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ea oil Public Company Limited\Sea Oil PLC_Q3 Sep2023\"/>
    </mc:Choice>
  </mc:AlternateContent>
  <xr:revisionPtr revIDLastSave="0" documentId="13_ncr:1_{54EE7D84-87C0-4D10-A3CC-9EA582870F19}" xr6:coauthVersionLast="47" xr6:coauthVersionMax="47" xr10:uidLastSave="{00000000-0000-0000-0000-000000000000}"/>
  <bookViews>
    <workbookView xWindow="-120" yWindow="-120" windowWidth="21840" windowHeight="13020" activeTab="6" xr2:uid="{38BC622B-FD43-4397-A091-A0EE8CD1F99C}"/>
  </bookViews>
  <sheets>
    <sheet name="2-4" sheetId="1" r:id="rId1"/>
    <sheet name="5-6(3M)" sheetId="8" r:id="rId2"/>
    <sheet name="7-8 (9M)" sheetId="9" r:id="rId3"/>
    <sheet name="9" sheetId="10" r:id="rId4"/>
    <sheet name="10" sheetId="5" r:id="rId5"/>
    <sheet name="11" sheetId="6" r:id="rId6"/>
    <sheet name="12-14" sheetId="11" r:id="rId7"/>
  </sheets>
  <definedNames>
    <definedName name="_xlnm._FilterDatabase" localSheetId="0" hidden="1">'2-4'!$A$12:$L$131</definedName>
    <definedName name="_xlnm.Print_Area" localSheetId="4">'10'!$A$1:$V$30</definedName>
    <definedName name="_xlnm.Print_Area" localSheetId="6">'12-14'!$A$1:$J$136</definedName>
    <definedName name="_xlnm.Print_Area" localSheetId="3">'9'!$A$1:$U$29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8" i="11" l="1"/>
  <c r="D68" i="11" s="1"/>
  <c r="J35" i="11"/>
  <c r="H35" i="11"/>
  <c r="F35" i="11"/>
  <c r="D35" i="11"/>
  <c r="D84" i="11"/>
  <c r="T24" i="5"/>
  <c r="P24" i="5"/>
  <c r="N24" i="5"/>
  <c r="L24" i="5"/>
  <c r="H24" i="5"/>
  <c r="F24" i="5"/>
  <c r="Q22" i="10"/>
  <c r="Q21" i="10"/>
  <c r="Q20" i="10"/>
  <c r="Q19" i="10"/>
  <c r="Q16" i="10"/>
  <c r="U16" i="10" s="1"/>
  <c r="O25" i="10"/>
  <c r="M78" i="9"/>
  <c r="K78" i="9"/>
  <c r="I78" i="9"/>
  <c r="G78" i="9"/>
  <c r="M72" i="9"/>
  <c r="K72" i="9"/>
  <c r="I72" i="9"/>
  <c r="G72" i="9"/>
  <c r="M77" i="8"/>
  <c r="K77" i="8"/>
  <c r="I77" i="8"/>
  <c r="G77" i="8"/>
  <c r="M71" i="8"/>
  <c r="K71" i="8"/>
  <c r="I71" i="8"/>
  <c r="G71" i="8"/>
  <c r="G19" i="8"/>
  <c r="G30" i="8" s="1"/>
  <c r="G33" i="8" s="1"/>
  <c r="G36" i="8" s="1"/>
  <c r="Q25" i="10" l="1"/>
  <c r="K58" i="9"/>
  <c r="K61" i="9" s="1"/>
  <c r="M61" i="9"/>
  <c r="G60" i="8" l="1"/>
  <c r="G61" i="9"/>
  <c r="G64" i="9" s="1"/>
  <c r="G19" i="9"/>
  <c r="G31" i="9" s="1"/>
  <c r="G34" i="9" s="1"/>
  <c r="G37" i="9" s="1"/>
  <c r="G66" i="9" l="1"/>
  <c r="R21" i="5" l="1"/>
  <c r="V21" i="5" s="1"/>
  <c r="R20" i="5"/>
  <c r="V20" i="5" s="1"/>
  <c r="R19" i="5"/>
  <c r="R16" i="5"/>
  <c r="R24" i="5" l="1"/>
  <c r="F116" i="11"/>
  <c r="J116" i="11"/>
  <c r="F84" i="11"/>
  <c r="J84" i="11"/>
  <c r="F58" i="11"/>
  <c r="F68" i="11" s="1"/>
  <c r="F72" i="11" s="1"/>
  <c r="J58" i="11"/>
  <c r="J68" i="11" s="1"/>
  <c r="J72" i="11" s="1"/>
  <c r="J119" i="11" l="1"/>
  <c r="J124" i="11" s="1"/>
  <c r="F119" i="11"/>
  <c r="F124" i="11" s="1"/>
  <c r="A30" i="5"/>
  <c r="A3" i="5"/>
  <c r="A3" i="10"/>
  <c r="A85" i="9"/>
  <c r="A29" i="10" s="1"/>
  <c r="A43" i="9"/>
  <c r="A84" i="8"/>
  <c r="A42" i="8"/>
  <c r="I61" i="9"/>
  <c r="I64" i="9" s="1"/>
  <c r="M64" i="9"/>
  <c r="I19" i="9"/>
  <c r="I31" i="9" s="1"/>
  <c r="I34" i="9" s="1"/>
  <c r="I37" i="9" s="1"/>
  <c r="M19" i="9"/>
  <c r="M31" i="9" s="1"/>
  <c r="M34" i="9" s="1"/>
  <c r="M37" i="9" s="1"/>
  <c r="I60" i="8"/>
  <c r="M60" i="8"/>
  <c r="I19" i="8"/>
  <c r="M19" i="8"/>
  <c r="H116" i="11"/>
  <c r="D116" i="11"/>
  <c r="H84" i="11"/>
  <c r="S25" i="10"/>
  <c r="M25" i="10"/>
  <c r="K25" i="10"/>
  <c r="I25" i="10"/>
  <c r="G25" i="10"/>
  <c r="E25" i="10"/>
  <c r="U22" i="10"/>
  <c r="U21" i="10"/>
  <c r="U20" i="10"/>
  <c r="U19" i="10"/>
  <c r="K64" i="9"/>
  <c r="A46" i="9"/>
  <c r="A44" i="9"/>
  <c r="K19" i="9"/>
  <c r="K31" i="9" s="1"/>
  <c r="K34" i="9" s="1"/>
  <c r="K37" i="9" s="1"/>
  <c r="K60" i="8"/>
  <c r="A45" i="8"/>
  <c r="A43" i="8"/>
  <c r="K19" i="8"/>
  <c r="K30" i="8" s="1"/>
  <c r="G65" i="8"/>
  <c r="I66" i="9" l="1"/>
  <c r="I30" i="8"/>
  <c r="I33" i="8" s="1"/>
  <c r="K33" i="8"/>
  <c r="M30" i="8"/>
  <c r="M33" i="8" s="1"/>
  <c r="M66" i="9"/>
  <c r="H58" i="11"/>
  <c r="H68" i="11" s="1"/>
  <c r="H72" i="11" s="1"/>
  <c r="H119" i="11" s="1"/>
  <c r="H124" i="11" s="1"/>
  <c r="U25" i="10"/>
  <c r="M36" i="8" l="1"/>
  <c r="M65" i="8" s="1"/>
  <c r="K36" i="8"/>
  <c r="K65" i="8" s="1"/>
  <c r="I36" i="8"/>
  <c r="I65" i="8" s="1"/>
  <c r="D72" i="11"/>
  <c r="D119" i="11" s="1"/>
  <c r="D124" i="11" s="1"/>
  <c r="K66" i="9"/>
  <c r="L26" i="6"/>
  <c r="J26" i="6"/>
  <c r="H26" i="6"/>
  <c r="F26" i="6"/>
  <c r="N24" i="6"/>
  <c r="N23" i="6"/>
  <c r="N22" i="6"/>
  <c r="N20" i="6"/>
  <c r="L18" i="6"/>
  <c r="J18" i="6"/>
  <c r="H18" i="6"/>
  <c r="F18" i="6"/>
  <c r="N16" i="6"/>
  <c r="N15" i="6"/>
  <c r="N14" i="6"/>
  <c r="N12" i="6"/>
  <c r="J24" i="5"/>
  <c r="V19" i="5"/>
  <c r="V16" i="5"/>
  <c r="V24" i="5" s="1"/>
  <c r="A136" i="1"/>
  <c r="L126" i="1"/>
  <c r="L129" i="1" s="1"/>
  <c r="J126" i="1"/>
  <c r="J129" i="1" s="1"/>
  <c r="H126" i="1"/>
  <c r="H129" i="1" s="1"/>
  <c r="F126" i="1"/>
  <c r="A94" i="1"/>
  <c r="A91" i="1"/>
  <c r="L79" i="1"/>
  <c r="J79" i="1"/>
  <c r="H79" i="1"/>
  <c r="F79" i="1"/>
  <c r="L71" i="1"/>
  <c r="J71" i="1"/>
  <c r="H71" i="1"/>
  <c r="F71" i="1"/>
  <c r="A48" i="1"/>
  <c r="L38" i="1"/>
  <c r="J38" i="1"/>
  <c r="H38" i="1"/>
  <c r="F38" i="1"/>
  <c r="L24" i="1"/>
  <c r="J24" i="1"/>
  <c r="H24" i="1"/>
  <c r="F24" i="1"/>
  <c r="F129" i="1" l="1"/>
  <c r="N18" i="6"/>
  <c r="F40" i="1"/>
  <c r="N26" i="6"/>
  <c r="H81" i="1"/>
  <c r="H131" i="1" s="1"/>
  <c r="J40" i="1"/>
  <c r="F81" i="1"/>
  <c r="F131" i="1" s="1"/>
  <c r="L40" i="1"/>
  <c r="L81" i="1"/>
  <c r="L131" i="1" s="1"/>
  <c r="J81" i="1"/>
  <c r="J131" i="1" s="1"/>
  <c r="H40" i="1"/>
  <c r="A29" i="6"/>
  <c r="A44" i="11" s="1"/>
  <c r="A89" i="11" s="1"/>
  <c r="A136" i="11" s="1"/>
  <c r="A3" i="6"/>
</calcChain>
</file>

<file path=xl/sharedStrings.xml><?xml version="1.0" encoding="utf-8"?>
<sst xmlns="http://schemas.openxmlformats.org/spreadsheetml/2006/main" count="604" uniqueCount="240">
  <si>
    <t>บริษัท ซีออยล์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</si>
  <si>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</si>
  <si>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</si>
  <si>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</si>
  <si>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(ตรวจสอบแล้ว)</t>
  </si>
  <si>
    <t>31 ธันวาคม</t>
  </si>
  <si>
    <t>พ.ศ. 2566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</si>
  <si>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</si>
  <si>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</si>
  <si>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</si>
  <si>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</si>
  <si>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</si>
  <si>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</si>
  <si>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</si>
  <si>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เงินให้กู้ยืมระยะสั้นแก่บริษัทย่อย</t>
  </si>
  <si>
    <t>สินทรัพย์อนุพันธ์ทางการเงิน</t>
  </si>
  <si>
    <t>กลุ่มสินทรัพย์ที่ถือไว้เพื่อขาย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</si>
  <si>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</si>
  <si>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</si>
  <si>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</si>
  <si>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</si>
  <si>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เงินลงทุนในการร่วมค้า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</si>
  <si>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</si>
  <si>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</si>
  <si>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</si>
  <si>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</si>
  <si>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</si>
  <si>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</si>
  <si>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</si>
  <si>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</si>
  <si>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</si>
  <si>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</si>
  <si>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</si>
  <si>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-</t>
  </si>
  <si>
    <t>เจ้าหนี้การค้าและเจ้าหนี้อื่น</t>
  </si>
  <si>
    <t>หนี้สินอนุพันธ์ทางการเงิน</t>
  </si>
  <si>
    <t>ส่วนของหนี้สินตามสัญญาเช่า</t>
  </si>
  <si>
    <t xml:space="preserve">ที่ถึงกำหนดชำระภายในหนึ่งปี </t>
  </si>
  <si>
    <t>ภาษีเงินได้ค้างจ่าย</t>
  </si>
  <si>
    <t>หนี้สินที่เกี่ยวข้องโดยตรงกับกลุ่มสินทรัพย์</t>
  </si>
  <si>
    <t>ที่ถือไว้เพื่อขาย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</si>
  <si>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</si>
  <si>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</si>
  <si>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</si>
  <si>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</si>
  <si>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</si>
  <si>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</si>
  <si>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</si>
  <si>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</si>
  <si>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</si>
  <si>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</si>
  <si>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</si>
  <si>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738,984,544 หุ้น  </t>
  </si>
  <si>
    <t>มูลค่าที่ตราไว้หุ้นละ 1 บาท</t>
  </si>
  <si>
    <t>(31 ธันวาคม พ.ศ. 2565 หุ้นสามัญ</t>
  </si>
  <si>
    <t>จำนวน 692,807,971 หุ้น</t>
  </si>
  <si>
    <t>มูลค่าที่ตราไว้หุ้นละ 1 บาท)</t>
  </si>
  <si>
    <t>ทุนที่ออกและชำระแล้ว</t>
  </si>
  <si>
    <t xml:space="preserve">หุ้นสามัญ จำนวน 738,981,791 หุ้น  </t>
  </si>
  <si>
    <t>ชำระเต็มมูลค่าแล้วหุ้นละ 1 บาท</t>
  </si>
  <si>
    <t>จำนวน 692,798,010 หุ้น</t>
  </si>
  <si>
    <t>ส่วนเกินมูลค่าหุ้นสามัญ</t>
  </si>
  <si>
    <t>กำไรสะสม</t>
  </si>
  <si>
    <t xml:space="preserve">  จัดสรรแล้ว - ทุนสำรองตามกฎหมาย</t>
  </si>
  <si>
    <t xml:space="preserve">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</si>
  <si>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</si>
  <si>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</si>
  <si>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</si>
  <si>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</si>
  <si>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</si>
  <si>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</si>
  <si>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(ยังไม่ได้</t>
  </si>
  <si>
    <t>ตรวจสอบ)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</si>
  <si>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</si>
  <si>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</si>
  <si>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</si>
  <si>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</si>
  <si>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</si>
  <si>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</si>
  <si>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</si>
  <si>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</si>
  <si>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</si>
  <si>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(ขาดทุน) กลับรายการจากการด้อยค่า</t>
  </si>
  <si>
    <t>กำไร (ขาดทุน) อื่น - สุทธิ</t>
  </si>
  <si>
    <t>ต้นทุนทางการเงิน</t>
  </si>
  <si>
    <t>กำไร (ขาดทุน) ก่อนส่วนแบ่งกำไร</t>
  </si>
  <si>
    <t>จากการร่วมค้าและภาษีเงินได้</t>
  </si>
  <si>
    <t>ส่วนแบ่งกำไรจากการร่วมค้า</t>
  </si>
  <si>
    <t>กำไร (ขาดทุน) ก่อนภาษีเงินได้</t>
  </si>
  <si>
    <t>ภาษีเงินได้</t>
  </si>
  <si>
    <t>กำไร (ขาดทุน) สุทธิสำหรับงวด</t>
  </si>
  <si>
    <t>กำไรขาดทุนเบ็ดเสร็จอื่น:</t>
  </si>
  <si>
    <t>รายการที่จะจัดประเภทใหม่ไปยังกำไร</t>
  </si>
  <si>
    <t>หรือขาดทุนในภายหลัง</t>
  </si>
  <si>
    <t>รวมรายการที่จะจัดประเภทใหม่ไปยัง</t>
  </si>
  <si>
    <t>กำไรหรือขาดทุนในภายหลัง</t>
  </si>
  <si>
    <t>กำไรขาดทุนเบ็ดเสร็จรวมสำหรับงวด</t>
  </si>
  <si>
    <t>การแบ่งปันกำไร (ขาดทุน) สุทธิ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</si>
  <si>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</si>
  <si>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</si>
  <si>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การแบ่งปันกำไรขาดทุนเบ็ดเสร็จรวม</t>
  </si>
  <si>
    <t>กำไร (ขาดทุน) ต่อหุ้นขั้นพื้นฐาน</t>
  </si>
  <si>
    <t xml:space="preserve"> </t>
  </si>
  <si>
    <t>ข้อมูลทางการเงินรวม (ยังไม่ได้ตรวจสอบ)</t>
  </si>
  <si>
    <t>กำไรขาดทุนเบ็ดเสร็จอื่น</t>
  </si>
  <si>
    <t>ผลต่างของ</t>
  </si>
  <si>
    <t>รวม</t>
  </si>
  <si>
    <t>จัดสรรแล้ว -</t>
  </si>
  <si>
    <t>อัตราแลกเปลี่ยน</t>
  </si>
  <si>
    <t>องค์ประกอบอื่น</t>
  </si>
  <si>
    <t>รวมส่วนของ</t>
  </si>
  <si>
    <t>ส่วนได้เสีย</t>
  </si>
  <si>
    <t>ทุนที่ออกและ</t>
  </si>
  <si>
    <t>ส่วนเกินมูลค่า</t>
  </si>
  <si>
    <t>ทุนสำรอง</t>
  </si>
  <si>
    <t>จากการแปลง</t>
  </si>
  <si>
    <t>ของส่วนของ</t>
  </si>
  <si>
    <t>ผู้เป็นเจ้าของ</t>
  </si>
  <si>
    <t>ที่ไม่มีอำนาจ</t>
  </si>
  <si>
    <t>ชำระแล้ว</t>
  </si>
  <si>
    <t>หุ้นสามัญ</t>
  </si>
  <si>
    <t>ตามกฎหมาย</t>
  </si>
  <si>
    <t>ยังไม่ได้จัดสรร</t>
  </si>
  <si>
    <t>ค่างบการเงิน</t>
  </si>
  <si>
    <t>เจ้าของ</t>
  </si>
  <si>
    <t>ของบริษัท</t>
  </si>
  <si>
    <t>ควบคุม</t>
  </si>
  <si>
    <t xml:space="preserve">ยอดยกมาต้นงวด </t>
  </si>
  <si>
    <t>ณ วันที่ 1 มกราคม พ.ศ. 2565</t>
  </si>
  <si>
    <t>การเปลี่ยนแปลงในรายการ</t>
  </si>
  <si>
    <t>กับผู้เป็นเจ้าของสำหรับงวด</t>
  </si>
  <si>
    <t>การเพิ่มทุนหุ้นสามัญ</t>
  </si>
  <si>
    <t>เงินปันผลจ่าย</t>
  </si>
  <si>
    <t>10 และ 16</t>
  </si>
  <si>
    <t>การชำระบัญชีบริษัทย่อย</t>
  </si>
  <si>
    <t xml:space="preserve">ยอดคงเหลือปลายงวด </t>
  </si>
  <si>
    <t>ณ วันที่ 1 มกราคม พ.ศ. 2566</t>
  </si>
  <si>
    <t>ข้อมูลทางการเงินเฉพาะกิจการ (ยังไม่ได้ตรวจสอบ)</t>
  </si>
  <si>
    <t>ยอดยกมาต้นงวด ณ วันที่ 1 มกราคม พ.ศ. 2565</t>
  </si>
  <si>
    <t>การเปลี่ยนแปลงในรายการกับผู้เป็นเจ้าของสำหรับงวด</t>
  </si>
  <si>
    <t>ยอดยกมาต้นงวด ณ วันที่ 1 มกราคม พ.ศ. 2566</t>
  </si>
  <si>
    <t>งบกระแสเงินสด</t>
  </si>
  <si>
    <t>กระแสเงินสดจากกิจกรรมดำเนินงาน</t>
  </si>
  <si>
    <t>รายการปรับปรุง:</t>
  </si>
  <si>
    <t xml:space="preserve">   ค่าเสื่อมราคาและค่าตัดจำหน่าย</t>
  </si>
  <si>
    <t xml:space="preserve">   กำไรจากการชำระบัญชีบริษัทย่อย</t>
  </si>
  <si>
    <t xml:space="preserve">   ภาระผูกพันผลประโยชน์พนักงาน</t>
  </si>
  <si>
    <t xml:space="preserve">   รายได้ดอกเบี้ย</t>
  </si>
  <si>
    <t xml:space="preserve">   ค่าใช้จ่ายดอกเบี้ย</t>
  </si>
  <si>
    <t xml:space="preserve">   รายได้เงินปันผล</t>
  </si>
  <si>
    <t xml:space="preserve">   ส่วนแบ่งกำไรจากการร่วมค้า</t>
  </si>
  <si>
    <t>กำไร (ขาดทุน) จากการดำเนินงาน</t>
  </si>
  <si>
    <t xml:space="preserve">   ก่อนการเปลี่ยนแปลงในสินทรัพย์</t>
  </si>
  <si>
    <t xml:space="preserve">   และหนี้สินดำเนินงาน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</si>
  <si>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</si>
  <si>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</si>
  <si>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</si>
  <si>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</si>
  <si>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</si>
  <si>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รับภาษีเงินได้</t>
  </si>
  <si>
    <t xml:space="preserve">   จ่ายภาษีเงินได้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</si>
  <si>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</si>
  <si>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</si>
  <si>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</si>
  <si>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เงินสดรับจากการชำระบัญชีบริษัทย่อย</t>
  </si>
  <si>
    <t>เงินปันผลรับ</t>
  </si>
  <si>
    <t>ดอกเบี้ยรับ</t>
  </si>
  <si>
    <t>เงินสดสุทธิได้มาจากกิจกรรมลงทุน</t>
  </si>
  <si>
    <t xml:space="preserve">กระแสเงินสดจากกิจกรรมจัดหาเงิน </t>
  </si>
  <si>
    <t>เงินสดจ่ายชำระหนี้สินตามสัญญาเช่า</t>
  </si>
  <si>
    <t>ดอกเบี้ยจ่าย</t>
  </si>
  <si>
    <t>เงินปันผลจ่ายของบริษัทย่อย</t>
  </si>
  <si>
    <t xml:space="preserve">   ให้ส่วนได้เสียที่ไม่มีอำนาจควบคุม</t>
  </si>
  <si>
    <t>เงินสดและรายการเทียบเท่าเงินสดต้นงวด</t>
  </si>
  <si>
    <t>กำไรจากอัตราแลกเปลี่ยนของเงินสด</t>
  </si>
  <si>
    <t xml:space="preserve">   และรายการเทียบเท่าเงินสด</t>
  </si>
  <si>
    <t>ข้อมูลเพิ่มเติมประกอบงบกระแสเงินสด</t>
  </si>
  <si>
    <t>รายการที่มิใช่เงินสด</t>
  </si>
  <si>
    <t>เจ้าหนี้ค่าซื้อสินทรัพย์ถาวร</t>
  </si>
  <si>
    <t>จ่ายหุ้นปันผล</t>
  </si>
  <si>
    <t>สินค้าคงเหลือ</t>
  </si>
  <si>
    <r>
      <t xml:space="preserve">งบแสดงฐานะการเงิน </t>
    </r>
    <r>
      <rPr>
        <sz val="15"/>
        <rFont val="Browallia New"/>
        <family val="2"/>
      </rPr>
      <t>(ต่อ)</t>
    </r>
  </si>
  <si>
    <r>
      <t>หนี้สินและส่วนของเจ้าของ</t>
    </r>
    <r>
      <rPr>
        <sz val="15"/>
        <rFont val="Browallia New"/>
        <family val="2"/>
      </rPr>
      <t xml:space="preserve"> (ต่อ)</t>
    </r>
  </si>
  <si>
    <t>จ่ายเงินปันผล</t>
  </si>
  <si>
    <t>ณ วันที่ 30 กันยายน พ.ศ. 2566</t>
  </si>
  <si>
    <t>30 กันยายน</t>
  </si>
  <si>
    <t>ของสินทรัพย์ทางการเงิน</t>
  </si>
  <si>
    <t>ผลต่างของอัตราแลกเปลี่ยนจากการแปลง</t>
  </si>
  <si>
    <t>กำไรขาดทุนเบ็ดเสร็จอื่นสำหรับงวด-</t>
  </si>
  <si>
    <t xml:space="preserve">สุทธิจากภาษี </t>
  </si>
  <si>
    <t>ณ วันที่ 30 กันยายน พ.ศ. 2565</t>
  </si>
  <si>
    <t xml:space="preserve">   ขาดทุน (กลับรายการ) จากการด้อยค่า</t>
  </si>
  <si>
    <t xml:space="preserve">       ของสินทรัพย์ทางการเงิน</t>
  </si>
  <si>
    <t xml:space="preserve">   ขาดทุนจากสัญญาที่สร้างภาระ</t>
  </si>
  <si>
    <t xml:space="preserve">   ขาดทุน (กำไร) จากการจำหน่าย</t>
  </si>
  <si>
    <t xml:space="preserve">   ขาดทุน (กำไร) จากการเปลี่ยนแปลง</t>
  </si>
  <si>
    <t xml:space="preserve">       มูลค่ายุติธรรมของอนุพันธ์ทางการเงิน</t>
  </si>
  <si>
    <t xml:space="preserve">   ขาดทุน (กำไร) จากอัตราแลกเปลี่ยน</t>
  </si>
  <si>
    <t xml:space="preserve">      และหนี้สินดำเนินงาน</t>
  </si>
  <si>
    <t>การเปลี่ยนแปลงของสินทรัพย์</t>
  </si>
  <si>
    <t>เงินสดรับจากการจำหน่ายสินทรัพย์ถาวร</t>
  </si>
  <si>
    <t>เงินสดจ่ายให้กู้ยืมแก่บริษัทย่อย</t>
  </si>
  <si>
    <t>เงินสดรับจากเงินกู้ยืมระยะสั้น</t>
  </si>
  <si>
    <t xml:space="preserve">   จากสถาบันการเงิน</t>
  </si>
  <si>
    <t>เงินสดจ่ายชำระเงินกู้ยืมระยะสั้น</t>
  </si>
  <si>
    <t xml:space="preserve">   จากบริษัทย่อย</t>
  </si>
  <si>
    <t>เงินสดจ่ายชำระเงินกู้ยืมระยะยาว</t>
  </si>
  <si>
    <t xml:space="preserve">   กิจกรรมจัดหาเงิน</t>
  </si>
  <si>
    <t>เงินสดและรายการเทียบเท่า</t>
  </si>
  <si>
    <t xml:space="preserve">   เงินสดเพิ่มขึ้นสุทธิ</t>
  </si>
  <si>
    <t>เงินปันผลค้างรับ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</si>
  <si>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</si>
  <si>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</si>
  <si>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ยอดคงเหลือปลายงวด ณ วันที่ 30 กันยายน พ.ศ. 2565</t>
  </si>
  <si>
    <t>ยอดคงเหลือปลายงวด ณ วันที่ 30 กันยายน พ.ศ. 2566</t>
  </si>
  <si>
    <t>รายได้จากการให้เช่า</t>
  </si>
  <si>
    <t>ต้นทุนการให้เช่า</t>
  </si>
  <si>
    <t>กำไรก่อนภาษีเงินได้</t>
  </si>
  <si>
    <t>กำไรก่อนส่วนแบ่งกำไร</t>
  </si>
  <si>
    <t>กำไรสุทธิสำหรับงวด</t>
  </si>
  <si>
    <t>การแบ่งปันกำไรสุทธิ</t>
  </si>
  <si>
    <t>กำไรต่อหุ้นขั้นพื้นฐาน</t>
  </si>
  <si>
    <t>เงินสดรับชำระจากเงินให้กู้ยืมแก่บริษัทย่อย</t>
  </si>
  <si>
    <t>การได้มาของสินทรัพย์สิทธิการใช้ภายใต้สัญญาเช่า</t>
  </si>
  <si>
    <t xml:space="preserve">   ขาดทุนจากการด้อยค่าของเงินลงทุนในบริษัทย่อย</t>
  </si>
  <si>
    <t xml:space="preserve">       และตัดจำหน่ายสินทรัพย์ถาวร</t>
  </si>
  <si>
    <r>
      <t>งบกำไรขาดทุนเบ็ดเสร็จ</t>
    </r>
    <r>
      <rPr>
        <sz val="15"/>
        <rFont val="Browallia New"/>
        <family val="2"/>
      </rPr>
      <t xml:space="preserve"> (ต่อ)</t>
    </r>
  </si>
  <si>
    <r>
      <t xml:space="preserve">งบแสดงการเปลี่ยนแปลงส่วนของเจ้าของ </t>
    </r>
    <r>
      <rPr>
        <sz val="15"/>
        <rFont val="Browallia New"/>
        <family val="2"/>
      </rPr>
      <t>(ต่อ)</t>
    </r>
  </si>
  <si>
    <r>
      <t>งบแสดงการเปลี่ยนแปลงส่วนของเจ้าของ</t>
    </r>
    <r>
      <rPr>
        <sz val="15"/>
        <rFont val="Browallia New"/>
        <family val="2"/>
      </rPr>
      <t xml:space="preserve"> (ต่อ)</t>
    </r>
  </si>
  <si>
    <r>
      <t>งบกระแสเงินสด</t>
    </r>
    <r>
      <rPr>
        <sz val="15"/>
        <rFont val="Browallia New"/>
        <family val="2"/>
      </rPr>
      <t xml:space="preserve"> (ต่อ)</t>
    </r>
  </si>
  <si>
    <t>เงินสดและรายการเทียบเท่าเงินสดปลายงวด</t>
  </si>
  <si>
    <t>สินทรัพย์สิทธิการใช้ - สุทธิ</t>
  </si>
  <si>
    <t>10 และ 19.1</t>
  </si>
  <si>
    <t>กระแสเงินสดได้มาจาก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</si>
  <si>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</si>
  <si>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เงินสดสุทธิใช้ไปใน</t>
  </si>
  <si>
    <t>งบแสดงการเปลี่ยนแปลงส่วนของเจ้าของ</t>
  </si>
  <si>
    <t>กำไร (ขาดทุน) ต่อหุ้น (บาท)</t>
  </si>
  <si>
    <t>กำไรต่อหุ้น (บาท)</t>
  </si>
  <si>
    <t>หมายเหตุประกอบข้อมูลทางการเงินระหว่างกาลแบบย่อในหน้า 15 ถึง 34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</si>
</sst>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.00;\(#,##0.00\);\-"/>
    <numFmt numFmtId="168" formatCode="_(* #,##0_);_(* \(#,##0\);_(* &quot;-&quot;??_);_(@_)"/>
    <numFmt numFmtId="169" formatCode="0.0"/>
    <numFmt numFmtId="170" formatCode="#,##0.0;\(#,##0.0\)"/>
    <numFmt numFmtId="171" formatCode="#,##0.0000;\(#,##0.0000\);\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b/>
      <sz val="15"/>
      <name val="Browallia New"/>
      <family val="2"/>
    </font>
    <font>
      <sz val="15"/>
      <name val="Browallia New"/>
      <family val="2"/>
    </font>
    <font>
      <b/>
      <i/>
      <sz val="15"/>
      <name val="Browallia New"/>
      <family val="2"/>
    </font>
    <font>
      <i/>
      <sz val="15"/>
      <name val="Browallia New"/>
      <family val="2"/>
    </font>
    <font>
      <sz val="15"/>
      <color theme="1"/>
      <name val="Browallia New"/>
      <family val="2"/>
    </font>
    <font>
      <b/>
      <sz val="15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3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165" fontId="5" fillId="2" borderId="0" xfId="1" applyNumberFormat="1" applyFont="1" applyFill="1" applyAlignment="1">
      <alignment horizontal="right" vertical="center" wrapText="1"/>
    </xf>
    <xf numFmtId="165" fontId="5" fillId="0" borderId="0" xfId="1" applyNumberFormat="1" applyFont="1" applyAlignment="1">
      <alignment horizontal="right" vertical="center" wrapText="1"/>
    </xf>
    <xf numFmtId="165" fontId="5" fillId="0" borderId="0" xfId="1" applyNumberFormat="1" applyFont="1" applyAlignment="1">
      <alignment vertical="center"/>
    </xf>
    <xf numFmtId="165" fontId="5" fillId="0" borderId="0" xfId="1" applyNumberFormat="1" applyFont="1" applyAlignment="1">
      <alignment horizontal="center" vertical="center" wrapText="1"/>
    </xf>
    <xf numFmtId="165" fontId="5" fillId="2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horizontal="right" vertical="center" wrapText="1"/>
    </xf>
    <xf numFmtId="165" fontId="5" fillId="2" borderId="1" xfId="1" applyNumberFormat="1" applyFont="1" applyFill="1" applyBorder="1" applyAlignment="1">
      <alignment horizontal="right" vertical="center" wrapText="1"/>
    </xf>
    <xf numFmtId="165" fontId="5" fillId="0" borderId="1" xfId="1" applyNumberFormat="1" applyFont="1" applyBorder="1" applyAlignment="1">
      <alignment vertical="center"/>
    </xf>
    <xf numFmtId="165" fontId="5" fillId="2" borderId="1" xfId="1" applyNumberFormat="1" applyFont="1" applyFill="1" applyBorder="1" applyAlignment="1">
      <alignment vertical="center"/>
    </xf>
    <xf numFmtId="165" fontId="5" fillId="0" borderId="1" xfId="1" applyNumberFormat="1" applyFont="1" applyBorder="1" applyAlignment="1">
      <alignment horizontal="right" vertical="center" wrapText="1"/>
    </xf>
    <xf numFmtId="165" fontId="5" fillId="2" borderId="2" xfId="1" applyNumberFormat="1" applyFont="1" applyFill="1" applyBorder="1" applyAlignment="1">
      <alignment horizontal="right" vertical="center" wrapText="1"/>
    </xf>
    <xf numFmtId="165" fontId="5" fillId="0" borderId="2" xfId="1" applyNumberFormat="1" applyFont="1" applyBorder="1" applyAlignment="1">
      <alignment horizontal="right" vertical="center" wrapText="1"/>
    </xf>
    <xf numFmtId="165" fontId="8" fillId="0" borderId="0" xfId="1" applyNumberFormat="1" applyFont="1" applyAlignment="1">
      <alignment horizontal="right" vertical="center" wrapText="1"/>
    </xf>
    <xf numFmtId="165" fontId="8" fillId="0" borderId="0" xfId="1" applyNumberFormat="1" applyFont="1" applyAlignment="1">
      <alignment horizontal="center" vertical="center" wrapText="1"/>
    </xf>
    <xf numFmtId="165" fontId="8" fillId="0" borderId="1" xfId="1" applyNumberFormat="1" applyFont="1" applyBorder="1" applyAlignment="1">
      <alignment horizontal="right" vertical="center" wrapText="1"/>
    </xf>
    <xf numFmtId="165" fontId="5" fillId="0" borderId="0" xfId="1" applyNumberFormat="1" applyFont="1" applyFill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5" fontId="9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165" fontId="4" fillId="0" borderId="0" xfId="0" applyNumberFormat="1" applyFont="1" applyFill="1" applyAlignment="1">
      <alignment horizontal="right" vertical="center" wrapText="1"/>
    </xf>
    <xf numFmtId="165" fontId="5" fillId="0" borderId="0" xfId="0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justify" vertical="center"/>
    </xf>
    <xf numFmtId="165" fontId="5" fillId="0" borderId="0" xfId="1" applyNumberFormat="1" applyFont="1" applyFill="1" applyBorder="1" applyAlignment="1">
      <alignment horizontal="right" vertical="center" wrapText="1"/>
    </xf>
    <xf numFmtId="165" fontId="5" fillId="2" borderId="0" xfId="1" applyNumberFormat="1" applyFont="1" applyFill="1" applyBorder="1" applyAlignment="1">
      <alignment horizontal="right" vertical="center" wrapText="1"/>
    </xf>
    <xf numFmtId="165" fontId="5" fillId="0" borderId="1" xfId="1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165" fontId="5" fillId="2" borderId="0" xfId="1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horizontal="center" vertical="center" wrapText="1"/>
    </xf>
    <xf numFmtId="171" fontId="5" fillId="0" borderId="0" xfId="1" applyNumberFormat="1" applyFont="1" applyFill="1" applyAlignment="1">
      <alignment horizontal="right" vertical="center" wrapText="1"/>
    </xf>
    <xf numFmtId="171" fontId="5" fillId="2" borderId="2" xfId="1" applyNumberFormat="1" applyFont="1" applyFill="1" applyBorder="1" applyAlignment="1">
      <alignment horizontal="right" vertical="center" wrapText="1"/>
    </xf>
    <xf numFmtId="171" fontId="5" fillId="0" borderId="2" xfId="1" applyNumberFormat="1" applyFont="1" applyFill="1" applyBorder="1" applyAlignment="1">
      <alignment horizontal="right" vertical="center" wrapText="1"/>
    </xf>
    <xf numFmtId="166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65" fontId="5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0" fontId="5" fillId="0" borderId="0" xfId="0" applyFont="1"/>
    <xf numFmtId="165" fontId="4" fillId="0" borderId="0" xfId="0" applyNumberFormat="1" applyFont="1" applyAlignment="1">
      <alignment vertical="center"/>
    </xf>
    <xf numFmtId="165" fontId="5" fillId="0" borderId="0" xfId="0" applyNumberFormat="1" applyFont="1"/>
    <xf numFmtId="165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/>
    </xf>
    <xf numFmtId="43" fontId="4" fillId="0" borderId="0" xfId="1" applyFont="1" applyAlignment="1">
      <alignment vertical="center"/>
    </xf>
    <xf numFmtId="43" fontId="5" fillId="0" borderId="0" xfId="1" applyFont="1" applyAlignment="1">
      <alignment vertical="center"/>
    </xf>
    <xf numFmtId="43" fontId="5" fillId="0" borderId="0" xfId="1" applyFont="1"/>
    <xf numFmtId="165" fontId="5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quotePrefix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2" xfId="1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67" fontId="5" fillId="0" borderId="0" xfId="0" applyNumberFormat="1" applyFont="1" applyAlignment="1">
      <alignment vertical="center"/>
    </xf>
    <xf numFmtId="43" fontId="5" fillId="0" borderId="0" xfId="1" applyFont="1" applyAlignment="1">
      <alignment horizontal="right" vertical="center"/>
    </xf>
    <xf numFmtId="43" fontId="4" fillId="0" borderId="0" xfId="1" applyFont="1" applyAlignment="1">
      <alignment horizontal="right" vertical="center"/>
    </xf>
    <xf numFmtId="43" fontId="4" fillId="0" borderId="1" xfId="1" applyFont="1" applyBorder="1" applyAlignment="1">
      <alignment horizontal="left" vertical="center"/>
    </xf>
    <xf numFmtId="43" fontId="4" fillId="0" borderId="0" xfId="1" applyFont="1" applyAlignment="1">
      <alignment horizontal="center" vertical="center"/>
    </xf>
    <xf numFmtId="43" fontId="4" fillId="0" borderId="3" xfId="1" applyFont="1" applyBorder="1" applyAlignment="1">
      <alignment horizontal="left" vertical="center"/>
    </xf>
    <xf numFmtId="165" fontId="5" fillId="0" borderId="0" xfId="1" quotePrefix="1" applyNumberFormat="1" applyFont="1" applyAlignment="1">
      <alignment horizontal="right" vertical="center"/>
    </xf>
    <xf numFmtId="165" fontId="5" fillId="0" borderId="0" xfId="1" applyNumberFormat="1" applyFont="1" applyAlignment="1">
      <alignment horizontal="center" vertical="center"/>
    </xf>
    <xf numFmtId="165" fontId="5" fillId="2" borderId="2" xfId="1" applyNumberFormat="1" applyFont="1" applyFill="1" applyBorder="1" applyAlignment="1">
      <alignment vertical="center"/>
    </xf>
    <xf numFmtId="165" fontId="5" fillId="0" borderId="0" xfId="1" applyNumberFormat="1" applyFont="1" applyAlignment="1">
      <alignment horizontal="right" vertical="center"/>
    </xf>
    <xf numFmtId="43" fontId="5" fillId="0" borderId="1" xfId="1" applyFont="1" applyBorder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2" borderId="0" xfId="1" applyNumberFormat="1" applyFont="1" applyFill="1" applyBorder="1" applyAlignment="1">
      <alignment vertical="center"/>
    </xf>
    <xf numFmtId="43" fontId="7" fillId="0" borderId="0" xfId="0" applyNumberFormat="1" applyFont="1" applyFill="1" applyAlignment="1">
      <alignment vertical="center"/>
    </xf>
    <xf numFmtId="168" fontId="5" fillId="0" borderId="0" xfId="0" applyNumberFormat="1" applyFont="1" applyFill="1" applyAlignment="1">
      <alignment vertical="center"/>
    </xf>
    <xf numFmtId="168" fontId="7" fillId="0" borderId="1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horizontal="center" vertical="center"/>
    </xf>
    <xf numFmtId="9" fontId="5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169" fontId="5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9" fontId="4" fillId="0" borderId="0" xfId="0" applyNumberFormat="1" applyFont="1" applyFill="1" applyAlignment="1">
      <alignment vertical="center"/>
    </xf>
    <xf numFmtId="9" fontId="7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65" fontId="4" fillId="2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5" fillId="2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1" fontId="5" fillId="0" borderId="0" xfId="0" applyNumberFormat="1" applyFont="1" applyFill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left" vertical="center"/>
    </xf>
    <xf numFmtId="166" fontId="5" fillId="0" borderId="0" xfId="0" applyNumberFormat="1" applyFont="1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168" fontId="7" fillId="0" borderId="1" xfId="0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 wrapText="1"/>
    </xf>
    <xf numFmtId="165" fontId="4" fillId="0" borderId="0" xfId="1" quotePrefix="1" applyNumberFormat="1" applyFont="1" applyFill="1" applyAlignment="1">
      <alignment horizontal="right" vertical="center" wrapText="1"/>
    </xf>
    <xf numFmtId="165" fontId="4" fillId="0" borderId="0" xfId="1" applyNumberFormat="1" applyFont="1" applyFill="1" applyAlignment="1">
      <alignment horizontal="right" vertical="center" wrapText="1"/>
    </xf>
    <xf numFmtId="165" fontId="4" fillId="0" borderId="1" xfId="1" applyNumberFormat="1" applyFont="1" applyFill="1" applyBorder="1" applyAlignment="1">
      <alignment horizontal="right" vertical="center" wrapText="1"/>
    </xf>
    <xf numFmtId="165" fontId="4" fillId="0" borderId="0" xfId="1" applyNumberFormat="1" applyFont="1" applyAlignment="1">
      <alignment vertical="center" wrapText="1"/>
    </xf>
    <xf numFmtId="165" fontId="4" fillId="0" borderId="0" xfId="1" applyNumberFormat="1" applyFont="1" applyAlignment="1">
      <alignment horizontal="right" vertical="center"/>
    </xf>
    <xf numFmtId="165" fontId="4" fillId="0" borderId="0" xfId="1" quotePrefix="1" applyNumberFormat="1" applyFont="1" applyAlignment="1">
      <alignment horizontal="right" vertical="center" wrapText="1"/>
    </xf>
    <xf numFmtId="165" fontId="4" fillId="0" borderId="0" xfId="1" applyNumberFormat="1" applyFont="1" applyAlignment="1">
      <alignment horizontal="right" vertical="center" wrapText="1"/>
    </xf>
    <xf numFmtId="165" fontId="4" fillId="0" borderId="1" xfId="1" applyNumberFormat="1" applyFont="1" applyBorder="1" applyAlignment="1">
      <alignment horizontal="right" vertical="center" wrapText="1"/>
    </xf>
    <xf numFmtId="165" fontId="9" fillId="0" borderId="0" xfId="1" applyNumberFormat="1" applyFont="1" applyFill="1" applyAlignment="1">
      <alignment horizontal="right" vertical="center"/>
    </xf>
    <xf numFmtId="165" fontId="5" fillId="0" borderId="0" xfId="4" applyNumberFormat="1" applyFont="1" applyFill="1" applyAlignment="1">
      <alignment horizontal="right" vertical="center" wrapText="1"/>
    </xf>
    <xf numFmtId="165" fontId="4" fillId="0" borderId="1" xfId="1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165" fontId="5" fillId="0" borderId="0" xfId="1" applyNumberFormat="1" applyFont="1"/>
    <xf numFmtId="165" fontId="5" fillId="0" borderId="1" xfId="1" applyNumberFormat="1" applyFont="1" applyFill="1" applyBorder="1" applyAlignment="1">
      <alignment horizontal="center" vertical="center"/>
    </xf>
    <xf numFmtId="165" fontId="7" fillId="2" borderId="0" xfId="1" applyNumberFormat="1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165" fontId="5" fillId="2" borderId="0" xfId="0" applyNumberFormat="1" applyFont="1" applyFill="1" applyAlignment="1">
      <alignment vertical="center"/>
    </xf>
    <xf numFmtId="171" fontId="5" fillId="0" borderId="0" xfId="0" applyNumberFormat="1" applyFont="1" applyFill="1" applyAlignment="1">
      <alignment horizontal="right" vertical="center" wrapText="1"/>
    </xf>
    <xf numFmtId="170" fontId="5" fillId="0" borderId="0" xfId="0" applyNumberFormat="1" applyFont="1" applyFill="1" applyAlignment="1">
      <alignment vertical="center"/>
    </xf>
    <xf numFmtId="9" fontId="4" fillId="0" borderId="0" xfId="0" applyNumberFormat="1" applyFont="1" applyFill="1" applyAlignment="1">
      <alignment horizontal="left" vertical="center"/>
    </xf>
    <xf numFmtId="165" fontId="5" fillId="2" borderId="0" xfId="1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43" fontId="4" fillId="0" borderId="3" xfId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43" fontId="4" fillId="0" borderId="3" xfId="1" applyFont="1" applyBorder="1" applyAlignment="1">
      <alignment horizontal="center" vertical="center"/>
    </xf>
  </cellXfs>
  <cellStyles count="5">
    <cellStyle name="Comma" xfId="1" builtinId="3"/>
    <cellStyle name="Comma 2 2 4" xfId="3" xr:uid="{152E6C59-F313-4BD7-8879-8F70649163BC}"/>
    <cellStyle name="Normal" xfId="0" builtinId="0"/>
    <cellStyle name="Normal 3 2" xfId="2" xr:uid="{B7EE28DE-0B84-4743-91B3-EE1FBCE911B3}"/>
    <cellStyle name="Percent" xfId="4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97C8A-AFA4-4513-B3A3-979AE30386A3}">
  <sheetPr>
    <tabColor rgb="FFFF0000"/>
  </sheetPr>
  <dimension ref="A1:L136"/>
  <sheetViews>
    <sheetView topLeftCell="A52" zoomScaleNormal="100" zoomScaleSheetLayoutView="113" workbookViewId="0">
      <selection activeCell="O65" sqref="O65"/>
    </sheetView>
  </sheetViews>
  <sheetFormatPr defaultColWidth="8.7109375" defaultRowHeight="20.100000000000001" customHeight="1" x14ac:dyDescent="0.25"/>
  <cols>
    <col min="1" max="2" width="1.7109375" style="2" customWidth="1"/>
    <col min="3" max="3" width="29.42578125" style="2" customWidth="1"/>
    <col min="4" max="4" width="9" style="8" customWidth="1"/>
    <col min="5" max="5" width="0.7109375" style="2" customWidth="1"/>
    <col min="6" max="6" width="12.7109375" style="20" customWidth="1"/>
    <col min="7" max="7" width="0.7109375" style="20" customWidth="1"/>
    <col min="8" max="8" width="14.7109375" style="20" customWidth="1"/>
    <col min="9" max="9" width="0.7109375" style="20" customWidth="1"/>
    <col min="10" max="10" width="12.7109375" style="20" customWidth="1"/>
    <col min="11" max="11" width="0.7109375" style="20" customWidth="1"/>
    <col min="12" max="12" width="14.7109375" style="20" customWidth="1"/>
    <col min="13" max="16384" width="8.7109375" style="2"/>
  </cols>
  <sheetData>
    <row r="1" spans="1:12" ht="21.75" customHeight="1" x14ac:dyDescent="0.25">
      <c r="A1" s="1" t="s">
        <v>0</v>
      </c>
      <c r="B1" s="1"/>
      <c r="C1" s="1"/>
    </row>
    <row r="2" spans="1:12" ht="21.75" customHeight="1" x14ac:dyDescent="0.25">
      <c r="A2" s="1" t="s">
        <v>1</v>
      </c>
      <c r="B2" s="1"/>
      <c r="C2" s="1"/>
    </row>
    <row r="3" spans="1:12" ht="21.75" customHeight="1" x14ac:dyDescent="0.25">
      <c r="A3" s="3" t="s">
        <v>184</v>
      </c>
      <c r="B3" s="3"/>
      <c r="C3" s="3"/>
      <c r="D3" s="35"/>
      <c r="E3" s="4"/>
      <c r="F3" s="25"/>
      <c r="G3" s="25"/>
      <c r="H3" s="25"/>
      <c r="I3" s="25"/>
      <c r="J3" s="25"/>
      <c r="K3" s="25"/>
      <c r="L3" s="25"/>
    </row>
    <row r="4" spans="1:12" ht="21.75" customHeight="1" x14ac:dyDescent="0.25"/>
    <row r="5" spans="1:12" ht="21.75" customHeight="1" x14ac:dyDescent="0.25">
      <c r="D5" s="5"/>
      <c r="E5" s="5"/>
      <c r="F5" s="166" t="s">
        <v>2</v>
      </c>
      <c r="G5" s="166"/>
      <c r="H5" s="166"/>
      <c r="I5" s="145"/>
      <c r="J5" s="166" t="s">
        <v>3</v>
      </c>
      <c r="K5" s="166"/>
      <c r="L5" s="166"/>
    </row>
    <row r="6" spans="1:12" ht="21.75" customHeight="1" x14ac:dyDescent="0.25">
      <c r="E6" s="5"/>
      <c r="F6" s="146" t="s">
        <v>71</v>
      </c>
      <c r="G6" s="146"/>
      <c r="I6" s="146"/>
      <c r="J6" s="146" t="s">
        <v>71</v>
      </c>
      <c r="K6" s="146"/>
    </row>
    <row r="7" spans="1:12" ht="21.75" customHeight="1" x14ac:dyDescent="0.25">
      <c r="E7" s="5"/>
      <c r="F7" s="146" t="s">
        <v>72</v>
      </c>
      <c r="G7" s="146"/>
      <c r="H7" s="146" t="s">
        <v>4</v>
      </c>
      <c r="I7" s="146"/>
      <c r="J7" s="146" t="s">
        <v>72</v>
      </c>
      <c r="K7" s="146"/>
      <c r="L7" s="146" t="s">
        <v>4</v>
      </c>
    </row>
    <row r="8" spans="1:12" ht="21.75" customHeight="1" x14ac:dyDescent="0.25">
      <c r="E8" s="5"/>
      <c r="F8" s="147" t="s">
        <v>185</v>
      </c>
      <c r="G8" s="148"/>
      <c r="H8" s="147" t="s">
        <v>5</v>
      </c>
      <c r="I8" s="148"/>
      <c r="J8" s="147" t="s">
        <v>185</v>
      </c>
      <c r="K8" s="148"/>
      <c r="L8" s="147" t="s">
        <v>5</v>
      </c>
    </row>
    <row r="9" spans="1:12" ht="21.75" customHeight="1" x14ac:dyDescent="0.25">
      <c r="D9" s="5"/>
      <c r="E9" s="5"/>
      <c r="F9" s="147" t="s">
        <v>6</v>
      </c>
      <c r="G9" s="148"/>
      <c r="H9" s="147" t="s">
        <v>7</v>
      </c>
      <c r="I9" s="148"/>
      <c r="J9" s="147" t="s">
        <v>6</v>
      </c>
      <c r="K9" s="148"/>
      <c r="L9" s="147" t="s">
        <v>7</v>
      </c>
    </row>
    <row r="10" spans="1:12" ht="21.75" customHeight="1" x14ac:dyDescent="0.25">
      <c r="D10" s="6" t="s">
        <v>8</v>
      </c>
      <c r="E10" s="7"/>
      <c r="F10" s="149" t="s">
        <v>9</v>
      </c>
      <c r="G10" s="148"/>
      <c r="H10" s="149" t="s">
        <v>9</v>
      </c>
      <c r="I10" s="148"/>
      <c r="J10" s="149" t="s">
        <v>9</v>
      </c>
      <c r="K10" s="148"/>
      <c r="L10" s="149" t="s">
        <v>9</v>
      </c>
    </row>
    <row r="11" spans="1:12" ht="7.5" customHeight="1" x14ac:dyDescent="0.25">
      <c r="A11" s="1"/>
      <c r="B11" s="1"/>
      <c r="C11" s="1"/>
      <c r="D11" s="7"/>
      <c r="E11" s="7"/>
      <c r="F11" s="18"/>
      <c r="G11" s="19"/>
      <c r="H11" s="19"/>
      <c r="I11" s="19"/>
      <c r="J11" s="18"/>
      <c r="K11" s="19"/>
      <c r="L11" s="19"/>
    </row>
    <row r="12" spans="1:12" ht="21.75" customHeight="1" x14ac:dyDescent="0.25">
      <c r="A12" s="1" t="s">
        <v>10</v>
      </c>
      <c r="B12" s="1"/>
      <c r="C12" s="1"/>
      <c r="D12" s="7"/>
      <c r="E12" s="7"/>
      <c r="F12" s="18"/>
      <c r="G12" s="19"/>
      <c r="H12" s="19"/>
      <c r="I12" s="19"/>
      <c r="J12" s="18"/>
      <c r="K12" s="19"/>
      <c r="L12" s="19"/>
    </row>
    <row r="13" spans="1:12" ht="7.5" customHeight="1" x14ac:dyDescent="0.25">
      <c r="A13" s="1"/>
      <c r="B13" s="1"/>
      <c r="C13" s="1"/>
      <c r="D13" s="7"/>
      <c r="E13" s="7"/>
      <c r="F13" s="18"/>
      <c r="G13" s="19"/>
      <c r="H13" s="19"/>
      <c r="I13" s="19"/>
      <c r="J13" s="18"/>
      <c r="K13" s="19"/>
      <c r="L13" s="19"/>
    </row>
    <row r="14" spans="1:12" ht="21.75" customHeight="1" x14ac:dyDescent="0.25">
      <c r="A14" s="1" t="s">
        <v>11</v>
      </c>
      <c r="B14" s="1"/>
      <c r="C14" s="1"/>
      <c r="D14" s="7"/>
      <c r="E14" s="7"/>
      <c r="F14" s="18"/>
      <c r="G14" s="19"/>
      <c r="H14" s="19"/>
      <c r="I14" s="19"/>
      <c r="J14" s="18"/>
      <c r="K14" s="19"/>
      <c r="L14" s="19"/>
    </row>
    <row r="15" spans="1:12" ht="7.5" customHeight="1" x14ac:dyDescent="0.25">
      <c r="A15" s="1"/>
      <c r="B15" s="1"/>
      <c r="C15" s="1"/>
      <c r="D15" s="7"/>
      <c r="E15" s="7"/>
      <c r="F15" s="18"/>
      <c r="G15" s="19"/>
      <c r="H15" s="19"/>
      <c r="I15" s="19"/>
      <c r="J15" s="18"/>
      <c r="K15" s="19"/>
      <c r="L15" s="19"/>
    </row>
    <row r="16" spans="1:12" ht="21.75" customHeight="1" x14ac:dyDescent="0.25">
      <c r="A16" s="2" t="s">
        <v>12</v>
      </c>
      <c r="D16" s="7"/>
      <c r="E16" s="7"/>
      <c r="F16" s="18">
        <v>628824</v>
      </c>
      <c r="G16" s="19"/>
      <c r="H16" s="20">
        <v>385837</v>
      </c>
      <c r="I16" s="21"/>
      <c r="J16" s="22">
        <v>460455</v>
      </c>
      <c r="K16" s="19"/>
      <c r="L16" s="20">
        <v>146828</v>
      </c>
    </row>
    <row r="17" spans="1:12" ht="21.75" customHeight="1" x14ac:dyDescent="0.25">
      <c r="A17" s="2" t="s">
        <v>13</v>
      </c>
      <c r="D17" s="7">
        <v>7</v>
      </c>
      <c r="E17" s="7"/>
      <c r="F17" s="22">
        <v>988174</v>
      </c>
      <c r="G17" s="19"/>
      <c r="H17" s="20">
        <v>1665721</v>
      </c>
      <c r="I17" s="21"/>
      <c r="J17" s="22">
        <v>706783</v>
      </c>
      <c r="K17" s="19"/>
      <c r="L17" s="20">
        <v>732372</v>
      </c>
    </row>
    <row r="18" spans="1:12" ht="21.75" customHeight="1" x14ac:dyDescent="0.25">
      <c r="A18" s="2" t="s">
        <v>14</v>
      </c>
      <c r="D18" s="8">
        <v>19.399999999999999</v>
      </c>
      <c r="E18" s="7"/>
      <c r="F18" s="18">
        <v>0</v>
      </c>
      <c r="G18" s="19"/>
      <c r="H18" s="23">
        <v>0</v>
      </c>
      <c r="I18" s="21"/>
      <c r="J18" s="22">
        <v>23000</v>
      </c>
      <c r="K18" s="19"/>
      <c r="L18" s="19">
        <v>192990</v>
      </c>
    </row>
    <row r="19" spans="1:12" ht="21.75" customHeight="1" x14ac:dyDescent="0.25">
      <c r="A19" s="2" t="s">
        <v>15</v>
      </c>
      <c r="D19" s="7"/>
      <c r="E19" s="7"/>
      <c r="F19" s="22">
        <v>519</v>
      </c>
      <c r="G19" s="19"/>
      <c r="H19" s="20">
        <v>2260</v>
      </c>
      <c r="I19" s="21"/>
      <c r="J19" s="18">
        <v>0</v>
      </c>
      <c r="K19" s="19"/>
      <c r="L19" s="20">
        <v>0</v>
      </c>
    </row>
    <row r="20" spans="1:12" ht="21.6" customHeight="1" x14ac:dyDescent="0.25">
      <c r="A20" s="2" t="s">
        <v>180</v>
      </c>
      <c r="D20" s="7"/>
      <c r="E20" s="7"/>
      <c r="F20" s="18">
        <v>4503</v>
      </c>
      <c r="G20" s="19"/>
      <c r="H20" s="20">
        <v>6822</v>
      </c>
      <c r="I20" s="21"/>
      <c r="J20" s="18">
        <v>4503</v>
      </c>
      <c r="K20" s="19"/>
      <c r="L20" s="20">
        <v>6822</v>
      </c>
    </row>
    <row r="21" spans="1:12" ht="21.6" customHeight="1" x14ac:dyDescent="0.25">
      <c r="A21" s="2" t="s">
        <v>16</v>
      </c>
      <c r="D21" s="8">
        <v>8</v>
      </c>
      <c r="E21" s="7"/>
      <c r="F21" s="18">
        <v>0</v>
      </c>
      <c r="G21" s="19"/>
      <c r="H21" s="20">
        <v>244670</v>
      </c>
      <c r="J21" s="18">
        <v>0</v>
      </c>
      <c r="K21" s="21"/>
      <c r="L21" s="20">
        <v>39849</v>
      </c>
    </row>
    <row r="22" spans="1:12" ht="21.75" customHeight="1" x14ac:dyDescent="0.25">
      <c r="A22" s="2" t="s">
        <v>17</v>
      </c>
      <c r="D22" s="7">
        <v>9</v>
      </c>
      <c r="E22" s="7"/>
      <c r="F22" s="24">
        <v>128827</v>
      </c>
      <c r="G22" s="19"/>
      <c r="H22" s="25">
        <v>79525</v>
      </c>
      <c r="J22" s="26">
        <v>5458</v>
      </c>
      <c r="K22" s="21"/>
      <c r="L22" s="25">
        <v>12337</v>
      </c>
    </row>
    <row r="23" spans="1:12" ht="7.5" customHeight="1" x14ac:dyDescent="0.25">
      <c r="A23" s="10"/>
      <c r="B23" s="10"/>
      <c r="C23" s="10"/>
      <c r="D23" s="7"/>
      <c r="E23" s="7"/>
      <c r="F23" s="18"/>
      <c r="G23" s="19"/>
      <c r="H23" s="19"/>
      <c r="I23" s="19"/>
      <c r="J23" s="18"/>
      <c r="K23" s="19"/>
      <c r="L23" s="19"/>
    </row>
    <row r="24" spans="1:12" ht="21.75" customHeight="1" x14ac:dyDescent="0.25">
      <c r="A24" s="1" t="s">
        <v>18</v>
      </c>
      <c r="B24" s="1"/>
      <c r="C24" s="1"/>
      <c r="D24" s="7"/>
      <c r="E24" s="7"/>
      <c r="F24" s="24">
        <f>SUM(F16:F22)</f>
        <v>1750847</v>
      </c>
      <c r="G24" s="19"/>
      <c r="H24" s="27">
        <f>SUM(H16:H22)</f>
        <v>2384835</v>
      </c>
      <c r="I24" s="19"/>
      <c r="J24" s="24">
        <f>SUM(J16:J22)</f>
        <v>1200199</v>
      </c>
      <c r="K24" s="19"/>
      <c r="L24" s="27">
        <f>SUM(L16:L22)</f>
        <v>1131198</v>
      </c>
    </row>
    <row r="25" spans="1:12" ht="21.75" customHeight="1" x14ac:dyDescent="0.25">
      <c r="A25" s="1"/>
      <c r="B25" s="1"/>
      <c r="C25" s="1"/>
      <c r="D25" s="7"/>
      <c r="E25" s="7"/>
      <c r="F25" s="18"/>
      <c r="G25" s="19"/>
      <c r="H25" s="19"/>
      <c r="I25" s="19"/>
      <c r="J25" s="18"/>
      <c r="K25" s="19"/>
      <c r="L25" s="19"/>
    </row>
    <row r="26" spans="1:12" ht="21.75" customHeight="1" x14ac:dyDescent="0.25">
      <c r="A26" s="1" t="s">
        <v>19</v>
      </c>
      <c r="B26" s="1"/>
      <c r="C26" s="1"/>
      <c r="D26" s="7"/>
      <c r="E26" s="7"/>
      <c r="F26" s="18"/>
      <c r="G26" s="19"/>
      <c r="H26" s="19"/>
      <c r="I26" s="19"/>
      <c r="J26" s="18"/>
      <c r="K26" s="19"/>
      <c r="L26" s="19"/>
    </row>
    <row r="27" spans="1:12" ht="7.5" customHeight="1" x14ac:dyDescent="0.25">
      <c r="A27" s="10"/>
      <c r="B27" s="10"/>
      <c r="C27" s="10"/>
      <c r="D27" s="7"/>
      <c r="E27" s="7"/>
      <c r="F27" s="18"/>
      <c r="G27" s="19"/>
      <c r="H27" s="19"/>
      <c r="I27" s="19"/>
      <c r="J27" s="18"/>
      <c r="K27" s="19"/>
      <c r="L27" s="19"/>
    </row>
    <row r="28" spans="1:12" ht="21.75" customHeight="1" x14ac:dyDescent="0.25">
      <c r="A28" s="10" t="s">
        <v>20</v>
      </c>
      <c r="B28" s="10"/>
      <c r="C28" s="10"/>
      <c r="D28" s="7">
        <v>10</v>
      </c>
      <c r="E28" s="7"/>
      <c r="F28" s="18">
        <v>0</v>
      </c>
      <c r="G28" s="19"/>
      <c r="H28" s="20">
        <v>0</v>
      </c>
      <c r="I28" s="21"/>
      <c r="J28" s="22">
        <v>217025</v>
      </c>
      <c r="K28" s="21"/>
      <c r="L28" s="20">
        <v>177176</v>
      </c>
    </row>
    <row r="29" spans="1:12" ht="21.75" customHeight="1" x14ac:dyDescent="0.25">
      <c r="A29" s="10" t="s">
        <v>21</v>
      </c>
      <c r="B29" s="10"/>
      <c r="C29" s="10"/>
      <c r="D29" s="7">
        <v>11</v>
      </c>
      <c r="E29" s="7"/>
      <c r="F29" s="18">
        <v>965536</v>
      </c>
      <c r="G29" s="19"/>
      <c r="H29" s="20">
        <v>1101776</v>
      </c>
      <c r="I29" s="21"/>
      <c r="J29" s="22">
        <v>0</v>
      </c>
      <c r="K29" s="21"/>
      <c r="L29" s="20">
        <v>0</v>
      </c>
    </row>
    <row r="30" spans="1:12" ht="21.75" customHeight="1" x14ac:dyDescent="0.25">
      <c r="A30" s="2" t="s">
        <v>22</v>
      </c>
      <c r="D30" s="7">
        <v>19.399999999999999</v>
      </c>
      <c r="E30" s="7"/>
      <c r="F30" s="18">
        <v>0</v>
      </c>
      <c r="G30" s="19"/>
      <c r="H30" s="20">
        <v>0</v>
      </c>
      <c r="I30" s="21"/>
      <c r="J30" s="22">
        <v>671570</v>
      </c>
      <c r="K30" s="21"/>
      <c r="L30" s="20">
        <v>759988</v>
      </c>
    </row>
    <row r="31" spans="1:12" ht="21.75" customHeight="1" x14ac:dyDescent="0.25">
      <c r="A31" s="2" t="s">
        <v>23</v>
      </c>
      <c r="D31" s="7">
        <v>12</v>
      </c>
      <c r="E31" s="7"/>
      <c r="F31" s="18">
        <v>209916</v>
      </c>
      <c r="G31" s="19"/>
      <c r="H31" s="20">
        <v>0</v>
      </c>
      <c r="I31" s="21"/>
      <c r="J31" s="22">
        <v>0</v>
      </c>
      <c r="K31" s="21"/>
      <c r="L31" s="20">
        <v>0</v>
      </c>
    </row>
    <row r="32" spans="1:12" ht="21.75" customHeight="1" x14ac:dyDescent="0.25">
      <c r="A32" s="2" t="s">
        <v>24</v>
      </c>
      <c r="D32" s="7"/>
      <c r="E32" s="7"/>
      <c r="F32" s="18">
        <v>14138</v>
      </c>
      <c r="G32" s="19"/>
      <c r="H32" s="20">
        <v>22569</v>
      </c>
      <c r="I32" s="21"/>
      <c r="J32" s="22">
        <v>13955</v>
      </c>
      <c r="K32" s="21"/>
      <c r="L32" s="20">
        <v>22237</v>
      </c>
    </row>
    <row r="33" spans="1:12" ht="21.75" customHeight="1" x14ac:dyDescent="0.25">
      <c r="A33" s="2" t="s">
        <v>231</v>
      </c>
      <c r="D33" s="7"/>
      <c r="E33" s="7"/>
      <c r="F33" s="18">
        <v>32937</v>
      </c>
      <c r="G33" s="19"/>
      <c r="H33" s="20">
        <v>32197</v>
      </c>
      <c r="I33" s="21"/>
      <c r="J33" s="22">
        <v>21913</v>
      </c>
      <c r="K33" s="21"/>
      <c r="L33" s="20">
        <v>16421</v>
      </c>
    </row>
    <row r="34" spans="1:12" ht="21.75" customHeight="1" x14ac:dyDescent="0.25">
      <c r="A34" s="2" t="s">
        <v>25</v>
      </c>
      <c r="D34" s="7"/>
      <c r="E34" s="7"/>
      <c r="F34" s="18">
        <v>9779</v>
      </c>
      <c r="G34" s="19"/>
      <c r="H34" s="20">
        <v>3207</v>
      </c>
      <c r="I34" s="21"/>
      <c r="J34" s="22">
        <v>9369</v>
      </c>
      <c r="K34" s="21"/>
      <c r="L34" s="20">
        <v>2703</v>
      </c>
    </row>
    <row r="35" spans="1:12" ht="21.75" customHeight="1" x14ac:dyDescent="0.25">
      <c r="A35" s="2" t="s">
        <v>26</v>
      </c>
      <c r="D35" s="7"/>
      <c r="E35" s="7"/>
      <c r="F35" s="18">
        <v>5671</v>
      </c>
      <c r="G35" s="19"/>
      <c r="H35" s="20">
        <v>5672</v>
      </c>
      <c r="I35" s="21"/>
      <c r="J35" s="22">
        <v>5671</v>
      </c>
      <c r="K35" s="21"/>
      <c r="L35" s="20">
        <v>5672</v>
      </c>
    </row>
    <row r="36" spans="1:12" ht="21.75" customHeight="1" x14ac:dyDescent="0.25">
      <c r="A36" s="2" t="s">
        <v>27</v>
      </c>
      <c r="D36" s="7"/>
      <c r="E36" s="7"/>
      <c r="F36" s="26">
        <v>15044</v>
      </c>
      <c r="G36" s="19"/>
      <c r="H36" s="25">
        <v>13896</v>
      </c>
      <c r="I36" s="21"/>
      <c r="J36" s="26">
        <v>12072</v>
      </c>
      <c r="K36" s="21"/>
      <c r="L36" s="25">
        <v>13896</v>
      </c>
    </row>
    <row r="37" spans="1:12" ht="7.5" customHeight="1" x14ac:dyDescent="0.25">
      <c r="A37" s="10"/>
      <c r="B37" s="10"/>
      <c r="C37" s="10"/>
      <c r="D37" s="7"/>
      <c r="E37" s="7"/>
      <c r="F37" s="18"/>
      <c r="G37" s="19"/>
      <c r="H37" s="19"/>
      <c r="I37" s="19"/>
      <c r="J37" s="18"/>
      <c r="K37" s="19"/>
      <c r="L37" s="19"/>
    </row>
    <row r="38" spans="1:12" ht="21.75" customHeight="1" x14ac:dyDescent="0.25">
      <c r="A38" s="1" t="s">
        <v>28</v>
      </c>
      <c r="B38" s="1"/>
      <c r="C38" s="1"/>
      <c r="D38" s="7"/>
      <c r="E38" s="7"/>
      <c r="F38" s="24">
        <f>SUM(F28:F36)</f>
        <v>1253021</v>
      </c>
      <c r="G38" s="19"/>
      <c r="H38" s="27">
        <f>SUM(H28:H36)</f>
        <v>1179317</v>
      </c>
      <c r="I38" s="19"/>
      <c r="J38" s="24">
        <f>SUM(J28:J36)</f>
        <v>951575</v>
      </c>
      <c r="K38" s="19"/>
      <c r="L38" s="27">
        <f>SUM(L28:L36)</f>
        <v>998093</v>
      </c>
    </row>
    <row r="39" spans="1:12" ht="7.5" customHeight="1" x14ac:dyDescent="0.25">
      <c r="D39" s="7"/>
      <c r="E39" s="7"/>
      <c r="F39" s="18"/>
      <c r="G39" s="19"/>
      <c r="H39" s="19"/>
      <c r="I39" s="19"/>
      <c r="J39" s="18"/>
      <c r="K39" s="19"/>
      <c r="L39" s="19"/>
    </row>
    <row r="40" spans="1:12" s="13" customFormat="1" ht="21.75" customHeight="1" thickBot="1" x14ac:dyDescent="0.3">
      <c r="A40" s="1" t="s">
        <v>29</v>
      </c>
      <c r="B40" s="11"/>
      <c r="C40" s="11"/>
      <c r="D40" s="12"/>
      <c r="E40" s="12"/>
      <c r="F40" s="28">
        <f>F24+F38</f>
        <v>3003868</v>
      </c>
      <c r="G40" s="19"/>
      <c r="H40" s="29">
        <f>H24+H38</f>
        <v>3564152</v>
      </c>
      <c r="I40" s="19"/>
      <c r="J40" s="28">
        <f>J24+J38</f>
        <v>2151774</v>
      </c>
      <c r="K40" s="19"/>
      <c r="L40" s="29">
        <f>L24+L38</f>
        <v>2129291</v>
      </c>
    </row>
    <row r="41" spans="1:12" s="13" customFormat="1" ht="21.75" customHeight="1" thickTop="1" x14ac:dyDescent="0.25">
      <c r="A41" s="1"/>
      <c r="B41" s="11"/>
      <c r="C41" s="11"/>
      <c r="D41" s="12"/>
      <c r="E41" s="12"/>
      <c r="F41" s="19"/>
      <c r="G41" s="19"/>
      <c r="H41" s="19"/>
      <c r="I41" s="19"/>
      <c r="J41" s="19"/>
      <c r="K41" s="19"/>
      <c r="L41" s="19"/>
    </row>
    <row r="42" spans="1:12" s="13" customFormat="1" ht="25.5" customHeight="1" x14ac:dyDescent="0.25">
      <c r="A42" s="1"/>
      <c r="B42" s="11"/>
      <c r="C42" s="11"/>
      <c r="D42" s="12"/>
      <c r="E42" s="12"/>
      <c r="F42" s="19"/>
      <c r="G42" s="19"/>
      <c r="H42" s="19"/>
      <c r="I42" s="19"/>
      <c r="J42" s="19"/>
      <c r="K42" s="19"/>
      <c r="L42" s="19"/>
    </row>
    <row r="43" spans="1:12" s="13" customFormat="1" ht="26.25" customHeight="1" x14ac:dyDescent="0.25">
      <c r="A43" s="1"/>
      <c r="B43" s="11"/>
      <c r="C43" s="11"/>
      <c r="D43" s="12"/>
      <c r="E43" s="12"/>
      <c r="F43" s="19"/>
      <c r="G43" s="19"/>
      <c r="H43" s="19"/>
      <c r="I43" s="19"/>
      <c r="J43" s="19"/>
      <c r="K43" s="19"/>
      <c r="L43" s="19"/>
    </row>
    <row r="44" spans="1:12" s="13" customFormat="1" ht="17.25" customHeight="1" x14ac:dyDescent="0.25">
      <c r="A44" s="1"/>
      <c r="B44" s="11"/>
      <c r="C44" s="11"/>
      <c r="D44" s="12"/>
      <c r="E44" s="12"/>
      <c r="F44" s="19"/>
      <c r="G44" s="19"/>
      <c r="H44" s="19"/>
      <c r="I44" s="19"/>
      <c r="J44" s="19"/>
      <c r="K44" s="19"/>
      <c r="L44" s="19"/>
    </row>
    <row r="45" spans="1:12" ht="21.95" customHeight="1" x14ac:dyDescent="0.25">
      <c r="A45" s="4" t="s">
        <v>239</v>
      </c>
      <c r="B45" s="4"/>
      <c r="C45" s="4"/>
      <c r="D45" s="35"/>
      <c r="E45" s="4"/>
      <c r="F45" s="25"/>
      <c r="G45" s="25"/>
      <c r="H45" s="25"/>
      <c r="I45" s="25"/>
      <c r="J45" s="25"/>
      <c r="K45" s="25"/>
      <c r="L45" s="25"/>
    </row>
    <row r="46" spans="1:12" ht="21.75" customHeight="1" x14ac:dyDescent="0.25">
      <c r="A46" s="1" t="s">
        <v>0</v>
      </c>
      <c r="B46" s="1"/>
      <c r="C46" s="1"/>
      <c r="D46" s="7"/>
      <c r="E46" s="7"/>
      <c r="F46" s="19"/>
      <c r="G46" s="19"/>
      <c r="H46" s="19"/>
      <c r="I46" s="19"/>
      <c r="J46" s="19"/>
      <c r="K46" s="19"/>
      <c r="L46" s="19"/>
    </row>
    <row r="47" spans="1:12" ht="21.75" customHeight="1" x14ac:dyDescent="0.25">
      <c r="A47" s="1" t="s">
        <v>181</v>
      </c>
      <c r="B47" s="1"/>
      <c r="C47" s="1"/>
      <c r="D47" s="7"/>
      <c r="E47" s="7"/>
      <c r="F47" s="19"/>
      <c r="G47" s="19"/>
      <c r="H47" s="19"/>
      <c r="I47" s="19"/>
      <c r="J47" s="19"/>
      <c r="K47" s="19"/>
      <c r="L47" s="19"/>
    </row>
    <row r="48" spans="1:12" ht="21.75" customHeight="1" x14ac:dyDescent="0.25">
      <c r="A48" s="3" t="str">
        <f>A3</f>
        <v>ณ วันที่ 30 กันยายน พ.ศ. 2566</v>
      </c>
      <c r="B48" s="3"/>
      <c r="C48" s="3"/>
      <c r="D48" s="14"/>
      <c r="E48" s="14"/>
      <c r="F48" s="27"/>
      <c r="G48" s="27"/>
      <c r="H48" s="27"/>
      <c r="I48" s="27"/>
      <c r="J48" s="27"/>
      <c r="K48" s="27"/>
      <c r="L48" s="27"/>
    </row>
    <row r="49" spans="1:12" ht="21.75" customHeight="1" x14ac:dyDescent="0.25">
      <c r="A49" s="1"/>
      <c r="B49" s="1"/>
      <c r="C49" s="1"/>
      <c r="D49" s="7"/>
      <c r="E49" s="7"/>
      <c r="F49" s="19"/>
      <c r="G49" s="19"/>
      <c r="H49" s="19"/>
      <c r="I49" s="19"/>
      <c r="J49" s="19"/>
      <c r="K49" s="19"/>
      <c r="L49" s="19"/>
    </row>
    <row r="50" spans="1:12" ht="21.75" customHeight="1" x14ac:dyDescent="0.25">
      <c r="D50" s="5"/>
      <c r="E50" s="5"/>
      <c r="F50" s="166" t="s">
        <v>2</v>
      </c>
      <c r="G50" s="166"/>
      <c r="H50" s="166"/>
      <c r="I50" s="145"/>
      <c r="J50" s="166" t="s">
        <v>3</v>
      </c>
      <c r="K50" s="166"/>
      <c r="L50" s="166"/>
    </row>
    <row r="51" spans="1:12" ht="21.75" customHeight="1" x14ac:dyDescent="0.25">
      <c r="E51" s="5"/>
      <c r="F51" s="146" t="s">
        <v>71</v>
      </c>
      <c r="G51" s="146"/>
      <c r="I51" s="146"/>
      <c r="J51" s="146" t="s">
        <v>71</v>
      </c>
      <c r="K51" s="146"/>
    </row>
    <row r="52" spans="1:12" ht="21.75" customHeight="1" x14ac:dyDescent="0.25">
      <c r="E52" s="5"/>
      <c r="F52" s="146" t="s">
        <v>72</v>
      </c>
      <c r="G52" s="146"/>
      <c r="H52" s="146" t="s">
        <v>4</v>
      </c>
      <c r="I52" s="146"/>
      <c r="J52" s="146" t="s">
        <v>72</v>
      </c>
      <c r="K52" s="146"/>
      <c r="L52" s="146" t="s">
        <v>4</v>
      </c>
    </row>
    <row r="53" spans="1:12" ht="21.75" customHeight="1" x14ac:dyDescent="0.25">
      <c r="E53" s="5"/>
      <c r="F53" s="147" t="s">
        <v>185</v>
      </c>
      <c r="G53" s="148"/>
      <c r="H53" s="147" t="s">
        <v>5</v>
      </c>
      <c r="I53" s="148"/>
      <c r="J53" s="147" t="s">
        <v>185</v>
      </c>
      <c r="K53" s="148"/>
      <c r="L53" s="147" t="s">
        <v>5</v>
      </c>
    </row>
    <row r="54" spans="1:12" ht="21.75" customHeight="1" x14ac:dyDescent="0.25">
      <c r="D54" s="5"/>
      <c r="E54" s="5"/>
      <c r="F54" s="147" t="s">
        <v>6</v>
      </c>
      <c r="G54" s="148"/>
      <c r="H54" s="147" t="s">
        <v>7</v>
      </c>
      <c r="I54" s="148"/>
      <c r="J54" s="147" t="s">
        <v>6</v>
      </c>
      <c r="K54" s="148"/>
      <c r="L54" s="147" t="s">
        <v>7</v>
      </c>
    </row>
    <row r="55" spans="1:12" ht="21.75" customHeight="1" x14ac:dyDescent="0.25">
      <c r="D55" s="6" t="s">
        <v>8</v>
      </c>
      <c r="E55" s="7"/>
      <c r="F55" s="149" t="s">
        <v>9</v>
      </c>
      <c r="G55" s="148"/>
      <c r="H55" s="149" t="s">
        <v>9</v>
      </c>
      <c r="I55" s="148"/>
      <c r="J55" s="149" t="s">
        <v>9</v>
      </c>
      <c r="K55" s="148"/>
      <c r="L55" s="149" t="s">
        <v>9</v>
      </c>
    </row>
    <row r="56" spans="1:12" ht="6" customHeight="1" x14ac:dyDescent="0.25">
      <c r="A56" s="1"/>
      <c r="B56" s="1"/>
      <c r="C56" s="1"/>
      <c r="D56" s="7"/>
      <c r="E56" s="7"/>
      <c r="F56" s="18"/>
      <c r="G56" s="19"/>
      <c r="H56" s="19"/>
      <c r="I56" s="19"/>
      <c r="J56" s="18"/>
      <c r="K56" s="19"/>
      <c r="L56" s="19"/>
    </row>
    <row r="57" spans="1:12" ht="21.75" customHeight="1" x14ac:dyDescent="0.25">
      <c r="A57" s="1" t="s">
        <v>30</v>
      </c>
      <c r="B57" s="1"/>
      <c r="C57" s="1"/>
      <c r="D57" s="7"/>
      <c r="E57" s="7"/>
      <c r="F57" s="18"/>
      <c r="G57" s="19"/>
      <c r="H57" s="19"/>
      <c r="I57" s="19"/>
      <c r="J57" s="18"/>
      <c r="K57" s="19"/>
      <c r="L57" s="19"/>
    </row>
    <row r="58" spans="1:12" ht="6" customHeight="1" x14ac:dyDescent="0.25">
      <c r="A58" s="1"/>
      <c r="B58" s="1"/>
      <c r="C58" s="1"/>
      <c r="D58" s="7"/>
      <c r="E58" s="7"/>
      <c r="F58" s="18"/>
      <c r="G58" s="19"/>
      <c r="H58" s="19"/>
      <c r="I58" s="19"/>
      <c r="J58" s="18"/>
      <c r="K58" s="19"/>
      <c r="L58" s="19"/>
    </row>
    <row r="59" spans="1:12" ht="21.75" customHeight="1" x14ac:dyDescent="0.25">
      <c r="A59" s="1" t="s">
        <v>31</v>
      </c>
      <c r="B59" s="1"/>
      <c r="C59" s="1"/>
      <c r="D59" s="7"/>
      <c r="E59" s="7"/>
      <c r="F59" s="18"/>
      <c r="G59" s="19"/>
      <c r="H59" s="19"/>
      <c r="I59" s="19"/>
      <c r="J59" s="18"/>
      <c r="K59" s="19"/>
      <c r="L59" s="19"/>
    </row>
    <row r="60" spans="1:12" ht="6" customHeight="1" x14ac:dyDescent="0.25">
      <c r="A60" s="1"/>
      <c r="B60" s="1"/>
      <c r="C60" s="1"/>
      <c r="D60" s="7"/>
      <c r="E60" s="7"/>
      <c r="F60" s="18"/>
      <c r="G60" s="19"/>
      <c r="H60" s="19"/>
      <c r="I60" s="19"/>
      <c r="J60" s="18"/>
      <c r="K60" s="19"/>
      <c r="L60" s="19"/>
    </row>
    <row r="61" spans="1:12" ht="21.75" customHeight="1" x14ac:dyDescent="0.25">
      <c r="A61" s="2" t="s">
        <v>32</v>
      </c>
      <c r="D61" s="7">
        <v>13</v>
      </c>
      <c r="E61" s="7"/>
      <c r="F61" s="18">
        <v>0</v>
      </c>
      <c r="G61" s="19"/>
      <c r="H61" s="30">
        <v>257781</v>
      </c>
      <c r="I61" s="31"/>
      <c r="J61" s="18">
        <v>0</v>
      </c>
      <c r="K61" s="30"/>
      <c r="L61" s="30" t="s">
        <v>33</v>
      </c>
    </row>
    <row r="62" spans="1:12" ht="21.75" customHeight="1" x14ac:dyDescent="0.25">
      <c r="A62" s="2" t="s">
        <v>34</v>
      </c>
      <c r="D62" s="7">
        <v>14</v>
      </c>
      <c r="E62" s="7"/>
      <c r="F62" s="18">
        <v>546095</v>
      </c>
      <c r="G62" s="19"/>
      <c r="H62" s="30">
        <v>1122169</v>
      </c>
      <c r="I62" s="31"/>
      <c r="J62" s="18">
        <v>243554</v>
      </c>
      <c r="K62" s="30"/>
      <c r="L62" s="30">
        <v>388710</v>
      </c>
    </row>
    <row r="63" spans="1:12" ht="21.75" customHeight="1" x14ac:dyDescent="0.25">
      <c r="A63" s="2" t="s">
        <v>35</v>
      </c>
      <c r="D63" s="7"/>
      <c r="E63" s="7"/>
      <c r="F63" s="18">
        <v>882</v>
      </c>
      <c r="G63" s="19"/>
      <c r="H63" s="30">
        <v>1</v>
      </c>
      <c r="I63" s="31"/>
      <c r="J63" s="18">
        <v>882</v>
      </c>
      <c r="K63" s="30"/>
      <c r="L63" s="30">
        <v>1</v>
      </c>
    </row>
    <row r="64" spans="1:12" ht="21.75" customHeight="1" x14ac:dyDescent="0.25">
      <c r="A64" s="2" t="s">
        <v>36</v>
      </c>
      <c r="D64" s="7"/>
      <c r="E64" s="7"/>
      <c r="F64" s="18"/>
      <c r="G64" s="19"/>
      <c r="H64" s="30"/>
      <c r="I64" s="31"/>
      <c r="J64" s="18"/>
      <c r="K64" s="30"/>
      <c r="L64" s="30"/>
    </row>
    <row r="65" spans="1:12" ht="21.75" customHeight="1" x14ac:dyDescent="0.25">
      <c r="B65" s="2" t="s">
        <v>37</v>
      </c>
      <c r="D65" s="7"/>
      <c r="E65" s="7"/>
      <c r="F65" s="18">
        <v>7077</v>
      </c>
      <c r="G65" s="19"/>
      <c r="H65" s="30">
        <v>11592</v>
      </c>
      <c r="I65" s="31"/>
      <c r="J65" s="18">
        <v>5317</v>
      </c>
      <c r="K65" s="30"/>
      <c r="L65" s="30">
        <v>4665</v>
      </c>
    </row>
    <row r="66" spans="1:12" ht="21.75" customHeight="1" x14ac:dyDescent="0.25">
      <c r="A66" s="2" t="s">
        <v>38</v>
      </c>
      <c r="E66" s="7"/>
      <c r="F66" s="18">
        <v>6891</v>
      </c>
      <c r="G66" s="19"/>
      <c r="H66" s="30">
        <v>12975</v>
      </c>
      <c r="I66" s="31"/>
      <c r="J66" s="18">
        <v>0</v>
      </c>
      <c r="K66" s="30"/>
      <c r="L66" s="30">
        <v>0</v>
      </c>
    </row>
    <row r="67" spans="1:12" ht="21.75" customHeight="1" x14ac:dyDescent="0.25">
      <c r="A67" s="2" t="s">
        <v>39</v>
      </c>
      <c r="E67" s="7"/>
      <c r="F67" s="18"/>
      <c r="G67" s="19"/>
      <c r="H67" s="30"/>
      <c r="I67" s="31"/>
      <c r="J67" s="18"/>
      <c r="K67" s="30"/>
      <c r="L67" s="30"/>
    </row>
    <row r="68" spans="1:12" ht="21.75" customHeight="1" x14ac:dyDescent="0.25">
      <c r="B68" s="2" t="s">
        <v>40</v>
      </c>
      <c r="D68" s="7">
        <v>8</v>
      </c>
      <c r="E68" s="7"/>
      <c r="F68" s="18">
        <v>0</v>
      </c>
      <c r="G68" s="19"/>
      <c r="H68" s="30">
        <v>4097</v>
      </c>
      <c r="I68" s="31"/>
      <c r="J68" s="18">
        <v>0</v>
      </c>
      <c r="K68" s="30"/>
      <c r="L68" s="30">
        <v>0</v>
      </c>
    </row>
    <row r="69" spans="1:12" ht="21.75" customHeight="1" x14ac:dyDescent="0.25">
      <c r="A69" s="10" t="s">
        <v>41</v>
      </c>
      <c r="B69" s="15"/>
      <c r="E69" s="7"/>
      <c r="F69" s="24">
        <v>1553</v>
      </c>
      <c r="G69" s="19"/>
      <c r="H69" s="27">
        <v>4214</v>
      </c>
      <c r="I69" s="19"/>
      <c r="J69" s="24">
        <v>1443</v>
      </c>
      <c r="K69" s="19"/>
      <c r="L69" s="27">
        <v>4093</v>
      </c>
    </row>
    <row r="70" spans="1:12" ht="6" customHeight="1" x14ac:dyDescent="0.25">
      <c r="A70" s="1"/>
      <c r="B70" s="1"/>
      <c r="C70" s="1"/>
      <c r="D70" s="7"/>
      <c r="E70" s="7"/>
      <c r="F70" s="18"/>
      <c r="G70" s="19"/>
      <c r="J70" s="22"/>
    </row>
    <row r="71" spans="1:12" ht="21.75" customHeight="1" x14ac:dyDescent="0.25">
      <c r="A71" s="16" t="s">
        <v>42</v>
      </c>
      <c r="B71" s="1"/>
      <c r="C71" s="1"/>
      <c r="D71" s="7"/>
      <c r="E71" s="7"/>
      <c r="F71" s="24">
        <f>SUM(F61:F69)</f>
        <v>562498</v>
      </c>
      <c r="G71" s="19"/>
      <c r="H71" s="27">
        <f>SUM(H61:H69)</f>
        <v>1412829</v>
      </c>
      <c r="I71" s="19"/>
      <c r="J71" s="24">
        <f>SUM(J61:J69)</f>
        <v>251196</v>
      </c>
      <c r="K71" s="19"/>
      <c r="L71" s="27">
        <f>SUM(L61:L69)</f>
        <v>397469</v>
      </c>
    </row>
    <row r="72" spans="1:12" ht="21.75" customHeight="1" x14ac:dyDescent="0.25">
      <c r="A72" s="16"/>
      <c r="B72" s="1"/>
      <c r="C72" s="1"/>
      <c r="D72" s="7"/>
      <c r="E72" s="7"/>
      <c r="F72" s="18"/>
      <c r="G72" s="19"/>
      <c r="H72" s="19"/>
      <c r="I72" s="19"/>
      <c r="J72" s="18"/>
      <c r="K72" s="19"/>
      <c r="L72" s="19"/>
    </row>
    <row r="73" spans="1:12" ht="21.75" customHeight="1" x14ac:dyDescent="0.25">
      <c r="A73" s="16" t="s">
        <v>43</v>
      </c>
      <c r="B73" s="1"/>
      <c r="C73" s="1"/>
      <c r="D73" s="7"/>
      <c r="E73" s="7"/>
      <c r="F73" s="18"/>
      <c r="G73" s="19"/>
      <c r="H73" s="19"/>
      <c r="I73" s="19"/>
      <c r="J73" s="18"/>
      <c r="K73" s="19"/>
      <c r="L73" s="19"/>
    </row>
    <row r="74" spans="1:12" ht="6" customHeight="1" x14ac:dyDescent="0.25">
      <c r="A74" s="1"/>
      <c r="B74" s="1"/>
      <c r="C74" s="1"/>
      <c r="D74" s="7"/>
      <c r="E74" s="7"/>
      <c r="F74" s="18"/>
      <c r="G74" s="19"/>
      <c r="H74" s="19"/>
      <c r="I74" s="19"/>
      <c r="J74" s="18"/>
      <c r="K74" s="19"/>
      <c r="L74" s="19"/>
    </row>
    <row r="75" spans="1:12" ht="21.75" customHeight="1" x14ac:dyDescent="0.25">
      <c r="A75" s="10" t="s">
        <v>44</v>
      </c>
      <c r="B75" s="1"/>
      <c r="C75" s="1"/>
      <c r="D75" s="7"/>
      <c r="E75" s="7"/>
      <c r="F75" s="18">
        <v>27346</v>
      </c>
      <c r="G75" s="19"/>
      <c r="H75" s="30">
        <v>22014</v>
      </c>
      <c r="I75" s="31"/>
      <c r="J75" s="18">
        <v>17728</v>
      </c>
      <c r="K75" s="30"/>
      <c r="L75" s="30">
        <v>12921</v>
      </c>
    </row>
    <row r="76" spans="1:12" ht="21.75" customHeight="1" x14ac:dyDescent="0.25">
      <c r="A76" s="10" t="s">
        <v>45</v>
      </c>
      <c r="B76" s="15"/>
      <c r="C76" s="15"/>
      <c r="D76" s="7"/>
      <c r="E76" s="7"/>
      <c r="F76" s="18">
        <v>9003</v>
      </c>
      <c r="G76" s="19"/>
      <c r="H76" s="19">
        <v>8041</v>
      </c>
      <c r="I76" s="19"/>
      <c r="J76" s="18">
        <v>9003</v>
      </c>
      <c r="K76" s="19"/>
      <c r="L76" s="19">
        <v>8041</v>
      </c>
    </row>
    <row r="77" spans="1:12" ht="21.75" customHeight="1" x14ac:dyDescent="0.25">
      <c r="A77" s="10" t="s">
        <v>46</v>
      </c>
      <c r="B77" s="15"/>
      <c r="C77" s="15"/>
      <c r="D77" s="7"/>
      <c r="E77" s="7"/>
      <c r="F77" s="24">
        <v>2800</v>
      </c>
      <c r="G77" s="19"/>
      <c r="H77" s="27">
        <v>0</v>
      </c>
      <c r="I77" s="19"/>
      <c r="J77" s="24">
        <v>0</v>
      </c>
      <c r="K77" s="19"/>
      <c r="L77" s="27">
        <v>0</v>
      </c>
    </row>
    <row r="78" spans="1:12" ht="6" customHeight="1" x14ac:dyDescent="0.25">
      <c r="A78" s="10"/>
      <c r="B78" s="15"/>
      <c r="C78" s="15"/>
      <c r="D78" s="7"/>
      <c r="E78" s="7"/>
      <c r="F78" s="18"/>
      <c r="G78" s="19"/>
      <c r="H78" s="19"/>
      <c r="I78" s="19"/>
      <c r="J78" s="18"/>
      <c r="K78" s="19"/>
      <c r="L78" s="19"/>
    </row>
    <row r="79" spans="1:12" ht="21.75" customHeight="1" x14ac:dyDescent="0.25">
      <c r="A79" s="16" t="s">
        <v>47</v>
      </c>
      <c r="B79" s="1"/>
      <c r="C79" s="1"/>
      <c r="D79" s="7"/>
      <c r="E79" s="7"/>
      <c r="F79" s="24">
        <f>SUM(F75:F77)</f>
        <v>39149</v>
      </c>
      <c r="G79" s="19"/>
      <c r="H79" s="27">
        <f>SUM(H75:H77)</f>
        <v>30055</v>
      </c>
      <c r="I79" s="19"/>
      <c r="J79" s="24">
        <f>SUM(J75:J77)</f>
        <v>26731</v>
      </c>
      <c r="K79" s="19"/>
      <c r="L79" s="27">
        <f>SUM(L75:L77)</f>
        <v>20962</v>
      </c>
    </row>
    <row r="80" spans="1:12" ht="6" customHeight="1" x14ac:dyDescent="0.25">
      <c r="A80" s="1"/>
      <c r="B80" s="1"/>
      <c r="C80" s="1"/>
      <c r="D80" s="7"/>
      <c r="E80" s="7"/>
      <c r="F80" s="18"/>
      <c r="G80" s="19"/>
      <c r="H80" s="19"/>
      <c r="I80" s="19"/>
      <c r="J80" s="18"/>
      <c r="K80" s="19"/>
      <c r="L80" s="19"/>
    </row>
    <row r="81" spans="1:12" ht="21.75" customHeight="1" x14ac:dyDescent="0.25">
      <c r="A81" s="16" t="s">
        <v>48</v>
      </c>
      <c r="B81" s="1"/>
      <c r="C81" s="1"/>
      <c r="D81" s="7"/>
      <c r="E81" s="7"/>
      <c r="F81" s="24">
        <f>F71+F79</f>
        <v>601647</v>
      </c>
      <c r="G81" s="19"/>
      <c r="H81" s="27">
        <f>H71+H79</f>
        <v>1442884</v>
      </c>
      <c r="I81" s="19"/>
      <c r="J81" s="24">
        <f>J71+J79</f>
        <v>277927</v>
      </c>
      <c r="K81" s="19"/>
      <c r="L81" s="27">
        <f>L71+L79</f>
        <v>418431</v>
      </c>
    </row>
    <row r="82" spans="1:12" ht="21.75" customHeight="1" x14ac:dyDescent="0.25">
      <c r="A82" s="16"/>
      <c r="B82" s="1"/>
      <c r="C82" s="1"/>
      <c r="D82" s="7"/>
      <c r="E82" s="7"/>
      <c r="F82" s="19"/>
      <c r="G82" s="19"/>
      <c r="H82" s="19"/>
      <c r="I82" s="19"/>
      <c r="J82" s="19"/>
      <c r="K82" s="19"/>
      <c r="L82" s="19"/>
    </row>
    <row r="83" spans="1:12" ht="21.75" customHeight="1" x14ac:dyDescent="0.25">
      <c r="A83" s="16"/>
      <c r="B83" s="1"/>
      <c r="C83" s="1"/>
      <c r="D83" s="7"/>
      <c r="E83" s="7"/>
      <c r="F83" s="19"/>
      <c r="G83" s="19"/>
      <c r="H83" s="19"/>
      <c r="I83" s="19"/>
      <c r="J83" s="19"/>
      <c r="K83" s="19"/>
      <c r="L83" s="19"/>
    </row>
    <row r="84" spans="1:12" ht="21.75" customHeight="1" x14ac:dyDescent="0.25">
      <c r="A84" s="16"/>
      <c r="B84" s="1"/>
      <c r="C84" s="1"/>
      <c r="D84" s="7"/>
      <c r="E84" s="7"/>
      <c r="F84" s="19"/>
      <c r="G84" s="19"/>
      <c r="H84" s="19"/>
      <c r="I84" s="19"/>
      <c r="J84" s="19"/>
      <c r="K84" s="19"/>
      <c r="L84" s="19"/>
    </row>
    <row r="85" spans="1:12" ht="21.75" customHeight="1" x14ac:dyDescent="0.25">
      <c r="A85" s="16"/>
      <c r="B85" s="1"/>
      <c r="C85" s="1"/>
      <c r="D85" s="7"/>
      <c r="E85" s="7"/>
      <c r="F85" s="19"/>
      <c r="G85" s="19"/>
      <c r="H85" s="19"/>
      <c r="I85" s="19"/>
      <c r="J85" s="19"/>
      <c r="K85" s="19"/>
      <c r="L85" s="19"/>
    </row>
    <row r="86" spans="1:12" ht="21.75" customHeight="1" x14ac:dyDescent="0.25">
      <c r="A86" s="16"/>
      <c r="B86" s="1"/>
      <c r="C86" s="1"/>
      <c r="D86" s="7"/>
      <c r="E86" s="7"/>
      <c r="F86" s="19"/>
      <c r="G86" s="19"/>
      <c r="H86" s="19"/>
      <c r="I86" s="19"/>
      <c r="J86" s="19"/>
      <c r="K86" s="19"/>
      <c r="L86" s="19"/>
    </row>
    <row r="87" spans="1:12" ht="21.75" customHeight="1" x14ac:dyDescent="0.25">
      <c r="A87" s="16"/>
      <c r="B87" s="1"/>
      <c r="C87" s="1"/>
      <c r="D87" s="7"/>
      <c r="E87" s="7"/>
      <c r="F87" s="19"/>
      <c r="G87" s="19"/>
      <c r="H87" s="19"/>
      <c r="I87" s="19"/>
      <c r="J87" s="19"/>
      <c r="K87" s="19"/>
      <c r="L87" s="19"/>
    </row>
    <row r="88" spans="1:12" ht="21.75" customHeight="1" x14ac:dyDescent="0.25">
      <c r="A88" s="16"/>
      <c r="B88" s="1"/>
      <c r="C88" s="13"/>
      <c r="D88" s="7"/>
      <c r="E88" s="7"/>
      <c r="F88" s="19"/>
      <c r="G88" s="19"/>
      <c r="H88" s="19"/>
      <c r="I88" s="19"/>
      <c r="J88" s="19"/>
      <c r="K88" s="19"/>
      <c r="L88" s="19"/>
    </row>
    <row r="89" spans="1:12" ht="18.75" customHeight="1" x14ac:dyDescent="0.25">
      <c r="A89" s="16"/>
      <c r="B89" s="1"/>
      <c r="C89" s="13"/>
      <c r="D89" s="7"/>
      <c r="E89" s="7"/>
      <c r="F89" s="19"/>
      <c r="G89" s="19"/>
      <c r="H89" s="19"/>
      <c r="I89" s="19"/>
      <c r="J89" s="19"/>
      <c r="K89" s="19"/>
      <c r="L89" s="19"/>
    </row>
    <row r="90" spans="1:12" ht="17.100000000000001" customHeight="1" x14ac:dyDescent="0.25">
      <c r="A90" s="16"/>
      <c r="B90" s="1"/>
      <c r="C90" s="13"/>
      <c r="D90" s="7"/>
      <c r="E90" s="7"/>
      <c r="F90" s="19"/>
      <c r="G90" s="19"/>
      <c r="H90" s="19"/>
      <c r="I90" s="19"/>
      <c r="J90" s="19"/>
      <c r="K90" s="19"/>
      <c r="L90" s="19"/>
    </row>
    <row r="91" spans="1:12" ht="21.95" customHeight="1" x14ac:dyDescent="0.25">
      <c r="A91" s="4" t="str">
        <f>A45</f>
        <v>หมายเหตุประกอบข้อมูลทางการเงินระหว่างกาลแบบย่อในหน้า 15 ถึง 34 เป็นส่วนหนึ่งของข้อมูลทางการเงินระหว่างกาลนี้</v>
      </c>
      <c r="B91" s="4"/>
      <c r="C91" s="4"/>
      <c r="D91" s="35"/>
      <c r="E91" s="4"/>
      <c r="F91" s="25"/>
      <c r="G91" s="25"/>
      <c r="H91" s="25"/>
      <c r="I91" s="25"/>
      <c r="J91" s="25"/>
      <c r="K91" s="25"/>
      <c r="L91" s="25"/>
    </row>
    <row r="92" spans="1:12" ht="21.75" customHeight="1" x14ac:dyDescent="0.25">
      <c r="A92" s="1" t="s">
        <v>0</v>
      </c>
      <c r="B92" s="1"/>
      <c r="C92" s="1"/>
    </row>
    <row r="93" spans="1:12" ht="21.75" customHeight="1" x14ac:dyDescent="0.25">
      <c r="A93" s="1" t="s">
        <v>181</v>
      </c>
      <c r="B93" s="1"/>
      <c r="C93" s="1"/>
    </row>
    <row r="94" spans="1:12" ht="21.75" customHeight="1" x14ac:dyDescent="0.25">
      <c r="A94" s="3" t="str">
        <f>A3</f>
        <v>ณ วันที่ 30 กันยายน พ.ศ. 2566</v>
      </c>
      <c r="B94" s="3"/>
      <c r="C94" s="3"/>
      <c r="D94" s="35"/>
      <c r="E94" s="4"/>
      <c r="F94" s="25"/>
      <c r="G94" s="25"/>
      <c r="H94" s="25"/>
      <c r="I94" s="25"/>
      <c r="J94" s="25"/>
      <c r="K94" s="25"/>
      <c r="L94" s="25"/>
    </row>
    <row r="95" spans="1:12" ht="21.75" customHeight="1" x14ac:dyDescent="0.25"/>
    <row r="96" spans="1:12" ht="21.75" customHeight="1" x14ac:dyDescent="0.25">
      <c r="D96" s="5"/>
      <c r="E96" s="5"/>
      <c r="F96" s="166" t="s">
        <v>2</v>
      </c>
      <c r="G96" s="166"/>
      <c r="H96" s="166"/>
      <c r="I96" s="145"/>
      <c r="J96" s="166" t="s">
        <v>3</v>
      </c>
      <c r="K96" s="166"/>
      <c r="L96" s="166"/>
    </row>
    <row r="97" spans="1:12" ht="21.75" customHeight="1" x14ac:dyDescent="0.25">
      <c r="E97" s="5"/>
      <c r="F97" s="146" t="s">
        <v>71</v>
      </c>
      <c r="G97" s="146"/>
      <c r="I97" s="146"/>
      <c r="J97" s="146" t="s">
        <v>71</v>
      </c>
      <c r="K97" s="146"/>
    </row>
    <row r="98" spans="1:12" ht="21.75" customHeight="1" x14ac:dyDescent="0.25">
      <c r="E98" s="5"/>
      <c r="F98" s="146" t="s">
        <v>72</v>
      </c>
      <c r="G98" s="146"/>
      <c r="H98" s="146" t="s">
        <v>4</v>
      </c>
      <c r="I98" s="146"/>
      <c r="J98" s="146" t="s">
        <v>72</v>
      </c>
      <c r="K98" s="146"/>
      <c r="L98" s="146" t="s">
        <v>4</v>
      </c>
    </row>
    <row r="99" spans="1:12" ht="21.75" customHeight="1" x14ac:dyDescent="0.25">
      <c r="E99" s="5"/>
      <c r="F99" s="147" t="s">
        <v>185</v>
      </c>
      <c r="G99" s="148"/>
      <c r="H99" s="147" t="s">
        <v>5</v>
      </c>
      <c r="I99" s="148"/>
      <c r="J99" s="147" t="s">
        <v>185</v>
      </c>
      <c r="K99" s="148"/>
      <c r="L99" s="147" t="s">
        <v>5</v>
      </c>
    </row>
    <row r="100" spans="1:12" ht="21.75" customHeight="1" x14ac:dyDescent="0.45">
      <c r="D100" s="17"/>
      <c r="E100" s="5"/>
      <c r="F100" s="147" t="s">
        <v>6</v>
      </c>
      <c r="G100" s="148"/>
      <c r="H100" s="147" t="s">
        <v>7</v>
      </c>
      <c r="I100" s="148"/>
      <c r="J100" s="147" t="s">
        <v>6</v>
      </c>
      <c r="K100" s="148"/>
      <c r="L100" s="147" t="s">
        <v>7</v>
      </c>
    </row>
    <row r="101" spans="1:12" ht="21.75" customHeight="1" x14ac:dyDescent="0.25">
      <c r="D101" s="6" t="s">
        <v>8</v>
      </c>
      <c r="E101" s="7"/>
      <c r="F101" s="149" t="s">
        <v>9</v>
      </c>
      <c r="G101" s="148"/>
      <c r="H101" s="149" t="s">
        <v>9</v>
      </c>
      <c r="I101" s="148"/>
      <c r="J101" s="149" t="s">
        <v>9</v>
      </c>
      <c r="K101" s="148"/>
      <c r="L101" s="149" t="s">
        <v>9</v>
      </c>
    </row>
    <row r="102" spans="1:12" ht="6" customHeight="1" x14ac:dyDescent="0.45">
      <c r="A102" s="1"/>
      <c r="B102" s="1"/>
      <c r="C102" s="1"/>
      <c r="D102" s="17"/>
      <c r="E102" s="7"/>
      <c r="F102" s="18"/>
      <c r="G102" s="19"/>
      <c r="H102" s="19"/>
      <c r="I102" s="19"/>
      <c r="J102" s="18"/>
      <c r="K102" s="19"/>
      <c r="L102" s="19"/>
    </row>
    <row r="103" spans="1:12" ht="21.75" customHeight="1" x14ac:dyDescent="0.45">
      <c r="A103" s="1" t="s">
        <v>182</v>
      </c>
      <c r="B103" s="1"/>
      <c r="C103" s="1"/>
      <c r="D103" s="17"/>
      <c r="E103" s="7"/>
      <c r="F103" s="18"/>
      <c r="G103" s="19"/>
      <c r="H103" s="19"/>
      <c r="I103" s="19"/>
      <c r="J103" s="18"/>
      <c r="K103" s="19"/>
      <c r="L103" s="19"/>
    </row>
    <row r="104" spans="1:12" ht="6" customHeight="1" x14ac:dyDescent="0.45">
      <c r="A104" s="1"/>
      <c r="B104" s="1"/>
      <c r="C104" s="1"/>
      <c r="D104" s="17"/>
      <c r="E104" s="7"/>
      <c r="F104" s="18"/>
      <c r="G104" s="19"/>
      <c r="H104" s="19"/>
      <c r="I104" s="19"/>
      <c r="J104" s="18"/>
      <c r="K104" s="19"/>
      <c r="L104" s="19"/>
    </row>
    <row r="105" spans="1:12" ht="21.75" customHeight="1" x14ac:dyDescent="0.45">
      <c r="A105" s="16" t="s">
        <v>49</v>
      </c>
      <c r="B105" s="1"/>
      <c r="C105" s="1"/>
      <c r="D105" s="17"/>
      <c r="E105" s="7"/>
      <c r="F105" s="18"/>
      <c r="G105" s="19"/>
      <c r="H105" s="19"/>
      <c r="I105" s="19"/>
      <c r="J105" s="18"/>
      <c r="K105" s="19"/>
      <c r="L105" s="19"/>
    </row>
    <row r="106" spans="1:12" ht="6" customHeight="1" x14ac:dyDescent="0.45">
      <c r="A106" s="10"/>
      <c r="B106" s="10"/>
      <c r="C106" s="10"/>
      <c r="D106" s="17"/>
      <c r="E106" s="7"/>
      <c r="F106" s="18"/>
      <c r="G106" s="19"/>
      <c r="H106" s="19"/>
      <c r="I106" s="19"/>
      <c r="J106" s="18"/>
      <c r="K106" s="19"/>
      <c r="L106" s="19"/>
    </row>
    <row r="107" spans="1:12" ht="21.75" customHeight="1" x14ac:dyDescent="0.45">
      <c r="A107" s="10" t="s">
        <v>50</v>
      </c>
      <c r="D107" s="17"/>
      <c r="E107" s="7"/>
      <c r="F107" s="18"/>
      <c r="G107" s="19"/>
      <c r="H107" s="19"/>
      <c r="I107" s="19"/>
      <c r="J107" s="18"/>
      <c r="K107" s="19"/>
      <c r="L107" s="19"/>
    </row>
    <row r="108" spans="1:12" ht="21.75" customHeight="1" x14ac:dyDescent="0.45">
      <c r="A108" s="10" t="s">
        <v>51</v>
      </c>
      <c r="B108" s="10"/>
      <c r="C108" s="10"/>
      <c r="D108" s="17"/>
      <c r="E108" s="7"/>
      <c r="F108" s="18"/>
      <c r="G108" s="19"/>
      <c r="H108" s="19"/>
      <c r="I108" s="19"/>
      <c r="J108" s="18"/>
      <c r="K108" s="19"/>
      <c r="L108" s="19"/>
    </row>
    <row r="109" spans="1:12" ht="21.75" customHeight="1" x14ac:dyDescent="0.45">
      <c r="A109" s="10" t="s">
        <v>52</v>
      </c>
      <c r="B109" s="10"/>
      <c r="C109" s="10"/>
      <c r="D109" s="17"/>
      <c r="E109" s="7"/>
      <c r="F109" s="18"/>
      <c r="G109" s="19"/>
      <c r="H109" s="19"/>
      <c r="I109" s="19"/>
      <c r="J109" s="18"/>
      <c r="K109" s="19"/>
      <c r="L109" s="19"/>
    </row>
    <row r="110" spans="1:12" ht="21.75" customHeight="1" x14ac:dyDescent="0.45">
      <c r="A110" s="10"/>
      <c r="B110" s="10" t="s">
        <v>53</v>
      </c>
      <c r="C110" s="10"/>
      <c r="D110" s="17"/>
      <c r="E110" s="7"/>
      <c r="F110" s="18"/>
      <c r="H110" s="19"/>
      <c r="I110" s="19"/>
      <c r="J110" s="18"/>
      <c r="K110" s="31"/>
      <c r="L110" s="19"/>
    </row>
    <row r="111" spans="1:12" ht="21.75" customHeight="1" x14ac:dyDescent="0.45">
      <c r="A111" s="10"/>
      <c r="B111" s="10" t="s">
        <v>54</v>
      </c>
      <c r="C111" s="10"/>
      <c r="D111" s="17"/>
      <c r="E111" s="7"/>
      <c r="F111" s="18"/>
      <c r="H111" s="19"/>
      <c r="I111" s="19"/>
      <c r="J111" s="18"/>
      <c r="K111" s="31"/>
      <c r="L111" s="19"/>
    </row>
    <row r="112" spans="1:12" ht="21.75" customHeight="1" x14ac:dyDescent="0.45">
      <c r="A112" s="10"/>
      <c r="B112" s="10" t="s">
        <v>55</v>
      </c>
      <c r="C112" s="10"/>
      <c r="D112" s="17"/>
      <c r="E112" s="7"/>
      <c r="F112" s="18"/>
      <c r="H112" s="19"/>
      <c r="I112" s="19"/>
      <c r="J112" s="18"/>
      <c r="K112" s="31"/>
      <c r="L112" s="19"/>
    </row>
    <row r="113" spans="1:12" ht="21.75" customHeight="1" thickBot="1" x14ac:dyDescent="0.5">
      <c r="A113" s="10"/>
      <c r="B113" s="10" t="s">
        <v>56</v>
      </c>
      <c r="C113" s="10"/>
      <c r="D113" s="17">
        <v>15</v>
      </c>
      <c r="E113" s="7"/>
      <c r="F113" s="28">
        <v>738984</v>
      </c>
      <c r="H113" s="29">
        <v>692808</v>
      </c>
      <c r="I113" s="19"/>
      <c r="J113" s="28">
        <v>738984</v>
      </c>
      <c r="K113" s="31"/>
      <c r="L113" s="29">
        <v>692808</v>
      </c>
    </row>
    <row r="114" spans="1:12" ht="21.75" customHeight="1" thickTop="1" x14ac:dyDescent="0.45">
      <c r="A114" s="10" t="s">
        <v>57</v>
      </c>
      <c r="B114" s="15"/>
      <c r="C114" s="15"/>
      <c r="D114" s="17"/>
      <c r="E114" s="7"/>
      <c r="F114" s="18"/>
      <c r="H114" s="19"/>
      <c r="I114" s="19"/>
      <c r="J114" s="18"/>
      <c r="K114" s="31"/>
      <c r="L114" s="19"/>
    </row>
    <row r="115" spans="1:12" ht="21.75" customHeight="1" x14ac:dyDescent="0.45">
      <c r="A115" s="10" t="s">
        <v>58</v>
      </c>
      <c r="B115" s="15"/>
      <c r="C115" s="15"/>
      <c r="D115" s="17"/>
      <c r="E115" s="7"/>
      <c r="F115" s="18"/>
      <c r="H115" s="19"/>
      <c r="I115" s="19"/>
      <c r="J115" s="18"/>
      <c r="K115" s="31"/>
      <c r="L115" s="19"/>
    </row>
    <row r="116" spans="1:12" ht="21.75" customHeight="1" x14ac:dyDescent="0.45">
      <c r="A116" s="10"/>
      <c r="B116" s="10" t="s">
        <v>59</v>
      </c>
      <c r="C116" s="15"/>
      <c r="D116" s="17"/>
      <c r="E116" s="7"/>
      <c r="F116" s="18"/>
      <c r="H116" s="19"/>
      <c r="I116" s="19"/>
      <c r="J116" s="18"/>
      <c r="K116" s="31"/>
      <c r="L116" s="19"/>
    </row>
    <row r="117" spans="1:12" ht="21.75" customHeight="1" x14ac:dyDescent="0.45">
      <c r="A117" s="10"/>
      <c r="B117" s="10" t="s">
        <v>54</v>
      </c>
      <c r="C117" s="15"/>
      <c r="D117" s="17"/>
      <c r="E117" s="7"/>
      <c r="F117" s="18"/>
      <c r="H117" s="19"/>
      <c r="I117" s="19"/>
      <c r="J117" s="18"/>
      <c r="K117" s="31"/>
      <c r="L117" s="19"/>
    </row>
    <row r="118" spans="1:12" ht="21.75" customHeight="1" x14ac:dyDescent="0.45">
      <c r="A118" s="10"/>
      <c r="B118" s="10" t="s">
        <v>60</v>
      </c>
      <c r="C118" s="15"/>
      <c r="D118" s="17"/>
      <c r="E118" s="7"/>
      <c r="F118" s="18"/>
      <c r="H118" s="19"/>
      <c r="I118" s="19"/>
      <c r="J118" s="18"/>
      <c r="K118" s="31"/>
      <c r="L118" s="19"/>
    </row>
    <row r="119" spans="1:12" ht="21.75" customHeight="1" x14ac:dyDescent="0.45">
      <c r="A119" s="10"/>
      <c r="B119" s="10" t="s">
        <v>56</v>
      </c>
      <c r="C119" s="15"/>
      <c r="D119" s="17">
        <v>15</v>
      </c>
      <c r="E119" s="7"/>
      <c r="F119" s="18">
        <v>738982</v>
      </c>
      <c r="H119" s="19">
        <v>692798</v>
      </c>
      <c r="I119" s="19"/>
      <c r="J119" s="18">
        <v>738982</v>
      </c>
      <c r="K119" s="31"/>
      <c r="L119" s="19">
        <v>692798</v>
      </c>
    </row>
    <row r="120" spans="1:12" ht="21.75" customHeight="1" x14ac:dyDescent="0.45">
      <c r="A120" s="10" t="s">
        <v>61</v>
      </c>
      <c r="D120" s="17"/>
      <c r="E120" s="7"/>
      <c r="F120" s="18">
        <v>933171</v>
      </c>
      <c r="G120" s="19"/>
      <c r="H120" s="30">
        <v>933171</v>
      </c>
      <c r="I120" s="31"/>
      <c r="J120" s="18">
        <v>933171</v>
      </c>
      <c r="K120" s="30"/>
      <c r="L120" s="30">
        <v>933171</v>
      </c>
    </row>
    <row r="121" spans="1:12" ht="21.75" customHeight="1" x14ac:dyDescent="0.45">
      <c r="A121" s="10" t="s">
        <v>62</v>
      </c>
      <c r="D121" s="17"/>
      <c r="E121" s="7"/>
      <c r="F121" s="18"/>
      <c r="G121" s="19"/>
      <c r="H121" s="30"/>
      <c r="I121" s="31"/>
      <c r="J121" s="18"/>
      <c r="K121" s="30"/>
      <c r="L121" s="30"/>
    </row>
    <row r="122" spans="1:12" ht="21.75" customHeight="1" x14ac:dyDescent="0.45">
      <c r="A122" s="10" t="s">
        <v>63</v>
      </c>
      <c r="B122" s="10"/>
      <c r="C122" s="10"/>
      <c r="D122" s="17"/>
      <c r="E122" s="7"/>
      <c r="F122" s="18">
        <v>31580</v>
      </c>
      <c r="G122" s="19"/>
      <c r="H122" s="30">
        <v>31580</v>
      </c>
      <c r="I122" s="31"/>
      <c r="J122" s="18">
        <v>31580</v>
      </c>
      <c r="K122" s="30"/>
      <c r="L122" s="30">
        <v>31580</v>
      </c>
    </row>
    <row r="123" spans="1:12" ht="21.75" customHeight="1" x14ac:dyDescent="0.45">
      <c r="A123" s="10" t="s">
        <v>64</v>
      </c>
      <c r="B123" s="10"/>
      <c r="C123" s="10"/>
      <c r="D123" s="17"/>
      <c r="E123" s="7"/>
      <c r="F123" s="18">
        <v>670503</v>
      </c>
      <c r="G123" s="19"/>
      <c r="H123" s="30">
        <v>433636</v>
      </c>
      <c r="I123" s="31"/>
      <c r="J123" s="18">
        <v>170114</v>
      </c>
      <c r="K123" s="30"/>
      <c r="L123" s="30">
        <v>53311</v>
      </c>
    </row>
    <row r="124" spans="1:12" ht="21.75" customHeight="1" x14ac:dyDescent="0.45">
      <c r="A124" s="10" t="s">
        <v>65</v>
      </c>
      <c r="D124" s="17"/>
      <c r="E124" s="7"/>
      <c r="F124" s="24">
        <v>14922</v>
      </c>
      <c r="G124" s="19"/>
      <c r="H124" s="25">
        <v>6352</v>
      </c>
      <c r="J124" s="24">
        <v>0</v>
      </c>
      <c r="L124" s="32">
        <v>0</v>
      </c>
    </row>
    <row r="125" spans="1:12" ht="6" customHeight="1" x14ac:dyDescent="0.45">
      <c r="A125" s="1"/>
      <c r="B125" s="1"/>
      <c r="C125" s="1"/>
      <c r="D125" s="17"/>
      <c r="E125" s="7"/>
      <c r="F125" s="22"/>
      <c r="G125" s="19"/>
      <c r="J125" s="22"/>
    </row>
    <row r="126" spans="1:12" ht="21.75" customHeight="1" x14ac:dyDescent="0.45">
      <c r="A126" s="16" t="s">
        <v>66</v>
      </c>
      <c r="D126" s="17"/>
      <c r="E126" s="7"/>
      <c r="F126" s="18">
        <f>SUM(F116:F124)</f>
        <v>2389158</v>
      </c>
      <c r="G126" s="19"/>
      <c r="H126" s="19">
        <f>SUM(H116:H124)</f>
        <v>2097537</v>
      </c>
      <c r="I126" s="21"/>
      <c r="J126" s="18">
        <f>SUM(J116:J124)</f>
        <v>1873847</v>
      </c>
      <c r="K126" s="21"/>
      <c r="L126" s="19">
        <f>SUM(L116:L124)</f>
        <v>1710860</v>
      </c>
    </row>
    <row r="127" spans="1:12" ht="21.75" customHeight="1" x14ac:dyDescent="0.45">
      <c r="A127" s="10" t="s">
        <v>67</v>
      </c>
      <c r="D127" s="17"/>
      <c r="E127" s="7"/>
      <c r="F127" s="24">
        <v>13063</v>
      </c>
      <c r="G127" s="19"/>
      <c r="H127" s="32">
        <v>23731</v>
      </c>
      <c r="I127" s="31"/>
      <c r="J127" s="24">
        <v>0</v>
      </c>
      <c r="K127" s="30"/>
      <c r="L127" s="32">
        <v>0</v>
      </c>
    </row>
    <row r="128" spans="1:12" ht="6" customHeight="1" x14ac:dyDescent="0.25">
      <c r="A128" s="1"/>
      <c r="B128" s="1"/>
      <c r="C128" s="1"/>
      <c r="D128" s="7"/>
      <c r="E128" s="7"/>
      <c r="F128" s="18"/>
      <c r="G128" s="19"/>
      <c r="H128" s="19"/>
      <c r="I128" s="19"/>
      <c r="J128" s="18"/>
      <c r="K128" s="19"/>
      <c r="L128" s="19"/>
    </row>
    <row r="129" spans="1:12" ht="21.75" customHeight="1" x14ac:dyDescent="0.25">
      <c r="A129" s="16" t="s">
        <v>68</v>
      </c>
      <c r="B129" s="1"/>
      <c r="C129" s="1"/>
      <c r="D129" s="9"/>
      <c r="E129" s="7"/>
      <c r="F129" s="24">
        <f>SUM(F126:F127)</f>
        <v>2402221</v>
      </c>
      <c r="G129" s="19"/>
      <c r="H129" s="27">
        <f>SUM(H126:H127)</f>
        <v>2121268</v>
      </c>
      <c r="I129" s="19"/>
      <c r="J129" s="24">
        <f>SUM(J126:J127)</f>
        <v>1873847</v>
      </c>
      <c r="K129" s="19"/>
      <c r="L129" s="27">
        <f>SUM(L126:L127)</f>
        <v>1710860</v>
      </c>
    </row>
    <row r="130" spans="1:12" ht="6" customHeight="1" x14ac:dyDescent="0.25">
      <c r="A130" s="1"/>
      <c r="B130" s="1"/>
      <c r="C130" s="1"/>
      <c r="D130" s="7"/>
      <c r="E130" s="7"/>
      <c r="F130" s="18"/>
      <c r="G130" s="19"/>
      <c r="H130" s="19"/>
      <c r="I130" s="19"/>
      <c r="J130" s="18"/>
      <c r="K130" s="19"/>
      <c r="L130" s="19"/>
    </row>
    <row r="131" spans="1:12" ht="21.75" customHeight="1" thickBot="1" x14ac:dyDescent="0.3">
      <c r="A131" s="16" t="s">
        <v>69</v>
      </c>
      <c r="B131" s="11"/>
      <c r="C131" s="11"/>
      <c r="D131" s="12"/>
      <c r="E131" s="12"/>
      <c r="F131" s="28">
        <f>SUM(F81,F129)</f>
        <v>3003868</v>
      </c>
      <c r="G131" s="19"/>
      <c r="H131" s="29">
        <f>SUM(H81,H129)</f>
        <v>3564152</v>
      </c>
      <c r="I131" s="19"/>
      <c r="J131" s="28">
        <f>SUM(J81,J129)</f>
        <v>2151774</v>
      </c>
      <c r="K131" s="19"/>
      <c r="L131" s="29">
        <f>SUM(L81,L129)</f>
        <v>2129291</v>
      </c>
    </row>
    <row r="132" spans="1:12" ht="21.75" customHeight="1" thickTop="1" x14ac:dyDescent="0.25">
      <c r="A132" s="16"/>
      <c r="B132" s="11"/>
      <c r="C132" s="11"/>
      <c r="D132" s="12"/>
      <c r="E132" s="12"/>
      <c r="F132" s="148"/>
      <c r="G132" s="19"/>
      <c r="H132" s="148"/>
      <c r="I132" s="19"/>
      <c r="J132" s="148"/>
      <c r="K132" s="19"/>
      <c r="L132" s="148"/>
    </row>
    <row r="133" spans="1:12" ht="21.75" customHeight="1" x14ac:dyDescent="0.25">
      <c r="A133" s="16"/>
      <c r="B133" s="11"/>
      <c r="C133" s="11"/>
      <c r="D133" s="12"/>
      <c r="E133" s="12"/>
      <c r="F133" s="148"/>
      <c r="G133" s="148"/>
      <c r="H133" s="148"/>
      <c r="I133" s="148"/>
      <c r="J133" s="148"/>
      <c r="K133" s="148"/>
      <c r="L133" s="148"/>
    </row>
    <row r="134" spans="1:12" ht="24" customHeight="1" x14ac:dyDescent="0.25">
      <c r="A134" s="16"/>
      <c r="B134" s="11"/>
      <c r="C134" s="11"/>
      <c r="D134" s="12"/>
      <c r="E134" s="12"/>
      <c r="F134" s="148"/>
      <c r="G134" s="19"/>
      <c r="H134" s="148"/>
      <c r="I134" s="19"/>
      <c r="J134" s="148"/>
      <c r="K134" s="19"/>
      <c r="L134" s="148"/>
    </row>
    <row r="135" spans="1:12" ht="18" customHeight="1" x14ac:dyDescent="0.25">
      <c r="A135" s="16"/>
      <c r="B135" s="11"/>
      <c r="C135" s="11"/>
      <c r="D135" s="12"/>
      <c r="E135" s="12"/>
      <c r="F135" s="148"/>
      <c r="G135" s="19"/>
      <c r="H135" s="148"/>
      <c r="I135" s="19"/>
      <c r="J135" s="148"/>
      <c r="K135" s="19"/>
      <c r="L135" s="148"/>
    </row>
    <row r="136" spans="1:12" ht="21.95" customHeight="1" x14ac:dyDescent="0.25">
      <c r="A136" s="4" t="str">
        <f>A45</f>
        <v>หมายเหตุประกอบข้อมูลทางการเงินระหว่างกาลแบบย่อในหน้า 15 ถึง 34 เป็นส่วนหนึ่งของข้อมูลทางการเงินระหว่างกาลนี้</v>
      </c>
      <c r="B136" s="4"/>
      <c r="C136" s="4"/>
      <c r="D136" s="35"/>
      <c r="E136" s="4"/>
      <c r="F136" s="25"/>
      <c r="G136" s="25"/>
      <c r="H136" s="25"/>
      <c r="I136" s="25"/>
      <c r="J136" s="25"/>
      <c r="K136" s="25"/>
      <c r="L136" s="25"/>
    </row>
  </sheetData>
  <mergeCells count="6">
    <mergeCell ref="F5:H5"/>
    <mergeCell ref="J5:L5"/>
    <mergeCell ref="F50:H50"/>
    <mergeCell ref="J50:L50"/>
    <mergeCell ref="F96:H96"/>
    <mergeCell ref="J96:L96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New,Regular"&amp;15&amp;P</oddFooter>
  </headerFooter>
  <rowBreaks count="2" manualBreakCount="2">
    <brk id="45" max="11" man="1"/>
    <brk id="9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ECDCA-D36A-4CF7-A998-1AC7CC2F543D}">
  <sheetPr>
    <tabColor rgb="FFFF0000"/>
  </sheetPr>
  <dimension ref="A1:M84"/>
  <sheetViews>
    <sheetView topLeftCell="A9" zoomScaleNormal="100" zoomScaleSheetLayoutView="113" workbookViewId="0">
      <selection activeCell="M24" sqref="M24"/>
    </sheetView>
  </sheetViews>
  <sheetFormatPr defaultColWidth="9.28515625" defaultRowHeight="20.100000000000001" customHeight="1" x14ac:dyDescent="0.25"/>
  <cols>
    <col min="1" max="3" width="1.5703125" style="37" customWidth="1"/>
    <col min="4" max="4" width="28.5703125" style="37" customWidth="1"/>
    <col min="5" max="5" width="8.7109375" style="42" customWidth="1"/>
    <col min="6" max="6" width="0.85546875" style="37" customWidth="1"/>
    <col min="7" max="7" width="12.28515625" style="33" customWidth="1"/>
    <col min="8" max="8" width="0.85546875" style="33" customWidth="1"/>
    <col min="9" max="9" width="12.28515625" style="33" customWidth="1"/>
    <col min="10" max="10" width="0.85546875" style="33" customWidth="1"/>
    <col min="11" max="11" width="12.7109375" style="33" customWidth="1"/>
    <col min="12" max="12" width="0.85546875" style="33" customWidth="1"/>
    <col min="13" max="13" width="12.7109375" style="33" customWidth="1"/>
    <col min="14" max="16384" width="9.28515625" style="37"/>
  </cols>
  <sheetData>
    <row r="1" spans="1:13" ht="21.75" customHeight="1" x14ac:dyDescent="0.25">
      <c r="A1" s="36" t="s">
        <v>0</v>
      </c>
      <c r="B1" s="36"/>
      <c r="C1" s="36"/>
      <c r="D1" s="36"/>
    </row>
    <row r="2" spans="1:13" ht="21.75" customHeight="1" x14ac:dyDescent="0.25">
      <c r="A2" s="36" t="s">
        <v>70</v>
      </c>
      <c r="B2" s="36"/>
      <c r="C2" s="36"/>
      <c r="D2" s="36"/>
    </row>
    <row r="3" spans="1:13" ht="21.75" customHeight="1" x14ac:dyDescent="0.25">
      <c r="A3" s="39" t="s">
        <v>211</v>
      </c>
      <c r="B3" s="39"/>
      <c r="C3" s="39"/>
      <c r="D3" s="39"/>
      <c r="E3" s="64"/>
      <c r="F3" s="40"/>
      <c r="G3" s="34"/>
      <c r="H3" s="34"/>
      <c r="I3" s="34"/>
      <c r="J3" s="34"/>
      <c r="K3" s="34"/>
      <c r="L3" s="34"/>
      <c r="M3" s="34"/>
    </row>
    <row r="4" spans="1:13" ht="21.75" customHeight="1" x14ac:dyDescent="0.25"/>
    <row r="5" spans="1:13" ht="21.75" customHeight="1" x14ac:dyDescent="0.25">
      <c r="A5" s="42"/>
      <c r="B5" s="42"/>
      <c r="C5" s="42"/>
      <c r="D5" s="42"/>
      <c r="E5" s="43"/>
      <c r="F5" s="43"/>
      <c r="G5" s="167" t="s">
        <v>2</v>
      </c>
      <c r="H5" s="167"/>
      <c r="I5" s="167"/>
      <c r="J5" s="141"/>
      <c r="K5" s="167" t="s">
        <v>3</v>
      </c>
      <c r="L5" s="167"/>
      <c r="M5" s="167"/>
    </row>
    <row r="6" spans="1:13" ht="21.75" customHeight="1" x14ac:dyDescent="0.25">
      <c r="F6" s="43"/>
      <c r="G6" s="129" t="s">
        <v>71</v>
      </c>
      <c r="H6" s="129"/>
      <c r="I6" s="129" t="s">
        <v>71</v>
      </c>
      <c r="J6" s="129"/>
      <c r="K6" s="129" t="s">
        <v>71</v>
      </c>
      <c r="L6" s="129"/>
      <c r="M6" s="129" t="s">
        <v>71</v>
      </c>
    </row>
    <row r="7" spans="1:13" ht="21.75" customHeight="1" x14ac:dyDescent="0.25">
      <c r="F7" s="43"/>
      <c r="G7" s="129" t="s">
        <v>72</v>
      </c>
      <c r="H7" s="129"/>
      <c r="I7" s="129" t="s">
        <v>72</v>
      </c>
      <c r="J7" s="129"/>
      <c r="K7" s="129" t="s">
        <v>72</v>
      </c>
      <c r="L7" s="129"/>
      <c r="M7" s="129" t="s">
        <v>72</v>
      </c>
    </row>
    <row r="8" spans="1:13" ht="21.75" customHeight="1" x14ac:dyDescent="0.25">
      <c r="F8" s="43"/>
      <c r="G8" s="129" t="s">
        <v>185</v>
      </c>
      <c r="H8" s="129"/>
      <c r="I8" s="129" t="s">
        <v>185</v>
      </c>
      <c r="J8" s="129"/>
      <c r="K8" s="129" t="s">
        <v>185</v>
      </c>
      <c r="L8" s="129"/>
      <c r="M8" s="129" t="s">
        <v>185</v>
      </c>
    </row>
    <row r="9" spans="1:13" ht="21.75" customHeight="1" x14ac:dyDescent="0.25">
      <c r="E9" s="43"/>
      <c r="F9" s="43"/>
      <c r="G9" s="142" t="s">
        <v>6</v>
      </c>
      <c r="I9" s="142" t="s">
        <v>7</v>
      </c>
      <c r="J9" s="143"/>
      <c r="K9" s="142" t="s">
        <v>6</v>
      </c>
      <c r="L9" s="143"/>
      <c r="M9" s="142" t="s">
        <v>7</v>
      </c>
    </row>
    <row r="10" spans="1:13" ht="21.75" customHeight="1" x14ac:dyDescent="0.25">
      <c r="A10" s="36"/>
      <c r="B10" s="36"/>
      <c r="C10" s="36"/>
      <c r="D10" s="36"/>
      <c r="E10" s="46" t="s">
        <v>8</v>
      </c>
      <c r="F10" s="47"/>
      <c r="G10" s="144" t="s">
        <v>9</v>
      </c>
      <c r="H10" s="143"/>
      <c r="I10" s="144" t="s">
        <v>9</v>
      </c>
      <c r="J10" s="143"/>
      <c r="K10" s="144" t="s">
        <v>9</v>
      </c>
      <c r="L10" s="143"/>
      <c r="M10" s="144" t="s">
        <v>9</v>
      </c>
    </row>
    <row r="11" spans="1:13" ht="8.1" customHeight="1" x14ac:dyDescent="0.25">
      <c r="A11" s="36"/>
      <c r="F11" s="42"/>
      <c r="G11" s="18"/>
      <c r="H11" s="23"/>
      <c r="I11" s="23"/>
      <c r="J11" s="23"/>
      <c r="K11" s="18"/>
      <c r="L11" s="23"/>
      <c r="M11" s="23"/>
    </row>
    <row r="12" spans="1:13" ht="21.75" customHeight="1" x14ac:dyDescent="0.25">
      <c r="A12" s="37" t="s">
        <v>73</v>
      </c>
      <c r="F12" s="42"/>
      <c r="G12" s="22">
        <v>2293978</v>
      </c>
      <c r="I12" s="33">
        <v>5690653</v>
      </c>
      <c r="J12" s="23"/>
      <c r="K12" s="18">
        <v>842724</v>
      </c>
      <c r="L12" s="23"/>
      <c r="M12" s="23">
        <v>815791</v>
      </c>
    </row>
    <row r="13" spans="1:13" ht="21.75" customHeight="1" x14ac:dyDescent="0.25">
      <c r="A13" s="50" t="s">
        <v>74</v>
      </c>
      <c r="B13" s="50"/>
      <c r="C13" s="50"/>
      <c r="D13" s="50"/>
      <c r="F13" s="42"/>
      <c r="G13" s="22">
        <v>44236</v>
      </c>
      <c r="I13" s="33">
        <v>89137</v>
      </c>
      <c r="J13" s="23"/>
      <c r="K13" s="18">
        <v>44236</v>
      </c>
      <c r="L13" s="23"/>
      <c r="M13" s="23">
        <v>89137</v>
      </c>
    </row>
    <row r="14" spans="1:13" ht="21.75" customHeight="1" x14ac:dyDescent="0.25">
      <c r="A14" s="50" t="s">
        <v>215</v>
      </c>
      <c r="B14" s="50"/>
      <c r="C14" s="50"/>
      <c r="D14" s="50"/>
      <c r="F14" s="42"/>
      <c r="G14" s="22">
        <v>8400</v>
      </c>
      <c r="I14" s="33">
        <v>8400</v>
      </c>
      <c r="J14" s="23"/>
      <c r="K14" s="22">
        <v>0</v>
      </c>
      <c r="L14" s="23"/>
      <c r="M14" s="33">
        <v>0</v>
      </c>
    </row>
    <row r="15" spans="1:13" ht="21.75" customHeight="1" x14ac:dyDescent="0.25">
      <c r="A15" s="37" t="s">
        <v>75</v>
      </c>
      <c r="B15" s="51"/>
      <c r="C15" s="51"/>
      <c r="D15" s="51"/>
      <c r="F15" s="42"/>
      <c r="G15" s="22">
        <v>-2229630</v>
      </c>
      <c r="I15" s="33">
        <v>-5533221</v>
      </c>
      <c r="J15" s="23"/>
      <c r="K15" s="18">
        <v>-786928</v>
      </c>
      <c r="L15" s="23"/>
      <c r="M15" s="23">
        <v>-782670</v>
      </c>
    </row>
    <row r="16" spans="1:13" ht="21.75" customHeight="1" x14ac:dyDescent="0.25">
      <c r="A16" s="37" t="s">
        <v>76</v>
      </c>
      <c r="B16" s="51"/>
      <c r="C16" s="51"/>
      <c r="D16" s="52"/>
      <c r="F16" s="42"/>
      <c r="G16" s="22">
        <v>-35462</v>
      </c>
      <c r="H16" s="65"/>
      <c r="I16" s="65">
        <v>-116867</v>
      </c>
      <c r="J16" s="53"/>
      <c r="K16" s="18">
        <v>-35462</v>
      </c>
      <c r="L16" s="53"/>
      <c r="M16" s="53">
        <v>-116867</v>
      </c>
    </row>
    <row r="17" spans="1:13" ht="21.75" customHeight="1" x14ac:dyDescent="0.25">
      <c r="A17" s="37" t="s">
        <v>216</v>
      </c>
      <c r="B17" s="51"/>
      <c r="C17" s="51"/>
      <c r="D17" s="52"/>
      <c r="F17" s="42"/>
      <c r="G17" s="26">
        <v>-4901</v>
      </c>
      <c r="I17" s="34">
        <v>-81</v>
      </c>
      <c r="J17" s="23"/>
      <c r="K17" s="26">
        <v>0</v>
      </c>
      <c r="L17" s="23"/>
      <c r="M17" s="55">
        <v>0</v>
      </c>
    </row>
    <row r="18" spans="1:13" ht="8.1" customHeight="1" x14ac:dyDescent="0.25">
      <c r="A18" s="50"/>
      <c r="B18" s="50"/>
      <c r="C18" s="50"/>
      <c r="D18" s="50"/>
      <c r="F18" s="42"/>
      <c r="G18" s="18"/>
      <c r="H18" s="23"/>
      <c r="I18" s="23"/>
      <c r="J18" s="23"/>
      <c r="K18" s="18"/>
      <c r="L18" s="23"/>
      <c r="M18" s="23"/>
    </row>
    <row r="19" spans="1:13" ht="21.75" customHeight="1" x14ac:dyDescent="0.25">
      <c r="A19" s="56" t="s">
        <v>77</v>
      </c>
      <c r="B19" s="50"/>
      <c r="C19" s="50"/>
      <c r="D19" s="50"/>
      <c r="F19" s="42"/>
      <c r="G19" s="18">
        <f>SUM(G12:G18)</f>
        <v>76621</v>
      </c>
      <c r="H19" s="23"/>
      <c r="I19" s="23">
        <f>SUM(I12:I18)</f>
        <v>138021</v>
      </c>
      <c r="J19" s="23"/>
      <c r="K19" s="18">
        <f>SUM(K12:K18)</f>
        <v>64570</v>
      </c>
      <c r="L19" s="23"/>
      <c r="M19" s="23">
        <f>SUM(M12:M18)</f>
        <v>5391</v>
      </c>
    </row>
    <row r="20" spans="1:13" ht="21.75" customHeight="1" x14ac:dyDescent="0.25">
      <c r="A20" s="50" t="s">
        <v>78</v>
      </c>
      <c r="B20" s="50"/>
      <c r="C20" s="50"/>
      <c r="D20" s="50"/>
      <c r="E20" s="42">
        <v>10</v>
      </c>
      <c r="F20" s="42"/>
      <c r="G20" s="18">
        <v>0</v>
      </c>
      <c r="H20" s="23"/>
      <c r="I20" s="23">
        <v>0</v>
      </c>
      <c r="J20" s="23"/>
      <c r="K20" s="18">
        <v>14997</v>
      </c>
      <c r="L20" s="23"/>
      <c r="M20" s="23">
        <v>5999</v>
      </c>
    </row>
    <row r="21" spans="1:13" ht="21.75" customHeight="1" x14ac:dyDescent="0.25">
      <c r="A21" s="50" t="s">
        <v>79</v>
      </c>
      <c r="B21" s="50"/>
      <c r="C21" s="50"/>
      <c r="D21" s="50"/>
      <c r="F21" s="42"/>
      <c r="G21" s="18">
        <v>4458</v>
      </c>
      <c r="I21" s="33">
        <v>3922</v>
      </c>
      <c r="J21" s="23"/>
      <c r="K21" s="18">
        <v>13618</v>
      </c>
      <c r="L21" s="23"/>
      <c r="M21" s="23">
        <v>14857</v>
      </c>
    </row>
    <row r="22" spans="1:13" ht="21.75" customHeight="1" x14ac:dyDescent="0.25">
      <c r="A22" s="37" t="s">
        <v>80</v>
      </c>
      <c r="B22" s="51"/>
      <c r="C22" s="51"/>
      <c r="D22" s="51"/>
      <c r="F22" s="42"/>
      <c r="G22" s="18">
        <v>-21881</v>
      </c>
      <c r="I22" s="33">
        <v>-40164</v>
      </c>
      <c r="J22" s="23"/>
      <c r="K22" s="18">
        <v>-11561</v>
      </c>
      <c r="L22" s="23"/>
      <c r="M22" s="23">
        <v>-9151</v>
      </c>
    </row>
    <row r="23" spans="1:13" ht="21.75" customHeight="1" x14ac:dyDescent="0.25">
      <c r="A23" s="37" t="s">
        <v>81</v>
      </c>
      <c r="F23" s="42"/>
      <c r="G23" s="18">
        <v>-40457</v>
      </c>
      <c r="I23" s="33">
        <v>-42853</v>
      </c>
      <c r="J23" s="23"/>
      <c r="K23" s="18">
        <v>-26962</v>
      </c>
      <c r="L23" s="23"/>
      <c r="M23" s="23">
        <v>-19934</v>
      </c>
    </row>
    <row r="24" spans="1:13" ht="21.75" customHeight="1" x14ac:dyDescent="0.25">
      <c r="A24" s="37" t="s">
        <v>82</v>
      </c>
      <c r="F24" s="42"/>
      <c r="G24" s="18"/>
      <c r="J24" s="23"/>
      <c r="K24" s="18"/>
      <c r="L24" s="23"/>
      <c r="M24" s="23"/>
    </row>
    <row r="25" spans="1:13" ht="21.75" customHeight="1" x14ac:dyDescent="0.25">
      <c r="B25" s="37" t="s">
        <v>186</v>
      </c>
      <c r="F25" s="42"/>
      <c r="G25" s="18">
        <v>-3666</v>
      </c>
      <c r="I25" s="33">
        <v>-7114</v>
      </c>
      <c r="J25" s="23"/>
      <c r="K25" s="18">
        <v>-3666</v>
      </c>
      <c r="L25" s="23"/>
      <c r="M25" s="23">
        <v>598</v>
      </c>
    </row>
    <row r="26" spans="1:13" ht="21.75" customHeight="1" x14ac:dyDescent="0.25">
      <c r="A26" s="37" t="s">
        <v>83</v>
      </c>
      <c r="F26" s="42"/>
      <c r="G26" s="18">
        <v>9382</v>
      </c>
      <c r="I26" s="33">
        <v>-34530</v>
      </c>
      <c r="J26" s="23"/>
      <c r="K26" s="18">
        <v>4360</v>
      </c>
      <c r="L26" s="23"/>
      <c r="M26" s="23">
        <v>1564</v>
      </c>
    </row>
    <row r="27" spans="1:13" ht="21.75" customHeight="1" x14ac:dyDescent="0.25">
      <c r="A27" s="37" t="s">
        <v>84</v>
      </c>
      <c r="F27" s="42"/>
      <c r="G27" s="26">
        <v>-1325</v>
      </c>
      <c r="H27" s="34"/>
      <c r="I27" s="34">
        <v>-6103</v>
      </c>
      <c r="J27" s="34"/>
      <c r="K27" s="26">
        <v>-323</v>
      </c>
      <c r="L27" s="34"/>
      <c r="M27" s="34">
        <v>-2200</v>
      </c>
    </row>
    <row r="28" spans="1:13" ht="8.1" customHeight="1" x14ac:dyDescent="0.25">
      <c r="A28" s="50"/>
      <c r="B28" s="50"/>
      <c r="C28" s="50"/>
      <c r="D28" s="50"/>
      <c r="F28" s="42"/>
      <c r="G28" s="18"/>
      <c r="H28" s="23"/>
      <c r="I28" s="23"/>
      <c r="J28" s="23"/>
      <c r="K28" s="18"/>
      <c r="L28" s="23"/>
      <c r="M28" s="23"/>
    </row>
    <row r="29" spans="1:13" ht="21.75" customHeight="1" x14ac:dyDescent="0.25">
      <c r="A29" s="36" t="s">
        <v>85</v>
      </c>
      <c r="B29" s="36"/>
      <c r="F29" s="42"/>
      <c r="G29" s="22"/>
      <c r="K29" s="22"/>
    </row>
    <row r="30" spans="1:13" ht="21.75" customHeight="1" x14ac:dyDescent="0.25">
      <c r="A30" s="36"/>
      <c r="B30" s="36" t="s">
        <v>86</v>
      </c>
      <c r="F30" s="42"/>
      <c r="G30" s="22">
        <f>SUM(G19:G27)</f>
        <v>23132</v>
      </c>
      <c r="I30" s="33">
        <f>SUM(I19:I27)</f>
        <v>11179</v>
      </c>
      <c r="K30" s="22">
        <f>SUM(K19:K27)</f>
        <v>55033</v>
      </c>
      <c r="M30" s="33">
        <f>SUM(M19:M27)</f>
        <v>-2876</v>
      </c>
    </row>
    <row r="31" spans="1:13" ht="21.75" customHeight="1" x14ac:dyDescent="0.25">
      <c r="A31" s="50" t="s">
        <v>87</v>
      </c>
      <c r="B31" s="51"/>
      <c r="C31" s="51"/>
      <c r="D31" s="50"/>
      <c r="F31" s="42"/>
      <c r="G31" s="24">
        <v>77149</v>
      </c>
      <c r="I31" s="55">
        <v>114140</v>
      </c>
      <c r="J31" s="23"/>
      <c r="K31" s="24">
        <v>0</v>
      </c>
      <c r="L31" s="23"/>
      <c r="M31" s="55">
        <v>0</v>
      </c>
    </row>
    <row r="32" spans="1:13" ht="8.1" customHeight="1" x14ac:dyDescent="0.25">
      <c r="F32" s="42"/>
      <c r="G32" s="18"/>
      <c r="H32" s="23"/>
      <c r="I32" s="23"/>
      <c r="J32" s="23"/>
      <c r="K32" s="18"/>
      <c r="L32" s="23"/>
      <c r="M32" s="23"/>
    </row>
    <row r="33" spans="1:13" ht="21.75" customHeight="1" x14ac:dyDescent="0.25">
      <c r="A33" s="36" t="s">
        <v>88</v>
      </c>
      <c r="F33" s="42"/>
      <c r="G33" s="22">
        <f>SUM(G30:G31)</f>
        <v>100281</v>
      </c>
      <c r="H33" s="23"/>
      <c r="I33" s="33">
        <f>SUM(I30:I31)</f>
        <v>125319</v>
      </c>
      <c r="J33" s="23"/>
      <c r="K33" s="22">
        <f>SUM(K30:K31)</f>
        <v>55033</v>
      </c>
      <c r="L33" s="23"/>
      <c r="M33" s="33">
        <f>SUM(M30:M31)</f>
        <v>-2876</v>
      </c>
    </row>
    <row r="34" spans="1:13" ht="21.75" customHeight="1" x14ac:dyDescent="0.25">
      <c r="A34" s="37" t="s">
        <v>89</v>
      </c>
      <c r="F34" s="42"/>
      <c r="G34" s="24">
        <v>1219</v>
      </c>
      <c r="I34" s="55">
        <v>-4878</v>
      </c>
      <c r="J34" s="23"/>
      <c r="K34" s="24">
        <v>770</v>
      </c>
      <c r="L34" s="23"/>
      <c r="M34" s="55">
        <v>-355</v>
      </c>
    </row>
    <row r="35" spans="1:13" ht="8.1" customHeight="1" x14ac:dyDescent="0.25">
      <c r="F35" s="42"/>
      <c r="G35" s="18"/>
      <c r="H35" s="23"/>
      <c r="I35" s="23"/>
      <c r="J35" s="23"/>
      <c r="K35" s="18"/>
      <c r="L35" s="23"/>
      <c r="M35" s="23"/>
    </row>
    <row r="36" spans="1:13" ht="21.75" customHeight="1" thickBot="1" x14ac:dyDescent="0.3">
      <c r="A36" s="56" t="s">
        <v>90</v>
      </c>
      <c r="B36" s="56"/>
      <c r="C36" s="56"/>
      <c r="D36" s="56"/>
      <c r="F36" s="42"/>
      <c r="G36" s="28">
        <f>SUM(G33:G34)</f>
        <v>101500</v>
      </c>
      <c r="H36" s="23"/>
      <c r="I36" s="58">
        <f>SUM(I33:I34)</f>
        <v>120441</v>
      </c>
      <c r="J36" s="23"/>
      <c r="K36" s="28">
        <f>SUM(K33:K34)</f>
        <v>55803</v>
      </c>
      <c r="L36" s="23"/>
      <c r="M36" s="58">
        <f>SUM(M33:M34)</f>
        <v>-3231</v>
      </c>
    </row>
    <row r="37" spans="1:13" ht="22.5" customHeight="1" thickTop="1" x14ac:dyDescent="0.25">
      <c r="A37" s="56"/>
      <c r="B37" s="56"/>
      <c r="C37" s="56"/>
      <c r="D37" s="56"/>
      <c r="F37" s="42"/>
      <c r="G37" s="23"/>
      <c r="H37" s="23"/>
      <c r="I37" s="23"/>
      <c r="J37" s="23"/>
      <c r="K37" s="23"/>
      <c r="L37" s="23"/>
      <c r="M37" s="23"/>
    </row>
    <row r="38" spans="1:13" ht="21.75" customHeight="1" x14ac:dyDescent="0.25">
      <c r="A38" s="56"/>
      <c r="B38" s="56"/>
      <c r="C38" s="56"/>
      <c r="D38" s="56"/>
      <c r="F38" s="42"/>
      <c r="G38" s="23"/>
      <c r="H38" s="23"/>
      <c r="I38" s="23"/>
      <c r="J38" s="23"/>
      <c r="K38" s="23"/>
      <c r="L38" s="23"/>
      <c r="M38" s="23"/>
    </row>
    <row r="39" spans="1:13" ht="21.75" customHeight="1" x14ac:dyDescent="0.25">
      <c r="A39" s="56"/>
      <c r="B39" s="56"/>
      <c r="C39" s="56"/>
      <c r="D39" s="56"/>
      <c r="F39" s="42"/>
      <c r="G39" s="23"/>
      <c r="H39" s="23"/>
      <c r="I39" s="23"/>
      <c r="J39" s="23"/>
      <c r="K39" s="23"/>
      <c r="L39" s="23"/>
      <c r="M39" s="23"/>
    </row>
    <row r="40" spans="1:13" ht="24" customHeight="1" x14ac:dyDescent="0.25">
      <c r="A40" s="56"/>
      <c r="B40" s="56"/>
      <c r="C40" s="56"/>
      <c r="D40" s="56"/>
      <c r="F40" s="42"/>
      <c r="G40" s="23"/>
      <c r="H40" s="23"/>
      <c r="I40" s="23"/>
      <c r="J40" s="23"/>
      <c r="K40" s="23"/>
      <c r="L40" s="23"/>
      <c r="M40" s="23"/>
    </row>
    <row r="41" spans="1:13" ht="19.5" customHeight="1" x14ac:dyDescent="0.25">
      <c r="A41" s="56"/>
      <c r="B41" s="56"/>
      <c r="C41" s="56"/>
      <c r="D41" s="56"/>
      <c r="F41" s="42"/>
      <c r="G41" s="23"/>
      <c r="H41" s="23"/>
      <c r="I41" s="23"/>
      <c r="J41" s="23"/>
      <c r="K41" s="23"/>
      <c r="L41" s="23"/>
      <c r="M41" s="23"/>
    </row>
    <row r="42" spans="1:13" ht="21.75" customHeight="1" x14ac:dyDescent="0.25">
      <c r="A42" s="40" t="str">
        <f>'2-4'!A45</f>
        <v>หมายเหตุประกอบข้อมูลทางการเงินระหว่างกาลแบบย่อในหน้า 15 ถึง 34 เป็นส่วนหนึ่งของข้อมูลทางการเงินระหว่างกาลนี้</v>
      </c>
      <c r="B42" s="40"/>
      <c r="C42" s="40"/>
      <c r="D42" s="40"/>
      <c r="E42" s="64"/>
      <c r="F42" s="40"/>
      <c r="G42" s="34"/>
      <c r="H42" s="34"/>
      <c r="I42" s="34"/>
      <c r="J42" s="34"/>
      <c r="K42" s="34"/>
      <c r="L42" s="34"/>
      <c r="M42" s="34"/>
    </row>
    <row r="43" spans="1:13" ht="21.75" customHeight="1" x14ac:dyDescent="0.25">
      <c r="A43" s="36" t="str">
        <f>A1</f>
        <v>บริษัท ซีออยล์ จำกัด (มหาชน)</v>
      </c>
      <c r="B43" s="36"/>
      <c r="C43" s="36"/>
      <c r="D43" s="36"/>
    </row>
    <row r="44" spans="1:13" ht="21.75" customHeight="1" x14ac:dyDescent="0.25">
      <c r="A44" s="36" t="s">
        <v>226</v>
      </c>
      <c r="B44" s="36"/>
      <c r="C44" s="36"/>
      <c r="D44" s="36"/>
    </row>
    <row r="45" spans="1:13" ht="21.75" customHeight="1" x14ac:dyDescent="0.25">
      <c r="A45" s="39" t="str">
        <f>A3</f>
        <v>สำหรับงวดสามเดือนสิ้นสุดวันที่ 30 กันยายน พ.ศ. 2566</v>
      </c>
      <c r="B45" s="39"/>
      <c r="C45" s="39"/>
      <c r="D45" s="39"/>
      <c r="E45" s="64"/>
      <c r="F45" s="40"/>
      <c r="G45" s="34"/>
      <c r="H45" s="34"/>
      <c r="I45" s="34"/>
      <c r="J45" s="34"/>
      <c r="K45" s="34"/>
      <c r="L45" s="34"/>
      <c r="M45" s="34"/>
    </row>
    <row r="46" spans="1:13" ht="21.75" customHeight="1" x14ac:dyDescent="0.25"/>
    <row r="47" spans="1:13" ht="21.75" customHeight="1" x14ac:dyDescent="0.25">
      <c r="A47" s="42"/>
      <c r="B47" s="42"/>
      <c r="C47" s="42"/>
      <c r="D47" s="42"/>
      <c r="E47" s="43"/>
      <c r="F47" s="43"/>
      <c r="G47" s="167" t="s">
        <v>2</v>
      </c>
      <c r="H47" s="167"/>
      <c r="I47" s="167"/>
      <c r="J47" s="141"/>
      <c r="K47" s="167" t="s">
        <v>3</v>
      </c>
      <c r="L47" s="167"/>
      <c r="M47" s="167"/>
    </row>
    <row r="48" spans="1:13" ht="21.75" customHeight="1" x14ac:dyDescent="0.25">
      <c r="F48" s="43"/>
      <c r="G48" s="129" t="s">
        <v>71</v>
      </c>
      <c r="H48" s="129"/>
      <c r="I48" s="129" t="s">
        <v>71</v>
      </c>
      <c r="J48" s="129"/>
      <c r="K48" s="129" t="s">
        <v>71</v>
      </c>
      <c r="L48" s="129"/>
      <c r="M48" s="129" t="s">
        <v>71</v>
      </c>
    </row>
    <row r="49" spans="1:13" ht="21.75" customHeight="1" x14ac:dyDescent="0.25">
      <c r="F49" s="43"/>
      <c r="G49" s="129" t="s">
        <v>72</v>
      </c>
      <c r="H49" s="129"/>
      <c r="I49" s="129" t="s">
        <v>72</v>
      </c>
      <c r="J49" s="129"/>
      <c r="K49" s="129" t="s">
        <v>72</v>
      </c>
      <c r="L49" s="129"/>
      <c r="M49" s="129" t="s">
        <v>72</v>
      </c>
    </row>
    <row r="50" spans="1:13" ht="21.75" customHeight="1" x14ac:dyDescent="0.25">
      <c r="F50" s="43"/>
      <c r="G50" s="129" t="s">
        <v>185</v>
      </c>
      <c r="H50" s="129"/>
      <c r="I50" s="129" t="s">
        <v>185</v>
      </c>
      <c r="J50" s="129"/>
      <c r="K50" s="129" t="s">
        <v>185</v>
      </c>
      <c r="L50" s="129"/>
      <c r="M50" s="129" t="s">
        <v>185</v>
      </c>
    </row>
    <row r="51" spans="1:13" ht="21.75" customHeight="1" x14ac:dyDescent="0.25">
      <c r="E51" s="43"/>
      <c r="F51" s="43"/>
      <c r="G51" s="142" t="s">
        <v>6</v>
      </c>
      <c r="I51" s="142" t="s">
        <v>7</v>
      </c>
      <c r="J51" s="143"/>
      <c r="K51" s="142" t="s">
        <v>6</v>
      </c>
      <c r="L51" s="143"/>
      <c r="M51" s="142" t="s">
        <v>7</v>
      </c>
    </row>
    <row r="52" spans="1:13" ht="21.75" customHeight="1" x14ac:dyDescent="0.25">
      <c r="A52" s="36"/>
      <c r="B52" s="36"/>
      <c r="C52" s="36"/>
      <c r="D52" s="36"/>
      <c r="E52" s="46" t="s">
        <v>8</v>
      </c>
      <c r="F52" s="47"/>
      <c r="G52" s="144" t="s">
        <v>9</v>
      </c>
      <c r="H52" s="143"/>
      <c r="I52" s="144" t="s">
        <v>9</v>
      </c>
      <c r="J52" s="143"/>
      <c r="K52" s="144" t="s">
        <v>9</v>
      </c>
      <c r="L52" s="143"/>
      <c r="M52" s="144" t="s">
        <v>9</v>
      </c>
    </row>
    <row r="53" spans="1:13" ht="21.75" customHeight="1" x14ac:dyDescent="0.25">
      <c r="A53" s="56" t="s">
        <v>91</v>
      </c>
      <c r="B53" s="59"/>
      <c r="C53" s="59"/>
      <c r="D53" s="59"/>
      <c r="E53" s="43"/>
      <c r="F53" s="60"/>
      <c r="G53" s="18"/>
      <c r="H53" s="57"/>
      <c r="I53" s="23"/>
      <c r="J53" s="57"/>
      <c r="K53" s="18"/>
      <c r="M53" s="23"/>
    </row>
    <row r="54" spans="1:13" ht="21.75" customHeight="1" x14ac:dyDescent="0.25">
      <c r="A54" s="50" t="s">
        <v>92</v>
      </c>
      <c r="B54" s="50"/>
      <c r="C54" s="59"/>
      <c r="D54" s="59"/>
      <c r="E54" s="66"/>
      <c r="F54" s="60"/>
      <c r="G54" s="18"/>
      <c r="H54" s="57"/>
      <c r="I54" s="23"/>
      <c r="J54" s="57"/>
      <c r="K54" s="18"/>
      <c r="L54" s="57"/>
      <c r="M54" s="23"/>
    </row>
    <row r="55" spans="1:13" ht="21.75" customHeight="1" x14ac:dyDescent="0.25">
      <c r="A55" s="50"/>
      <c r="B55" s="50" t="s">
        <v>93</v>
      </c>
      <c r="C55" s="59"/>
      <c r="D55" s="59"/>
      <c r="E55" s="66"/>
      <c r="F55" s="60"/>
      <c r="G55" s="18"/>
      <c r="H55" s="57"/>
      <c r="I55" s="23"/>
      <c r="J55" s="57"/>
      <c r="K55" s="18"/>
      <c r="L55" s="57"/>
      <c r="M55" s="23"/>
    </row>
    <row r="56" spans="1:13" ht="21.75" customHeight="1" x14ac:dyDescent="0.25">
      <c r="B56" s="50" t="s">
        <v>187</v>
      </c>
      <c r="C56" s="59"/>
      <c r="D56" s="59"/>
      <c r="F56" s="60"/>
      <c r="G56" s="61"/>
      <c r="H56" s="57"/>
      <c r="I56" s="57"/>
      <c r="J56" s="57"/>
      <c r="K56" s="61"/>
      <c r="L56" s="57"/>
      <c r="M56" s="57"/>
    </row>
    <row r="57" spans="1:13" ht="21.75" customHeight="1" x14ac:dyDescent="0.25">
      <c r="B57" s="59"/>
      <c r="C57" s="50" t="s">
        <v>123</v>
      </c>
      <c r="D57" s="59"/>
      <c r="F57" s="60"/>
      <c r="G57" s="24">
        <v>4423</v>
      </c>
      <c r="I57" s="55">
        <v>19501</v>
      </c>
      <c r="J57" s="57"/>
      <c r="K57" s="24">
        <v>0</v>
      </c>
      <c r="L57" s="57"/>
      <c r="M57" s="55">
        <v>0</v>
      </c>
    </row>
    <row r="58" spans="1:13" ht="8.1" customHeight="1" x14ac:dyDescent="0.25">
      <c r="A58" s="50"/>
      <c r="B58" s="50"/>
      <c r="D58" s="59"/>
      <c r="E58" s="43"/>
      <c r="F58" s="60"/>
      <c r="G58" s="61"/>
      <c r="H58" s="57"/>
      <c r="I58" s="57"/>
      <c r="J58" s="57"/>
      <c r="K58" s="61"/>
      <c r="M58" s="57"/>
    </row>
    <row r="59" spans="1:13" ht="21.75" customHeight="1" x14ac:dyDescent="0.25">
      <c r="B59" s="50" t="s">
        <v>94</v>
      </c>
      <c r="C59" s="50"/>
      <c r="D59" s="59"/>
      <c r="F59" s="60"/>
      <c r="G59" s="61"/>
      <c r="H59" s="57"/>
      <c r="I59" s="57"/>
      <c r="J59" s="57"/>
      <c r="K59" s="61"/>
      <c r="L59" s="57"/>
      <c r="M59" s="57"/>
    </row>
    <row r="60" spans="1:13" ht="21.75" customHeight="1" x14ac:dyDescent="0.25">
      <c r="B60" s="59"/>
      <c r="C60" s="50" t="s">
        <v>95</v>
      </c>
      <c r="D60" s="59"/>
      <c r="F60" s="60"/>
      <c r="G60" s="24">
        <f>SUM(G55:G59)</f>
        <v>4423</v>
      </c>
      <c r="I60" s="55">
        <f>SUM(I55:I59)</f>
        <v>19501</v>
      </c>
      <c r="J60" s="57"/>
      <c r="K60" s="24">
        <f>SUM(K55:K59)</f>
        <v>0</v>
      </c>
      <c r="L60" s="57"/>
      <c r="M60" s="55">
        <f>SUM(M55:M59)</f>
        <v>0</v>
      </c>
    </row>
    <row r="61" spans="1:13" ht="8.1" customHeight="1" x14ac:dyDescent="0.25">
      <c r="F61" s="42"/>
      <c r="G61" s="18"/>
      <c r="I61" s="23"/>
      <c r="K61" s="18"/>
      <c r="L61" s="23"/>
      <c r="M61" s="23"/>
    </row>
    <row r="62" spans="1:13" ht="21.75" customHeight="1" x14ac:dyDescent="0.25">
      <c r="A62" s="36" t="s">
        <v>188</v>
      </c>
      <c r="F62" s="49"/>
      <c r="G62" s="22"/>
      <c r="K62" s="22"/>
    </row>
    <row r="63" spans="1:13" ht="21.75" customHeight="1" x14ac:dyDescent="0.25">
      <c r="A63" s="36"/>
      <c r="B63" s="36" t="s">
        <v>189</v>
      </c>
      <c r="F63" s="49"/>
      <c r="G63" s="24">
        <v>4423</v>
      </c>
      <c r="I63" s="55">
        <v>19501</v>
      </c>
      <c r="J63" s="57"/>
      <c r="K63" s="24">
        <v>0</v>
      </c>
      <c r="L63" s="57"/>
      <c r="M63" s="55">
        <v>0</v>
      </c>
    </row>
    <row r="64" spans="1:13" ht="8.1" customHeight="1" x14ac:dyDescent="0.25">
      <c r="F64" s="42"/>
      <c r="G64" s="18"/>
      <c r="H64" s="23"/>
      <c r="I64" s="23"/>
      <c r="J64" s="23"/>
      <c r="K64" s="18"/>
      <c r="M64" s="23"/>
    </row>
    <row r="65" spans="1:13" ht="21.75" customHeight="1" thickBot="1" x14ac:dyDescent="0.3">
      <c r="A65" s="36" t="s">
        <v>96</v>
      </c>
      <c r="F65" s="49"/>
      <c r="G65" s="28">
        <f>G36+G63</f>
        <v>105923</v>
      </c>
      <c r="H65" s="23"/>
      <c r="I65" s="58">
        <f>I36+I63</f>
        <v>139942</v>
      </c>
      <c r="J65" s="23"/>
      <c r="K65" s="28">
        <f>K36+K63</f>
        <v>55803</v>
      </c>
      <c r="L65" s="23"/>
      <c r="M65" s="58">
        <f>M36+M63</f>
        <v>-3231</v>
      </c>
    </row>
    <row r="66" spans="1:13" ht="21.75" customHeight="1" thickTop="1" x14ac:dyDescent="0.25">
      <c r="G66" s="22"/>
      <c r="K66" s="22"/>
    </row>
    <row r="67" spans="1:13" ht="21.75" customHeight="1" x14ac:dyDescent="0.25">
      <c r="A67" s="62" t="s">
        <v>97</v>
      </c>
      <c r="G67" s="22"/>
      <c r="K67" s="22"/>
    </row>
    <row r="68" spans="1:13" ht="21.75" customHeight="1" x14ac:dyDescent="0.25">
      <c r="A68" s="37" t="s">
        <v>98</v>
      </c>
      <c r="G68" s="61">
        <v>104517</v>
      </c>
      <c r="I68" s="57">
        <v>116860</v>
      </c>
      <c r="J68" s="57"/>
      <c r="K68" s="61">
        <v>55803</v>
      </c>
      <c r="L68" s="57"/>
      <c r="M68" s="57">
        <v>-3231</v>
      </c>
    </row>
    <row r="69" spans="1:13" ht="21.75" customHeight="1" x14ac:dyDescent="0.25">
      <c r="A69" s="63" t="s">
        <v>99</v>
      </c>
      <c r="G69" s="24">
        <v>-3017</v>
      </c>
      <c r="I69" s="55">
        <v>3581</v>
      </c>
      <c r="J69" s="57"/>
      <c r="K69" s="24">
        <v>0</v>
      </c>
      <c r="L69" s="57"/>
      <c r="M69" s="55">
        <v>0</v>
      </c>
    </row>
    <row r="70" spans="1:13" ht="8.1" customHeight="1" x14ac:dyDescent="0.25">
      <c r="F70" s="42"/>
      <c r="G70" s="18"/>
      <c r="H70" s="23"/>
      <c r="I70" s="23"/>
      <c r="J70" s="23"/>
      <c r="K70" s="18"/>
      <c r="M70" s="23"/>
    </row>
    <row r="71" spans="1:13" ht="21.75" customHeight="1" thickBot="1" x14ac:dyDescent="0.3">
      <c r="G71" s="28">
        <f>SUM(G68:G69)</f>
        <v>101500</v>
      </c>
      <c r="H71" s="23"/>
      <c r="I71" s="58">
        <f>SUM(I68:I69)</f>
        <v>120441</v>
      </c>
      <c r="J71" s="23"/>
      <c r="K71" s="28">
        <f>SUM(K68:K69)</f>
        <v>55803</v>
      </c>
      <c r="L71" s="23"/>
      <c r="M71" s="58">
        <f>SUM(M68:M69)</f>
        <v>-3231</v>
      </c>
    </row>
    <row r="72" spans="1:13" ht="21.75" customHeight="1" thickTop="1" x14ac:dyDescent="0.25">
      <c r="G72" s="61"/>
      <c r="I72" s="57"/>
      <c r="J72" s="57"/>
      <c r="K72" s="61"/>
      <c r="L72" s="57"/>
      <c r="M72" s="57"/>
    </row>
    <row r="73" spans="1:13" ht="21.75" customHeight="1" x14ac:dyDescent="0.25">
      <c r="A73" s="62" t="s">
        <v>100</v>
      </c>
      <c r="G73" s="61"/>
      <c r="I73" s="57"/>
      <c r="J73" s="57"/>
      <c r="K73" s="61"/>
      <c r="L73" s="57"/>
      <c r="M73" s="57"/>
    </row>
    <row r="74" spans="1:13" ht="21.75" customHeight="1" x14ac:dyDescent="0.25">
      <c r="A74" s="37" t="s">
        <v>98</v>
      </c>
      <c r="G74" s="61">
        <v>107832</v>
      </c>
      <c r="I74" s="57">
        <v>131961</v>
      </c>
      <c r="J74" s="57"/>
      <c r="K74" s="61">
        <v>55803</v>
      </c>
      <c r="L74" s="57"/>
      <c r="M74" s="57">
        <v>-3231</v>
      </c>
    </row>
    <row r="75" spans="1:13" ht="21.75" customHeight="1" x14ac:dyDescent="0.25">
      <c r="A75" s="63" t="s">
        <v>99</v>
      </c>
      <c r="G75" s="24">
        <v>-1909</v>
      </c>
      <c r="I75" s="55">
        <v>7981</v>
      </c>
      <c r="J75" s="57"/>
      <c r="K75" s="24">
        <v>0</v>
      </c>
      <c r="L75" s="57"/>
      <c r="M75" s="55">
        <v>0</v>
      </c>
    </row>
    <row r="76" spans="1:13" ht="8.1" customHeight="1" x14ac:dyDescent="0.25">
      <c r="F76" s="42"/>
      <c r="G76" s="18"/>
      <c r="H76" s="23"/>
      <c r="I76" s="23"/>
      <c r="J76" s="23"/>
      <c r="K76" s="18"/>
      <c r="M76" s="23"/>
    </row>
    <row r="77" spans="1:13" ht="21.75" customHeight="1" thickBot="1" x14ac:dyDescent="0.3">
      <c r="G77" s="28">
        <f>SUM(G74:G75)</f>
        <v>105923</v>
      </c>
      <c r="H77" s="23"/>
      <c r="I77" s="58">
        <f>SUM(I74:I75)</f>
        <v>139942</v>
      </c>
      <c r="J77" s="23"/>
      <c r="K77" s="28">
        <f>SUM(K74:K75)</f>
        <v>55803</v>
      </c>
      <c r="L77" s="23"/>
      <c r="M77" s="58">
        <f>SUM(M74:M75)</f>
        <v>-3231</v>
      </c>
    </row>
    <row r="78" spans="1:13" ht="21.75" customHeight="1" thickTop="1" x14ac:dyDescent="0.25">
      <c r="G78" s="22"/>
      <c r="K78" s="22"/>
    </row>
    <row r="79" spans="1:13" ht="21.75" customHeight="1" x14ac:dyDescent="0.25">
      <c r="A79" s="36" t="s">
        <v>237</v>
      </c>
      <c r="G79" s="22"/>
      <c r="J79" s="57"/>
      <c r="K79" s="22"/>
      <c r="L79" s="57"/>
    </row>
    <row r="80" spans="1:13" ht="8.1" customHeight="1" x14ac:dyDescent="0.25">
      <c r="F80" s="42"/>
      <c r="G80" s="18"/>
      <c r="H80" s="23"/>
      <c r="I80" s="23"/>
      <c r="J80" s="23"/>
      <c r="K80" s="18"/>
      <c r="M80" s="23"/>
    </row>
    <row r="81" spans="1:13" ht="21.75" customHeight="1" thickBot="1" x14ac:dyDescent="0.3">
      <c r="A81" s="37" t="s">
        <v>101</v>
      </c>
      <c r="E81" s="42">
        <v>18</v>
      </c>
      <c r="G81" s="68">
        <v>0.1414</v>
      </c>
      <c r="H81" s="67"/>
      <c r="I81" s="69">
        <v>0.15809999999999999</v>
      </c>
      <c r="J81" s="67"/>
      <c r="K81" s="68">
        <v>7.5499999999999998E-2</v>
      </c>
      <c r="L81" s="67"/>
      <c r="M81" s="69">
        <v>-4.4000000000000003E-3</v>
      </c>
    </row>
    <row r="82" spans="1:13" ht="31.5" customHeight="1" thickTop="1" x14ac:dyDescent="0.25">
      <c r="G82" s="23"/>
      <c r="H82" s="23"/>
      <c r="I82" s="23"/>
      <c r="J82" s="23"/>
      <c r="K82" s="23"/>
      <c r="L82" s="23"/>
      <c r="M82" s="23"/>
    </row>
    <row r="83" spans="1:13" ht="27.75" customHeight="1" x14ac:dyDescent="0.25">
      <c r="G83" s="23"/>
      <c r="H83" s="23"/>
      <c r="I83" s="23"/>
      <c r="J83" s="23"/>
      <c r="K83" s="23"/>
      <c r="L83" s="23"/>
      <c r="M83" s="23"/>
    </row>
    <row r="84" spans="1:13" ht="21.75" customHeight="1" x14ac:dyDescent="0.25">
      <c r="A84" s="40" t="str">
        <f>'2-4'!A45</f>
        <v>หมายเหตุประกอบข้อมูลทางการเงินระหว่างกาลแบบย่อในหน้า 15 ถึง 34 เป็นส่วนหนึ่งของข้อมูลทางการเงินระหว่างกาลนี้</v>
      </c>
      <c r="B84" s="40"/>
      <c r="C84" s="40"/>
      <c r="D84" s="40"/>
      <c r="E84" s="64"/>
      <c r="F84" s="40"/>
      <c r="G84" s="34"/>
      <c r="H84" s="34"/>
      <c r="I84" s="34"/>
      <c r="J84" s="34"/>
      <c r="K84" s="34"/>
      <c r="L84" s="34"/>
      <c r="M84" s="34"/>
    </row>
  </sheetData>
  <mergeCells count="4">
    <mergeCell ref="G5:I5"/>
    <mergeCell ref="K5:M5"/>
    <mergeCell ref="G47:I47"/>
    <mergeCell ref="K47:M47"/>
  </mergeCells>
  <pageMargins left="0.8" right="0.5" top="0.5" bottom="0.6" header="0.49" footer="0.4"/>
  <pageSetup paperSize="9" scale="94" firstPageNumber="5" fitToHeight="0" orientation="portrait" useFirstPageNumber="1" horizontalDpi="1200" verticalDpi="1200" r:id="rId1"/>
  <headerFooter>
    <oddFooter>&amp;R&amp;"Browallia New,Regular"&amp;15&amp;P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F5701-816F-4500-B400-9BFBC574FC3E}">
  <sheetPr>
    <tabColor rgb="FFFF0000"/>
  </sheetPr>
  <dimension ref="A1:M85"/>
  <sheetViews>
    <sheetView topLeftCell="A16" zoomScaleNormal="100" zoomScaleSheetLayoutView="115" workbookViewId="0">
      <selection activeCell="E30" sqref="E30"/>
    </sheetView>
  </sheetViews>
  <sheetFormatPr defaultColWidth="9.28515625" defaultRowHeight="21.75" x14ac:dyDescent="0.25"/>
  <cols>
    <col min="1" max="3" width="1.5703125" style="37" customWidth="1"/>
    <col min="4" max="4" width="28" style="37" customWidth="1"/>
    <col min="5" max="5" width="9.28515625" style="37" customWidth="1"/>
    <col min="6" max="6" width="0.85546875" style="37" customWidth="1"/>
    <col min="7" max="7" width="12.28515625" style="33" customWidth="1"/>
    <col min="8" max="8" width="0.85546875" style="38" customWidth="1"/>
    <col min="9" max="9" width="12.28515625" style="33" customWidth="1"/>
    <col min="10" max="10" width="0.85546875" style="33" customWidth="1"/>
    <col min="11" max="11" width="12.7109375" style="33" customWidth="1"/>
    <col min="12" max="12" width="0.85546875" style="33" customWidth="1"/>
    <col min="13" max="13" width="12.7109375" style="33" customWidth="1"/>
    <col min="14" max="16384" width="9.28515625" style="37"/>
  </cols>
  <sheetData>
    <row r="1" spans="1:13" ht="21.75" customHeight="1" x14ac:dyDescent="0.25">
      <c r="A1" s="36" t="s">
        <v>0</v>
      </c>
      <c r="B1" s="36"/>
      <c r="C1" s="36"/>
      <c r="D1" s="36"/>
    </row>
    <row r="2" spans="1:13" ht="21.75" customHeight="1" x14ac:dyDescent="0.25">
      <c r="A2" s="36" t="s">
        <v>70</v>
      </c>
      <c r="B2" s="36"/>
      <c r="C2" s="36"/>
      <c r="D2" s="36"/>
    </row>
    <row r="3" spans="1:13" ht="21.75" customHeight="1" x14ac:dyDescent="0.25">
      <c r="A3" s="39" t="s">
        <v>212</v>
      </c>
      <c r="B3" s="39"/>
      <c r="C3" s="39"/>
      <c r="D3" s="39"/>
      <c r="E3" s="40"/>
      <c r="F3" s="40"/>
      <c r="G3" s="34"/>
      <c r="H3" s="41"/>
      <c r="I3" s="34"/>
      <c r="J3" s="34"/>
      <c r="K3" s="34"/>
      <c r="L3" s="34"/>
      <c r="M3" s="34"/>
    </row>
    <row r="4" spans="1:13" ht="21.75" customHeight="1" x14ac:dyDescent="0.25"/>
    <row r="5" spans="1:13" ht="21.75" customHeight="1" x14ac:dyDescent="0.25">
      <c r="A5" s="42"/>
      <c r="B5" s="42"/>
      <c r="C5" s="42"/>
      <c r="D5" s="42"/>
      <c r="E5" s="43"/>
      <c r="F5" s="43"/>
      <c r="G5" s="168" t="s">
        <v>2</v>
      </c>
      <c r="H5" s="168"/>
      <c r="I5" s="168"/>
      <c r="J5" s="141"/>
      <c r="K5" s="167" t="s">
        <v>3</v>
      </c>
      <c r="L5" s="167"/>
      <c r="M5" s="167"/>
    </row>
    <row r="6" spans="1:13" ht="21.75" customHeight="1" x14ac:dyDescent="0.25">
      <c r="A6" s="42"/>
      <c r="B6" s="42"/>
      <c r="C6" s="42"/>
      <c r="D6" s="42"/>
      <c r="E6" s="43"/>
      <c r="F6" s="43"/>
      <c r="G6" s="150" t="s">
        <v>71</v>
      </c>
      <c r="H6" s="44"/>
      <c r="I6" s="150" t="s">
        <v>71</v>
      </c>
      <c r="J6" s="150"/>
      <c r="K6" s="150" t="s">
        <v>71</v>
      </c>
      <c r="L6" s="150"/>
      <c r="M6" s="150" t="s">
        <v>71</v>
      </c>
    </row>
    <row r="7" spans="1:13" ht="21.75" customHeight="1" x14ac:dyDescent="0.25">
      <c r="F7" s="43"/>
      <c r="G7" s="150" t="s">
        <v>72</v>
      </c>
      <c r="H7" s="44"/>
      <c r="I7" s="150" t="s">
        <v>72</v>
      </c>
      <c r="J7" s="150"/>
      <c r="K7" s="150" t="s">
        <v>72</v>
      </c>
      <c r="L7" s="150"/>
      <c r="M7" s="150" t="s">
        <v>72</v>
      </c>
    </row>
    <row r="8" spans="1:13" ht="21.75" customHeight="1" x14ac:dyDescent="0.25">
      <c r="F8" s="43"/>
      <c r="G8" s="129" t="s">
        <v>185</v>
      </c>
      <c r="H8" s="45"/>
      <c r="I8" s="129" t="s">
        <v>185</v>
      </c>
      <c r="J8" s="129"/>
      <c r="K8" s="129" t="s">
        <v>185</v>
      </c>
      <c r="L8" s="129"/>
      <c r="M8" s="129" t="s">
        <v>185</v>
      </c>
    </row>
    <row r="9" spans="1:13" ht="21.75" customHeight="1" x14ac:dyDescent="0.25">
      <c r="E9" s="43"/>
      <c r="F9" s="43"/>
      <c r="G9" s="142" t="s">
        <v>6</v>
      </c>
      <c r="I9" s="142" t="s">
        <v>7</v>
      </c>
      <c r="J9" s="143"/>
      <c r="K9" s="142" t="s">
        <v>6</v>
      </c>
      <c r="L9" s="143"/>
      <c r="M9" s="142" t="s">
        <v>7</v>
      </c>
    </row>
    <row r="10" spans="1:13" ht="21.75" customHeight="1" x14ac:dyDescent="0.25">
      <c r="A10" s="36"/>
      <c r="B10" s="36"/>
      <c r="C10" s="36"/>
      <c r="D10" s="36"/>
      <c r="E10" s="46" t="s">
        <v>8</v>
      </c>
      <c r="F10" s="47"/>
      <c r="G10" s="144" t="s">
        <v>9</v>
      </c>
      <c r="H10" s="48"/>
      <c r="I10" s="144" t="s">
        <v>9</v>
      </c>
      <c r="J10" s="143"/>
      <c r="K10" s="144" t="s">
        <v>9</v>
      </c>
      <c r="L10" s="143"/>
      <c r="M10" s="144" t="s">
        <v>9</v>
      </c>
    </row>
    <row r="11" spans="1:13" ht="8.1" customHeight="1" x14ac:dyDescent="0.25">
      <c r="A11" s="36"/>
      <c r="E11" s="42"/>
      <c r="F11" s="42"/>
      <c r="G11" s="18"/>
      <c r="H11" s="49"/>
      <c r="I11" s="23"/>
      <c r="J11" s="23"/>
      <c r="K11" s="18"/>
      <c r="L11" s="23"/>
      <c r="M11" s="23"/>
    </row>
    <row r="12" spans="1:13" ht="21.75" customHeight="1" x14ac:dyDescent="0.25">
      <c r="A12" s="37" t="s">
        <v>73</v>
      </c>
      <c r="E12" s="42"/>
      <c r="F12" s="42"/>
      <c r="G12" s="22">
        <v>11280774</v>
      </c>
      <c r="H12" s="33"/>
      <c r="I12" s="33">
        <v>15972698</v>
      </c>
      <c r="J12" s="23"/>
      <c r="K12" s="18">
        <v>2330272</v>
      </c>
      <c r="L12" s="23"/>
      <c r="M12" s="23">
        <v>1888703</v>
      </c>
    </row>
    <row r="13" spans="1:13" ht="21.75" customHeight="1" x14ac:dyDescent="0.25">
      <c r="A13" s="50" t="s">
        <v>74</v>
      </c>
      <c r="B13" s="50"/>
      <c r="C13" s="50"/>
      <c r="D13" s="50"/>
      <c r="E13" s="42"/>
      <c r="F13" s="42"/>
      <c r="G13" s="22">
        <v>171391</v>
      </c>
      <c r="H13" s="33"/>
      <c r="I13" s="33">
        <v>228697</v>
      </c>
      <c r="J13" s="23"/>
      <c r="K13" s="18">
        <v>171391</v>
      </c>
      <c r="L13" s="23"/>
      <c r="M13" s="23">
        <v>228697</v>
      </c>
    </row>
    <row r="14" spans="1:13" ht="21.75" customHeight="1" x14ac:dyDescent="0.25">
      <c r="A14" s="50" t="s">
        <v>215</v>
      </c>
      <c r="B14" s="50"/>
      <c r="C14" s="50"/>
      <c r="D14" s="50"/>
      <c r="E14" s="42"/>
      <c r="F14" s="42"/>
      <c r="G14" s="22">
        <v>33600</v>
      </c>
      <c r="H14" s="33"/>
      <c r="I14" s="33">
        <v>25200</v>
      </c>
      <c r="J14" s="23"/>
      <c r="K14" s="22">
        <v>0</v>
      </c>
      <c r="L14" s="23"/>
      <c r="M14" s="33">
        <v>0</v>
      </c>
    </row>
    <row r="15" spans="1:13" ht="21.75" customHeight="1" x14ac:dyDescent="0.25">
      <c r="A15" s="37" t="s">
        <v>75</v>
      </c>
      <c r="B15" s="51"/>
      <c r="C15" s="51"/>
      <c r="D15" s="51"/>
      <c r="E15" s="42"/>
      <c r="F15" s="42"/>
      <c r="G15" s="18">
        <v>-10955392</v>
      </c>
      <c r="H15" s="33"/>
      <c r="I15" s="23">
        <v>-15678781</v>
      </c>
      <c r="J15" s="23"/>
      <c r="K15" s="18">
        <v>-2188845</v>
      </c>
      <c r="L15" s="23"/>
      <c r="M15" s="23">
        <v>-1809049</v>
      </c>
    </row>
    <row r="16" spans="1:13" ht="21.75" customHeight="1" x14ac:dyDescent="0.25">
      <c r="A16" s="37" t="s">
        <v>76</v>
      </c>
      <c r="B16" s="51"/>
      <c r="C16" s="51"/>
      <c r="D16" s="52"/>
      <c r="E16" s="42"/>
      <c r="F16" s="42"/>
      <c r="G16" s="18">
        <v>-172461</v>
      </c>
      <c r="H16" s="33"/>
      <c r="I16" s="53">
        <v>-276698</v>
      </c>
      <c r="J16" s="53"/>
      <c r="K16" s="54">
        <v>-172461</v>
      </c>
      <c r="L16" s="53"/>
      <c r="M16" s="53">
        <v>-276698</v>
      </c>
    </row>
    <row r="17" spans="1:13" ht="21.75" customHeight="1" x14ac:dyDescent="0.25">
      <c r="A17" s="37" t="s">
        <v>216</v>
      </c>
      <c r="B17" s="51"/>
      <c r="C17" s="51"/>
      <c r="D17" s="52"/>
      <c r="E17" s="42"/>
      <c r="F17" s="42"/>
      <c r="G17" s="24">
        <v>-30768</v>
      </c>
      <c r="H17" s="33"/>
      <c r="I17" s="55">
        <v>-4246</v>
      </c>
      <c r="J17" s="23"/>
      <c r="K17" s="26">
        <v>0</v>
      </c>
      <c r="L17" s="23"/>
      <c r="M17" s="34">
        <v>0</v>
      </c>
    </row>
    <row r="18" spans="1:13" ht="8.1" customHeight="1" x14ac:dyDescent="0.25">
      <c r="A18" s="50"/>
      <c r="B18" s="50"/>
      <c r="C18" s="50"/>
      <c r="D18" s="50"/>
      <c r="E18" s="42"/>
      <c r="F18" s="42"/>
      <c r="G18" s="18"/>
      <c r="H18" s="23"/>
      <c r="I18" s="23"/>
      <c r="J18" s="23"/>
      <c r="K18" s="18"/>
      <c r="L18" s="23"/>
      <c r="M18" s="23"/>
    </row>
    <row r="19" spans="1:13" ht="21.75" customHeight="1" x14ac:dyDescent="0.25">
      <c r="A19" s="56" t="s">
        <v>77</v>
      </c>
      <c r="B19" s="50"/>
      <c r="C19" s="50"/>
      <c r="D19" s="50"/>
      <c r="E19" s="42"/>
      <c r="F19" s="42"/>
      <c r="G19" s="18">
        <f>SUM(G12:G18)</f>
        <v>327144</v>
      </c>
      <c r="H19" s="23"/>
      <c r="I19" s="23">
        <f>SUM(I12:I18)</f>
        <v>266870</v>
      </c>
      <c r="J19" s="23"/>
      <c r="K19" s="18">
        <f>SUM(K12:K18)</f>
        <v>140357</v>
      </c>
      <c r="L19" s="23"/>
      <c r="M19" s="23">
        <f>SUM(M12:M18)</f>
        <v>31653</v>
      </c>
    </row>
    <row r="20" spans="1:13" ht="8.1" customHeight="1" x14ac:dyDescent="0.25">
      <c r="A20" s="56"/>
      <c r="B20" s="50"/>
      <c r="C20" s="50"/>
      <c r="D20" s="50"/>
      <c r="E20" s="42"/>
      <c r="F20" s="42"/>
      <c r="G20" s="18"/>
      <c r="H20" s="23"/>
      <c r="I20" s="23"/>
      <c r="J20" s="23"/>
      <c r="K20" s="18"/>
      <c r="L20" s="23"/>
      <c r="M20" s="23"/>
    </row>
    <row r="21" spans="1:13" ht="21.75" customHeight="1" x14ac:dyDescent="0.25">
      <c r="A21" s="50" t="s">
        <v>78</v>
      </c>
      <c r="B21" s="50"/>
      <c r="C21" s="50"/>
      <c r="D21" s="50"/>
      <c r="E21" s="42" t="s">
        <v>232</v>
      </c>
      <c r="F21" s="42"/>
      <c r="G21" s="22">
        <v>0</v>
      </c>
      <c r="H21" s="23"/>
      <c r="I21" s="33">
        <v>0</v>
      </c>
      <c r="J21" s="23"/>
      <c r="K21" s="18">
        <v>107926</v>
      </c>
      <c r="L21" s="23"/>
      <c r="M21" s="23">
        <v>55994</v>
      </c>
    </row>
    <row r="22" spans="1:13" ht="21.75" customHeight="1" x14ac:dyDescent="0.25">
      <c r="A22" s="50" t="s">
        <v>79</v>
      </c>
      <c r="B22" s="50"/>
      <c r="C22" s="50"/>
      <c r="D22" s="50"/>
      <c r="E22" s="42"/>
      <c r="F22" s="42"/>
      <c r="G22" s="22">
        <v>8600</v>
      </c>
      <c r="H22" s="33"/>
      <c r="I22" s="33">
        <v>13789</v>
      </c>
      <c r="J22" s="23"/>
      <c r="K22" s="18">
        <v>42484</v>
      </c>
      <c r="L22" s="23"/>
      <c r="M22" s="23">
        <v>45160</v>
      </c>
    </row>
    <row r="23" spans="1:13" ht="21.75" customHeight="1" x14ac:dyDescent="0.25">
      <c r="A23" s="37" t="s">
        <v>80</v>
      </c>
      <c r="B23" s="51"/>
      <c r="C23" s="51"/>
      <c r="D23" s="51"/>
      <c r="E23" s="42"/>
      <c r="F23" s="42"/>
      <c r="G23" s="18">
        <v>-103342</v>
      </c>
      <c r="H23" s="33"/>
      <c r="I23" s="23">
        <v>-144446</v>
      </c>
      <c r="J23" s="23"/>
      <c r="K23" s="18">
        <v>-35543</v>
      </c>
      <c r="L23" s="23"/>
      <c r="M23" s="23">
        <v>-31690</v>
      </c>
    </row>
    <row r="24" spans="1:13" ht="21.75" customHeight="1" x14ac:dyDescent="0.25">
      <c r="A24" s="37" t="s">
        <v>81</v>
      </c>
      <c r="E24" s="42"/>
      <c r="F24" s="42"/>
      <c r="G24" s="18">
        <v>-135250</v>
      </c>
      <c r="H24" s="33"/>
      <c r="I24" s="23">
        <v>-129219</v>
      </c>
      <c r="J24" s="23"/>
      <c r="K24" s="18">
        <v>-86389</v>
      </c>
      <c r="L24" s="23"/>
      <c r="M24" s="23">
        <v>-83953</v>
      </c>
    </row>
    <row r="25" spans="1:13" ht="21.75" customHeight="1" x14ac:dyDescent="0.25">
      <c r="A25" s="37" t="s">
        <v>82</v>
      </c>
      <c r="E25" s="42"/>
      <c r="F25" s="42"/>
      <c r="G25" s="18"/>
      <c r="H25" s="33"/>
      <c r="I25" s="57"/>
      <c r="J25" s="23"/>
      <c r="K25" s="18"/>
      <c r="L25" s="23"/>
      <c r="M25" s="23"/>
    </row>
    <row r="26" spans="1:13" ht="21.75" customHeight="1" x14ac:dyDescent="0.25">
      <c r="B26" s="37" t="s">
        <v>186</v>
      </c>
      <c r="E26" s="42"/>
      <c r="F26" s="42"/>
      <c r="G26" s="18">
        <v>-3519</v>
      </c>
      <c r="H26" s="33"/>
      <c r="I26" s="23">
        <v>-869</v>
      </c>
      <c r="J26" s="23"/>
      <c r="K26" s="18">
        <v>-3519</v>
      </c>
      <c r="L26" s="23"/>
      <c r="M26" s="23">
        <v>6843</v>
      </c>
    </row>
    <row r="27" spans="1:13" ht="21.75" customHeight="1" x14ac:dyDescent="0.25">
      <c r="A27" s="37" t="s">
        <v>83</v>
      </c>
      <c r="E27" s="42"/>
      <c r="F27" s="42"/>
      <c r="G27" s="18">
        <v>8538</v>
      </c>
      <c r="H27" s="33"/>
      <c r="I27" s="23">
        <v>36528</v>
      </c>
      <c r="J27" s="23"/>
      <c r="K27" s="18">
        <v>3661</v>
      </c>
      <c r="L27" s="23"/>
      <c r="M27" s="23">
        <v>1365</v>
      </c>
    </row>
    <row r="28" spans="1:13" ht="21.75" customHeight="1" x14ac:dyDescent="0.25">
      <c r="A28" s="37" t="s">
        <v>84</v>
      </c>
      <c r="E28" s="42"/>
      <c r="F28" s="42"/>
      <c r="G28" s="24">
        <v>-12102</v>
      </c>
      <c r="H28" s="33"/>
      <c r="I28" s="55">
        <v>-15479</v>
      </c>
      <c r="J28" s="23"/>
      <c r="K28" s="24">
        <v>-855</v>
      </c>
      <c r="L28" s="23"/>
      <c r="M28" s="55">
        <v>-6189</v>
      </c>
    </row>
    <row r="29" spans="1:13" ht="8.1" customHeight="1" x14ac:dyDescent="0.25">
      <c r="B29" s="36"/>
      <c r="E29" s="42"/>
      <c r="F29" s="42"/>
      <c r="G29" s="18"/>
      <c r="H29" s="33"/>
      <c r="I29" s="23"/>
      <c r="K29" s="22"/>
    </row>
    <row r="30" spans="1:13" ht="21.75" customHeight="1" x14ac:dyDescent="0.25">
      <c r="A30" s="36" t="s">
        <v>218</v>
      </c>
      <c r="B30" s="36"/>
      <c r="E30" s="42"/>
      <c r="F30" s="42"/>
      <c r="G30" s="18"/>
      <c r="H30" s="33"/>
      <c r="I30" s="23"/>
      <c r="K30" s="22"/>
    </row>
    <row r="31" spans="1:13" ht="21.75" customHeight="1" x14ac:dyDescent="0.25">
      <c r="A31" s="36"/>
      <c r="B31" s="36" t="s">
        <v>86</v>
      </c>
      <c r="E31" s="42"/>
      <c r="F31" s="42"/>
      <c r="G31" s="18">
        <f>SUM(G19:G28)</f>
        <v>90069</v>
      </c>
      <c r="H31" s="23"/>
      <c r="I31" s="23">
        <f>SUM(I19:I28)</f>
        <v>27174</v>
      </c>
      <c r="J31" s="23"/>
      <c r="K31" s="18">
        <f>SUM(K19:K28)</f>
        <v>168122</v>
      </c>
      <c r="L31" s="23"/>
      <c r="M31" s="23">
        <f>SUM(M19:M28)</f>
        <v>19183</v>
      </c>
    </row>
    <row r="32" spans="1:13" ht="21.75" customHeight="1" x14ac:dyDescent="0.25">
      <c r="A32" s="50" t="s">
        <v>87</v>
      </c>
      <c r="B32" s="51"/>
      <c r="C32" s="51"/>
      <c r="D32" s="50"/>
      <c r="E32" s="42">
        <v>11</v>
      </c>
      <c r="F32" s="42"/>
      <c r="G32" s="24">
        <v>205380</v>
      </c>
      <c r="H32" s="33"/>
      <c r="I32" s="55">
        <v>365937</v>
      </c>
      <c r="J32" s="23"/>
      <c r="K32" s="26">
        <v>0</v>
      </c>
      <c r="L32" s="23"/>
      <c r="M32" s="34">
        <v>0</v>
      </c>
    </row>
    <row r="33" spans="1:13" ht="8.1" customHeight="1" x14ac:dyDescent="0.25">
      <c r="E33" s="42"/>
      <c r="F33" s="42"/>
      <c r="G33" s="18"/>
      <c r="H33" s="23"/>
      <c r="I33" s="23"/>
      <c r="J33" s="23"/>
      <c r="K33" s="18"/>
      <c r="L33" s="23"/>
      <c r="M33" s="23"/>
    </row>
    <row r="34" spans="1:13" ht="21.75" customHeight="1" x14ac:dyDescent="0.25">
      <c r="A34" s="36" t="s">
        <v>217</v>
      </c>
      <c r="E34" s="42"/>
      <c r="F34" s="42"/>
      <c r="G34" s="18">
        <f>SUM(G31:G32)</f>
        <v>295449</v>
      </c>
      <c r="H34" s="23"/>
      <c r="I34" s="23">
        <f>SUM(I31:I32)</f>
        <v>393111</v>
      </c>
      <c r="J34" s="23"/>
      <c r="K34" s="18">
        <f>SUM(K31:K32)</f>
        <v>168122</v>
      </c>
      <c r="L34" s="23"/>
      <c r="M34" s="23">
        <f>SUM(M31:M32)</f>
        <v>19183</v>
      </c>
    </row>
    <row r="35" spans="1:13" ht="21.75" customHeight="1" x14ac:dyDescent="0.25">
      <c r="A35" s="37" t="s">
        <v>89</v>
      </c>
      <c r="E35" s="42">
        <v>17</v>
      </c>
      <c r="F35" s="42"/>
      <c r="G35" s="24">
        <v>-10483</v>
      </c>
      <c r="H35" s="33"/>
      <c r="I35" s="55">
        <v>-13399</v>
      </c>
      <c r="J35" s="23"/>
      <c r="K35" s="24">
        <v>-1</v>
      </c>
      <c r="L35" s="23"/>
      <c r="M35" s="55">
        <v>-1271</v>
      </c>
    </row>
    <row r="36" spans="1:13" ht="8.1" customHeight="1" x14ac:dyDescent="0.25">
      <c r="E36" s="42"/>
      <c r="F36" s="42"/>
      <c r="G36" s="18"/>
      <c r="H36" s="23"/>
      <c r="I36" s="23"/>
      <c r="J36" s="23"/>
      <c r="K36" s="18"/>
      <c r="L36" s="23"/>
      <c r="M36" s="23"/>
    </row>
    <row r="37" spans="1:13" ht="21.75" customHeight="1" thickBot="1" x14ac:dyDescent="0.3">
      <c r="A37" s="56" t="s">
        <v>219</v>
      </c>
      <c r="B37" s="56"/>
      <c r="C37" s="56"/>
      <c r="D37" s="56"/>
      <c r="E37" s="42"/>
      <c r="F37" s="42"/>
      <c r="G37" s="28">
        <f>SUM(G34:G35)</f>
        <v>284966</v>
      </c>
      <c r="H37" s="23"/>
      <c r="I37" s="58">
        <f>SUM(I34:I35)</f>
        <v>379712</v>
      </c>
      <c r="J37" s="23"/>
      <c r="K37" s="28">
        <f>SUM(K34:K35)</f>
        <v>168121</v>
      </c>
      <c r="L37" s="23"/>
      <c r="M37" s="58">
        <f>SUM(M34:M35)</f>
        <v>17912</v>
      </c>
    </row>
    <row r="38" spans="1:13" ht="21.75" customHeight="1" thickTop="1" x14ac:dyDescent="0.25">
      <c r="A38" s="56"/>
      <c r="B38" s="56"/>
      <c r="C38" s="56"/>
      <c r="D38" s="56"/>
      <c r="E38" s="42"/>
      <c r="F38" s="42"/>
      <c r="G38" s="151"/>
      <c r="H38" s="151"/>
      <c r="I38" s="151"/>
      <c r="J38" s="151"/>
      <c r="K38" s="151"/>
      <c r="L38" s="151"/>
      <c r="M38" s="151"/>
    </row>
    <row r="39" spans="1:13" ht="21.75" customHeight="1" x14ac:dyDescent="0.25">
      <c r="A39" s="56"/>
      <c r="B39" s="56"/>
      <c r="C39" s="56"/>
      <c r="D39" s="56"/>
      <c r="E39" s="42"/>
      <c r="F39" s="42"/>
      <c r="H39" s="23"/>
      <c r="J39" s="23"/>
      <c r="K39" s="23"/>
      <c r="L39" s="23"/>
      <c r="M39" s="23"/>
    </row>
    <row r="40" spans="1:13" ht="21.75" customHeight="1" x14ac:dyDescent="0.25">
      <c r="A40" s="56"/>
      <c r="B40" s="56"/>
      <c r="C40" s="56"/>
      <c r="D40" s="56"/>
      <c r="E40" s="42"/>
      <c r="F40" s="42"/>
      <c r="H40" s="23"/>
      <c r="J40" s="23"/>
      <c r="K40" s="23"/>
      <c r="L40" s="23"/>
      <c r="M40" s="23"/>
    </row>
    <row r="41" spans="1:13" ht="24" customHeight="1" x14ac:dyDescent="0.25">
      <c r="A41" s="56"/>
      <c r="B41" s="56"/>
      <c r="C41" s="56"/>
      <c r="D41" s="56"/>
      <c r="E41" s="42"/>
      <c r="F41" s="42"/>
      <c r="H41" s="23"/>
      <c r="J41" s="23"/>
      <c r="K41" s="23"/>
      <c r="L41" s="23"/>
      <c r="M41" s="23"/>
    </row>
    <row r="42" spans="1:13" ht="12" customHeight="1" x14ac:dyDescent="0.25">
      <c r="A42" s="56"/>
      <c r="B42" s="56"/>
      <c r="C42" s="56"/>
      <c r="D42" s="56"/>
      <c r="E42" s="42"/>
      <c r="F42" s="42"/>
      <c r="G42" s="23"/>
      <c r="H42" s="49"/>
      <c r="I42" s="23"/>
      <c r="J42" s="23"/>
      <c r="K42" s="23"/>
      <c r="L42" s="23"/>
      <c r="M42" s="23"/>
    </row>
    <row r="43" spans="1:13" ht="21.75" customHeight="1" x14ac:dyDescent="0.25">
      <c r="A43" s="40" t="str">
        <f>'2-4'!A45</f>
        <v>หมายเหตุประกอบข้อมูลทางการเงินระหว่างกาลแบบย่อในหน้า 15 ถึง 34 เป็นส่วนหนึ่งของข้อมูลทางการเงินระหว่างกาลนี้</v>
      </c>
      <c r="B43" s="40"/>
      <c r="C43" s="40"/>
      <c r="D43" s="40"/>
      <c r="E43" s="40"/>
      <c r="F43" s="40"/>
      <c r="G43" s="34"/>
      <c r="H43" s="41"/>
      <c r="I43" s="34"/>
      <c r="J43" s="34"/>
      <c r="K43" s="34"/>
      <c r="L43" s="34"/>
      <c r="M43" s="34"/>
    </row>
    <row r="44" spans="1:13" ht="21.75" customHeight="1" x14ac:dyDescent="0.25">
      <c r="A44" s="36" t="str">
        <f>A1</f>
        <v>บริษัท ซีออยล์ จำกัด (มหาชน)</v>
      </c>
      <c r="B44" s="36"/>
      <c r="C44" s="36"/>
      <c r="D44" s="36"/>
    </row>
    <row r="45" spans="1:13" ht="21.75" customHeight="1" x14ac:dyDescent="0.25">
      <c r="A45" s="36" t="s">
        <v>226</v>
      </c>
      <c r="B45" s="36"/>
      <c r="C45" s="36"/>
      <c r="D45" s="36"/>
    </row>
    <row r="46" spans="1:13" ht="21.75" customHeight="1" x14ac:dyDescent="0.25">
      <c r="A46" s="39" t="str">
        <f>A3</f>
        <v>สำหรับงวดเก้าเดือนสิ้นสุดวันที่ 30 กันยายน พ.ศ. 2566</v>
      </c>
      <c r="B46" s="39"/>
      <c r="C46" s="39"/>
      <c r="D46" s="39"/>
      <c r="E46" s="40"/>
      <c r="F46" s="40"/>
      <c r="G46" s="34"/>
      <c r="H46" s="41"/>
      <c r="I46" s="34"/>
      <c r="J46" s="34"/>
      <c r="K46" s="34"/>
      <c r="L46" s="34"/>
      <c r="M46" s="34"/>
    </row>
    <row r="47" spans="1:13" ht="21.75" customHeight="1" x14ac:dyDescent="0.25"/>
    <row r="48" spans="1:13" ht="21.75" customHeight="1" x14ac:dyDescent="0.25">
      <c r="A48" s="42"/>
      <c r="B48" s="42"/>
      <c r="C48" s="42"/>
      <c r="D48" s="42"/>
      <c r="E48" s="43"/>
      <c r="F48" s="43"/>
      <c r="G48" s="168" t="s">
        <v>2</v>
      </c>
      <c r="H48" s="168"/>
      <c r="I48" s="168"/>
      <c r="J48" s="141"/>
      <c r="K48" s="167" t="s">
        <v>3</v>
      </c>
      <c r="L48" s="167"/>
      <c r="M48" s="167"/>
    </row>
    <row r="49" spans="1:13" ht="21.75" customHeight="1" x14ac:dyDescent="0.25">
      <c r="A49" s="42"/>
      <c r="B49" s="42"/>
      <c r="C49" s="42"/>
      <c r="D49" s="42"/>
      <c r="E49" s="43"/>
      <c r="F49" s="43"/>
      <c r="G49" s="150" t="s">
        <v>71</v>
      </c>
      <c r="H49" s="44"/>
      <c r="I49" s="150" t="s">
        <v>71</v>
      </c>
      <c r="J49" s="150"/>
      <c r="K49" s="150" t="s">
        <v>71</v>
      </c>
      <c r="L49" s="150"/>
      <c r="M49" s="150" t="s">
        <v>71</v>
      </c>
    </row>
    <row r="50" spans="1:13" ht="21.75" customHeight="1" x14ac:dyDescent="0.25">
      <c r="F50" s="43"/>
      <c r="G50" s="150" t="s">
        <v>72</v>
      </c>
      <c r="H50" s="44"/>
      <c r="I50" s="150" t="s">
        <v>72</v>
      </c>
      <c r="J50" s="150"/>
      <c r="K50" s="150" t="s">
        <v>72</v>
      </c>
      <c r="L50" s="150"/>
      <c r="M50" s="150" t="s">
        <v>72</v>
      </c>
    </row>
    <row r="51" spans="1:13" ht="21.75" customHeight="1" x14ac:dyDescent="0.25">
      <c r="F51" s="43"/>
      <c r="G51" s="129" t="s">
        <v>185</v>
      </c>
      <c r="H51" s="45"/>
      <c r="I51" s="129" t="s">
        <v>185</v>
      </c>
      <c r="J51" s="129"/>
      <c r="K51" s="129" t="s">
        <v>185</v>
      </c>
      <c r="L51" s="129"/>
      <c r="M51" s="129" t="s">
        <v>185</v>
      </c>
    </row>
    <row r="52" spans="1:13" ht="21.75" customHeight="1" x14ac:dyDescent="0.25">
      <c r="E52" s="43"/>
      <c r="F52" s="43"/>
      <c r="G52" s="142" t="s">
        <v>6</v>
      </c>
      <c r="I52" s="142" t="s">
        <v>7</v>
      </c>
      <c r="J52" s="143"/>
      <c r="K52" s="142" t="s">
        <v>6</v>
      </c>
      <c r="L52" s="143"/>
      <c r="M52" s="142" t="s">
        <v>7</v>
      </c>
    </row>
    <row r="53" spans="1:13" ht="21.75" customHeight="1" x14ac:dyDescent="0.25">
      <c r="A53" s="36"/>
      <c r="B53" s="36"/>
      <c r="C53" s="36"/>
      <c r="D53" s="36"/>
      <c r="E53" s="46" t="s">
        <v>8</v>
      </c>
      <c r="F53" s="47"/>
      <c r="G53" s="144" t="s">
        <v>9</v>
      </c>
      <c r="H53" s="48"/>
      <c r="I53" s="144" t="s">
        <v>9</v>
      </c>
      <c r="J53" s="143"/>
      <c r="K53" s="144" t="s">
        <v>9</v>
      </c>
      <c r="L53" s="143"/>
      <c r="M53" s="144" t="s">
        <v>9</v>
      </c>
    </row>
    <row r="54" spans="1:13" ht="21.75" customHeight="1" x14ac:dyDescent="0.25">
      <c r="A54" s="56" t="s">
        <v>91</v>
      </c>
      <c r="B54" s="59"/>
      <c r="C54" s="59"/>
      <c r="D54" s="59"/>
      <c r="E54" s="43"/>
      <c r="F54" s="60"/>
      <c r="G54" s="18"/>
      <c r="H54" s="60"/>
      <c r="I54" s="23"/>
      <c r="J54" s="57"/>
      <c r="K54" s="18"/>
      <c r="M54" s="23"/>
    </row>
    <row r="55" spans="1:13" ht="21.75" customHeight="1" x14ac:dyDescent="0.25">
      <c r="A55" s="50" t="s">
        <v>92</v>
      </c>
      <c r="B55" s="50"/>
      <c r="C55" s="59"/>
      <c r="D55" s="59"/>
      <c r="E55" s="49"/>
      <c r="F55" s="60"/>
      <c r="G55" s="18"/>
      <c r="H55" s="60"/>
      <c r="I55" s="23"/>
      <c r="J55" s="57"/>
      <c r="K55" s="18"/>
      <c r="L55" s="57"/>
      <c r="M55" s="23"/>
    </row>
    <row r="56" spans="1:13" ht="21.75" customHeight="1" x14ac:dyDescent="0.25">
      <c r="A56" s="50"/>
      <c r="B56" s="50" t="s">
        <v>93</v>
      </c>
      <c r="C56" s="59"/>
      <c r="D56" s="59"/>
      <c r="E56" s="49"/>
      <c r="F56" s="60"/>
      <c r="G56" s="18"/>
      <c r="H56" s="60"/>
      <c r="I56" s="23"/>
      <c r="J56" s="57"/>
      <c r="K56" s="18"/>
      <c r="L56" s="57"/>
      <c r="M56" s="23"/>
    </row>
    <row r="57" spans="1:13" ht="21.75" customHeight="1" x14ac:dyDescent="0.25">
      <c r="B57" s="50" t="s">
        <v>187</v>
      </c>
      <c r="C57" s="59"/>
      <c r="D57" s="59"/>
      <c r="F57" s="60"/>
      <c r="G57" s="61"/>
      <c r="H57" s="60"/>
      <c r="I57" s="57"/>
      <c r="J57" s="57"/>
      <c r="K57" s="61"/>
      <c r="L57" s="57"/>
      <c r="M57" s="57"/>
    </row>
    <row r="58" spans="1:13" ht="21.75" customHeight="1" x14ac:dyDescent="0.25">
      <c r="B58" s="59"/>
      <c r="C58" s="50" t="s">
        <v>123</v>
      </c>
      <c r="D58" s="59"/>
      <c r="F58" s="60"/>
      <c r="G58" s="24">
        <v>11434</v>
      </c>
      <c r="H58" s="33"/>
      <c r="I58" s="55">
        <v>31369</v>
      </c>
      <c r="J58" s="57"/>
      <c r="K58" s="24">
        <f>SUM(K55:K57)</f>
        <v>0</v>
      </c>
      <c r="L58" s="57"/>
      <c r="M58" s="55">
        <v>0</v>
      </c>
    </row>
    <row r="59" spans="1:13" ht="8.1" customHeight="1" x14ac:dyDescent="0.25">
      <c r="A59" s="50"/>
      <c r="B59" s="50"/>
      <c r="D59" s="59"/>
      <c r="E59" s="43"/>
      <c r="F59" s="60"/>
      <c r="G59" s="61"/>
      <c r="H59" s="57"/>
      <c r="I59" s="57"/>
      <c r="J59" s="57"/>
      <c r="K59" s="61"/>
      <c r="M59" s="57"/>
    </row>
    <row r="60" spans="1:13" ht="21.75" customHeight="1" x14ac:dyDescent="0.25">
      <c r="B60" s="50" t="s">
        <v>94</v>
      </c>
      <c r="C60" s="50"/>
      <c r="D60" s="59"/>
      <c r="F60" s="60"/>
      <c r="G60" s="61"/>
      <c r="H60" s="57"/>
      <c r="I60" s="57"/>
      <c r="J60" s="57"/>
      <c r="K60" s="61"/>
      <c r="L60" s="57"/>
      <c r="M60" s="57"/>
    </row>
    <row r="61" spans="1:13" ht="21.75" customHeight="1" x14ac:dyDescent="0.25">
      <c r="B61" s="59"/>
      <c r="C61" s="50" t="s">
        <v>95</v>
      </c>
      <c r="D61" s="59"/>
      <c r="F61" s="60"/>
      <c r="G61" s="24">
        <f>SUM(G58:G60)</f>
        <v>11434</v>
      </c>
      <c r="H61" s="33"/>
      <c r="I61" s="55">
        <f>SUM(I58:I60)</f>
        <v>31369</v>
      </c>
      <c r="J61" s="57"/>
      <c r="K61" s="24">
        <f>SUM(K58:K60)</f>
        <v>0</v>
      </c>
      <c r="L61" s="57"/>
      <c r="M61" s="55">
        <f>SUM(M58:M60)</f>
        <v>0</v>
      </c>
    </row>
    <row r="62" spans="1:13" ht="8.1" customHeight="1" x14ac:dyDescent="0.25">
      <c r="E62" s="42"/>
      <c r="F62" s="42"/>
      <c r="G62" s="18"/>
      <c r="H62" s="33"/>
      <c r="I62" s="23"/>
      <c r="K62" s="18"/>
      <c r="L62" s="23"/>
      <c r="M62" s="23"/>
    </row>
    <row r="63" spans="1:13" ht="21.75" customHeight="1" x14ac:dyDescent="0.25">
      <c r="A63" s="36" t="s">
        <v>188</v>
      </c>
      <c r="F63" s="49"/>
      <c r="G63" s="22"/>
      <c r="H63" s="33"/>
      <c r="K63" s="22"/>
    </row>
    <row r="64" spans="1:13" ht="21.75" customHeight="1" x14ac:dyDescent="0.25">
      <c r="A64" s="36"/>
      <c r="B64" s="36" t="s">
        <v>189</v>
      </c>
      <c r="F64" s="49"/>
      <c r="G64" s="24">
        <f>G61</f>
        <v>11434</v>
      </c>
      <c r="H64" s="33"/>
      <c r="I64" s="55">
        <f>I61</f>
        <v>31369</v>
      </c>
      <c r="J64" s="57"/>
      <c r="K64" s="24">
        <f>K61</f>
        <v>0</v>
      </c>
      <c r="L64" s="57"/>
      <c r="M64" s="55">
        <f>M61</f>
        <v>0</v>
      </c>
    </row>
    <row r="65" spans="1:13" ht="8.1" customHeight="1" x14ac:dyDescent="0.25">
      <c r="E65" s="42"/>
      <c r="F65" s="42"/>
      <c r="G65" s="18"/>
      <c r="H65" s="23"/>
      <c r="I65" s="23"/>
      <c r="J65" s="23"/>
      <c r="K65" s="18"/>
      <c r="M65" s="23"/>
    </row>
    <row r="66" spans="1:13" ht="21.75" customHeight="1" thickBot="1" x14ac:dyDescent="0.3">
      <c r="A66" s="36" t="s">
        <v>96</v>
      </c>
      <c r="F66" s="49"/>
      <c r="G66" s="28">
        <f>G37+G64</f>
        <v>296400</v>
      </c>
      <c r="H66" s="23"/>
      <c r="I66" s="58">
        <f>I37+I64</f>
        <v>411081</v>
      </c>
      <c r="J66" s="23"/>
      <c r="K66" s="28">
        <f>K37+K64</f>
        <v>168121</v>
      </c>
      <c r="L66" s="23"/>
      <c r="M66" s="58">
        <f>M37+M64</f>
        <v>17912</v>
      </c>
    </row>
    <row r="67" spans="1:13" ht="21.75" customHeight="1" thickTop="1" x14ac:dyDescent="0.25">
      <c r="G67" s="22"/>
      <c r="H67" s="33"/>
      <c r="K67" s="22"/>
    </row>
    <row r="68" spans="1:13" ht="21.75" customHeight="1" x14ac:dyDescent="0.25">
      <c r="A68" s="62" t="s">
        <v>220</v>
      </c>
      <c r="G68" s="22"/>
      <c r="H68" s="33"/>
      <c r="K68" s="22"/>
    </row>
    <row r="69" spans="1:13" ht="21.75" customHeight="1" x14ac:dyDescent="0.25">
      <c r="A69" s="37" t="s">
        <v>98</v>
      </c>
      <c r="G69" s="61">
        <v>288185</v>
      </c>
      <c r="H69" s="23"/>
      <c r="I69" s="57">
        <v>370193</v>
      </c>
      <c r="J69" s="23"/>
      <c r="K69" s="18">
        <v>168121</v>
      </c>
      <c r="L69" s="57"/>
      <c r="M69" s="23">
        <v>17912</v>
      </c>
    </row>
    <row r="70" spans="1:13" ht="21.75" customHeight="1" x14ac:dyDescent="0.25">
      <c r="A70" s="63" t="s">
        <v>99</v>
      </c>
      <c r="G70" s="24">
        <v>-3219</v>
      </c>
      <c r="H70" s="33"/>
      <c r="I70" s="55">
        <v>9519</v>
      </c>
      <c r="J70" s="57"/>
      <c r="K70" s="24">
        <v>0</v>
      </c>
      <c r="L70" s="57"/>
      <c r="M70" s="55">
        <v>0</v>
      </c>
    </row>
    <row r="71" spans="1:13" ht="8.1" customHeight="1" x14ac:dyDescent="0.25">
      <c r="E71" s="42"/>
      <c r="F71" s="42"/>
      <c r="G71" s="18"/>
      <c r="H71" s="23"/>
      <c r="I71" s="23"/>
      <c r="J71" s="23"/>
      <c r="K71" s="18"/>
      <c r="M71" s="23"/>
    </row>
    <row r="72" spans="1:13" ht="21.75" customHeight="1" thickBot="1" x14ac:dyDescent="0.3">
      <c r="G72" s="28">
        <f>SUM(G69:G70)</f>
        <v>284966</v>
      </c>
      <c r="H72" s="23"/>
      <c r="I72" s="58">
        <f>SUM(I69:I70)</f>
        <v>379712</v>
      </c>
      <c r="J72" s="23"/>
      <c r="K72" s="28">
        <f>SUM(K69:K70)</f>
        <v>168121</v>
      </c>
      <c r="L72" s="23"/>
      <c r="M72" s="58">
        <f>SUM(M69:M70)</f>
        <v>17912</v>
      </c>
    </row>
    <row r="73" spans="1:13" ht="21.75" customHeight="1" thickTop="1" x14ac:dyDescent="0.25">
      <c r="G73" s="61"/>
      <c r="H73" s="33"/>
      <c r="I73" s="57"/>
      <c r="J73" s="57"/>
      <c r="K73" s="61"/>
      <c r="L73" s="57"/>
      <c r="M73" s="57"/>
    </row>
    <row r="74" spans="1:13" ht="21.75" customHeight="1" x14ac:dyDescent="0.25">
      <c r="A74" s="62" t="s">
        <v>100</v>
      </c>
      <c r="G74" s="61"/>
      <c r="H74" s="33"/>
      <c r="I74" s="57"/>
      <c r="J74" s="57"/>
      <c r="K74" s="61"/>
      <c r="L74" s="57"/>
      <c r="M74" s="57"/>
    </row>
    <row r="75" spans="1:13" ht="21.75" customHeight="1" x14ac:dyDescent="0.25">
      <c r="A75" s="37" t="s">
        <v>98</v>
      </c>
      <c r="G75" s="18">
        <v>296755</v>
      </c>
      <c r="H75" s="23"/>
      <c r="I75" s="23">
        <v>394230</v>
      </c>
      <c r="J75" s="23"/>
      <c r="K75" s="18">
        <v>168121</v>
      </c>
      <c r="L75" s="57"/>
      <c r="M75" s="23">
        <v>17912</v>
      </c>
    </row>
    <row r="76" spans="1:13" ht="21.75" customHeight="1" x14ac:dyDescent="0.25">
      <c r="A76" s="63" t="s">
        <v>99</v>
      </c>
      <c r="G76" s="24">
        <v>-355</v>
      </c>
      <c r="H76" s="33"/>
      <c r="I76" s="55">
        <v>16851</v>
      </c>
      <c r="J76" s="57"/>
      <c r="K76" s="24">
        <v>0</v>
      </c>
      <c r="L76" s="57"/>
      <c r="M76" s="55">
        <v>0</v>
      </c>
    </row>
    <row r="77" spans="1:13" ht="8.1" customHeight="1" x14ac:dyDescent="0.25">
      <c r="E77" s="42"/>
      <c r="F77" s="42"/>
      <c r="G77" s="18"/>
      <c r="H77" s="23"/>
      <c r="I77" s="23"/>
      <c r="J77" s="23"/>
      <c r="K77" s="18"/>
      <c r="M77" s="23"/>
    </row>
    <row r="78" spans="1:13" ht="21.75" customHeight="1" thickBot="1" x14ac:dyDescent="0.3">
      <c r="G78" s="28">
        <f>SUM(G75:G76)</f>
        <v>296400</v>
      </c>
      <c r="H78" s="23"/>
      <c r="I78" s="58">
        <f>SUM(I75:I76)</f>
        <v>411081</v>
      </c>
      <c r="J78" s="23"/>
      <c r="K78" s="28">
        <f>SUM(K75:K76)</f>
        <v>168121</v>
      </c>
      <c r="L78" s="23"/>
      <c r="M78" s="58">
        <f>SUM(M75:M76)</f>
        <v>17912</v>
      </c>
    </row>
    <row r="79" spans="1:13" ht="21.75" customHeight="1" thickTop="1" x14ac:dyDescent="0.25">
      <c r="G79" s="61"/>
      <c r="I79" s="57"/>
      <c r="K79" s="61"/>
      <c r="M79" s="57"/>
    </row>
    <row r="80" spans="1:13" ht="21.75" customHeight="1" x14ac:dyDescent="0.25">
      <c r="A80" s="36" t="s">
        <v>238</v>
      </c>
      <c r="G80" s="61"/>
      <c r="I80" s="57"/>
      <c r="K80" s="61"/>
      <c r="M80" s="57"/>
    </row>
    <row r="81" spans="1:13" ht="8.1" customHeight="1" x14ac:dyDescent="0.25">
      <c r="E81" s="42"/>
      <c r="F81" s="42"/>
      <c r="G81" s="18"/>
      <c r="H81" s="49"/>
      <c r="I81" s="23"/>
      <c r="J81" s="23"/>
      <c r="K81" s="18"/>
      <c r="M81" s="23"/>
    </row>
    <row r="82" spans="1:13" ht="21.75" customHeight="1" thickBot="1" x14ac:dyDescent="0.3">
      <c r="A82" s="37" t="s">
        <v>221</v>
      </c>
      <c r="E82" s="42">
        <v>18</v>
      </c>
      <c r="G82" s="68">
        <v>0.39</v>
      </c>
      <c r="H82" s="159"/>
      <c r="I82" s="69">
        <v>0.50090000000000001</v>
      </c>
      <c r="J82" s="67"/>
      <c r="K82" s="68">
        <v>0.22750000000000001</v>
      </c>
      <c r="L82" s="67"/>
      <c r="M82" s="69">
        <v>2.4199999999999999E-2</v>
      </c>
    </row>
    <row r="83" spans="1:13" ht="29.25" customHeight="1" thickTop="1" x14ac:dyDescent="0.25">
      <c r="E83" s="42"/>
      <c r="G83" s="23"/>
      <c r="H83" s="49"/>
      <c r="I83" s="23"/>
      <c r="J83" s="23"/>
      <c r="K83" s="23"/>
      <c r="L83" s="23"/>
      <c r="M83" s="23"/>
    </row>
    <row r="84" spans="1:13" ht="29.25" customHeight="1" x14ac:dyDescent="0.25">
      <c r="E84" s="42"/>
      <c r="G84" s="23"/>
      <c r="H84" s="49"/>
      <c r="I84" s="23"/>
      <c r="J84" s="23"/>
      <c r="K84" s="23"/>
      <c r="L84" s="23"/>
      <c r="M84" s="23"/>
    </row>
    <row r="85" spans="1:13" ht="21.75" customHeight="1" x14ac:dyDescent="0.25">
      <c r="A85" s="40" t="str">
        <f>'2-4'!A45</f>
        <v>หมายเหตุประกอบข้อมูลทางการเงินระหว่างกาลแบบย่อในหน้า 15 ถึง 34 เป็นส่วนหนึ่งของข้อมูลทางการเงินระหว่างกาลนี้</v>
      </c>
      <c r="B85" s="40"/>
      <c r="C85" s="40"/>
      <c r="D85" s="40"/>
      <c r="E85" s="40"/>
      <c r="F85" s="40"/>
      <c r="G85" s="34"/>
      <c r="H85" s="41"/>
      <c r="I85" s="34"/>
      <c r="J85" s="34"/>
      <c r="K85" s="34"/>
      <c r="L85" s="34"/>
      <c r="M85" s="34"/>
    </row>
  </sheetData>
  <dataConsolidate/>
  <mergeCells count="4">
    <mergeCell ref="G5:I5"/>
    <mergeCell ref="K5:M5"/>
    <mergeCell ref="G48:I48"/>
    <mergeCell ref="K48:M48"/>
  </mergeCells>
  <pageMargins left="0.8" right="0.5" top="0.5" bottom="0.6" header="0.49" footer="0.4"/>
  <pageSetup paperSize="9" scale="94" firstPageNumber="7" orientation="portrait" useFirstPageNumber="1" horizontalDpi="1200" verticalDpi="1200" r:id="rId1"/>
  <headerFooter>
    <oddFooter>&amp;R&amp;"Browallia New,Regular"&amp;15&amp;P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14363-3354-4F49-A87F-67DD79C50911}">
  <sheetPr>
    <tabColor rgb="FFFF0000"/>
  </sheetPr>
  <dimension ref="A1:U29"/>
  <sheetViews>
    <sheetView topLeftCell="A4" zoomScale="85" zoomScaleNormal="85" zoomScaleSheetLayoutView="90" workbookViewId="0">
      <selection activeCell="M17" sqref="M17"/>
    </sheetView>
  </sheetViews>
  <sheetFormatPr defaultColWidth="9.28515625" defaultRowHeight="21.75" x14ac:dyDescent="0.25"/>
  <cols>
    <col min="1" max="2" width="1.7109375" style="2" customWidth="1"/>
    <col min="3" max="3" width="21.28515625" style="2" customWidth="1"/>
    <col min="4" max="4" width="7.42578125" style="2" customWidth="1"/>
    <col min="5" max="5" width="12.28515625" style="71" customWidth="1"/>
    <col min="6" max="6" width="0.7109375" style="71" customWidth="1"/>
    <col min="7" max="7" width="12.28515625" style="71" customWidth="1"/>
    <col min="8" max="8" width="0.7109375" style="71" customWidth="1"/>
    <col min="9" max="9" width="12.28515625" style="71" customWidth="1"/>
    <col min="10" max="10" width="0.7109375" style="71" customWidth="1"/>
    <col min="11" max="11" width="12.7109375" style="71" customWidth="1"/>
    <col min="12" max="12" width="0.7109375" style="71" customWidth="1"/>
    <col min="13" max="13" width="21.7109375" style="76" customWidth="1"/>
    <col min="14" max="14" width="0.5703125" style="76" customWidth="1"/>
    <col min="15" max="15" width="14.7109375" style="76" customWidth="1"/>
    <col min="16" max="16" width="0.7109375" style="71" customWidth="1"/>
    <col min="17" max="17" width="11.7109375" style="71" customWidth="1"/>
    <col min="18" max="18" width="0.7109375" style="71" customWidth="1"/>
    <col min="19" max="19" width="11.7109375" style="71" customWidth="1"/>
    <col min="20" max="20" width="0.7109375" style="71" customWidth="1"/>
    <col min="21" max="21" width="11.7109375" style="71" customWidth="1"/>
    <col min="22" max="16384" width="9.28515625" style="2"/>
  </cols>
  <sheetData>
    <row r="1" spans="1:21" s="75" customFormat="1" ht="21.75" customHeight="1" x14ac:dyDescent="0.25">
      <c r="A1" s="70" t="s">
        <v>0</v>
      </c>
      <c r="B1" s="70"/>
      <c r="C1" s="70"/>
      <c r="D1" s="70"/>
      <c r="E1" s="71"/>
      <c r="F1" s="71"/>
      <c r="G1" s="72"/>
      <c r="H1" s="72"/>
      <c r="I1" s="72"/>
      <c r="J1" s="72"/>
      <c r="K1" s="72"/>
      <c r="L1" s="72"/>
      <c r="M1" s="73" t="s">
        <v>102</v>
      </c>
      <c r="N1" s="73"/>
      <c r="O1" s="73"/>
      <c r="P1" s="74"/>
      <c r="Q1" s="74"/>
      <c r="R1" s="74"/>
      <c r="S1" s="74"/>
      <c r="T1" s="74"/>
      <c r="U1" s="71"/>
    </row>
    <row r="2" spans="1:21" s="75" customFormat="1" ht="21.75" customHeight="1" x14ac:dyDescent="0.25">
      <c r="A2" s="70" t="s">
        <v>236</v>
      </c>
      <c r="B2" s="70"/>
      <c r="C2" s="70"/>
      <c r="D2" s="70"/>
      <c r="E2" s="71"/>
      <c r="F2" s="71"/>
      <c r="G2" s="72"/>
      <c r="H2" s="72"/>
      <c r="I2" s="72"/>
      <c r="J2" s="72"/>
      <c r="K2" s="72"/>
      <c r="L2" s="72"/>
      <c r="M2" s="76"/>
      <c r="N2" s="76"/>
      <c r="O2" s="76"/>
      <c r="P2" s="72"/>
      <c r="Q2" s="72"/>
      <c r="R2" s="72"/>
      <c r="S2" s="72"/>
      <c r="T2" s="72"/>
      <c r="U2" s="71"/>
    </row>
    <row r="3" spans="1:21" s="75" customFormat="1" ht="21.75" customHeight="1" x14ac:dyDescent="0.25">
      <c r="A3" s="77" t="str">
        <f>'7-8 (9M)'!A3</f>
        <v>สำหรับงวดเก้าเดือนสิ้นสุดวันที่ 30 กันยายน พ.ศ. 2566</v>
      </c>
      <c r="B3" s="77"/>
      <c r="C3" s="77"/>
      <c r="D3" s="77"/>
      <c r="E3" s="78"/>
      <c r="F3" s="78"/>
      <c r="G3" s="78"/>
      <c r="H3" s="78"/>
      <c r="I3" s="78"/>
      <c r="J3" s="78"/>
      <c r="K3" s="78"/>
      <c r="L3" s="78"/>
      <c r="M3" s="163"/>
      <c r="N3" s="163"/>
      <c r="O3" s="163"/>
      <c r="P3" s="78"/>
      <c r="Q3" s="78"/>
      <c r="R3" s="78"/>
      <c r="S3" s="78"/>
      <c r="T3" s="78"/>
      <c r="U3" s="78"/>
    </row>
    <row r="4" spans="1:21" s="75" customFormat="1" ht="21.75" customHeight="1" x14ac:dyDescent="0.25">
      <c r="A4" s="70"/>
      <c r="B4" s="70"/>
      <c r="C4" s="70"/>
      <c r="D4" s="70"/>
      <c r="E4" s="71"/>
      <c r="F4" s="71"/>
      <c r="G4" s="72"/>
      <c r="H4" s="72"/>
      <c r="I4" s="72"/>
      <c r="J4" s="72"/>
      <c r="K4" s="72"/>
      <c r="L4" s="72"/>
      <c r="M4" s="76"/>
      <c r="N4" s="76"/>
      <c r="O4" s="76"/>
      <c r="P4" s="72"/>
      <c r="Q4" s="72"/>
      <c r="R4" s="72"/>
      <c r="S4" s="72"/>
      <c r="T4" s="72"/>
      <c r="U4" s="71"/>
    </row>
    <row r="5" spans="1:21" s="83" customFormat="1" ht="21.75" customHeight="1" x14ac:dyDescent="0.45">
      <c r="A5" s="70"/>
      <c r="B5" s="70"/>
      <c r="C5" s="70"/>
      <c r="D5" s="70"/>
      <c r="E5" s="169" t="s">
        <v>103</v>
      </c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</row>
    <row r="6" spans="1:21" s="83" customFormat="1" ht="21.75" customHeight="1" x14ac:dyDescent="0.45">
      <c r="A6" s="70"/>
      <c r="B6" s="70"/>
      <c r="C6" s="74"/>
      <c r="D6" s="74"/>
      <c r="E6" s="170" t="s">
        <v>98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84"/>
      <c r="S6" s="84"/>
      <c r="T6" s="74"/>
      <c r="U6" s="85"/>
    </row>
    <row r="7" spans="1:21" s="83" customFormat="1" ht="21.75" customHeight="1" x14ac:dyDescent="0.45">
      <c r="A7" s="75"/>
      <c r="B7" s="75"/>
      <c r="C7" s="75"/>
      <c r="D7" s="75"/>
      <c r="E7" s="71"/>
      <c r="F7" s="71"/>
      <c r="G7" s="71"/>
      <c r="H7" s="74"/>
      <c r="I7" s="85"/>
      <c r="J7" s="85"/>
      <c r="K7" s="85"/>
      <c r="L7" s="85"/>
      <c r="M7" s="170" t="s">
        <v>65</v>
      </c>
      <c r="N7" s="170"/>
      <c r="O7" s="170"/>
      <c r="P7" s="74"/>
      <c r="Q7" s="74"/>
      <c r="R7" s="74"/>
      <c r="S7" s="84"/>
      <c r="T7" s="84"/>
      <c r="U7" s="72"/>
    </row>
    <row r="8" spans="1:21" s="83" customFormat="1" ht="21.75" customHeight="1" x14ac:dyDescent="0.45">
      <c r="A8" s="75"/>
      <c r="B8" s="75"/>
      <c r="C8" s="75"/>
      <c r="D8" s="75"/>
      <c r="E8" s="71"/>
      <c r="F8" s="71"/>
      <c r="G8" s="71"/>
      <c r="H8" s="74"/>
      <c r="I8" s="85"/>
      <c r="J8" s="85"/>
      <c r="K8" s="85"/>
      <c r="L8" s="85"/>
      <c r="M8" s="163" t="s">
        <v>104</v>
      </c>
      <c r="N8" s="82"/>
      <c r="O8" s="82"/>
      <c r="P8" s="74"/>
      <c r="Q8" s="74"/>
      <c r="R8" s="74"/>
      <c r="S8" s="85"/>
      <c r="T8" s="85"/>
      <c r="U8" s="72"/>
    </row>
    <row r="9" spans="1:21" s="83" customFormat="1" ht="21.75" customHeight="1" x14ac:dyDescent="0.45">
      <c r="A9" s="75"/>
      <c r="B9" s="75"/>
      <c r="C9" s="75"/>
      <c r="D9" s="75"/>
      <c r="E9" s="71"/>
      <c r="F9" s="71"/>
      <c r="G9" s="71"/>
      <c r="H9" s="74"/>
      <c r="I9" s="169" t="s">
        <v>62</v>
      </c>
      <c r="J9" s="169"/>
      <c r="K9" s="169"/>
      <c r="L9" s="72"/>
      <c r="M9" s="74" t="s">
        <v>105</v>
      </c>
      <c r="N9" s="74"/>
      <c r="O9" s="74" t="s">
        <v>106</v>
      </c>
      <c r="P9" s="74"/>
      <c r="Q9" s="74"/>
      <c r="R9" s="74"/>
      <c r="S9" s="73"/>
      <c r="T9" s="73"/>
      <c r="U9" s="72"/>
    </row>
    <row r="10" spans="1:21" s="83" customFormat="1" ht="21.75" customHeight="1" x14ac:dyDescent="0.45">
      <c r="A10" s="75"/>
      <c r="B10" s="75"/>
      <c r="C10" s="75"/>
      <c r="D10" s="75"/>
      <c r="E10" s="71"/>
      <c r="F10" s="71"/>
      <c r="G10" s="71"/>
      <c r="H10" s="74"/>
      <c r="I10" s="74" t="s">
        <v>107</v>
      </c>
      <c r="J10" s="73"/>
      <c r="K10" s="73"/>
      <c r="L10" s="72"/>
      <c r="M10" s="74" t="s">
        <v>108</v>
      </c>
      <c r="N10" s="74"/>
      <c r="O10" s="74" t="s">
        <v>109</v>
      </c>
      <c r="P10" s="74"/>
      <c r="Q10" s="74" t="s">
        <v>110</v>
      </c>
      <c r="R10" s="74"/>
      <c r="S10" s="74" t="s">
        <v>111</v>
      </c>
      <c r="T10" s="74"/>
      <c r="U10" s="85"/>
    </row>
    <row r="11" spans="1:21" s="83" customFormat="1" ht="21.75" customHeight="1" x14ac:dyDescent="0.45">
      <c r="A11" s="75"/>
      <c r="B11" s="75"/>
      <c r="C11" s="75"/>
      <c r="D11" s="75"/>
      <c r="E11" s="74" t="s">
        <v>112</v>
      </c>
      <c r="F11" s="74"/>
      <c r="G11" s="74" t="s">
        <v>113</v>
      </c>
      <c r="H11" s="74"/>
      <c r="I11" s="74" t="s">
        <v>114</v>
      </c>
      <c r="J11" s="74"/>
      <c r="K11" s="74"/>
      <c r="L11" s="74"/>
      <c r="M11" s="74" t="s">
        <v>115</v>
      </c>
      <c r="N11" s="74"/>
      <c r="O11" s="74" t="s">
        <v>116</v>
      </c>
      <c r="P11" s="74"/>
      <c r="Q11" s="74" t="s">
        <v>117</v>
      </c>
      <c r="R11" s="74"/>
      <c r="S11" s="74" t="s">
        <v>118</v>
      </c>
      <c r="T11" s="74"/>
      <c r="U11" s="74" t="s">
        <v>110</v>
      </c>
    </row>
    <row r="12" spans="1:21" s="83" customFormat="1" ht="21.75" customHeight="1" x14ac:dyDescent="0.45">
      <c r="A12" s="70"/>
      <c r="B12" s="70"/>
      <c r="C12" s="70"/>
      <c r="D12" s="70"/>
      <c r="E12" s="74" t="s">
        <v>119</v>
      </c>
      <c r="F12" s="74"/>
      <c r="G12" s="74" t="s">
        <v>120</v>
      </c>
      <c r="H12" s="74"/>
      <c r="I12" s="74" t="s">
        <v>121</v>
      </c>
      <c r="J12" s="74"/>
      <c r="K12" s="74" t="s">
        <v>122</v>
      </c>
      <c r="L12" s="74"/>
      <c r="M12" s="74" t="s">
        <v>123</v>
      </c>
      <c r="N12" s="74"/>
      <c r="O12" s="74" t="s">
        <v>124</v>
      </c>
      <c r="P12" s="74"/>
      <c r="Q12" s="74" t="s">
        <v>125</v>
      </c>
      <c r="R12" s="74"/>
      <c r="S12" s="74" t="s">
        <v>126</v>
      </c>
      <c r="T12" s="74"/>
      <c r="U12" s="74" t="s">
        <v>124</v>
      </c>
    </row>
    <row r="13" spans="1:21" s="83" customFormat="1" ht="21.75" customHeight="1" x14ac:dyDescent="0.45">
      <c r="A13" s="70"/>
      <c r="B13" s="70"/>
      <c r="C13" s="70"/>
      <c r="D13" s="70"/>
      <c r="E13" s="86" t="s">
        <v>9</v>
      </c>
      <c r="F13" s="74"/>
      <c r="G13" s="86" t="s">
        <v>9</v>
      </c>
      <c r="H13" s="74"/>
      <c r="I13" s="86" t="s">
        <v>9</v>
      </c>
      <c r="J13" s="74"/>
      <c r="K13" s="86" t="s">
        <v>9</v>
      </c>
      <c r="L13" s="74"/>
      <c r="M13" s="86" t="s">
        <v>9</v>
      </c>
      <c r="N13" s="87"/>
      <c r="O13" s="86" t="s">
        <v>9</v>
      </c>
      <c r="P13" s="74"/>
      <c r="Q13" s="86" t="s">
        <v>9</v>
      </c>
      <c r="R13" s="74"/>
      <c r="S13" s="86" t="s">
        <v>9</v>
      </c>
      <c r="T13" s="74"/>
      <c r="U13" s="86" t="s">
        <v>9</v>
      </c>
    </row>
    <row r="14" spans="1:21" s="83" customFormat="1" ht="8.1" customHeight="1" x14ac:dyDescent="0.45">
      <c r="A14" s="70"/>
      <c r="B14" s="70"/>
      <c r="C14" s="70"/>
      <c r="D14" s="70"/>
      <c r="E14" s="74"/>
      <c r="F14" s="74"/>
      <c r="G14" s="74"/>
      <c r="H14" s="74"/>
      <c r="I14" s="74"/>
      <c r="J14" s="74"/>
      <c r="K14" s="74"/>
      <c r="L14" s="74"/>
      <c r="M14" s="73"/>
      <c r="N14" s="73"/>
      <c r="O14" s="73"/>
      <c r="P14" s="74"/>
      <c r="Q14" s="74"/>
      <c r="R14" s="74"/>
      <c r="S14" s="74"/>
      <c r="T14" s="74"/>
      <c r="U14" s="74"/>
    </row>
    <row r="15" spans="1:21" s="89" customFormat="1" ht="21.75" customHeight="1" x14ac:dyDescent="0.25">
      <c r="A15" s="70" t="s">
        <v>127</v>
      </c>
      <c r="B15" s="70"/>
      <c r="C15" s="70"/>
      <c r="E15" s="33"/>
      <c r="F15" s="33"/>
      <c r="G15" s="33"/>
      <c r="H15" s="33"/>
      <c r="I15" s="33"/>
      <c r="J15" s="33"/>
      <c r="K15" s="33"/>
      <c r="L15" s="33"/>
      <c r="M15" s="94"/>
      <c r="N15" s="94"/>
      <c r="O15" s="94"/>
      <c r="P15" s="33"/>
      <c r="Q15" s="33"/>
      <c r="R15" s="33"/>
      <c r="S15" s="33"/>
      <c r="T15" s="33"/>
      <c r="U15" s="33"/>
    </row>
    <row r="16" spans="1:21" s="89" customFormat="1" ht="21.75" customHeight="1" x14ac:dyDescent="0.25">
      <c r="A16" s="70"/>
      <c r="B16" s="70" t="s">
        <v>128</v>
      </c>
      <c r="C16" s="70"/>
      <c r="E16" s="33">
        <v>649507</v>
      </c>
      <c r="F16" s="33"/>
      <c r="G16" s="33">
        <v>933171</v>
      </c>
      <c r="H16" s="33"/>
      <c r="I16" s="33">
        <v>29280</v>
      </c>
      <c r="J16" s="33"/>
      <c r="K16" s="33">
        <v>37170</v>
      </c>
      <c r="L16" s="33"/>
      <c r="M16" s="57">
        <v>-1119</v>
      </c>
      <c r="N16" s="57"/>
      <c r="O16" s="57">
        <v>-1119</v>
      </c>
      <c r="P16" s="33"/>
      <c r="Q16" s="33">
        <f>SUM(E16:K16,O16)</f>
        <v>1648009</v>
      </c>
      <c r="R16" s="33"/>
      <c r="S16" s="33">
        <v>29271</v>
      </c>
      <c r="T16" s="33"/>
      <c r="U16" s="33">
        <f>SUM(Q16:S16)</f>
        <v>1677280</v>
      </c>
    </row>
    <row r="17" spans="1:21" s="89" customFormat="1" ht="21.75" customHeight="1" x14ac:dyDescent="0.25">
      <c r="A17" s="70" t="s">
        <v>129</v>
      </c>
      <c r="B17" s="70"/>
      <c r="C17" s="70"/>
      <c r="E17" s="33"/>
      <c r="F17" s="33"/>
      <c r="G17" s="33"/>
      <c r="H17" s="33"/>
      <c r="I17" s="33"/>
      <c r="J17" s="33"/>
      <c r="K17" s="33"/>
      <c r="L17" s="33"/>
      <c r="M17" s="57"/>
      <c r="N17" s="57"/>
      <c r="O17" s="57"/>
      <c r="P17" s="33"/>
      <c r="Q17" s="33"/>
      <c r="R17" s="33"/>
      <c r="S17" s="33"/>
      <c r="T17" s="33"/>
      <c r="U17" s="33"/>
    </row>
    <row r="18" spans="1:21" s="90" customFormat="1" ht="21.75" customHeight="1" x14ac:dyDescent="0.45">
      <c r="A18" s="70"/>
      <c r="B18" s="70" t="s">
        <v>130</v>
      </c>
      <c r="C18" s="70"/>
      <c r="D18" s="89"/>
      <c r="E18" s="33"/>
      <c r="F18" s="33"/>
      <c r="G18" s="33"/>
      <c r="H18" s="33"/>
      <c r="I18" s="33"/>
      <c r="J18" s="33"/>
      <c r="K18" s="33"/>
      <c r="L18" s="33"/>
      <c r="M18" s="57"/>
      <c r="N18" s="57"/>
      <c r="O18" s="57"/>
      <c r="P18" s="33"/>
      <c r="Q18" s="33"/>
      <c r="R18" s="33"/>
      <c r="S18" s="33"/>
      <c r="T18" s="33"/>
      <c r="U18" s="33"/>
    </row>
    <row r="19" spans="1:21" s="90" customFormat="1" ht="21.75" customHeight="1" x14ac:dyDescent="0.45">
      <c r="A19" s="75" t="s">
        <v>131</v>
      </c>
      <c r="B19" s="88"/>
      <c r="C19" s="89"/>
      <c r="D19" s="89"/>
      <c r="E19" s="33">
        <v>43291</v>
      </c>
      <c r="F19" s="33"/>
      <c r="G19" s="33">
        <v>0</v>
      </c>
      <c r="H19" s="33"/>
      <c r="I19" s="33">
        <v>0</v>
      </c>
      <c r="J19" s="33"/>
      <c r="K19" s="33">
        <v>0</v>
      </c>
      <c r="L19" s="33"/>
      <c r="M19" s="57">
        <v>0</v>
      </c>
      <c r="N19" s="57"/>
      <c r="O19" s="57">
        <v>0</v>
      </c>
      <c r="P19" s="33"/>
      <c r="Q19" s="33">
        <f>SUM(E19:K19,O19)</f>
        <v>43291</v>
      </c>
      <c r="R19" s="33"/>
      <c r="S19" s="33">
        <v>0</v>
      </c>
      <c r="T19" s="33"/>
      <c r="U19" s="33">
        <f t="shared" ref="U19:U22" si="0">SUM(Q19:S19)</f>
        <v>43291</v>
      </c>
    </row>
    <row r="20" spans="1:21" s="90" customFormat="1" ht="21.75" customHeight="1" x14ac:dyDescent="0.45">
      <c r="A20" s="75" t="s">
        <v>183</v>
      </c>
      <c r="B20" s="75"/>
      <c r="C20" s="89"/>
      <c r="D20" s="89"/>
      <c r="E20" s="33">
        <v>0</v>
      </c>
      <c r="F20" s="33"/>
      <c r="G20" s="33">
        <v>0</v>
      </c>
      <c r="H20" s="33"/>
      <c r="I20" s="33">
        <v>0</v>
      </c>
      <c r="J20" s="33"/>
      <c r="K20" s="33">
        <v>-48104</v>
      </c>
      <c r="L20" s="33"/>
      <c r="M20" s="57">
        <v>0</v>
      </c>
      <c r="N20" s="57"/>
      <c r="O20" s="57">
        <v>0</v>
      </c>
      <c r="P20" s="33"/>
      <c r="Q20" s="33">
        <f>SUM(E20:K20,O20)</f>
        <v>-48104</v>
      </c>
      <c r="R20" s="33"/>
      <c r="S20" s="33">
        <v>-16665</v>
      </c>
      <c r="T20" s="33"/>
      <c r="U20" s="33">
        <f>SUM(Q20:S20)</f>
        <v>-64769</v>
      </c>
    </row>
    <row r="21" spans="1:21" s="90" customFormat="1" ht="21.75" customHeight="1" x14ac:dyDescent="0.45">
      <c r="A21" s="75" t="s">
        <v>134</v>
      </c>
      <c r="B21" s="75"/>
      <c r="C21" s="89"/>
      <c r="D21" s="89"/>
      <c r="E21" s="33">
        <v>0</v>
      </c>
      <c r="F21" s="33"/>
      <c r="G21" s="33">
        <v>0</v>
      </c>
      <c r="H21" s="33"/>
      <c r="I21" s="33">
        <v>0</v>
      </c>
      <c r="J21" s="33"/>
      <c r="K21" s="33">
        <v>0</v>
      </c>
      <c r="L21" s="33"/>
      <c r="M21" s="57">
        <v>0</v>
      </c>
      <c r="N21" s="57"/>
      <c r="O21" s="57">
        <v>0</v>
      </c>
      <c r="P21" s="33"/>
      <c r="Q21" s="33">
        <f>SUM(E21:K21,O21)</f>
        <v>0</v>
      </c>
      <c r="R21" s="33"/>
      <c r="S21" s="33">
        <v>-1</v>
      </c>
      <c r="T21" s="33"/>
      <c r="U21" s="33">
        <f>SUM(Q21:S21)</f>
        <v>-1</v>
      </c>
    </row>
    <row r="22" spans="1:21" s="90" customFormat="1" ht="21.75" customHeight="1" x14ac:dyDescent="0.45">
      <c r="A22" s="75" t="s">
        <v>96</v>
      </c>
      <c r="B22" s="75"/>
      <c r="C22" s="89"/>
      <c r="D22" s="89"/>
      <c r="E22" s="34">
        <v>0</v>
      </c>
      <c r="F22" s="33"/>
      <c r="G22" s="34">
        <v>0</v>
      </c>
      <c r="H22" s="33"/>
      <c r="I22" s="34">
        <v>0</v>
      </c>
      <c r="J22" s="33"/>
      <c r="K22" s="34">
        <v>370193</v>
      </c>
      <c r="L22" s="33"/>
      <c r="M22" s="91">
        <v>24037</v>
      </c>
      <c r="N22" s="92"/>
      <c r="O22" s="91">
        <v>24037</v>
      </c>
      <c r="P22" s="33"/>
      <c r="Q22" s="34">
        <f>SUM(E22:K22,O22)</f>
        <v>394230</v>
      </c>
      <c r="R22" s="33"/>
      <c r="S22" s="34">
        <v>16851</v>
      </c>
      <c r="T22" s="33"/>
      <c r="U22" s="34">
        <f t="shared" si="0"/>
        <v>411081</v>
      </c>
    </row>
    <row r="23" spans="1:21" s="89" customFormat="1" ht="8.1" customHeight="1" x14ac:dyDescent="0.25">
      <c r="E23" s="57"/>
      <c r="F23" s="33"/>
      <c r="G23" s="57"/>
      <c r="H23" s="33"/>
      <c r="I23" s="57"/>
      <c r="J23" s="33"/>
      <c r="K23" s="93"/>
      <c r="L23" s="93"/>
      <c r="M23" s="93"/>
      <c r="N23" s="93"/>
      <c r="O23" s="93"/>
      <c r="P23" s="94"/>
      <c r="Q23" s="93"/>
      <c r="R23" s="94"/>
      <c r="S23" s="93"/>
      <c r="T23" s="94"/>
      <c r="U23" s="33"/>
    </row>
    <row r="24" spans="1:21" s="89" customFormat="1" ht="21.75" customHeight="1" x14ac:dyDescent="0.25">
      <c r="A24" s="70" t="s">
        <v>135</v>
      </c>
      <c r="B24" s="70"/>
      <c r="E24" s="33"/>
      <c r="F24" s="33"/>
      <c r="G24" s="33"/>
      <c r="H24" s="33"/>
      <c r="I24" s="33"/>
      <c r="J24" s="33"/>
      <c r="K24" s="33"/>
      <c r="L24" s="33"/>
      <c r="M24" s="57"/>
      <c r="N24" s="57"/>
      <c r="O24" s="57"/>
      <c r="P24" s="33"/>
      <c r="Q24" s="33"/>
      <c r="R24" s="33"/>
      <c r="S24" s="33"/>
      <c r="T24" s="33"/>
      <c r="U24" s="33"/>
    </row>
    <row r="25" spans="1:21" s="89" customFormat="1" ht="21.75" customHeight="1" thickBot="1" x14ac:dyDescent="0.3">
      <c r="A25" s="70"/>
      <c r="B25" s="70" t="s">
        <v>190</v>
      </c>
      <c r="E25" s="95">
        <f>SUM(E16:E22)</f>
        <v>692798</v>
      </c>
      <c r="F25" s="57"/>
      <c r="G25" s="95">
        <f>SUM(G16:G22)</f>
        <v>933171</v>
      </c>
      <c r="H25" s="57"/>
      <c r="I25" s="95">
        <f>SUM(I16:I22)</f>
        <v>29280</v>
      </c>
      <c r="J25" s="57"/>
      <c r="K25" s="95">
        <f>SUM(K16:K22)</f>
        <v>359259</v>
      </c>
      <c r="L25" s="57"/>
      <c r="M25" s="96">
        <f>SUM(M16:M22)</f>
        <v>22918</v>
      </c>
      <c r="N25" s="92"/>
      <c r="O25" s="96">
        <f>SUM(O16:O22)</f>
        <v>22918</v>
      </c>
      <c r="P25" s="33"/>
      <c r="Q25" s="95">
        <f>SUM(Q16:Q22)</f>
        <v>2037426</v>
      </c>
      <c r="R25" s="33"/>
      <c r="S25" s="95">
        <f>SUM(S16:S22)</f>
        <v>29456</v>
      </c>
      <c r="T25" s="33"/>
      <c r="U25" s="95">
        <f>SUM(U16:U22)</f>
        <v>2066882</v>
      </c>
    </row>
    <row r="26" spans="1:21" ht="21.75" customHeight="1" thickTop="1" x14ac:dyDescent="0.25">
      <c r="B26" s="97"/>
      <c r="C26" s="98"/>
      <c r="D26" s="98"/>
      <c r="F26" s="72"/>
      <c r="H26" s="72"/>
      <c r="J26" s="72"/>
      <c r="L26" s="72"/>
    </row>
    <row r="27" spans="1:21" ht="21.75" customHeight="1" x14ac:dyDescent="0.25">
      <c r="B27" s="97"/>
      <c r="C27" s="98"/>
      <c r="D27" s="98"/>
      <c r="F27" s="72"/>
      <c r="H27" s="72"/>
      <c r="J27" s="72"/>
      <c r="L27" s="72"/>
    </row>
    <row r="28" spans="1:21" ht="15.75" customHeight="1" x14ac:dyDescent="0.25">
      <c r="B28" s="97"/>
      <c r="C28" s="98"/>
      <c r="D28" s="98"/>
      <c r="F28" s="72"/>
      <c r="H28" s="72"/>
      <c r="J28" s="72"/>
      <c r="L28" s="72"/>
    </row>
    <row r="29" spans="1:21" ht="21.75" customHeight="1" x14ac:dyDescent="0.25">
      <c r="A29" s="4" t="str">
        <f>'7-8 (9M)'!A85</f>
        <v>หมายเหตุประกอบข้อมูลทางการเงินระหว่างกาลแบบย่อในหน้า 15 ถึง 34 เป็นส่วนหนึ่งของข้อมูลทางการเงินระหว่างกาลนี้</v>
      </c>
      <c r="B29" s="79"/>
      <c r="C29" s="4"/>
      <c r="D29" s="4"/>
      <c r="E29" s="80"/>
      <c r="F29" s="80"/>
      <c r="G29" s="80"/>
      <c r="H29" s="80"/>
      <c r="I29" s="80"/>
      <c r="J29" s="80"/>
      <c r="K29" s="80"/>
      <c r="L29" s="80"/>
      <c r="M29" s="81"/>
      <c r="N29" s="81"/>
      <c r="O29" s="81"/>
      <c r="P29" s="80"/>
      <c r="Q29" s="80"/>
      <c r="R29" s="80"/>
      <c r="S29" s="80"/>
      <c r="T29" s="80"/>
      <c r="U29" s="80"/>
    </row>
  </sheetData>
  <mergeCells count="4">
    <mergeCell ref="E5:U5"/>
    <mergeCell ref="E6:Q6"/>
    <mergeCell ref="I9:K9"/>
    <mergeCell ref="M7:O7"/>
  </mergeCells>
  <pageMargins left="0.3" right="0.3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45859-39AE-4267-90E2-A35FD57254B6}">
  <sheetPr>
    <tabColor rgb="FFFF0000"/>
  </sheetPr>
  <dimension ref="A1:V30"/>
  <sheetViews>
    <sheetView topLeftCell="C4" zoomScale="90" zoomScaleNormal="90" zoomScaleSheetLayoutView="104" workbookViewId="0">
      <selection activeCell="D20" sqref="D20"/>
    </sheetView>
  </sheetViews>
  <sheetFormatPr defaultColWidth="9.28515625" defaultRowHeight="21.75" x14ac:dyDescent="0.25"/>
  <cols>
    <col min="1" max="2" width="1.7109375" style="2" customWidth="1"/>
    <col min="3" max="3" width="27.28515625" style="2" customWidth="1"/>
    <col min="4" max="4" width="9.28515625" style="2" customWidth="1"/>
    <col min="5" max="5" width="0.85546875" style="2" customWidth="1"/>
    <col min="6" max="6" width="12.28515625" style="89" customWidth="1"/>
    <col min="7" max="7" width="0.85546875" style="89" customWidth="1"/>
    <col min="8" max="8" width="12.28515625" style="89" customWidth="1"/>
    <col min="9" max="9" width="0.85546875" style="89" customWidth="1"/>
    <col min="10" max="10" width="12.28515625" style="89" customWidth="1"/>
    <col min="11" max="11" width="0.85546875" style="89" customWidth="1"/>
    <col min="12" max="12" width="12.7109375" style="89" customWidth="1"/>
    <col min="13" max="13" width="0.85546875" style="89" customWidth="1"/>
    <col min="14" max="14" width="21.28515625" style="89" customWidth="1"/>
    <col min="15" max="15" width="0.85546875" style="89" customWidth="1"/>
    <col min="16" max="16" width="14" style="89" customWidth="1"/>
    <col min="17" max="17" width="0.85546875" style="89" customWidth="1"/>
    <col min="18" max="18" width="12.28515625" style="89" customWidth="1"/>
    <col min="19" max="19" width="0.85546875" style="89" customWidth="1"/>
    <col min="20" max="20" width="11.42578125" style="89" customWidth="1"/>
    <col min="21" max="21" width="0.85546875" style="89" customWidth="1"/>
    <col min="22" max="22" width="11.7109375" style="89" customWidth="1"/>
    <col min="23" max="16384" width="9.28515625" style="2"/>
  </cols>
  <sheetData>
    <row r="1" spans="1:22" s="75" customFormat="1" ht="21.75" customHeight="1" x14ac:dyDescent="0.25">
      <c r="A1" s="70" t="s">
        <v>0</v>
      </c>
      <c r="B1" s="70"/>
      <c r="C1" s="70"/>
      <c r="D1" s="70"/>
      <c r="E1" s="70"/>
      <c r="F1" s="89"/>
      <c r="G1" s="89"/>
      <c r="H1" s="99"/>
      <c r="I1" s="99"/>
      <c r="J1" s="99"/>
      <c r="K1" s="99"/>
      <c r="L1" s="99"/>
      <c r="M1" s="99"/>
      <c r="N1" s="100" t="s">
        <v>102</v>
      </c>
      <c r="O1" s="100"/>
      <c r="P1" s="100"/>
      <c r="Q1" s="100"/>
      <c r="R1" s="100"/>
      <c r="S1" s="100"/>
      <c r="T1" s="100"/>
      <c r="U1" s="100"/>
      <c r="V1" s="89"/>
    </row>
    <row r="2" spans="1:22" s="75" customFormat="1" ht="21.75" customHeight="1" x14ac:dyDescent="0.25">
      <c r="A2" s="70" t="s">
        <v>227</v>
      </c>
      <c r="B2" s="70"/>
      <c r="C2" s="70"/>
      <c r="D2" s="70"/>
      <c r="E2" s="70"/>
      <c r="F2" s="89"/>
      <c r="G2" s="8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89"/>
    </row>
    <row r="3" spans="1:22" s="75" customFormat="1" ht="21.75" customHeight="1" x14ac:dyDescent="0.25">
      <c r="A3" s="77" t="str">
        <f>'7-8 (9M)'!A3</f>
        <v>สำหรับงวดเก้าเดือนสิ้นสุดวันที่ 30 กันยายน พ.ศ. 2566</v>
      </c>
      <c r="B3" s="77"/>
      <c r="C3" s="77"/>
      <c r="D3" s="77"/>
      <c r="E3" s="77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</row>
    <row r="4" spans="1:22" s="75" customFormat="1" ht="21.75" customHeight="1" x14ac:dyDescent="0.25">
      <c r="A4" s="70"/>
      <c r="B4" s="70"/>
      <c r="C4" s="70"/>
      <c r="D4" s="70"/>
      <c r="E4" s="70"/>
      <c r="F4" s="89"/>
      <c r="G4" s="8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89"/>
    </row>
    <row r="5" spans="1:22" s="83" customFormat="1" ht="21.75" customHeight="1" x14ac:dyDescent="0.45">
      <c r="A5" s="70"/>
      <c r="B5" s="70"/>
      <c r="C5" s="70"/>
      <c r="D5" s="70"/>
      <c r="E5" s="70"/>
      <c r="F5" s="171" t="s">
        <v>103</v>
      </c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</row>
    <row r="6" spans="1:22" s="83" customFormat="1" ht="21.75" customHeight="1" x14ac:dyDescent="0.45">
      <c r="A6" s="70"/>
      <c r="B6" s="70"/>
      <c r="C6" s="74"/>
      <c r="D6" s="74"/>
      <c r="E6" s="74"/>
      <c r="F6" s="172" t="s">
        <v>98</v>
      </c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88"/>
      <c r="T6" s="88"/>
      <c r="U6" s="100"/>
      <c r="V6" s="90"/>
    </row>
    <row r="7" spans="1:22" s="83" customFormat="1" ht="21.75" customHeight="1" x14ac:dyDescent="0.45">
      <c r="A7" s="70"/>
      <c r="B7" s="70"/>
      <c r="C7" s="74"/>
      <c r="D7" s="74"/>
      <c r="E7" s="74"/>
      <c r="F7" s="102"/>
      <c r="G7" s="102"/>
      <c r="H7" s="102"/>
      <c r="I7" s="102"/>
      <c r="J7" s="102"/>
      <c r="K7" s="102"/>
      <c r="L7" s="102"/>
      <c r="M7" s="102"/>
      <c r="N7" s="103" t="s">
        <v>65</v>
      </c>
      <c r="O7" s="165"/>
      <c r="P7" s="165"/>
      <c r="Q7" s="102"/>
      <c r="R7" s="102"/>
      <c r="S7" s="88"/>
      <c r="T7" s="88"/>
      <c r="U7" s="100"/>
      <c r="V7" s="90"/>
    </row>
    <row r="8" spans="1:22" s="83" customFormat="1" ht="21.75" customHeight="1" x14ac:dyDescent="0.45">
      <c r="A8" s="75"/>
      <c r="B8" s="75"/>
      <c r="C8" s="75"/>
      <c r="D8" s="75"/>
      <c r="E8" s="75"/>
      <c r="F8" s="89"/>
      <c r="G8" s="89"/>
      <c r="H8" s="89"/>
      <c r="I8" s="100"/>
      <c r="J8" s="90"/>
      <c r="K8" s="90"/>
      <c r="L8" s="90"/>
      <c r="M8" s="90"/>
      <c r="N8" s="164" t="s">
        <v>104</v>
      </c>
      <c r="O8" s="102"/>
      <c r="P8" s="102"/>
      <c r="Q8" s="102"/>
      <c r="R8" s="100"/>
      <c r="S8" s="100"/>
      <c r="T8" s="90"/>
      <c r="U8" s="90"/>
      <c r="V8" s="99"/>
    </row>
    <row r="9" spans="1:22" s="83" customFormat="1" ht="21.75" customHeight="1" x14ac:dyDescent="0.45">
      <c r="A9" s="75"/>
      <c r="B9" s="75"/>
      <c r="C9" s="75"/>
      <c r="D9" s="75"/>
      <c r="E9" s="75"/>
      <c r="F9" s="89"/>
      <c r="G9" s="89"/>
      <c r="H9" s="89"/>
      <c r="I9" s="100"/>
      <c r="J9" s="171" t="s">
        <v>62</v>
      </c>
      <c r="K9" s="171"/>
      <c r="L9" s="171"/>
      <c r="M9" s="99"/>
      <c r="N9" s="146" t="s">
        <v>105</v>
      </c>
      <c r="O9" s="146"/>
      <c r="P9" s="146" t="s">
        <v>106</v>
      </c>
      <c r="Q9" s="100"/>
      <c r="R9" s="100"/>
      <c r="S9" s="100"/>
      <c r="T9" s="102"/>
      <c r="U9" s="102"/>
      <c r="V9" s="99"/>
    </row>
    <row r="10" spans="1:22" s="83" customFormat="1" ht="21.75" customHeight="1" x14ac:dyDescent="0.45">
      <c r="A10" s="75"/>
      <c r="B10" s="75"/>
      <c r="C10" s="75"/>
      <c r="D10" s="75"/>
      <c r="E10" s="75"/>
      <c r="F10" s="89"/>
      <c r="G10" s="89"/>
      <c r="H10" s="89"/>
      <c r="I10" s="100"/>
      <c r="J10" s="146" t="s">
        <v>107</v>
      </c>
      <c r="K10" s="153"/>
      <c r="L10" s="153"/>
      <c r="M10" s="107"/>
      <c r="N10" s="146" t="s">
        <v>108</v>
      </c>
      <c r="O10" s="146"/>
      <c r="P10" s="146" t="s">
        <v>109</v>
      </c>
      <c r="Q10" s="146"/>
      <c r="R10" s="146" t="s">
        <v>110</v>
      </c>
      <c r="S10" s="146"/>
      <c r="T10" s="146" t="s">
        <v>111</v>
      </c>
      <c r="U10" s="146"/>
      <c r="V10" s="154"/>
    </row>
    <row r="11" spans="1:22" s="83" customFormat="1" ht="21.75" customHeight="1" x14ac:dyDescent="0.45">
      <c r="A11" s="75"/>
      <c r="B11" s="75"/>
      <c r="C11" s="75"/>
      <c r="D11" s="75"/>
      <c r="E11" s="75"/>
      <c r="F11" s="146" t="s">
        <v>112</v>
      </c>
      <c r="G11" s="146"/>
      <c r="H11" s="146" t="s">
        <v>113</v>
      </c>
      <c r="I11" s="146"/>
      <c r="J11" s="146" t="s">
        <v>114</v>
      </c>
      <c r="K11" s="146"/>
      <c r="L11" s="146"/>
      <c r="M11" s="146"/>
      <c r="N11" s="146" t="s">
        <v>115</v>
      </c>
      <c r="O11" s="146"/>
      <c r="P11" s="146" t="s">
        <v>116</v>
      </c>
      <c r="Q11" s="146"/>
      <c r="R11" s="146" t="s">
        <v>117</v>
      </c>
      <c r="S11" s="146"/>
      <c r="T11" s="146" t="s">
        <v>118</v>
      </c>
      <c r="U11" s="146"/>
      <c r="V11" s="146" t="s">
        <v>110</v>
      </c>
    </row>
    <row r="12" spans="1:22" s="83" customFormat="1" ht="21.75" customHeight="1" x14ac:dyDescent="0.45">
      <c r="A12" s="70"/>
      <c r="B12" s="70"/>
      <c r="C12" s="70"/>
      <c r="D12" s="70"/>
      <c r="E12" s="70"/>
      <c r="F12" s="146" t="s">
        <v>119</v>
      </c>
      <c r="G12" s="146"/>
      <c r="H12" s="146" t="s">
        <v>120</v>
      </c>
      <c r="I12" s="146"/>
      <c r="J12" s="146" t="s">
        <v>121</v>
      </c>
      <c r="K12" s="146"/>
      <c r="L12" s="146" t="s">
        <v>122</v>
      </c>
      <c r="M12" s="146"/>
      <c r="N12" s="146" t="s">
        <v>123</v>
      </c>
      <c r="O12" s="146"/>
      <c r="P12" s="146" t="s">
        <v>124</v>
      </c>
      <c r="Q12" s="146"/>
      <c r="R12" s="146" t="s">
        <v>125</v>
      </c>
      <c r="S12" s="146"/>
      <c r="T12" s="146" t="s">
        <v>126</v>
      </c>
      <c r="U12" s="146"/>
      <c r="V12" s="146" t="s">
        <v>124</v>
      </c>
    </row>
    <row r="13" spans="1:22" s="83" customFormat="1" ht="21.75" customHeight="1" x14ac:dyDescent="0.45">
      <c r="A13" s="70"/>
      <c r="B13" s="70"/>
      <c r="C13" s="70"/>
      <c r="D13" s="6" t="s">
        <v>8</v>
      </c>
      <c r="E13" s="70"/>
      <c r="F13" s="152" t="s">
        <v>9</v>
      </c>
      <c r="G13" s="146"/>
      <c r="H13" s="152" t="s">
        <v>9</v>
      </c>
      <c r="I13" s="146"/>
      <c r="J13" s="152" t="s">
        <v>9</v>
      </c>
      <c r="K13" s="146"/>
      <c r="L13" s="152" t="s">
        <v>9</v>
      </c>
      <c r="M13" s="146"/>
      <c r="N13" s="152" t="s">
        <v>9</v>
      </c>
      <c r="O13" s="146"/>
      <c r="P13" s="152" t="s">
        <v>9</v>
      </c>
      <c r="Q13" s="146"/>
      <c r="R13" s="152" t="s">
        <v>9</v>
      </c>
      <c r="S13" s="146"/>
      <c r="T13" s="152" t="s">
        <v>9</v>
      </c>
      <c r="U13" s="146"/>
      <c r="V13" s="152" t="s">
        <v>9</v>
      </c>
    </row>
    <row r="14" spans="1:22" s="83" customFormat="1" ht="7.5" customHeight="1" x14ac:dyDescent="0.45">
      <c r="A14" s="70"/>
      <c r="B14" s="70"/>
      <c r="C14" s="70"/>
      <c r="D14" s="70"/>
      <c r="E14" s="70"/>
      <c r="F14" s="128"/>
      <c r="G14" s="146"/>
      <c r="H14" s="128"/>
      <c r="I14" s="146"/>
      <c r="J14" s="128"/>
      <c r="K14" s="146"/>
      <c r="L14" s="128"/>
      <c r="M14" s="146"/>
      <c r="N14" s="128"/>
      <c r="O14" s="20"/>
      <c r="P14" s="128"/>
      <c r="Q14" s="146"/>
      <c r="R14" s="113"/>
      <c r="S14" s="146"/>
      <c r="T14" s="128"/>
      <c r="U14" s="146"/>
      <c r="V14" s="128"/>
    </row>
    <row r="15" spans="1:22" ht="21.75" customHeight="1" x14ac:dyDescent="0.25">
      <c r="A15" s="1" t="s">
        <v>127</v>
      </c>
      <c r="B15" s="1"/>
      <c r="F15" s="113"/>
      <c r="G15" s="33"/>
      <c r="H15" s="113"/>
      <c r="I15" s="33"/>
      <c r="J15" s="113"/>
      <c r="K15" s="33"/>
      <c r="L15" s="113"/>
      <c r="M15" s="33"/>
      <c r="N15" s="113"/>
      <c r="O15" s="33"/>
      <c r="P15" s="113"/>
      <c r="Q15" s="20"/>
      <c r="R15" s="113"/>
      <c r="S15" s="20"/>
      <c r="T15" s="113"/>
      <c r="U15" s="33"/>
      <c r="V15" s="113"/>
    </row>
    <row r="16" spans="1:22" ht="21.75" customHeight="1" x14ac:dyDescent="0.25">
      <c r="A16" s="1"/>
      <c r="B16" s="1" t="s">
        <v>136</v>
      </c>
      <c r="F16" s="22">
        <v>692798</v>
      </c>
      <c r="G16" s="33"/>
      <c r="H16" s="22">
        <v>933171</v>
      </c>
      <c r="I16" s="33"/>
      <c r="J16" s="22">
        <v>31580</v>
      </c>
      <c r="K16" s="33"/>
      <c r="L16" s="22">
        <v>433636</v>
      </c>
      <c r="M16" s="33"/>
      <c r="N16" s="22">
        <v>6352</v>
      </c>
      <c r="O16" s="33"/>
      <c r="P16" s="22">
        <v>6352</v>
      </c>
      <c r="Q16" s="33"/>
      <c r="R16" s="22">
        <f>SUM(F16:N16)</f>
        <v>2097537</v>
      </c>
      <c r="S16" s="33"/>
      <c r="T16" s="22">
        <v>23731</v>
      </c>
      <c r="U16" s="33"/>
      <c r="V16" s="22">
        <f>SUM(R16:T16)</f>
        <v>2121268</v>
      </c>
    </row>
    <row r="17" spans="1:22" ht="21.75" customHeight="1" x14ac:dyDescent="0.25">
      <c r="A17" s="1" t="s">
        <v>129</v>
      </c>
      <c r="B17" s="1"/>
      <c r="C17" s="98"/>
      <c r="D17" s="98"/>
      <c r="E17" s="98"/>
      <c r="F17" s="22"/>
      <c r="G17" s="20"/>
      <c r="H17" s="22"/>
      <c r="I17" s="20"/>
      <c r="J17" s="22"/>
      <c r="K17" s="20"/>
      <c r="L17" s="22"/>
      <c r="M17" s="20"/>
      <c r="N17" s="22"/>
      <c r="O17" s="20"/>
      <c r="P17" s="22"/>
      <c r="Q17" s="20"/>
      <c r="R17" s="22"/>
      <c r="S17" s="20"/>
      <c r="T17" s="22"/>
      <c r="U17" s="20"/>
      <c r="V17" s="22"/>
    </row>
    <row r="18" spans="1:22" s="83" customFormat="1" ht="21.75" customHeight="1" x14ac:dyDescent="0.45">
      <c r="A18" s="1"/>
      <c r="B18" s="1" t="s">
        <v>130</v>
      </c>
      <c r="C18" s="98"/>
      <c r="D18" s="98"/>
      <c r="E18" s="98"/>
      <c r="F18" s="22"/>
      <c r="G18" s="20"/>
      <c r="H18" s="22"/>
      <c r="I18" s="20"/>
      <c r="J18" s="22"/>
      <c r="K18" s="20"/>
      <c r="L18" s="22"/>
      <c r="M18" s="20"/>
      <c r="N18" s="22"/>
      <c r="O18" s="20"/>
      <c r="P18" s="22"/>
      <c r="Q18" s="20"/>
      <c r="R18" s="22"/>
      <c r="S18" s="20"/>
      <c r="T18" s="22"/>
      <c r="U18" s="20"/>
      <c r="V18" s="22"/>
    </row>
    <row r="19" spans="1:22" s="83" customFormat="1" ht="21.75" customHeight="1" x14ac:dyDescent="0.45">
      <c r="A19" s="2" t="s">
        <v>131</v>
      </c>
      <c r="B19" s="1"/>
      <c r="C19" s="98"/>
      <c r="D19" s="76">
        <v>16</v>
      </c>
      <c r="E19" s="98"/>
      <c r="F19" s="22">
        <v>46184</v>
      </c>
      <c r="G19" s="20"/>
      <c r="H19" s="22">
        <v>0</v>
      </c>
      <c r="I19" s="20"/>
      <c r="J19" s="22">
        <v>0</v>
      </c>
      <c r="K19" s="20"/>
      <c r="L19" s="22">
        <v>0</v>
      </c>
      <c r="M19" s="20"/>
      <c r="N19" s="22">
        <v>0</v>
      </c>
      <c r="O19" s="20"/>
      <c r="P19" s="22">
        <v>0</v>
      </c>
      <c r="Q19" s="20"/>
      <c r="R19" s="22">
        <f>SUM(F19:N19)</f>
        <v>46184</v>
      </c>
      <c r="S19" s="20"/>
      <c r="T19" s="22">
        <v>0</v>
      </c>
      <c r="U19" s="20"/>
      <c r="V19" s="22">
        <f>R19+T19</f>
        <v>46184</v>
      </c>
    </row>
    <row r="20" spans="1:22" s="83" customFormat="1" ht="21.75" customHeight="1" x14ac:dyDescent="0.45">
      <c r="A20" s="2" t="s">
        <v>183</v>
      </c>
      <c r="B20" s="1"/>
      <c r="C20" s="98"/>
      <c r="D20" s="76" t="s">
        <v>133</v>
      </c>
      <c r="E20" s="98"/>
      <c r="F20" s="22">
        <v>0</v>
      </c>
      <c r="G20" s="20"/>
      <c r="H20" s="22">
        <v>0</v>
      </c>
      <c r="I20" s="20"/>
      <c r="J20" s="22">
        <v>0</v>
      </c>
      <c r="K20" s="20"/>
      <c r="L20" s="22">
        <v>-51318</v>
      </c>
      <c r="M20" s="20"/>
      <c r="N20" s="22">
        <v>0</v>
      </c>
      <c r="O20" s="20"/>
      <c r="P20" s="22">
        <v>0</v>
      </c>
      <c r="Q20" s="20"/>
      <c r="R20" s="22">
        <f>SUM(F20:N20)</f>
        <v>-51318</v>
      </c>
      <c r="S20" s="20"/>
      <c r="T20" s="22">
        <v>-10313</v>
      </c>
      <c r="U20" s="20"/>
      <c r="V20" s="22">
        <f>R20+T20</f>
        <v>-61631</v>
      </c>
    </row>
    <row r="21" spans="1:22" s="83" customFormat="1" ht="21.75" customHeight="1" x14ac:dyDescent="0.45">
      <c r="A21" s="2" t="s">
        <v>96</v>
      </c>
      <c r="C21" s="98"/>
      <c r="D21" s="98"/>
      <c r="E21" s="98"/>
      <c r="F21" s="26">
        <v>0</v>
      </c>
      <c r="G21" s="33"/>
      <c r="H21" s="26">
        <v>0</v>
      </c>
      <c r="I21" s="33"/>
      <c r="J21" s="26">
        <v>0</v>
      </c>
      <c r="K21" s="33"/>
      <c r="L21" s="26">
        <v>288185</v>
      </c>
      <c r="M21" s="33"/>
      <c r="N21" s="26">
        <v>8570</v>
      </c>
      <c r="O21" s="33"/>
      <c r="P21" s="26">
        <v>8570</v>
      </c>
      <c r="Q21" s="33"/>
      <c r="R21" s="26">
        <f>SUM(F21:N21)</f>
        <v>296755</v>
      </c>
      <c r="S21" s="33"/>
      <c r="T21" s="26">
        <v>-355</v>
      </c>
      <c r="U21" s="33"/>
      <c r="V21" s="26">
        <f>R21+T21</f>
        <v>296400</v>
      </c>
    </row>
    <row r="22" spans="1:22" ht="7.5" customHeight="1" x14ac:dyDescent="0.25">
      <c r="C22" s="98"/>
      <c r="D22" s="98"/>
      <c r="E22" s="98"/>
      <c r="F22" s="22"/>
      <c r="G22" s="20"/>
      <c r="H22" s="22"/>
      <c r="I22" s="20"/>
      <c r="J22" s="22"/>
      <c r="K22" s="20"/>
      <c r="L22" s="22"/>
      <c r="M22" s="104"/>
      <c r="N22" s="22"/>
      <c r="O22" s="104"/>
      <c r="P22" s="22"/>
      <c r="Q22" s="104"/>
      <c r="R22" s="22"/>
      <c r="S22" s="105"/>
      <c r="T22" s="22"/>
      <c r="U22" s="105"/>
      <c r="V22" s="22"/>
    </row>
    <row r="23" spans="1:22" ht="21.75" customHeight="1" x14ac:dyDescent="0.25">
      <c r="A23" s="1" t="s">
        <v>135</v>
      </c>
      <c r="B23" s="1"/>
      <c r="C23" s="98"/>
      <c r="D23" s="98"/>
      <c r="E23" s="98"/>
      <c r="F23" s="22"/>
      <c r="G23" s="20"/>
      <c r="H23" s="22"/>
      <c r="I23" s="20"/>
      <c r="J23" s="22"/>
      <c r="K23" s="20"/>
      <c r="L23" s="22"/>
      <c r="M23" s="20"/>
      <c r="N23" s="22"/>
      <c r="O23" s="20"/>
      <c r="P23" s="22"/>
      <c r="Q23" s="20"/>
      <c r="R23" s="22"/>
      <c r="S23" s="20"/>
      <c r="T23" s="22"/>
      <c r="U23" s="20"/>
      <c r="V23" s="22"/>
    </row>
    <row r="24" spans="1:22" ht="21.75" customHeight="1" thickBot="1" x14ac:dyDescent="0.3">
      <c r="B24" s="97" t="s">
        <v>184</v>
      </c>
      <c r="C24" s="98"/>
      <c r="D24" s="98"/>
      <c r="E24" s="98"/>
      <c r="F24" s="106">
        <f>SUM(F16:F21)</f>
        <v>738982</v>
      </c>
      <c r="G24" s="107"/>
      <c r="H24" s="106">
        <f>SUM(H16:H21)</f>
        <v>933171</v>
      </c>
      <c r="I24" s="107"/>
      <c r="J24" s="106">
        <f>SUM(J16:J21)</f>
        <v>31580</v>
      </c>
      <c r="K24" s="107"/>
      <c r="L24" s="106">
        <f>SUM(L16:L21)</f>
        <v>670503</v>
      </c>
      <c r="M24" s="107"/>
      <c r="N24" s="106">
        <f>SUM(N16:N21)</f>
        <v>14922</v>
      </c>
      <c r="O24" s="107"/>
      <c r="P24" s="106">
        <f>SUM(P16:P21)</f>
        <v>14922</v>
      </c>
      <c r="Q24" s="107"/>
      <c r="R24" s="106">
        <f>SUM(R16:R21)</f>
        <v>2389158</v>
      </c>
      <c r="S24" s="20"/>
      <c r="T24" s="106">
        <f>SUM(T16:T21)</f>
        <v>13063</v>
      </c>
      <c r="U24" s="20"/>
      <c r="V24" s="106">
        <f>SUM(V16:V21)</f>
        <v>2402221</v>
      </c>
    </row>
    <row r="25" spans="1:22" ht="21.75" customHeight="1" thickTop="1" x14ac:dyDescent="0.25">
      <c r="B25" s="1"/>
      <c r="C25" s="98"/>
      <c r="D25" s="98"/>
      <c r="E25" s="98"/>
      <c r="G25" s="99"/>
      <c r="I25" s="99"/>
      <c r="K25" s="99"/>
      <c r="M25" s="99"/>
      <c r="O25" s="99"/>
      <c r="P25" s="99"/>
      <c r="Q25" s="99"/>
    </row>
    <row r="26" spans="1:22" ht="21.75" customHeight="1" x14ac:dyDescent="0.25">
      <c r="B26" s="1"/>
      <c r="C26" s="98"/>
      <c r="D26" s="98"/>
      <c r="E26" s="98"/>
      <c r="G26" s="99"/>
      <c r="I26" s="99"/>
      <c r="K26" s="99"/>
      <c r="M26" s="99"/>
      <c r="O26" s="99"/>
      <c r="P26" s="99"/>
      <c r="Q26" s="99"/>
    </row>
    <row r="27" spans="1:22" ht="21.75" customHeight="1" x14ac:dyDescent="0.25">
      <c r="B27" s="1"/>
      <c r="C27" s="98"/>
      <c r="D27" s="98"/>
      <c r="E27" s="98"/>
      <c r="G27" s="99"/>
      <c r="I27" s="99"/>
      <c r="K27" s="99"/>
      <c r="M27" s="99"/>
      <c r="O27" s="99"/>
      <c r="P27" s="99"/>
      <c r="Q27" s="99"/>
    </row>
    <row r="28" spans="1:22" ht="26.25" customHeight="1" x14ac:dyDescent="0.25">
      <c r="B28" s="1"/>
      <c r="C28" s="98"/>
      <c r="D28" s="98"/>
      <c r="E28" s="98"/>
      <c r="G28" s="99"/>
      <c r="I28" s="99"/>
      <c r="K28" s="99"/>
      <c r="M28" s="99"/>
      <c r="O28" s="99"/>
      <c r="P28" s="99"/>
      <c r="Q28" s="99"/>
    </row>
    <row r="29" spans="1:22" ht="26.1" customHeight="1" x14ac:dyDescent="0.25">
      <c r="B29" s="1"/>
      <c r="C29" s="98"/>
      <c r="D29" s="98"/>
      <c r="E29" s="98"/>
      <c r="G29" s="99"/>
      <c r="I29" s="99"/>
      <c r="K29" s="99"/>
      <c r="M29" s="99"/>
      <c r="O29" s="99"/>
      <c r="P29" s="99"/>
      <c r="Q29" s="99"/>
    </row>
    <row r="30" spans="1:22" ht="21.75" customHeight="1" x14ac:dyDescent="0.25">
      <c r="A30" s="4" t="str">
        <f>'2-4'!A45</f>
        <v>หมายเหตุประกอบข้อมูลทางการเงินระหว่างกาลแบบย่อในหน้า 15 ถึง 34 เป็นส่วนหนึ่งของข้อมูลทางการเงินระหว่างกาลนี้</v>
      </c>
      <c r="B30" s="79"/>
      <c r="C30" s="4"/>
      <c r="D30" s="4"/>
      <c r="E30" s="4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</row>
  </sheetData>
  <mergeCells count="3">
    <mergeCell ref="F5:V5"/>
    <mergeCell ref="F6:R6"/>
    <mergeCell ref="J9:L9"/>
  </mergeCells>
  <pageMargins left="0.3" right="0.3" top="0.5" bottom="0.6" header="0.49" footer="0.4"/>
  <pageSetup paperSize="9" scale="85" firstPageNumber="10" orientation="landscape" useFirstPageNumber="1" horizontalDpi="1200" verticalDpi="1200" r:id="rId1"/>
  <headerFooter>
    <oddFooter>&amp;R&amp;"Browallia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0A58F-1A2E-4599-A1CD-B9C02EF9293A}">
  <sheetPr>
    <tabColor rgb="FFFF0000"/>
  </sheetPr>
  <dimension ref="A1:N29"/>
  <sheetViews>
    <sheetView topLeftCell="A29" zoomScale="90" zoomScaleNormal="90" zoomScaleSheetLayoutView="100" workbookViewId="0">
      <selection activeCell="C131" sqref="C131"/>
    </sheetView>
  </sheetViews>
  <sheetFormatPr defaultColWidth="9.28515625" defaultRowHeight="20.100000000000001" customHeight="1" x14ac:dyDescent="0.25"/>
  <cols>
    <col min="1" max="2" width="1.7109375" style="2" customWidth="1"/>
    <col min="3" max="3" width="47.140625" style="2" customWidth="1"/>
    <col min="4" max="4" width="9" style="2" customWidth="1"/>
    <col min="5" max="5" width="1" style="2" customWidth="1"/>
    <col min="6" max="6" width="13.7109375" style="89" customWidth="1"/>
    <col min="7" max="7" width="1" style="89" customWidth="1"/>
    <col min="8" max="8" width="13.7109375" style="89" customWidth="1"/>
    <col min="9" max="9" width="1" style="89" customWidth="1"/>
    <col min="10" max="10" width="13.7109375" style="89" customWidth="1"/>
    <col min="11" max="11" width="1" style="89" customWidth="1"/>
    <col min="12" max="12" width="13.7109375" style="89" customWidth="1"/>
    <col min="13" max="13" width="1" style="89" customWidth="1"/>
    <col min="14" max="14" width="14.7109375" style="89" customWidth="1"/>
    <col min="15" max="16384" width="9.28515625" style="2"/>
  </cols>
  <sheetData>
    <row r="1" spans="1:14" s="75" customFormat="1" ht="21.75" customHeight="1" x14ac:dyDescent="0.25">
      <c r="A1" s="70" t="s">
        <v>0</v>
      </c>
      <c r="B1" s="70"/>
      <c r="C1" s="70"/>
      <c r="D1" s="70"/>
      <c r="E1" s="109"/>
      <c r="F1" s="89"/>
      <c r="G1" s="89"/>
      <c r="H1" s="99"/>
      <c r="I1" s="99"/>
      <c r="J1" s="99"/>
      <c r="K1" s="99"/>
      <c r="L1" s="100" t="s">
        <v>102</v>
      </c>
      <c r="M1" s="100"/>
      <c r="N1" s="89"/>
    </row>
    <row r="2" spans="1:14" s="75" customFormat="1" ht="21.75" customHeight="1" x14ac:dyDescent="0.25">
      <c r="A2" s="70" t="s">
        <v>228</v>
      </c>
      <c r="B2" s="70"/>
      <c r="C2" s="70"/>
      <c r="D2" s="70"/>
      <c r="E2" s="109"/>
      <c r="F2" s="89"/>
      <c r="G2" s="89"/>
      <c r="H2" s="99"/>
      <c r="I2" s="99"/>
      <c r="J2" s="99"/>
      <c r="K2" s="99"/>
      <c r="L2" s="99"/>
      <c r="M2" s="99"/>
      <c r="N2" s="89"/>
    </row>
    <row r="3" spans="1:14" s="75" customFormat="1" ht="21.75" customHeight="1" x14ac:dyDescent="0.25">
      <c r="A3" s="77" t="str">
        <f>'10'!A3</f>
        <v>สำหรับงวดเก้าเดือนสิ้นสุดวันที่ 30 กันยายน พ.ศ. 2566</v>
      </c>
      <c r="B3" s="77"/>
      <c r="C3" s="77"/>
      <c r="D3" s="77"/>
      <c r="E3" s="77"/>
      <c r="F3" s="101"/>
      <c r="G3" s="101"/>
      <c r="H3" s="101"/>
      <c r="I3" s="101"/>
      <c r="J3" s="101"/>
      <c r="K3" s="101"/>
      <c r="L3" s="101"/>
      <c r="M3" s="101"/>
      <c r="N3" s="101"/>
    </row>
    <row r="4" spans="1:14" s="75" customFormat="1" ht="21.75" customHeight="1" x14ac:dyDescent="0.25">
      <c r="A4" s="70"/>
      <c r="B4" s="70"/>
      <c r="C4" s="70"/>
      <c r="D4" s="70"/>
      <c r="E4" s="109"/>
      <c r="F4" s="89"/>
      <c r="G4" s="89"/>
      <c r="H4" s="99"/>
      <c r="I4" s="99"/>
      <c r="J4" s="99"/>
      <c r="K4" s="99"/>
      <c r="L4" s="99"/>
      <c r="M4" s="99"/>
      <c r="N4" s="89"/>
    </row>
    <row r="5" spans="1:14" s="75" customFormat="1" ht="21.75" customHeight="1" x14ac:dyDescent="0.25">
      <c r="A5" s="70"/>
      <c r="B5" s="70"/>
      <c r="C5" s="70"/>
      <c r="D5" s="70"/>
      <c r="E5" s="109"/>
      <c r="F5" s="171" t="s">
        <v>137</v>
      </c>
      <c r="G5" s="171"/>
      <c r="H5" s="171"/>
      <c r="I5" s="171"/>
      <c r="J5" s="171"/>
      <c r="K5" s="171"/>
      <c r="L5" s="171"/>
      <c r="M5" s="171"/>
      <c r="N5" s="171"/>
    </row>
    <row r="6" spans="1:14" s="75" customFormat="1" ht="21.75" customHeight="1" x14ac:dyDescent="0.25">
      <c r="F6" s="89"/>
      <c r="G6" s="89"/>
      <c r="H6" s="89"/>
      <c r="I6" s="100"/>
      <c r="J6" s="171" t="s">
        <v>62</v>
      </c>
      <c r="K6" s="171"/>
      <c r="L6" s="171"/>
      <c r="M6" s="99"/>
      <c r="N6" s="99"/>
    </row>
    <row r="7" spans="1:14" s="75" customFormat="1" ht="21.75" customHeight="1" x14ac:dyDescent="0.25">
      <c r="F7" s="20"/>
      <c r="G7" s="20"/>
      <c r="H7" s="20"/>
      <c r="I7" s="146"/>
      <c r="J7" s="146" t="s">
        <v>107</v>
      </c>
      <c r="K7" s="153"/>
      <c r="L7" s="153"/>
      <c r="M7" s="107"/>
      <c r="N7" s="107"/>
    </row>
    <row r="8" spans="1:14" s="75" customFormat="1" ht="21.75" customHeight="1" x14ac:dyDescent="0.25">
      <c r="F8" s="146" t="s">
        <v>112</v>
      </c>
      <c r="G8" s="146"/>
      <c r="H8" s="146" t="s">
        <v>113</v>
      </c>
      <c r="I8" s="146"/>
      <c r="J8" s="146" t="s">
        <v>114</v>
      </c>
      <c r="K8" s="146"/>
      <c r="L8" s="146"/>
      <c r="M8" s="146"/>
      <c r="N8" s="146" t="s">
        <v>106</v>
      </c>
    </row>
    <row r="9" spans="1:14" s="75" customFormat="1" ht="21.75" customHeight="1" x14ac:dyDescent="0.25">
      <c r="A9" s="70"/>
      <c r="B9" s="70"/>
      <c r="C9" s="70"/>
      <c r="D9" s="70"/>
      <c r="E9" s="110"/>
      <c r="F9" s="146" t="s">
        <v>119</v>
      </c>
      <c r="G9" s="146"/>
      <c r="H9" s="146" t="s">
        <v>120</v>
      </c>
      <c r="I9" s="146"/>
      <c r="J9" s="146" t="s">
        <v>121</v>
      </c>
      <c r="K9" s="146"/>
      <c r="L9" s="146" t="s">
        <v>122</v>
      </c>
      <c r="M9" s="146"/>
      <c r="N9" s="146" t="s">
        <v>49</v>
      </c>
    </row>
    <row r="10" spans="1:14" s="75" customFormat="1" ht="21.75" customHeight="1" x14ac:dyDescent="0.25">
      <c r="A10" s="70"/>
      <c r="B10" s="70"/>
      <c r="C10" s="70"/>
      <c r="D10" s="111" t="s">
        <v>8</v>
      </c>
      <c r="E10" s="110"/>
      <c r="F10" s="152" t="s">
        <v>9</v>
      </c>
      <c r="G10" s="146"/>
      <c r="H10" s="152" t="s">
        <v>9</v>
      </c>
      <c r="I10" s="146"/>
      <c r="J10" s="152" t="s">
        <v>9</v>
      </c>
      <c r="K10" s="146"/>
      <c r="L10" s="152" t="s">
        <v>9</v>
      </c>
      <c r="M10" s="146"/>
      <c r="N10" s="152" t="s">
        <v>9</v>
      </c>
    </row>
    <row r="11" spans="1:14" s="75" customFormat="1" ht="8.1" customHeight="1" x14ac:dyDescent="0.25">
      <c r="A11" s="70"/>
      <c r="B11" s="70"/>
      <c r="C11" s="70"/>
      <c r="D11" s="70"/>
      <c r="E11" s="110"/>
      <c r="F11" s="146"/>
      <c r="G11" s="146"/>
      <c r="H11" s="146"/>
      <c r="I11" s="146"/>
      <c r="J11" s="146"/>
      <c r="K11" s="146"/>
      <c r="L11" s="146"/>
      <c r="M11" s="146"/>
      <c r="N11" s="146"/>
    </row>
    <row r="12" spans="1:14" ht="21.75" customHeight="1" x14ac:dyDescent="0.25">
      <c r="A12" s="1" t="s">
        <v>138</v>
      </c>
      <c r="B12" s="1"/>
      <c r="D12" s="8"/>
      <c r="F12" s="33">
        <v>649507</v>
      </c>
      <c r="G12" s="33"/>
      <c r="H12" s="33">
        <v>933171</v>
      </c>
      <c r="I12" s="33"/>
      <c r="J12" s="33">
        <v>29280</v>
      </c>
      <c r="K12" s="33"/>
      <c r="L12" s="33">
        <v>51720</v>
      </c>
      <c r="M12" s="33"/>
      <c r="N12" s="33">
        <f>SUM(F12:L12)</f>
        <v>1663678</v>
      </c>
    </row>
    <row r="13" spans="1:14" ht="21.75" customHeight="1" x14ac:dyDescent="0.25">
      <c r="A13" s="1" t="s">
        <v>139</v>
      </c>
      <c r="B13" s="1"/>
      <c r="D13" s="8"/>
      <c r="F13" s="33"/>
      <c r="G13" s="33"/>
      <c r="H13" s="33"/>
      <c r="I13" s="33"/>
      <c r="J13" s="33"/>
      <c r="K13" s="33"/>
      <c r="L13" s="33"/>
      <c r="M13" s="33"/>
      <c r="N13" s="33"/>
    </row>
    <row r="14" spans="1:14" ht="21.75" customHeight="1" x14ac:dyDescent="0.25">
      <c r="A14" s="2" t="s">
        <v>131</v>
      </c>
      <c r="B14" s="1"/>
      <c r="D14" s="8"/>
      <c r="F14" s="33">
        <v>43291</v>
      </c>
      <c r="G14" s="33"/>
      <c r="H14" s="33">
        <v>0</v>
      </c>
      <c r="I14" s="33"/>
      <c r="J14" s="33">
        <v>0</v>
      </c>
      <c r="K14" s="33"/>
      <c r="L14" s="33">
        <v>0</v>
      </c>
      <c r="M14" s="33"/>
      <c r="N14" s="33">
        <f>SUM(F14:L14)</f>
        <v>43291</v>
      </c>
    </row>
    <row r="15" spans="1:14" ht="21.75" customHeight="1" x14ac:dyDescent="0.25">
      <c r="A15" s="2" t="s">
        <v>183</v>
      </c>
      <c r="B15" s="1"/>
      <c r="D15" s="8"/>
      <c r="F15" s="33">
        <v>0</v>
      </c>
      <c r="G15" s="33"/>
      <c r="H15" s="33">
        <v>0</v>
      </c>
      <c r="I15" s="33"/>
      <c r="J15" s="33">
        <v>0</v>
      </c>
      <c r="K15" s="33"/>
      <c r="L15" s="33">
        <v>-48103</v>
      </c>
      <c r="M15" s="33"/>
      <c r="N15" s="33">
        <f>SUM(F15:L15)</f>
        <v>-48103</v>
      </c>
    </row>
    <row r="16" spans="1:14" ht="21.75" customHeight="1" x14ac:dyDescent="0.25">
      <c r="A16" s="2" t="s">
        <v>96</v>
      </c>
      <c r="F16" s="91">
        <v>0</v>
      </c>
      <c r="G16" s="57"/>
      <c r="H16" s="91">
        <v>0</v>
      </c>
      <c r="I16" s="57"/>
      <c r="J16" s="91">
        <v>0</v>
      </c>
      <c r="K16" s="33"/>
      <c r="L16" s="91">
        <v>17912</v>
      </c>
      <c r="M16" s="33"/>
      <c r="N16" s="91">
        <f>SUM(F16:L16)</f>
        <v>17912</v>
      </c>
    </row>
    <row r="17" spans="1:14" ht="8.1" customHeight="1" x14ac:dyDescent="0.25">
      <c r="F17" s="57"/>
      <c r="G17" s="33"/>
      <c r="H17" s="57"/>
      <c r="I17" s="33"/>
      <c r="J17" s="65"/>
      <c r="K17" s="33"/>
      <c r="L17" s="65"/>
      <c r="M17" s="93"/>
      <c r="N17" s="65"/>
    </row>
    <row r="18" spans="1:14" ht="21.75" customHeight="1" thickBot="1" x14ac:dyDescent="0.3">
      <c r="A18" s="1" t="s">
        <v>213</v>
      </c>
      <c r="B18" s="1"/>
      <c r="F18" s="95">
        <f>SUM(F12:F16)</f>
        <v>692798</v>
      </c>
      <c r="G18" s="57"/>
      <c r="H18" s="95">
        <f>SUM(H12:H16)</f>
        <v>933171</v>
      </c>
      <c r="I18" s="57"/>
      <c r="J18" s="95">
        <f>SUM(J12:J16)</f>
        <v>29280</v>
      </c>
      <c r="K18" s="57"/>
      <c r="L18" s="95">
        <f>SUM(L12:L16)</f>
        <v>21529</v>
      </c>
      <c r="M18" s="57"/>
      <c r="N18" s="95">
        <f>SUM(N12:N16)</f>
        <v>1676778</v>
      </c>
    </row>
    <row r="19" spans="1:14" ht="18" customHeight="1" thickTop="1" x14ac:dyDescent="0.25">
      <c r="A19" s="1"/>
      <c r="B19" s="1"/>
      <c r="F19" s="20"/>
      <c r="G19" s="107"/>
      <c r="H19" s="20"/>
      <c r="I19" s="107"/>
      <c r="J19" s="20"/>
      <c r="K19" s="107"/>
      <c r="L19" s="20"/>
      <c r="M19" s="107"/>
      <c r="N19" s="20"/>
    </row>
    <row r="20" spans="1:14" ht="21.75" customHeight="1" x14ac:dyDescent="0.25">
      <c r="A20" s="1" t="s">
        <v>140</v>
      </c>
      <c r="B20" s="1"/>
      <c r="D20" s="8"/>
      <c r="F20" s="22">
        <v>692798</v>
      </c>
      <c r="G20" s="20"/>
      <c r="H20" s="22">
        <v>933171</v>
      </c>
      <c r="I20" s="20"/>
      <c r="J20" s="22">
        <v>31580</v>
      </c>
      <c r="K20" s="20"/>
      <c r="L20" s="22">
        <v>53311</v>
      </c>
      <c r="M20" s="20"/>
      <c r="N20" s="22">
        <f>SUM(F20:L20)</f>
        <v>1710860</v>
      </c>
    </row>
    <row r="21" spans="1:14" ht="21.75" customHeight="1" x14ac:dyDescent="0.25">
      <c r="A21" s="1" t="s">
        <v>139</v>
      </c>
      <c r="B21" s="1"/>
      <c r="D21" s="8"/>
      <c r="F21" s="22"/>
      <c r="G21" s="20"/>
      <c r="H21" s="22"/>
      <c r="I21" s="20"/>
      <c r="J21" s="22"/>
      <c r="K21" s="20"/>
      <c r="L21" s="22"/>
      <c r="M21" s="20"/>
      <c r="N21" s="22"/>
    </row>
    <row r="22" spans="1:14" ht="21.75" customHeight="1" x14ac:dyDescent="0.25">
      <c r="A22" s="2" t="s">
        <v>131</v>
      </c>
      <c r="B22" s="1"/>
      <c r="D22" s="8">
        <v>16</v>
      </c>
      <c r="F22" s="22">
        <v>46184</v>
      </c>
      <c r="G22" s="33"/>
      <c r="H22" s="22">
        <v>0</v>
      </c>
      <c r="I22" s="33"/>
      <c r="J22" s="22">
        <v>0</v>
      </c>
      <c r="K22" s="33"/>
      <c r="L22" s="22">
        <v>0</v>
      </c>
      <c r="M22" s="33"/>
      <c r="N22" s="22">
        <f>SUM(F22:L22)</f>
        <v>46184</v>
      </c>
    </row>
    <row r="23" spans="1:14" ht="21.75" customHeight="1" x14ac:dyDescent="0.25">
      <c r="A23" s="2" t="s">
        <v>183</v>
      </c>
      <c r="B23" s="1"/>
      <c r="D23" s="8">
        <v>16</v>
      </c>
      <c r="F23" s="22">
        <v>0</v>
      </c>
      <c r="G23" s="33"/>
      <c r="H23" s="22">
        <v>0</v>
      </c>
      <c r="I23" s="33"/>
      <c r="J23" s="22">
        <v>0</v>
      </c>
      <c r="K23" s="33"/>
      <c r="L23" s="22">
        <v>-51318</v>
      </c>
      <c r="M23" s="33"/>
      <c r="N23" s="22">
        <f>SUM(F23:L23)</f>
        <v>-51318</v>
      </c>
    </row>
    <row r="24" spans="1:14" ht="21.75" customHeight="1" x14ac:dyDescent="0.25">
      <c r="A24" s="2" t="s">
        <v>96</v>
      </c>
      <c r="F24" s="112">
        <v>0</v>
      </c>
      <c r="G24" s="57"/>
      <c r="H24" s="112">
        <v>0</v>
      </c>
      <c r="I24" s="57"/>
      <c r="J24" s="112">
        <v>0</v>
      </c>
      <c r="K24" s="33"/>
      <c r="L24" s="112">
        <v>168121</v>
      </c>
      <c r="M24" s="33"/>
      <c r="N24" s="112">
        <f>SUM(F24:L24)</f>
        <v>168121</v>
      </c>
    </row>
    <row r="25" spans="1:14" ht="8.1" customHeight="1" x14ac:dyDescent="0.25">
      <c r="F25" s="61"/>
      <c r="G25" s="20"/>
      <c r="H25" s="61"/>
      <c r="I25" s="20"/>
      <c r="J25" s="113"/>
      <c r="K25" s="20"/>
      <c r="L25" s="113"/>
      <c r="M25" s="104"/>
      <c r="N25" s="113"/>
    </row>
    <row r="26" spans="1:14" ht="21.75" customHeight="1" thickBot="1" x14ac:dyDescent="0.3">
      <c r="A26" s="1" t="s">
        <v>214</v>
      </c>
      <c r="B26" s="1"/>
      <c r="F26" s="106">
        <f>SUM(F20:F24)</f>
        <v>738982</v>
      </c>
      <c r="G26" s="107"/>
      <c r="H26" s="106">
        <f>SUM(H20:H24)</f>
        <v>933171</v>
      </c>
      <c r="I26" s="107"/>
      <c r="J26" s="106">
        <f>SUM(J20:J24)</f>
        <v>31580</v>
      </c>
      <c r="K26" s="107"/>
      <c r="L26" s="106">
        <f>SUM(L20:L24)</f>
        <v>170114</v>
      </c>
      <c r="M26" s="107"/>
      <c r="N26" s="106">
        <f>SUM(N20:N24)</f>
        <v>1873847</v>
      </c>
    </row>
    <row r="27" spans="1:14" ht="18.95" customHeight="1" thickTop="1" x14ac:dyDescent="0.25">
      <c r="A27" s="1"/>
      <c r="B27" s="1"/>
      <c r="G27" s="99"/>
      <c r="I27" s="99"/>
      <c r="K27" s="99"/>
    </row>
    <row r="28" spans="1:14" ht="3.75" customHeight="1" x14ac:dyDescent="0.25">
      <c r="A28" s="1"/>
      <c r="B28" s="1"/>
      <c r="G28" s="99"/>
      <c r="I28" s="99"/>
      <c r="K28" s="99"/>
    </row>
    <row r="29" spans="1:14" ht="21.75" customHeight="1" x14ac:dyDescent="0.25">
      <c r="A29" s="4" t="str">
        <f>+'10'!A30</f>
        <v>หมายเหตุประกอบข้อมูลทางการเงินระหว่างกาลแบบย่อในหน้า 15 ถึง 34 เป็นส่วนหนึ่งของข้อมูลทางการเงินระหว่างกาลนี้</v>
      </c>
      <c r="B29" s="79"/>
      <c r="C29" s="4"/>
      <c r="D29" s="4"/>
      <c r="E29" s="4"/>
      <c r="F29" s="108"/>
      <c r="G29" s="108"/>
      <c r="H29" s="108"/>
      <c r="I29" s="108"/>
      <c r="J29" s="108"/>
      <c r="K29" s="108"/>
      <c r="L29" s="108"/>
      <c r="M29" s="108"/>
      <c r="N29" s="108"/>
    </row>
  </sheetData>
  <mergeCells count="2">
    <mergeCell ref="F5:N5"/>
    <mergeCell ref="J6:L6"/>
  </mergeCells>
  <pageMargins left="0.9" right="0.9" top="0.5" bottom="0.6" header="0.49" footer="0.4"/>
  <pageSetup paperSize="9" scale="95" firstPageNumber="11" fitToHeight="0" orientation="landscape" useFirstPageNumber="1" horizontalDpi="1200" verticalDpi="1200" r:id="rId1"/>
  <headerFooter>
    <oddFooter>&amp;R&amp;"Browallia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82171-45E3-4585-A362-DD065D876DB4}">
  <sheetPr>
    <tabColor rgb="FFFF0000"/>
  </sheetPr>
  <dimension ref="A1:J136"/>
  <sheetViews>
    <sheetView tabSelected="1" zoomScaleNormal="100" zoomScaleSheetLayoutView="82" workbookViewId="0">
      <selection activeCell="F8" sqref="F8"/>
    </sheetView>
  </sheetViews>
  <sheetFormatPr defaultColWidth="9.5703125" defaultRowHeight="20.100000000000001" customHeight="1" x14ac:dyDescent="0.25"/>
  <cols>
    <col min="1" max="1" width="41.140625" style="115" customWidth="1"/>
    <col min="2" max="2" width="11" style="139" bestFit="1" customWidth="1"/>
    <col min="3" max="3" width="0.7109375" style="139" customWidth="1"/>
    <col min="4" max="4" width="11.7109375" style="33" customWidth="1"/>
    <col min="5" max="5" width="0.7109375" style="33" customWidth="1"/>
    <col min="6" max="6" width="11.7109375" style="33" customWidth="1"/>
    <col min="7" max="7" width="0.7109375" style="33" customWidth="1"/>
    <col min="8" max="8" width="12.28515625" style="33" customWidth="1"/>
    <col min="9" max="9" width="0.7109375" style="33" customWidth="1"/>
    <col min="10" max="10" width="12.28515625" style="33" customWidth="1"/>
    <col min="11" max="11" width="16.28515625" style="115" customWidth="1"/>
    <col min="12" max="202" width="9.28515625" style="115" customWidth="1"/>
    <col min="203" max="203" width="52.28515625" style="115" bestFit="1" customWidth="1"/>
    <col min="204" max="204" width="5.28515625" style="115" customWidth="1"/>
    <col min="205" max="205" width="13.42578125" style="115" customWidth="1"/>
    <col min="206" max="206" width="1.28515625" style="115" customWidth="1"/>
    <col min="207" max="207" width="13.42578125" style="115" customWidth="1"/>
    <col min="208" max="208" width="1.42578125" style="115" customWidth="1"/>
    <col min="209" max="209" width="13.42578125" style="115" customWidth="1"/>
    <col min="210" max="210" width="1.28515625" style="115" customWidth="1"/>
    <col min="211" max="211" width="13.42578125" style="115" customWidth="1"/>
    <col min="212" max="212" width="4.7109375" style="115" customWidth="1"/>
    <col min="213" max="16384" width="9.5703125" style="115"/>
  </cols>
  <sheetData>
    <row r="1" spans="1:10" ht="21.75" customHeight="1" x14ac:dyDescent="0.25">
      <c r="A1" s="36" t="s">
        <v>0</v>
      </c>
      <c r="B1" s="114"/>
      <c r="C1" s="114"/>
    </row>
    <row r="2" spans="1:10" ht="21.75" customHeight="1" x14ac:dyDescent="0.25">
      <c r="A2" s="36" t="s">
        <v>141</v>
      </c>
      <c r="B2" s="114"/>
      <c r="C2" s="114"/>
    </row>
    <row r="3" spans="1:10" ht="21.75" customHeight="1" x14ac:dyDescent="0.25">
      <c r="A3" s="39" t="s">
        <v>212</v>
      </c>
      <c r="B3" s="116"/>
      <c r="C3" s="116"/>
      <c r="D3" s="155"/>
      <c r="E3" s="155"/>
      <c r="F3" s="155"/>
      <c r="G3" s="155"/>
      <c r="H3" s="155"/>
      <c r="I3" s="155"/>
      <c r="J3" s="155"/>
    </row>
    <row r="4" spans="1:10" ht="21.75" customHeight="1" x14ac:dyDescent="0.25">
      <c r="A4" s="36"/>
      <c r="B4" s="117"/>
      <c r="C4" s="117"/>
      <c r="D4" s="94"/>
      <c r="E4" s="94"/>
      <c r="F4" s="94"/>
      <c r="G4" s="94"/>
      <c r="H4" s="94"/>
      <c r="I4" s="94"/>
      <c r="J4" s="94"/>
    </row>
    <row r="5" spans="1:10" ht="21.75" customHeight="1" x14ac:dyDescent="0.25">
      <c r="A5" s="118"/>
      <c r="B5" s="43"/>
      <c r="C5" s="43"/>
      <c r="D5" s="167" t="s">
        <v>2</v>
      </c>
      <c r="E5" s="167"/>
      <c r="F5" s="167"/>
      <c r="G5" s="141"/>
      <c r="H5" s="167" t="s">
        <v>3</v>
      </c>
      <c r="I5" s="167"/>
      <c r="J5" s="167"/>
    </row>
    <row r="6" spans="1:10" ht="21.75" customHeight="1" x14ac:dyDescent="0.25">
      <c r="A6" s="118"/>
      <c r="B6" s="37"/>
      <c r="C6" s="43"/>
      <c r="D6" s="129" t="s">
        <v>71</v>
      </c>
      <c r="E6" s="129"/>
      <c r="F6" s="129" t="s">
        <v>71</v>
      </c>
      <c r="G6" s="129"/>
      <c r="H6" s="129" t="s">
        <v>71</v>
      </c>
      <c r="I6" s="129"/>
      <c r="J6" s="129" t="s">
        <v>71</v>
      </c>
    </row>
    <row r="7" spans="1:10" ht="21.75" customHeight="1" x14ac:dyDescent="0.25">
      <c r="A7" s="118"/>
      <c r="B7" s="37"/>
      <c r="C7" s="43"/>
      <c r="D7" s="129" t="s">
        <v>72</v>
      </c>
      <c r="E7" s="129"/>
      <c r="F7" s="129" t="s">
        <v>72</v>
      </c>
      <c r="G7" s="129"/>
      <c r="H7" s="129" t="s">
        <v>72</v>
      </c>
      <c r="I7" s="129"/>
      <c r="J7" s="129" t="s">
        <v>72</v>
      </c>
    </row>
    <row r="8" spans="1:10" ht="21.75" customHeight="1" x14ac:dyDescent="0.25">
      <c r="A8" s="118"/>
      <c r="B8" s="37"/>
      <c r="C8" s="43"/>
      <c r="D8" s="129" t="s">
        <v>185</v>
      </c>
      <c r="E8" s="129"/>
      <c r="F8" s="129" t="s">
        <v>185</v>
      </c>
      <c r="G8" s="129"/>
      <c r="H8" s="129" t="s">
        <v>185</v>
      </c>
      <c r="I8" s="129"/>
      <c r="J8" s="129" t="s">
        <v>185</v>
      </c>
    </row>
    <row r="9" spans="1:10" ht="21.75" customHeight="1" x14ac:dyDescent="0.25">
      <c r="A9" s="118"/>
      <c r="B9" s="43"/>
      <c r="C9" s="43"/>
      <c r="D9" s="142" t="s">
        <v>6</v>
      </c>
      <c r="F9" s="142" t="s">
        <v>7</v>
      </c>
      <c r="G9" s="143"/>
      <c r="H9" s="142" t="s">
        <v>6</v>
      </c>
      <c r="I9" s="143"/>
      <c r="J9" s="142" t="s">
        <v>7</v>
      </c>
    </row>
    <row r="10" spans="1:10" ht="21.75" customHeight="1" x14ac:dyDescent="0.25">
      <c r="A10" s="118"/>
      <c r="B10" s="46" t="s">
        <v>8</v>
      </c>
      <c r="C10" s="47"/>
      <c r="D10" s="144" t="s">
        <v>9</v>
      </c>
      <c r="E10" s="143"/>
      <c r="F10" s="144" t="s">
        <v>9</v>
      </c>
      <c r="G10" s="143"/>
      <c r="H10" s="144" t="s">
        <v>9</v>
      </c>
      <c r="I10" s="143"/>
      <c r="J10" s="144" t="s">
        <v>9</v>
      </c>
    </row>
    <row r="11" spans="1:10" ht="8.1" customHeight="1" x14ac:dyDescent="0.25">
      <c r="A11" s="119"/>
      <c r="B11" s="50"/>
      <c r="C11" s="120"/>
      <c r="D11" s="18"/>
      <c r="F11" s="23"/>
      <c r="H11" s="18"/>
      <c r="J11" s="23"/>
    </row>
    <row r="12" spans="1:10" ht="21.75" customHeight="1" x14ac:dyDescent="0.25">
      <c r="A12" s="36" t="s">
        <v>142</v>
      </c>
      <c r="B12" s="117"/>
      <c r="C12" s="117"/>
      <c r="D12" s="156"/>
      <c r="E12" s="157"/>
      <c r="F12" s="157"/>
      <c r="G12" s="157"/>
      <c r="H12" s="156"/>
      <c r="I12" s="157"/>
      <c r="J12" s="157"/>
    </row>
    <row r="13" spans="1:10" ht="8.1" customHeight="1" x14ac:dyDescent="0.25">
      <c r="A13" s="119"/>
      <c r="B13" s="50"/>
      <c r="C13" s="120"/>
      <c r="D13" s="18"/>
      <c r="F13" s="23"/>
      <c r="H13" s="18"/>
      <c r="J13" s="23"/>
    </row>
    <row r="14" spans="1:10" ht="21.75" customHeight="1" x14ac:dyDescent="0.25">
      <c r="A14" s="37" t="s">
        <v>217</v>
      </c>
      <c r="B14" s="120"/>
      <c r="C14" s="120"/>
      <c r="D14" s="54">
        <v>295449</v>
      </c>
      <c r="E14" s="65"/>
      <c r="F14" s="53">
        <v>393111</v>
      </c>
      <c r="G14" s="65"/>
      <c r="H14" s="54">
        <v>168122</v>
      </c>
      <c r="I14" s="65"/>
      <c r="J14" s="53">
        <v>19183</v>
      </c>
    </row>
    <row r="15" spans="1:10" ht="8.1" customHeight="1" x14ac:dyDescent="0.25">
      <c r="A15" s="37"/>
      <c r="B15" s="120"/>
      <c r="C15" s="120"/>
      <c r="D15" s="158"/>
      <c r="E15" s="38"/>
      <c r="F15" s="38"/>
      <c r="G15" s="38"/>
      <c r="H15" s="158"/>
      <c r="I15" s="38"/>
      <c r="J15" s="38"/>
    </row>
    <row r="16" spans="1:10" ht="21.75" customHeight="1" x14ac:dyDescent="0.25">
      <c r="A16" s="121" t="s">
        <v>143</v>
      </c>
      <c r="B16" s="120"/>
      <c r="C16" s="120"/>
      <c r="D16" s="18"/>
      <c r="F16" s="23"/>
      <c r="H16" s="18"/>
      <c r="J16" s="23"/>
    </row>
    <row r="17" spans="1:10" ht="21.75" customHeight="1" x14ac:dyDescent="0.25">
      <c r="A17" s="121" t="s">
        <v>144</v>
      </c>
      <c r="B17" s="42"/>
      <c r="C17" s="120"/>
      <c r="D17" s="18">
        <v>46844</v>
      </c>
      <c r="E17" s="23"/>
      <c r="F17" s="23">
        <v>21420</v>
      </c>
      <c r="G17" s="23"/>
      <c r="H17" s="18">
        <v>10696</v>
      </c>
      <c r="I17" s="23"/>
      <c r="J17" s="23">
        <v>11513</v>
      </c>
    </row>
    <row r="18" spans="1:10" ht="21.75" customHeight="1" x14ac:dyDescent="0.25">
      <c r="A18" s="37" t="s">
        <v>191</v>
      </c>
      <c r="B18" s="42"/>
      <c r="C18" s="120"/>
      <c r="D18" s="18"/>
      <c r="E18" s="23"/>
      <c r="F18" s="23"/>
      <c r="G18" s="23"/>
      <c r="H18" s="18"/>
      <c r="I18" s="23"/>
      <c r="J18" s="23"/>
    </row>
    <row r="19" spans="1:10" ht="21.75" customHeight="1" x14ac:dyDescent="0.25">
      <c r="A19" s="37" t="s">
        <v>192</v>
      </c>
      <c r="B19" s="42"/>
      <c r="C19" s="120"/>
      <c r="D19" s="18">
        <v>3519</v>
      </c>
      <c r="E19" s="23"/>
      <c r="F19" s="23">
        <v>869</v>
      </c>
      <c r="G19" s="23"/>
      <c r="H19" s="18">
        <v>3519</v>
      </c>
      <c r="I19" s="23"/>
      <c r="J19" s="23">
        <v>-6843</v>
      </c>
    </row>
    <row r="20" spans="1:10" ht="21.75" customHeight="1" x14ac:dyDescent="0.25">
      <c r="A20" s="121" t="s">
        <v>193</v>
      </c>
      <c r="B20" s="42"/>
      <c r="C20" s="120"/>
      <c r="D20" s="18">
        <v>0</v>
      </c>
      <c r="E20" s="23"/>
      <c r="F20" s="23">
        <v>16000</v>
      </c>
      <c r="G20" s="23"/>
      <c r="H20" s="18">
        <v>0</v>
      </c>
      <c r="I20" s="23"/>
      <c r="J20" s="23">
        <v>16000</v>
      </c>
    </row>
    <row r="21" spans="1:10" ht="21.75" customHeight="1" x14ac:dyDescent="0.25">
      <c r="A21" s="37" t="s">
        <v>224</v>
      </c>
      <c r="B21" s="42"/>
      <c r="C21" s="120"/>
      <c r="D21" s="18">
        <v>0</v>
      </c>
      <c r="E21" s="23"/>
      <c r="F21" s="23">
        <v>0</v>
      </c>
      <c r="G21" s="23"/>
      <c r="H21" s="18">
        <v>0</v>
      </c>
      <c r="I21" s="23"/>
      <c r="J21" s="23">
        <v>8667</v>
      </c>
    </row>
    <row r="22" spans="1:10" ht="21.75" customHeight="1" x14ac:dyDescent="0.25">
      <c r="A22" s="121" t="s">
        <v>145</v>
      </c>
      <c r="B22" s="42"/>
      <c r="C22" s="120"/>
      <c r="D22" s="18">
        <v>0</v>
      </c>
      <c r="E22" s="23"/>
      <c r="F22" s="23">
        <v>0</v>
      </c>
      <c r="G22" s="23"/>
      <c r="H22" s="18">
        <v>0</v>
      </c>
      <c r="I22" s="23"/>
      <c r="J22" s="23">
        <v>-1791</v>
      </c>
    </row>
    <row r="23" spans="1:10" ht="21.75" customHeight="1" x14ac:dyDescent="0.25">
      <c r="A23" s="37" t="s">
        <v>194</v>
      </c>
      <c r="B23" s="122"/>
      <c r="C23" s="120"/>
      <c r="D23" s="18"/>
      <c r="E23" s="23"/>
      <c r="F23" s="23"/>
      <c r="G23" s="23"/>
      <c r="H23" s="18"/>
      <c r="I23" s="23"/>
      <c r="J23" s="23"/>
    </row>
    <row r="24" spans="1:10" ht="21.75" customHeight="1" x14ac:dyDescent="0.25">
      <c r="A24" s="37" t="s">
        <v>225</v>
      </c>
      <c r="B24" s="122"/>
      <c r="C24" s="120"/>
      <c r="D24" s="18">
        <v>-188</v>
      </c>
      <c r="E24" s="23"/>
      <c r="F24" s="23">
        <v>39</v>
      </c>
      <c r="G24" s="23"/>
      <c r="H24" s="18">
        <v>-188</v>
      </c>
      <c r="I24" s="23"/>
      <c r="J24" s="23">
        <v>0</v>
      </c>
    </row>
    <row r="25" spans="1:10" ht="21.75" customHeight="1" x14ac:dyDescent="0.25">
      <c r="A25" s="37" t="s">
        <v>195</v>
      </c>
      <c r="B25" s="42"/>
      <c r="C25" s="120"/>
      <c r="D25" s="18"/>
      <c r="E25" s="23"/>
      <c r="F25" s="23"/>
      <c r="G25" s="23"/>
      <c r="H25" s="18"/>
      <c r="I25" s="23"/>
      <c r="J25" s="23"/>
    </row>
    <row r="26" spans="1:10" ht="21.75" customHeight="1" x14ac:dyDescent="0.25">
      <c r="A26" s="37" t="s">
        <v>196</v>
      </c>
      <c r="B26" s="42"/>
      <c r="C26" s="120"/>
      <c r="D26" s="18">
        <v>2649</v>
      </c>
      <c r="E26" s="23"/>
      <c r="F26" s="23">
        <v>939</v>
      </c>
      <c r="G26" s="23"/>
      <c r="H26" s="18">
        <v>881</v>
      </c>
      <c r="I26" s="23"/>
      <c r="J26" s="23">
        <v>-219</v>
      </c>
    </row>
    <row r="27" spans="1:10" ht="21.75" customHeight="1" x14ac:dyDescent="0.25">
      <c r="A27" s="37" t="s">
        <v>197</v>
      </c>
      <c r="B27" s="120"/>
      <c r="C27" s="120"/>
      <c r="D27" s="18">
        <v>-4916</v>
      </c>
      <c r="E27" s="23"/>
      <c r="F27" s="23">
        <v>926</v>
      </c>
      <c r="G27" s="23"/>
      <c r="H27" s="18">
        <v>-5137</v>
      </c>
      <c r="I27" s="23"/>
      <c r="J27" s="23">
        <v>-457</v>
      </c>
    </row>
    <row r="28" spans="1:10" ht="21.75" customHeight="1" x14ac:dyDescent="0.25">
      <c r="A28" s="37" t="s">
        <v>146</v>
      </c>
      <c r="B28" s="42"/>
      <c r="C28" s="123"/>
      <c r="D28" s="18">
        <v>961</v>
      </c>
      <c r="E28" s="57"/>
      <c r="F28" s="23">
        <v>1421</v>
      </c>
      <c r="G28" s="57"/>
      <c r="H28" s="18">
        <v>961</v>
      </c>
      <c r="I28" s="57"/>
      <c r="J28" s="23">
        <v>1421</v>
      </c>
    </row>
    <row r="29" spans="1:10" ht="21.75" customHeight="1" x14ac:dyDescent="0.25">
      <c r="A29" s="121" t="s">
        <v>147</v>
      </c>
      <c r="B29" s="42"/>
      <c r="C29" s="123"/>
      <c r="D29" s="61">
        <v>-1383</v>
      </c>
      <c r="E29" s="57"/>
      <c r="F29" s="57">
        <v>-360</v>
      </c>
      <c r="G29" s="57"/>
      <c r="H29" s="61">
        <v>-14323</v>
      </c>
      <c r="I29" s="57"/>
      <c r="J29" s="57">
        <v>-30576</v>
      </c>
    </row>
    <row r="30" spans="1:10" ht="21.75" customHeight="1" x14ac:dyDescent="0.25">
      <c r="A30" s="37" t="s">
        <v>148</v>
      </c>
      <c r="B30" s="42"/>
      <c r="C30" s="123"/>
      <c r="D30" s="61">
        <v>12102</v>
      </c>
      <c r="E30" s="57"/>
      <c r="F30" s="57">
        <v>15479</v>
      </c>
      <c r="G30" s="57"/>
      <c r="H30" s="61">
        <v>855</v>
      </c>
      <c r="I30" s="57"/>
      <c r="J30" s="57">
        <v>6189</v>
      </c>
    </row>
    <row r="31" spans="1:10" ht="21.75" customHeight="1" x14ac:dyDescent="0.25">
      <c r="A31" s="37" t="s">
        <v>149</v>
      </c>
      <c r="B31" s="42" t="s">
        <v>232</v>
      </c>
      <c r="C31" s="123"/>
      <c r="D31" s="61">
        <v>0</v>
      </c>
      <c r="E31" s="57"/>
      <c r="F31" s="57">
        <v>0</v>
      </c>
      <c r="G31" s="57"/>
      <c r="H31" s="61">
        <v>-107926</v>
      </c>
      <c r="I31" s="57"/>
      <c r="J31" s="57">
        <v>-55994</v>
      </c>
    </row>
    <row r="32" spans="1:10" ht="21.75" customHeight="1" x14ac:dyDescent="0.25">
      <c r="A32" s="50" t="s">
        <v>150</v>
      </c>
      <c r="B32" s="42">
        <v>11</v>
      </c>
      <c r="C32" s="51"/>
      <c r="D32" s="112">
        <v>-205380</v>
      </c>
      <c r="E32" s="57"/>
      <c r="F32" s="91">
        <v>-365937</v>
      </c>
      <c r="G32" s="57"/>
      <c r="H32" s="112">
        <v>0</v>
      </c>
      <c r="I32" s="57"/>
      <c r="J32" s="91">
        <v>0</v>
      </c>
    </row>
    <row r="33" spans="1:10" ht="21.75" customHeight="1" x14ac:dyDescent="0.25">
      <c r="A33" s="161" t="s">
        <v>151</v>
      </c>
      <c r="B33" s="42"/>
      <c r="C33" s="51"/>
      <c r="D33" s="61"/>
      <c r="E33" s="57"/>
      <c r="F33" s="57"/>
      <c r="G33" s="57"/>
      <c r="H33" s="61"/>
      <c r="I33" s="57"/>
      <c r="J33" s="57"/>
    </row>
    <row r="34" spans="1:10" ht="21.75" customHeight="1" x14ac:dyDescent="0.25">
      <c r="A34" s="161" t="s">
        <v>152</v>
      </c>
      <c r="B34" s="42"/>
      <c r="C34" s="51"/>
      <c r="D34" s="61"/>
      <c r="E34" s="57"/>
      <c r="F34" s="57"/>
      <c r="G34" s="57"/>
      <c r="H34" s="61"/>
      <c r="I34" s="57"/>
      <c r="J34" s="57"/>
    </row>
    <row r="35" spans="1:10" ht="21.75" customHeight="1" x14ac:dyDescent="0.25">
      <c r="A35" s="161" t="s">
        <v>198</v>
      </c>
      <c r="B35" s="42"/>
      <c r="C35" s="51"/>
      <c r="D35" s="112">
        <f>SUM(D14:D32)</f>
        <v>149657</v>
      </c>
      <c r="E35" s="57"/>
      <c r="F35" s="91">
        <f>SUM(F14:F32)</f>
        <v>83907</v>
      </c>
      <c r="G35" s="57"/>
      <c r="H35" s="112">
        <f>SUM(H14:H32)</f>
        <v>57460</v>
      </c>
      <c r="I35" s="57"/>
      <c r="J35" s="91">
        <f>SUM(J14:J32)</f>
        <v>-32907</v>
      </c>
    </row>
    <row r="36" spans="1:10" ht="24" customHeight="1" x14ac:dyDescent="0.25">
      <c r="A36" s="50"/>
      <c r="B36" s="42"/>
      <c r="C36" s="51"/>
      <c r="D36" s="57"/>
      <c r="E36" s="57"/>
      <c r="F36" s="57"/>
      <c r="G36" s="57"/>
      <c r="H36" s="57"/>
      <c r="I36" s="57"/>
      <c r="J36" s="57"/>
    </row>
    <row r="37" spans="1:10" ht="21.75" customHeight="1" x14ac:dyDescent="0.25">
      <c r="A37" s="50"/>
      <c r="B37" s="42"/>
      <c r="C37" s="51"/>
      <c r="D37" s="57"/>
      <c r="E37" s="57"/>
      <c r="F37" s="57"/>
      <c r="G37" s="57"/>
      <c r="H37" s="57"/>
      <c r="I37" s="57"/>
      <c r="J37" s="57"/>
    </row>
    <row r="38" spans="1:10" ht="21.75" customHeight="1" x14ac:dyDescent="0.25">
      <c r="A38" s="50"/>
      <c r="B38" s="42"/>
      <c r="C38" s="51"/>
      <c r="D38" s="57"/>
      <c r="E38" s="57"/>
      <c r="F38" s="57"/>
      <c r="G38" s="57"/>
      <c r="H38" s="57"/>
      <c r="I38" s="57"/>
      <c r="J38" s="57"/>
    </row>
    <row r="39" spans="1:10" ht="21.75" customHeight="1" x14ac:dyDescent="0.25">
      <c r="A39" s="50"/>
      <c r="B39" s="42"/>
      <c r="C39" s="51"/>
      <c r="D39" s="57"/>
      <c r="E39" s="57"/>
      <c r="F39" s="57"/>
      <c r="G39" s="57"/>
      <c r="H39" s="57"/>
      <c r="I39" s="57"/>
      <c r="J39" s="57"/>
    </row>
    <row r="40" spans="1:10" ht="21.75" customHeight="1" x14ac:dyDescent="0.25">
      <c r="A40" s="50"/>
      <c r="B40" s="42"/>
      <c r="C40" s="51"/>
      <c r="D40" s="57"/>
      <c r="E40" s="57"/>
      <c r="F40" s="57"/>
      <c r="G40" s="57"/>
      <c r="H40" s="57"/>
      <c r="I40" s="57"/>
      <c r="J40" s="57"/>
    </row>
    <row r="41" spans="1:10" ht="21.75" customHeight="1" x14ac:dyDescent="0.25">
      <c r="A41" s="50"/>
      <c r="B41" s="42"/>
      <c r="C41" s="51"/>
      <c r="D41" s="57"/>
      <c r="E41" s="57"/>
      <c r="F41" s="57"/>
      <c r="G41" s="57"/>
      <c r="H41" s="57"/>
      <c r="I41" s="57"/>
      <c r="J41" s="57"/>
    </row>
    <row r="42" spans="1:10" ht="21.75" customHeight="1" x14ac:dyDescent="0.25">
      <c r="A42" s="50"/>
      <c r="B42" s="42"/>
      <c r="C42" s="51"/>
      <c r="D42" s="57"/>
      <c r="E42" s="57"/>
      <c r="F42" s="57"/>
      <c r="G42" s="57"/>
      <c r="H42" s="57"/>
      <c r="I42" s="57"/>
      <c r="J42" s="57"/>
    </row>
    <row r="43" spans="1:10" ht="16.5" customHeight="1" x14ac:dyDescent="0.25">
      <c r="A43" s="50"/>
      <c r="B43" s="42"/>
      <c r="C43" s="51"/>
      <c r="D43" s="57"/>
      <c r="E43" s="57"/>
      <c r="F43" s="57"/>
      <c r="G43" s="57"/>
      <c r="H43" s="57"/>
      <c r="I43" s="57"/>
      <c r="J43" s="57"/>
    </row>
    <row r="44" spans="1:10" ht="21.75" customHeight="1" x14ac:dyDescent="0.25">
      <c r="A44" s="40" t="str">
        <f>'11'!A29</f>
        <v>หมายเหตุประกอบข้อมูลทางการเงินระหว่างกาลแบบย่อในหน้า 15 ถึง 34 เป็นส่วนหนึ่งของข้อมูลทางการเงินระหว่างกาลนี้</v>
      </c>
      <c r="B44" s="64"/>
      <c r="C44" s="124"/>
      <c r="D44" s="91"/>
      <c r="E44" s="91"/>
      <c r="F44" s="91"/>
      <c r="G44" s="91"/>
      <c r="H44" s="91"/>
      <c r="I44" s="91"/>
      <c r="J44" s="91"/>
    </row>
    <row r="45" spans="1:10" ht="21.75" customHeight="1" x14ac:dyDescent="0.25">
      <c r="A45" s="36" t="s">
        <v>0</v>
      </c>
      <c r="B45" s="114"/>
      <c r="C45" s="114"/>
    </row>
    <row r="46" spans="1:10" ht="21.75" customHeight="1" x14ac:dyDescent="0.25">
      <c r="A46" s="36" t="s">
        <v>229</v>
      </c>
      <c r="B46" s="114"/>
      <c r="C46" s="114"/>
    </row>
    <row r="47" spans="1:10" ht="21.75" customHeight="1" x14ac:dyDescent="0.25">
      <c r="A47" s="39" t="s">
        <v>212</v>
      </c>
      <c r="B47" s="116"/>
      <c r="C47" s="116"/>
      <c r="D47" s="155"/>
      <c r="E47" s="155"/>
      <c r="F47" s="155"/>
      <c r="G47" s="155"/>
      <c r="H47" s="155"/>
      <c r="I47" s="155"/>
      <c r="J47" s="155"/>
    </row>
    <row r="48" spans="1:10" ht="21.75" customHeight="1" x14ac:dyDescent="0.25">
      <c r="A48" s="36"/>
      <c r="B48" s="120"/>
      <c r="C48" s="120"/>
      <c r="D48" s="57"/>
      <c r="E48" s="57"/>
      <c r="F48" s="57"/>
      <c r="G48" s="57"/>
      <c r="H48" s="57"/>
      <c r="I48" s="57"/>
      <c r="J48" s="57"/>
    </row>
    <row r="49" spans="1:10" ht="21.75" customHeight="1" x14ac:dyDescent="0.25">
      <c r="A49" s="118"/>
      <c r="B49" s="115"/>
      <c r="C49" s="117"/>
      <c r="D49" s="167" t="s">
        <v>2</v>
      </c>
      <c r="E49" s="167"/>
      <c r="F49" s="167"/>
      <c r="G49" s="141"/>
      <c r="H49" s="167" t="s">
        <v>3</v>
      </c>
      <c r="I49" s="167"/>
      <c r="J49" s="167"/>
    </row>
    <row r="50" spans="1:10" ht="21.75" customHeight="1" x14ac:dyDescent="0.25">
      <c r="A50" s="118"/>
      <c r="B50" s="37"/>
      <c r="C50" s="43"/>
      <c r="D50" s="129" t="s">
        <v>71</v>
      </c>
      <c r="E50" s="129"/>
      <c r="F50" s="129" t="s">
        <v>71</v>
      </c>
      <c r="G50" s="129"/>
      <c r="H50" s="129" t="s">
        <v>71</v>
      </c>
      <c r="I50" s="129"/>
      <c r="J50" s="129" t="s">
        <v>71</v>
      </c>
    </row>
    <row r="51" spans="1:10" ht="21.75" customHeight="1" x14ac:dyDescent="0.25">
      <c r="A51" s="118"/>
      <c r="B51" s="37"/>
      <c r="C51" s="43"/>
      <c r="D51" s="129" t="s">
        <v>72</v>
      </c>
      <c r="E51" s="129"/>
      <c r="F51" s="129" t="s">
        <v>72</v>
      </c>
      <c r="G51" s="129"/>
      <c r="H51" s="129" t="s">
        <v>72</v>
      </c>
      <c r="I51" s="129"/>
      <c r="J51" s="129" t="s">
        <v>72</v>
      </c>
    </row>
    <row r="52" spans="1:10" ht="21.75" customHeight="1" x14ac:dyDescent="0.25">
      <c r="A52" s="118"/>
      <c r="B52" s="37"/>
      <c r="C52" s="43"/>
      <c r="D52" s="129" t="s">
        <v>185</v>
      </c>
      <c r="E52" s="129"/>
      <c r="F52" s="129" t="s">
        <v>185</v>
      </c>
      <c r="G52" s="129"/>
      <c r="H52" s="129" t="s">
        <v>185</v>
      </c>
      <c r="I52" s="129"/>
      <c r="J52" s="129" t="s">
        <v>185</v>
      </c>
    </row>
    <row r="53" spans="1:10" ht="21.75" customHeight="1" x14ac:dyDescent="0.25">
      <c r="A53" s="118"/>
      <c r="B53" s="43"/>
      <c r="C53" s="43"/>
      <c r="D53" s="142" t="s">
        <v>6</v>
      </c>
      <c r="F53" s="142" t="s">
        <v>7</v>
      </c>
      <c r="G53" s="143"/>
      <c r="H53" s="142" t="s">
        <v>6</v>
      </c>
      <c r="I53" s="143"/>
      <c r="J53" s="142" t="s">
        <v>7</v>
      </c>
    </row>
    <row r="54" spans="1:10" ht="21.75" customHeight="1" x14ac:dyDescent="0.25">
      <c r="A54" s="118"/>
      <c r="B54" s="46" t="s">
        <v>8</v>
      </c>
      <c r="C54" s="47"/>
      <c r="D54" s="144" t="s">
        <v>9</v>
      </c>
      <c r="E54" s="143"/>
      <c r="F54" s="144" t="s">
        <v>9</v>
      </c>
      <c r="G54" s="143"/>
      <c r="H54" s="144" t="s">
        <v>9</v>
      </c>
      <c r="I54" s="143"/>
      <c r="J54" s="144" t="s">
        <v>9</v>
      </c>
    </row>
    <row r="55" spans="1:10" ht="8.1" customHeight="1" x14ac:dyDescent="0.25">
      <c r="A55" s="50"/>
      <c r="B55" s="42"/>
      <c r="C55" s="51"/>
      <c r="D55" s="61"/>
      <c r="E55" s="57"/>
      <c r="F55" s="57"/>
      <c r="G55" s="57"/>
      <c r="H55" s="61"/>
      <c r="I55" s="57"/>
      <c r="J55" s="57"/>
    </row>
    <row r="56" spans="1:10" s="119" customFormat="1" ht="21.75" customHeight="1" x14ac:dyDescent="0.25">
      <c r="A56" s="125" t="s">
        <v>151</v>
      </c>
      <c r="B56" s="126"/>
      <c r="C56" s="126"/>
      <c r="D56" s="130"/>
      <c r="E56" s="57"/>
      <c r="F56" s="94"/>
      <c r="G56" s="57"/>
      <c r="H56" s="130"/>
      <c r="I56" s="94"/>
      <c r="J56" s="94"/>
    </row>
    <row r="57" spans="1:10" s="119" customFormat="1" ht="21.75" customHeight="1" x14ac:dyDescent="0.25">
      <c r="A57" s="125" t="s">
        <v>152</v>
      </c>
      <c r="B57" s="126"/>
      <c r="C57" s="126"/>
      <c r="D57" s="130"/>
      <c r="E57" s="57"/>
      <c r="F57" s="94"/>
      <c r="G57" s="57"/>
      <c r="H57" s="130"/>
      <c r="I57" s="94"/>
      <c r="J57" s="94"/>
    </row>
    <row r="58" spans="1:10" ht="21.75" customHeight="1" x14ac:dyDescent="0.25">
      <c r="A58" s="125" t="s">
        <v>198</v>
      </c>
      <c r="B58" s="120"/>
      <c r="C58" s="120"/>
      <c r="D58" s="162">
        <f>SUM(D14:D32)</f>
        <v>149657</v>
      </c>
      <c r="E58" s="92"/>
      <c r="F58" s="92">
        <f>SUM(F14:F32)</f>
        <v>83907</v>
      </c>
      <c r="G58" s="92"/>
      <c r="H58" s="162">
        <f>SUM(H14:H32)</f>
        <v>57460</v>
      </c>
      <c r="I58" s="92"/>
      <c r="J58" s="92">
        <f>SUM(J14:J32)</f>
        <v>-32907</v>
      </c>
    </row>
    <row r="59" spans="1:10" ht="8.1" customHeight="1" x14ac:dyDescent="0.25">
      <c r="A59" s="127"/>
      <c r="B59" s="120"/>
      <c r="C59" s="120"/>
      <c r="D59" s="18"/>
      <c r="E59" s="57"/>
      <c r="F59" s="23"/>
      <c r="G59" s="57"/>
      <c r="H59" s="18"/>
      <c r="I59" s="57"/>
      <c r="J59" s="23"/>
    </row>
    <row r="60" spans="1:10" ht="21.75" customHeight="1" x14ac:dyDescent="0.25">
      <c r="A60" s="37" t="s">
        <v>199</v>
      </c>
      <c r="B60" s="120"/>
      <c r="C60" s="120"/>
      <c r="D60" s="22"/>
      <c r="H60" s="128"/>
      <c r="J60" s="129"/>
    </row>
    <row r="61" spans="1:10" ht="21.75" customHeight="1" x14ac:dyDescent="0.25">
      <c r="A61" s="37" t="s">
        <v>153</v>
      </c>
      <c r="B61" s="120"/>
      <c r="C61" s="120"/>
      <c r="D61" s="22"/>
      <c r="H61" s="128"/>
      <c r="J61" s="129"/>
    </row>
    <row r="62" spans="1:10" ht="21.75" customHeight="1" x14ac:dyDescent="0.25">
      <c r="A62" s="37" t="s">
        <v>154</v>
      </c>
      <c r="B62" s="120"/>
      <c r="C62" s="120"/>
      <c r="D62" s="61">
        <v>692399</v>
      </c>
      <c r="E62" s="57"/>
      <c r="F62" s="57">
        <v>-485099</v>
      </c>
      <c r="G62" s="57"/>
      <c r="H62" s="61">
        <v>24441</v>
      </c>
      <c r="I62" s="57"/>
      <c r="J62" s="57">
        <v>-108995</v>
      </c>
    </row>
    <row r="63" spans="1:10" ht="21.75" customHeight="1" x14ac:dyDescent="0.25">
      <c r="A63" s="37" t="s">
        <v>155</v>
      </c>
      <c r="B63" s="120"/>
      <c r="C63" s="120"/>
      <c r="D63" s="61">
        <v>2319</v>
      </c>
      <c r="E63" s="57"/>
      <c r="F63" s="57">
        <v>-11350</v>
      </c>
      <c r="G63" s="57"/>
      <c r="H63" s="61">
        <v>2319</v>
      </c>
      <c r="I63" s="57"/>
      <c r="J63" s="57">
        <v>-10832</v>
      </c>
    </row>
    <row r="64" spans="1:10" ht="21.75" customHeight="1" x14ac:dyDescent="0.25">
      <c r="A64" s="37" t="s">
        <v>156</v>
      </c>
      <c r="B64" s="120"/>
      <c r="C64" s="120"/>
      <c r="D64" s="61">
        <v>-48646</v>
      </c>
      <c r="E64" s="57"/>
      <c r="F64" s="57">
        <v>4717</v>
      </c>
      <c r="G64" s="57"/>
      <c r="H64" s="61">
        <v>6887</v>
      </c>
      <c r="I64" s="57"/>
      <c r="J64" s="57">
        <v>3294</v>
      </c>
    </row>
    <row r="65" spans="1:10" ht="21.75" customHeight="1" x14ac:dyDescent="0.25">
      <c r="A65" s="37" t="s">
        <v>157</v>
      </c>
      <c r="B65" s="120"/>
      <c r="C65" s="120"/>
      <c r="D65" s="61">
        <v>-588191</v>
      </c>
      <c r="E65" s="57"/>
      <c r="F65" s="57">
        <v>385089</v>
      </c>
      <c r="G65" s="57"/>
      <c r="H65" s="61">
        <v>-145282</v>
      </c>
      <c r="I65" s="57"/>
      <c r="J65" s="57">
        <v>100801</v>
      </c>
    </row>
    <row r="66" spans="1:10" ht="21.75" customHeight="1" x14ac:dyDescent="0.25">
      <c r="A66" s="37" t="s">
        <v>158</v>
      </c>
      <c r="B66" s="120"/>
      <c r="C66" s="120"/>
      <c r="D66" s="112">
        <v>-2717</v>
      </c>
      <c r="E66" s="57"/>
      <c r="F66" s="91">
        <v>3075</v>
      </c>
      <c r="G66" s="57"/>
      <c r="H66" s="112">
        <v>-2651</v>
      </c>
      <c r="I66" s="57"/>
      <c r="J66" s="91">
        <v>2193</v>
      </c>
    </row>
    <row r="67" spans="1:10" ht="8.1" customHeight="1" x14ac:dyDescent="0.25">
      <c r="A67" s="37"/>
      <c r="B67" s="120"/>
      <c r="C67" s="120"/>
      <c r="D67" s="130"/>
      <c r="E67" s="57"/>
      <c r="F67" s="94"/>
      <c r="G67" s="57"/>
      <c r="H67" s="130"/>
      <c r="I67" s="94"/>
      <c r="J67" s="94"/>
    </row>
    <row r="68" spans="1:10" ht="21.75" customHeight="1" x14ac:dyDescent="0.25">
      <c r="A68" s="36" t="s">
        <v>233</v>
      </c>
      <c r="B68" s="120"/>
      <c r="C68" s="120"/>
      <c r="D68" s="18">
        <f>SUM(D58:D66)</f>
        <v>204821</v>
      </c>
      <c r="E68" s="57"/>
      <c r="F68" s="23">
        <f>SUM(F58:F66)</f>
        <v>-19661</v>
      </c>
      <c r="G68" s="57"/>
      <c r="H68" s="18">
        <f>SUM(H58:H66)</f>
        <v>-56826</v>
      </c>
      <c r="I68" s="57"/>
      <c r="J68" s="23">
        <f>SUM(J58:J66)</f>
        <v>-46446</v>
      </c>
    </row>
    <row r="69" spans="1:10" ht="21.75" customHeight="1" x14ac:dyDescent="0.25">
      <c r="A69" s="37" t="s">
        <v>159</v>
      </c>
      <c r="B69" s="120"/>
      <c r="C69" s="120"/>
      <c r="D69" s="18">
        <v>7451</v>
      </c>
      <c r="E69" s="57"/>
      <c r="F69" s="23">
        <v>184</v>
      </c>
      <c r="G69" s="57"/>
      <c r="H69" s="18">
        <v>6327</v>
      </c>
      <c r="I69" s="57"/>
      <c r="J69" s="23">
        <v>184</v>
      </c>
    </row>
    <row r="70" spans="1:10" ht="21.75" customHeight="1" x14ac:dyDescent="0.25">
      <c r="A70" s="37" t="s">
        <v>160</v>
      </c>
      <c r="B70" s="120"/>
      <c r="C70" s="120"/>
      <c r="D70" s="112">
        <v>-22554</v>
      </c>
      <c r="E70" s="57"/>
      <c r="F70" s="91">
        <v>-15180</v>
      </c>
      <c r="G70" s="57"/>
      <c r="H70" s="112">
        <v>-4503</v>
      </c>
      <c r="I70" s="57"/>
      <c r="J70" s="91">
        <v>-5502</v>
      </c>
    </row>
    <row r="71" spans="1:10" ht="8.1" customHeight="1" x14ac:dyDescent="0.25">
      <c r="A71" s="37"/>
      <c r="B71" s="120"/>
      <c r="C71" s="120"/>
      <c r="D71" s="61"/>
      <c r="E71" s="57"/>
      <c r="F71" s="57"/>
      <c r="G71" s="57"/>
      <c r="H71" s="61"/>
      <c r="I71" s="57"/>
      <c r="J71" s="57"/>
    </row>
    <row r="72" spans="1:10" ht="21.75" customHeight="1" x14ac:dyDescent="0.25">
      <c r="A72" s="36" t="s">
        <v>234</v>
      </c>
      <c r="B72" s="120"/>
      <c r="C72" s="120"/>
      <c r="D72" s="112">
        <f>SUM(D68:D70)</f>
        <v>189718</v>
      </c>
      <c r="E72" s="57"/>
      <c r="F72" s="91">
        <f>SUM(F68:F70)</f>
        <v>-34657</v>
      </c>
      <c r="G72" s="57"/>
      <c r="H72" s="112">
        <f>SUM(H68:H70)</f>
        <v>-55002</v>
      </c>
      <c r="I72" s="57"/>
      <c r="J72" s="91">
        <f>SUM(J68:J70)</f>
        <v>-51764</v>
      </c>
    </row>
    <row r="73" spans="1:10" ht="21.75" customHeight="1" x14ac:dyDescent="0.25">
      <c r="A73" s="36"/>
      <c r="B73" s="120"/>
      <c r="C73" s="120"/>
      <c r="D73" s="61"/>
      <c r="E73" s="57"/>
      <c r="F73" s="57"/>
      <c r="G73" s="57"/>
      <c r="H73" s="61"/>
      <c r="I73" s="57"/>
      <c r="J73" s="57"/>
    </row>
    <row r="74" spans="1:10" ht="21.75" customHeight="1" x14ac:dyDescent="0.25">
      <c r="A74" s="131" t="s">
        <v>161</v>
      </c>
      <c r="B74" s="120"/>
      <c r="C74" s="120"/>
      <c r="D74" s="128"/>
      <c r="E74" s="129"/>
      <c r="F74" s="129"/>
      <c r="G74" s="129"/>
      <c r="H74" s="128"/>
      <c r="I74" s="129"/>
      <c r="J74" s="129"/>
    </row>
    <row r="75" spans="1:10" ht="21.75" customHeight="1" x14ac:dyDescent="0.25">
      <c r="A75" s="37" t="s">
        <v>200</v>
      </c>
      <c r="B75" s="120"/>
      <c r="C75" s="120"/>
      <c r="D75" s="61">
        <v>4101</v>
      </c>
      <c r="E75" s="57"/>
      <c r="F75" s="57">
        <v>0</v>
      </c>
      <c r="G75" s="57"/>
      <c r="H75" s="61">
        <v>4101</v>
      </c>
      <c r="I75" s="57"/>
      <c r="J75" s="57">
        <v>0</v>
      </c>
    </row>
    <row r="76" spans="1:10" ht="21.75" customHeight="1" x14ac:dyDescent="0.25">
      <c r="A76" s="37" t="s">
        <v>162</v>
      </c>
      <c r="B76" s="120"/>
      <c r="C76" s="120"/>
      <c r="D76" s="61">
        <v>-1010</v>
      </c>
      <c r="E76" s="57"/>
      <c r="F76" s="57">
        <v>-636</v>
      </c>
      <c r="G76" s="57"/>
      <c r="H76" s="61">
        <v>-1010</v>
      </c>
      <c r="I76" s="57"/>
      <c r="J76" s="57">
        <v>-586</v>
      </c>
    </row>
    <row r="77" spans="1:10" ht="21.75" customHeight="1" x14ac:dyDescent="0.25">
      <c r="A77" s="37" t="s">
        <v>163</v>
      </c>
      <c r="B77" s="42"/>
      <c r="C77" s="120"/>
      <c r="D77" s="61">
        <v>-6869</v>
      </c>
      <c r="E77" s="57"/>
      <c r="F77" s="57">
        <v>-120</v>
      </c>
      <c r="G77" s="57"/>
      <c r="H77" s="61">
        <v>-6869</v>
      </c>
      <c r="I77" s="57"/>
      <c r="J77" s="57">
        <v>-120</v>
      </c>
    </row>
    <row r="78" spans="1:10" ht="21.75" customHeight="1" x14ac:dyDescent="0.25">
      <c r="A78" s="37" t="s">
        <v>164</v>
      </c>
      <c r="B78" s="132"/>
      <c r="C78" s="120"/>
      <c r="D78" s="61">
        <v>0</v>
      </c>
      <c r="E78" s="57"/>
      <c r="F78" s="57">
        <v>0</v>
      </c>
      <c r="G78" s="57"/>
      <c r="H78" s="61">
        <v>0</v>
      </c>
      <c r="I78" s="57"/>
      <c r="J78" s="57">
        <v>84852</v>
      </c>
    </row>
    <row r="79" spans="1:10" ht="21.75" customHeight="1" x14ac:dyDescent="0.25">
      <c r="A79" s="50" t="s">
        <v>201</v>
      </c>
      <c r="B79" s="42">
        <v>19.399999999999999</v>
      </c>
      <c r="C79" s="42"/>
      <c r="D79" s="61">
        <v>0</v>
      </c>
      <c r="F79" s="57">
        <v>0</v>
      </c>
      <c r="H79" s="61">
        <v>-105481</v>
      </c>
      <c r="J79" s="57">
        <v>-271567</v>
      </c>
    </row>
    <row r="80" spans="1:10" ht="21.75" customHeight="1" x14ac:dyDescent="0.25">
      <c r="A80" s="50" t="s">
        <v>222</v>
      </c>
      <c r="B80" s="42">
        <v>19.399999999999999</v>
      </c>
      <c r="C80" s="42"/>
      <c r="D80" s="61">
        <v>0</v>
      </c>
      <c r="F80" s="57">
        <v>0</v>
      </c>
      <c r="H80" s="61">
        <v>363889</v>
      </c>
      <c r="J80" s="57">
        <v>599917</v>
      </c>
    </row>
    <row r="81" spans="1:10" ht="21.75" customHeight="1" x14ac:dyDescent="0.25">
      <c r="A81" s="50" t="s">
        <v>166</v>
      </c>
      <c r="B81" s="42"/>
      <c r="C81" s="42"/>
      <c r="D81" s="61">
        <v>1383</v>
      </c>
      <c r="F81" s="57">
        <v>359</v>
      </c>
      <c r="H81" s="61">
        <v>19025</v>
      </c>
      <c r="J81" s="57">
        <v>31426</v>
      </c>
    </row>
    <row r="82" spans="1:10" ht="21.75" customHeight="1" x14ac:dyDescent="0.25">
      <c r="A82" s="50" t="s">
        <v>165</v>
      </c>
      <c r="B82" s="42">
        <v>11</v>
      </c>
      <c r="C82" s="42"/>
      <c r="D82" s="112">
        <v>341620</v>
      </c>
      <c r="F82" s="91">
        <v>336540</v>
      </c>
      <c r="H82" s="112">
        <v>101538</v>
      </c>
      <c r="J82" s="91">
        <v>58260</v>
      </c>
    </row>
    <row r="83" spans="1:10" ht="8.1" customHeight="1" x14ac:dyDescent="0.25">
      <c r="A83" s="37"/>
      <c r="B83" s="42"/>
      <c r="C83" s="42"/>
      <c r="D83" s="61"/>
      <c r="F83" s="57"/>
      <c r="H83" s="22"/>
    </row>
    <row r="84" spans="1:10" ht="21.75" customHeight="1" x14ac:dyDescent="0.25">
      <c r="A84" s="36" t="s">
        <v>167</v>
      </c>
      <c r="B84" s="42"/>
      <c r="C84" s="42"/>
      <c r="D84" s="112">
        <f>SUM(D75:D83)</f>
        <v>339225</v>
      </c>
      <c r="F84" s="91">
        <f>SUM(F75:F83)</f>
        <v>336143</v>
      </c>
      <c r="H84" s="112">
        <f>SUM(H75:H83)</f>
        <v>375193</v>
      </c>
      <c r="J84" s="91">
        <f>SUM(J75:J83)</f>
        <v>502182</v>
      </c>
    </row>
    <row r="85" spans="1:10" ht="24.75" customHeight="1" x14ac:dyDescent="0.25">
      <c r="A85" s="36"/>
      <c r="B85" s="120"/>
      <c r="C85" s="120"/>
      <c r="D85" s="57"/>
      <c r="E85" s="57"/>
      <c r="F85" s="57"/>
      <c r="G85" s="57"/>
      <c r="H85" s="57"/>
      <c r="I85" s="57"/>
      <c r="J85" s="57"/>
    </row>
    <row r="86" spans="1:10" ht="21.75" customHeight="1" x14ac:dyDescent="0.25">
      <c r="A86" s="36"/>
      <c r="B86" s="120"/>
      <c r="C86" s="120"/>
      <c r="D86" s="57"/>
      <c r="E86" s="57"/>
      <c r="F86" s="57"/>
      <c r="G86" s="57"/>
      <c r="H86" s="57"/>
      <c r="I86" s="57"/>
      <c r="J86" s="57"/>
    </row>
    <row r="87" spans="1:10" ht="21.75" customHeight="1" x14ac:dyDescent="0.25">
      <c r="A87" s="36"/>
      <c r="B87" s="120"/>
      <c r="C87" s="120"/>
      <c r="D87" s="57"/>
      <c r="E87" s="57"/>
      <c r="F87" s="57"/>
      <c r="G87" s="57"/>
      <c r="H87" s="57"/>
      <c r="I87" s="57"/>
      <c r="J87" s="57"/>
    </row>
    <row r="88" spans="1:10" ht="21.75" customHeight="1" x14ac:dyDescent="0.25">
      <c r="A88" s="36"/>
      <c r="B88" s="120"/>
      <c r="C88" s="120"/>
      <c r="D88" s="57"/>
      <c r="E88" s="57"/>
      <c r="F88" s="57"/>
      <c r="G88" s="57"/>
      <c r="H88" s="57"/>
      <c r="I88" s="57"/>
      <c r="J88" s="57"/>
    </row>
    <row r="89" spans="1:10" ht="21.75" customHeight="1" x14ac:dyDescent="0.25">
      <c r="A89" s="40" t="str">
        <f>A44</f>
        <v>หมายเหตุประกอบข้อมูลทางการเงินระหว่างกาลแบบย่อในหน้า 15 ถึง 34 เป็นส่วนหนึ่งของข้อมูลทางการเงินระหว่างกาลนี้</v>
      </c>
      <c r="B89" s="133"/>
      <c r="C89" s="133"/>
      <c r="D89" s="91"/>
      <c r="E89" s="91"/>
      <c r="F89" s="91"/>
      <c r="G89" s="91"/>
      <c r="H89" s="91"/>
      <c r="I89" s="91"/>
      <c r="J89" s="91"/>
    </row>
    <row r="90" spans="1:10" ht="21.75" customHeight="1" x14ac:dyDescent="0.25">
      <c r="A90" s="36" t="s">
        <v>0</v>
      </c>
      <c r="B90" s="114"/>
      <c r="C90" s="114"/>
    </row>
    <row r="91" spans="1:10" ht="21.75" customHeight="1" x14ac:dyDescent="0.25">
      <c r="A91" s="36" t="s">
        <v>229</v>
      </c>
      <c r="B91" s="114"/>
      <c r="C91" s="114"/>
    </row>
    <row r="92" spans="1:10" ht="21.75" customHeight="1" x14ac:dyDescent="0.25">
      <c r="A92" s="39" t="s">
        <v>212</v>
      </c>
      <c r="B92" s="116"/>
      <c r="C92" s="116"/>
      <c r="D92" s="155"/>
      <c r="E92" s="155"/>
      <c r="F92" s="155"/>
      <c r="G92" s="155"/>
      <c r="H92" s="155"/>
      <c r="I92" s="155"/>
      <c r="J92" s="155"/>
    </row>
    <row r="93" spans="1:10" ht="21.6" customHeight="1" x14ac:dyDescent="0.25">
      <c r="A93" s="36"/>
      <c r="B93" s="120"/>
      <c r="C93" s="120"/>
      <c r="D93" s="57"/>
      <c r="E93" s="57"/>
      <c r="F93" s="57"/>
      <c r="G93" s="57"/>
      <c r="H93" s="57"/>
      <c r="I93" s="57"/>
      <c r="J93" s="57"/>
    </row>
    <row r="94" spans="1:10" ht="21.6" customHeight="1" x14ac:dyDescent="0.25">
      <c r="A94" s="118"/>
      <c r="B94" s="115"/>
      <c r="C94" s="117"/>
      <c r="D94" s="167" t="s">
        <v>2</v>
      </c>
      <c r="E94" s="167"/>
      <c r="F94" s="167"/>
      <c r="G94" s="141"/>
      <c r="H94" s="167" t="s">
        <v>3</v>
      </c>
      <c r="I94" s="167"/>
      <c r="J94" s="167"/>
    </row>
    <row r="95" spans="1:10" ht="21.6" customHeight="1" x14ac:dyDescent="0.25">
      <c r="A95" s="118"/>
      <c r="B95" s="37"/>
      <c r="C95" s="43"/>
      <c r="D95" s="129" t="s">
        <v>71</v>
      </c>
      <c r="E95" s="129"/>
      <c r="F95" s="129" t="s">
        <v>71</v>
      </c>
      <c r="G95" s="129"/>
      <c r="H95" s="129" t="s">
        <v>71</v>
      </c>
      <c r="I95" s="129"/>
      <c r="J95" s="129" t="s">
        <v>71</v>
      </c>
    </row>
    <row r="96" spans="1:10" ht="21.6" customHeight="1" x14ac:dyDescent="0.25">
      <c r="A96" s="118"/>
      <c r="B96" s="37"/>
      <c r="C96" s="43"/>
      <c r="D96" s="129" t="s">
        <v>72</v>
      </c>
      <c r="E96" s="129"/>
      <c r="F96" s="129" t="s">
        <v>72</v>
      </c>
      <c r="G96" s="129"/>
      <c r="H96" s="129" t="s">
        <v>72</v>
      </c>
      <c r="I96" s="129"/>
      <c r="J96" s="129" t="s">
        <v>72</v>
      </c>
    </row>
    <row r="97" spans="1:10" ht="21.6" customHeight="1" x14ac:dyDescent="0.25">
      <c r="A97" s="118"/>
      <c r="B97" s="37"/>
      <c r="C97" s="43"/>
      <c r="D97" s="129" t="s">
        <v>185</v>
      </c>
      <c r="E97" s="129"/>
      <c r="F97" s="129" t="s">
        <v>185</v>
      </c>
      <c r="G97" s="129"/>
      <c r="H97" s="129" t="s">
        <v>185</v>
      </c>
      <c r="I97" s="129"/>
      <c r="J97" s="129" t="s">
        <v>185</v>
      </c>
    </row>
    <row r="98" spans="1:10" ht="21.6" customHeight="1" x14ac:dyDescent="0.25">
      <c r="A98" s="118"/>
      <c r="B98" s="43"/>
      <c r="C98" s="43"/>
      <c r="D98" s="142" t="s">
        <v>6</v>
      </c>
      <c r="F98" s="142" t="s">
        <v>7</v>
      </c>
      <c r="G98" s="143"/>
      <c r="H98" s="142" t="s">
        <v>6</v>
      </c>
      <c r="I98" s="143"/>
      <c r="J98" s="142" t="s">
        <v>7</v>
      </c>
    </row>
    <row r="99" spans="1:10" ht="21.6" customHeight="1" x14ac:dyDescent="0.25">
      <c r="A99" s="118"/>
      <c r="B99" s="46" t="s">
        <v>8</v>
      </c>
      <c r="C99" s="47"/>
      <c r="D99" s="144" t="s">
        <v>9</v>
      </c>
      <c r="E99" s="143"/>
      <c r="F99" s="144" t="s">
        <v>9</v>
      </c>
      <c r="G99" s="143"/>
      <c r="H99" s="144" t="s">
        <v>9</v>
      </c>
      <c r="I99" s="143"/>
      <c r="J99" s="144" t="s">
        <v>9</v>
      </c>
    </row>
    <row r="100" spans="1:10" ht="21.6" customHeight="1" x14ac:dyDescent="0.25">
      <c r="A100" s="131" t="s">
        <v>168</v>
      </c>
      <c r="B100" s="42"/>
      <c r="C100" s="42"/>
      <c r="D100" s="128"/>
      <c r="E100" s="129"/>
      <c r="F100" s="129"/>
      <c r="G100" s="129"/>
      <c r="H100" s="128"/>
      <c r="I100" s="129"/>
      <c r="J100" s="129"/>
    </row>
    <row r="101" spans="1:10" ht="21.6" customHeight="1" x14ac:dyDescent="0.25">
      <c r="A101" s="37" t="s">
        <v>202</v>
      </c>
      <c r="B101" s="115"/>
      <c r="C101" s="115"/>
      <c r="D101" s="22"/>
      <c r="H101" s="22"/>
    </row>
    <row r="102" spans="1:10" ht="21.6" customHeight="1" x14ac:dyDescent="0.25">
      <c r="A102" s="37" t="s">
        <v>203</v>
      </c>
      <c r="B102" s="132">
        <v>13</v>
      </c>
      <c r="C102" s="42"/>
      <c r="D102" s="61">
        <v>1616504</v>
      </c>
      <c r="E102" s="57"/>
      <c r="F102" s="57">
        <v>3289061</v>
      </c>
      <c r="G102" s="57"/>
      <c r="H102" s="61">
        <v>5303</v>
      </c>
      <c r="I102" s="57"/>
      <c r="J102" s="57">
        <v>777607</v>
      </c>
    </row>
    <row r="103" spans="1:10" ht="21.6" customHeight="1" x14ac:dyDescent="0.25">
      <c r="A103" s="37" t="s">
        <v>204</v>
      </c>
      <c r="B103" s="115"/>
      <c r="C103" s="115"/>
      <c r="D103" s="22"/>
      <c r="H103" s="22"/>
    </row>
    <row r="104" spans="1:10" ht="21.6" customHeight="1" x14ac:dyDescent="0.25">
      <c r="A104" s="37" t="s">
        <v>203</v>
      </c>
      <c r="B104" s="132">
        <v>13</v>
      </c>
      <c r="C104" s="42"/>
      <c r="D104" s="61">
        <v>-1874010</v>
      </c>
      <c r="E104" s="57"/>
      <c r="F104" s="57">
        <v>-3245182</v>
      </c>
      <c r="G104" s="57"/>
      <c r="H104" s="61">
        <v>-5303</v>
      </c>
      <c r="I104" s="57"/>
      <c r="J104" s="57">
        <v>-943820</v>
      </c>
    </row>
    <row r="105" spans="1:10" ht="21.6" customHeight="1" x14ac:dyDescent="0.25">
      <c r="A105" s="37" t="s">
        <v>204</v>
      </c>
      <c r="B105" s="115"/>
      <c r="C105" s="115"/>
      <c r="D105" s="22"/>
      <c r="H105" s="22"/>
    </row>
    <row r="106" spans="1:10" ht="21.6" customHeight="1" x14ac:dyDescent="0.25">
      <c r="A106" s="37" t="s">
        <v>205</v>
      </c>
      <c r="B106" s="122"/>
      <c r="C106" s="42"/>
      <c r="D106" s="61">
        <v>0</v>
      </c>
      <c r="E106" s="57"/>
      <c r="F106" s="57">
        <v>0</v>
      </c>
      <c r="G106" s="57"/>
      <c r="H106" s="61">
        <v>0</v>
      </c>
      <c r="I106" s="57"/>
      <c r="J106" s="57">
        <v>-81821</v>
      </c>
    </row>
    <row r="107" spans="1:10" ht="21.6" customHeight="1" x14ac:dyDescent="0.25">
      <c r="A107" s="37" t="s">
        <v>206</v>
      </c>
      <c r="B107" s="122"/>
      <c r="C107" s="42"/>
      <c r="D107" s="61"/>
      <c r="E107" s="57"/>
      <c r="F107" s="57"/>
      <c r="G107" s="57"/>
      <c r="H107" s="61"/>
      <c r="I107" s="57"/>
      <c r="J107" s="57"/>
    </row>
    <row r="108" spans="1:10" ht="21.6" customHeight="1" x14ac:dyDescent="0.25">
      <c r="A108" s="37" t="s">
        <v>203</v>
      </c>
      <c r="B108" s="132"/>
      <c r="C108" s="42"/>
      <c r="D108" s="61">
        <v>0</v>
      </c>
      <c r="E108" s="57"/>
      <c r="F108" s="57">
        <v>-55000</v>
      </c>
      <c r="G108" s="57"/>
      <c r="H108" s="61">
        <v>0</v>
      </c>
      <c r="I108" s="57"/>
      <c r="J108" s="57">
        <v>-55000</v>
      </c>
    </row>
    <row r="109" spans="1:10" ht="21.6" customHeight="1" x14ac:dyDescent="0.25">
      <c r="A109" s="37" t="s">
        <v>169</v>
      </c>
      <c r="B109" s="122"/>
      <c r="C109" s="42"/>
      <c r="D109" s="61">
        <v>-11123</v>
      </c>
      <c r="E109" s="57"/>
      <c r="F109" s="57">
        <v>-9985</v>
      </c>
      <c r="G109" s="57"/>
      <c r="H109" s="61">
        <v>-5865</v>
      </c>
      <c r="I109" s="57"/>
      <c r="J109" s="57">
        <v>-5029</v>
      </c>
    </row>
    <row r="110" spans="1:10" ht="21.6" customHeight="1" x14ac:dyDescent="0.25">
      <c r="A110" s="37" t="s">
        <v>170</v>
      </c>
      <c r="B110" s="132"/>
      <c r="C110" s="42"/>
      <c r="D110" s="61">
        <v>-12567</v>
      </c>
      <c r="E110" s="57"/>
      <c r="F110" s="57">
        <v>-14762</v>
      </c>
      <c r="G110" s="57"/>
      <c r="H110" s="61">
        <v>-16</v>
      </c>
      <c r="I110" s="57"/>
      <c r="J110" s="57">
        <v>-6525</v>
      </c>
    </row>
    <row r="111" spans="1:10" ht="21.6" customHeight="1" x14ac:dyDescent="0.25">
      <c r="A111" s="37" t="s">
        <v>132</v>
      </c>
      <c r="B111" s="42">
        <v>16</v>
      </c>
      <c r="C111" s="42"/>
      <c r="D111" s="61">
        <v>-5135</v>
      </c>
      <c r="E111" s="57"/>
      <c r="F111" s="57">
        <v>-4813</v>
      </c>
      <c r="G111" s="57"/>
      <c r="H111" s="61">
        <v>-5135</v>
      </c>
      <c r="I111" s="57"/>
      <c r="J111" s="57">
        <v>-4813</v>
      </c>
    </row>
    <row r="112" spans="1:10" ht="21.6" customHeight="1" x14ac:dyDescent="0.25">
      <c r="A112" s="37" t="s">
        <v>171</v>
      </c>
      <c r="B112" s="42"/>
      <c r="C112" s="42"/>
      <c r="D112" s="61"/>
      <c r="E112" s="57"/>
      <c r="F112" s="57"/>
      <c r="G112" s="57"/>
      <c r="H112" s="61"/>
      <c r="I112" s="57"/>
      <c r="J112" s="57"/>
    </row>
    <row r="113" spans="1:10" ht="21.6" customHeight="1" x14ac:dyDescent="0.25">
      <c r="A113" s="37" t="s">
        <v>172</v>
      </c>
      <c r="B113" s="132">
        <v>10</v>
      </c>
      <c r="C113" s="42"/>
      <c r="D113" s="112">
        <v>-10310</v>
      </c>
      <c r="E113" s="57"/>
      <c r="F113" s="91">
        <v>-16665</v>
      </c>
      <c r="G113" s="57"/>
      <c r="H113" s="112">
        <v>0</v>
      </c>
      <c r="I113" s="57"/>
      <c r="J113" s="91">
        <v>0</v>
      </c>
    </row>
    <row r="114" spans="1:10" ht="5.0999999999999996" customHeight="1" x14ac:dyDescent="0.25">
      <c r="A114" s="37"/>
      <c r="B114" s="42"/>
      <c r="C114" s="42"/>
      <c r="D114" s="61"/>
      <c r="F114" s="57"/>
      <c r="H114" s="22"/>
    </row>
    <row r="115" spans="1:10" ht="21.6" customHeight="1" x14ac:dyDescent="0.25">
      <c r="A115" s="36" t="s">
        <v>235</v>
      </c>
      <c r="B115" s="42"/>
      <c r="C115" s="42"/>
      <c r="D115" s="61"/>
      <c r="F115" s="57"/>
      <c r="H115" s="22"/>
    </row>
    <row r="116" spans="1:10" ht="21.6" customHeight="1" x14ac:dyDescent="0.25">
      <c r="A116" s="36" t="s">
        <v>207</v>
      </c>
      <c r="B116" s="42"/>
      <c r="C116" s="42"/>
      <c r="D116" s="112">
        <f>SUM(D102:D114)</f>
        <v>-296641</v>
      </c>
      <c r="E116" s="57"/>
      <c r="F116" s="91">
        <f>SUM(F102:F114)</f>
        <v>-57346</v>
      </c>
      <c r="G116" s="57"/>
      <c r="H116" s="112">
        <f>SUM(H102:H114)</f>
        <v>-11016</v>
      </c>
      <c r="I116" s="57"/>
      <c r="J116" s="91">
        <f>SUM(J102:J114)</f>
        <v>-319401</v>
      </c>
    </row>
    <row r="117" spans="1:10" ht="5.0999999999999996" customHeight="1" x14ac:dyDescent="0.25">
      <c r="A117" s="127"/>
      <c r="B117" s="42"/>
      <c r="C117" s="120"/>
      <c r="D117" s="61"/>
      <c r="E117" s="57"/>
      <c r="F117" s="57"/>
      <c r="G117" s="57"/>
      <c r="H117" s="61"/>
      <c r="I117" s="57"/>
      <c r="J117" s="57"/>
    </row>
    <row r="118" spans="1:10" ht="21.6" customHeight="1" x14ac:dyDescent="0.25">
      <c r="A118" s="36" t="s">
        <v>208</v>
      </c>
      <c r="B118" s="134"/>
      <c r="C118" s="134"/>
      <c r="D118" s="22"/>
      <c r="H118" s="22"/>
    </row>
    <row r="119" spans="1:10" ht="21.6" customHeight="1" x14ac:dyDescent="0.25">
      <c r="A119" s="36" t="s">
        <v>209</v>
      </c>
      <c r="B119" s="134"/>
      <c r="C119" s="134"/>
      <c r="D119" s="18">
        <f>+D116+D84+D72</f>
        <v>232302</v>
      </c>
      <c r="E119" s="57"/>
      <c r="F119" s="23">
        <f>+F116+F84+F72</f>
        <v>244140</v>
      </c>
      <c r="G119" s="57"/>
      <c r="H119" s="18">
        <f>+H116+H84+H72</f>
        <v>309175</v>
      </c>
      <c r="I119" s="57"/>
      <c r="J119" s="23">
        <f>+J116+J84+J72</f>
        <v>131017</v>
      </c>
    </row>
    <row r="120" spans="1:10" ht="21.6" customHeight="1" x14ac:dyDescent="0.25">
      <c r="A120" s="37" t="s">
        <v>173</v>
      </c>
      <c r="B120" s="134"/>
      <c r="C120" s="134"/>
      <c r="D120" s="61">
        <v>385837</v>
      </c>
      <c r="F120" s="57">
        <v>338679</v>
      </c>
      <c r="H120" s="61">
        <v>146828</v>
      </c>
      <c r="J120" s="57">
        <v>102679</v>
      </c>
    </row>
    <row r="121" spans="1:10" ht="21.6" customHeight="1" x14ac:dyDescent="0.25">
      <c r="A121" s="37" t="s">
        <v>174</v>
      </c>
      <c r="B121" s="134"/>
      <c r="C121" s="134"/>
      <c r="D121" s="22"/>
      <c r="H121" s="22"/>
    </row>
    <row r="122" spans="1:10" ht="21.6" customHeight="1" x14ac:dyDescent="0.25">
      <c r="A122" s="37" t="s">
        <v>175</v>
      </c>
      <c r="B122" s="134"/>
      <c r="C122" s="134"/>
      <c r="D122" s="112">
        <v>10685</v>
      </c>
      <c r="F122" s="91">
        <v>17770</v>
      </c>
      <c r="H122" s="112">
        <v>4452</v>
      </c>
      <c r="J122" s="91">
        <v>144</v>
      </c>
    </row>
    <row r="123" spans="1:10" ht="5.0999999999999996" customHeight="1" x14ac:dyDescent="0.25">
      <c r="A123" s="37"/>
      <c r="B123" s="134"/>
      <c r="C123" s="134"/>
      <c r="D123" s="61"/>
      <c r="E123" s="57"/>
      <c r="F123" s="57"/>
      <c r="G123" s="57"/>
      <c r="H123" s="61"/>
      <c r="I123" s="57"/>
      <c r="J123" s="57"/>
    </row>
    <row r="124" spans="1:10" ht="21.6" customHeight="1" thickBot="1" x14ac:dyDescent="0.3">
      <c r="A124" s="36" t="s">
        <v>230</v>
      </c>
      <c r="B124" s="134"/>
      <c r="C124" s="134"/>
      <c r="D124" s="28">
        <f>SUM(D119:D122)</f>
        <v>628824</v>
      </c>
      <c r="F124" s="58">
        <f>SUM(F119:F122)</f>
        <v>600589</v>
      </c>
      <c r="H124" s="28">
        <f>SUM(H119:H122)</f>
        <v>460455</v>
      </c>
      <c r="J124" s="58">
        <f>SUM(J119:J122)</f>
        <v>233840</v>
      </c>
    </row>
    <row r="125" spans="1:10" ht="12" customHeight="1" thickTop="1" x14ac:dyDescent="0.25">
      <c r="A125" s="135"/>
      <c r="B125" s="135"/>
      <c r="C125" s="135"/>
      <c r="D125" s="22"/>
      <c r="E125" s="57"/>
      <c r="G125" s="57"/>
      <c r="H125" s="22"/>
      <c r="I125" s="57"/>
    </row>
    <row r="126" spans="1:10" s="137" customFormat="1" ht="21.6" customHeight="1" x14ac:dyDescent="0.25">
      <c r="A126" s="36" t="s">
        <v>176</v>
      </c>
      <c r="B126" s="136"/>
      <c r="C126" s="136"/>
      <c r="D126" s="22"/>
      <c r="E126" s="57"/>
      <c r="F126" s="33"/>
      <c r="G126" s="57"/>
      <c r="H126" s="22"/>
      <c r="I126" s="57"/>
      <c r="J126" s="33"/>
    </row>
    <row r="127" spans="1:10" ht="5.0999999999999996" customHeight="1" x14ac:dyDescent="0.25">
      <c r="A127" s="37"/>
      <c r="B127" s="134"/>
      <c r="C127" s="134"/>
      <c r="D127" s="61"/>
      <c r="E127" s="57"/>
      <c r="F127" s="57"/>
      <c r="G127" s="57"/>
      <c r="H127" s="61"/>
      <c r="I127" s="57"/>
      <c r="J127" s="57"/>
    </row>
    <row r="128" spans="1:10" ht="21.6" customHeight="1" x14ac:dyDescent="0.25">
      <c r="A128" s="135" t="s">
        <v>177</v>
      </c>
      <c r="B128" s="135"/>
      <c r="C128" s="135"/>
      <c r="D128" s="22"/>
      <c r="E128" s="57"/>
      <c r="G128" s="57"/>
      <c r="H128" s="22"/>
      <c r="I128" s="57"/>
    </row>
    <row r="129" spans="1:10" ht="5.0999999999999996" customHeight="1" x14ac:dyDescent="0.25">
      <c r="B129" s="115"/>
      <c r="C129" s="115"/>
      <c r="D129" s="158"/>
      <c r="E129" s="38"/>
      <c r="F129" s="38"/>
      <c r="G129" s="38"/>
      <c r="H129" s="158"/>
      <c r="I129" s="38"/>
      <c r="J129" s="38"/>
    </row>
    <row r="130" spans="1:10" ht="21.75" x14ac:dyDescent="0.25">
      <c r="A130" s="136" t="s">
        <v>178</v>
      </c>
      <c r="B130" s="115"/>
      <c r="C130" s="115"/>
      <c r="D130" s="158">
        <v>119</v>
      </c>
      <c r="E130" s="38"/>
      <c r="F130" s="38">
        <v>18</v>
      </c>
      <c r="G130" s="38"/>
      <c r="H130" s="158">
        <v>119</v>
      </c>
      <c r="I130" s="38"/>
      <c r="J130" s="38">
        <v>18</v>
      </c>
    </row>
    <row r="131" spans="1:10" ht="21.75" x14ac:dyDescent="0.25">
      <c r="A131" s="136" t="s">
        <v>210</v>
      </c>
      <c r="B131" s="136"/>
      <c r="C131" s="136"/>
      <c r="D131" s="158">
        <v>0</v>
      </c>
      <c r="E131" s="38"/>
      <c r="F131" s="38">
        <v>0</v>
      </c>
      <c r="G131" s="38"/>
      <c r="H131" s="158">
        <v>0</v>
      </c>
      <c r="I131" s="38"/>
      <c r="J131" s="38">
        <v>5999</v>
      </c>
    </row>
    <row r="132" spans="1:10" ht="21.75" x14ac:dyDescent="0.25">
      <c r="A132" s="136" t="s">
        <v>223</v>
      </c>
      <c r="B132" s="160"/>
      <c r="C132" s="136"/>
      <c r="D132" s="158">
        <v>10486</v>
      </c>
      <c r="E132" s="38"/>
      <c r="F132" s="38">
        <v>0</v>
      </c>
      <c r="G132" s="38"/>
      <c r="H132" s="158">
        <v>10486</v>
      </c>
      <c r="I132" s="38"/>
      <c r="J132" s="38">
        <v>0</v>
      </c>
    </row>
    <row r="133" spans="1:10" ht="21.6" customHeight="1" x14ac:dyDescent="0.25">
      <c r="A133" s="135" t="s">
        <v>179</v>
      </c>
      <c r="B133" s="138">
        <v>16</v>
      </c>
      <c r="C133" s="135"/>
      <c r="D133" s="22">
        <v>46184</v>
      </c>
      <c r="E133" s="57"/>
      <c r="F133" s="33">
        <v>43291</v>
      </c>
      <c r="G133" s="57"/>
      <c r="H133" s="22">
        <v>46184</v>
      </c>
      <c r="I133" s="57"/>
      <c r="J133" s="33">
        <v>43291</v>
      </c>
    </row>
    <row r="134" spans="1:10" ht="18.75" customHeight="1" x14ac:dyDescent="0.25">
      <c r="A134" s="136"/>
      <c r="D134" s="57"/>
      <c r="F134" s="57"/>
      <c r="H134" s="57"/>
      <c r="J134" s="57"/>
    </row>
    <row r="135" spans="1:10" ht="16.5" customHeight="1" x14ac:dyDescent="0.25">
      <c r="A135" s="136"/>
      <c r="D135" s="57"/>
      <c r="F135" s="57"/>
      <c r="H135" s="57"/>
      <c r="J135" s="57"/>
    </row>
    <row r="136" spans="1:10" ht="21.75" customHeight="1" x14ac:dyDescent="0.25">
      <c r="A136" s="40" t="str">
        <f>A89</f>
        <v>หมายเหตุประกอบข้อมูลทางการเงินระหว่างกาลแบบย่อในหน้า 15 ถึง 34 เป็นส่วนหนึ่งของข้อมูลทางการเงินระหว่างกาลนี้</v>
      </c>
      <c r="B136" s="140"/>
      <c r="C136" s="140"/>
      <c r="D136" s="34"/>
      <c r="E136" s="34"/>
      <c r="F136" s="34"/>
      <c r="G136" s="34"/>
      <c r="H136" s="34"/>
      <c r="I136" s="34"/>
      <c r="J136" s="34"/>
    </row>
  </sheetData>
  <mergeCells count="6">
    <mergeCell ref="D5:F5"/>
    <mergeCell ref="H5:J5"/>
    <mergeCell ref="D49:F49"/>
    <mergeCell ref="H49:J49"/>
    <mergeCell ref="D94:F94"/>
    <mergeCell ref="H94:J94"/>
  </mergeCells>
  <pageMargins left="0.8" right="0.5" top="0.5" bottom="0.6" header="0.49" footer="0.4"/>
  <pageSetup paperSize="9" scale="87" firstPageNumber="12" fitToHeight="0" orientation="portrait" useFirstPageNumber="1" horizontalDpi="1200" verticalDpi="1200" r:id="rId1"/>
  <headerFooter>
    <oddFooter>&amp;R&amp;"Browallia New,Regular"&amp;15&amp;P</oddFooter>
  </headerFooter>
  <rowBreaks count="2" manualBreakCount="2">
    <brk id="44" max="9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2-4</vt:lpstr>
      <vt:lpstr>5-6(3M)</vt:lpstr>
      <vt:lpstr>7-8 (9M)</vt:lpstr>
      <vt:lpstr>9</vt:lpstr>
      <vt:lpstr>10</vt:lpstr>
      <vt:lpstr>11</vt:lpstr>
      <vt:lpstr>12-14</vt:lpstr>
      <vt:lpstr>'10'!Print_Area</vt:lpstr>
      <vt:lpstr>'12-14'!Print_Area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Praphensri Puttaluck (TH)</cp:lastModifiedBy>
  <cp:lastPrinted>2023-11-09T07:35:01Z</cp:lastPrinted>
  <dcterms:created xsi:type="dcterms:W3CDTF">2023-07-27T01:39:21Z</dcterms:created>
  <dcterms:modified xsi:type="dcterms:W3CDTF">2023-11-09T07:35:34Z</dcterms:modified>
</cp:coreProperties>
</file>