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WINNER (1669097)\"/>
    </mc:Choice>
  </mc:AlternateContent>
  <xr:revisionPtr revIDLastSave="0" documentId="13_ncr:1_{F0F17CAC-6EF3-4076-BD87-5CFB9F5274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FP" sheetId="10" r:id="rId1"/>
    <sheet name="SCI" sheetId="6" r:id="rId2"/>
    <sheet name="SCI9" sheetId="12" r:id="rId3"/>
    <sheet name="SCE-Consolidated" sheetId="2" r:id="rId4"/>
    <sheet name="SCE-Seperated" sheetId="8" r:id="rId5"/>
    <sheet name="SCF" sheetId="11" r:id="rId6"/>
    <sheet name="SCF (2)" sheetId="13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1" l="1"/>
  <c r="H13" i="11"/>
  <c r="F13" i="11"/>
  <c r="D13" i="11"/>
  <c r="M21" i="8"/>
  <c r="E19" i="6" l="1"/>
  <c r="I13" i="6"/>
  <c r="I19" i="6"/>
  <c r="I20" i="6" l="1"/>
  <c r="I24" i="6" s="1"/>
  <c r="I26" i="6" s="1"/>
  <c r="J69" i="13" l="1"/>
  <c r="H69" i="13"/>
  <c r="F69" i="13"/>
  <c r="D69" i="13"/>
  <c r="J62" i="13"/>
  <c r="H62" i="13"/>
  <c r="F62" i="13"/>
  <c r="D62" i="13"/>
  <c r="J13" i="13"/>
  <c r="H13" i="13"/>
  <c r="F13" i="13"/>
  <c r="D13" i="13"/>
  <c r="I22" i="8" l="1"/>
  <c r="G22" i="8"/>
  <c r="E22" i="8"/>
  <c r="I16" i="8"/>
  <c r="G16" i="8"/>
  <c r="E16" i="8"/>
  <c r="I22" i="2"/>
  <c r="G22" i="2"/>
  <c r="E22" i="2"/>
  <c r="I16" i="2"/>
  <c r="G16" i="2"/>
  <c r="E16" i="2"/>
  <c r="K20" i="2"/>
  <c r="K20" i="8"/>
  <c r="M21" i="2"/>
  <c r="M15" i="8"/>
  <c r="M15" i="2"/>
  <c r="J20" i="12"/>
  <c r="I19" i="12"/>
  <c r="G19" i="12"/>
  <c r="E19" i="12"/>
  <c r="C19" i="12"/>
  <c r="I13" i="12"/>
  <c r="G13" i="12"/>
  <c r="E13" i="12"/>
  <c r="C13" i="12"/>
  <c r="C20" i="12" l="1"/>
  <c r="C24" i="12" s="1"/>
  <c r="C26" i="12" s="1"/>
  <c r="D11" i="13" s="1"/>
  <c r="D28" i="13" s="1"/>
  <c r="D40" i="13" s="1"/>
  <c r="D43" i="13" s="1"/>
  <c r="D70" i="13" s="1"/>
  <c r="D72" i="13" s="1"/>
  <c r="E20" i="12"/>
  <c r="E24" i="12" s="1"/>
  <c r="E26" i="12" s="1"/>
  <c r="F11" i="11" s="1"/>
  <c r="G20" i="12"/>
  <c r="I20" i="12"/>
  <c r="M20" i="8"/>
  <c r="K14" i="8"/>
  <c r="M18" i="8"/>
  <c r="M20" i="2"/>
  <c r="M18" i="2"/>
  <c r="F11" i="13" l="1"/>
  <c r="F28" i="13" s="1"/>
  <c r="F40" i="13" s="1"/>
  <c r="F43" i="13" s="1"/>
  <c r="F70" i="13" s="1"/>
  <c r="F72" i="13" s="1"/>
  <c r="C31" i="12"/>
  <c r="K19" i="2"/>
  <c r="K22" i="2" s="1"/>
  <c r="D97" i="10" s="1"/>
  <c r="D11" i="11"/>
  <c r="E31" i="12"/>
  <c r="E28" i="12"/>
  <c r="C28" i="12"/>
  <c r="G24" i="12"/>
  <c r="G26" i="12" s="1"/>
  <c r="I24" i="12"/>
  <c r="I26" i="12" s="1"/>
  <c r="K13" i="2"/>
  <c r="K16" i="2" s="1"/>
  <c r="J69" i="11"/>
  <c r="H69" i="11"/>
  <c r="F69" i="11"/>
  <c r="D69" i="11"/>
  <c r="J61" i="11"/>
  <c r="H61" i="11"/>
  <c r="F61" i="11"/>
  <c r="D61" i="11"/>
  <c r="M14" i="2"/>
  <c r="M12" i="2"/>
  <c r="M14" i="8"/>
  <c r="M12" i="8"/>
  <c r="F64" i="10"/>
  <c r="H11" i="13" l="1"/>
  <c r="H28" i="13" s="1"/>
  <c r="K19" i="8"/>
  <c r="K22" i="8" s="1"/>
  <c r="H97" i="10" s="1"/>
  <c r="H11" i="11"/>
  <c r="J11" i="13"/>
  <c r="J28" i="13" s="1"/>
  <c r="J40" i="13" s="1"/>
  <c r="J43" i="13" s="1"/>
  <c r="J70" i="13" s="1"/>
  <c r="J72" i="13" s="1"/>
  <c r="J11" i="11"/>
  <c r="I31" i="12"/>
  <c r="K13" i="8"/>
  <c r="K16" i="8" s="1"/>
  <c r="I28" i="12"/>
  <c r="G31" i="12"/>
  <c r="G28" i="12"/>
  <c r="C13" i="6"/>
  <c r="H40" i="13" l="1"/>
  <c r="H43" i="13" s="1"/>
  <c r="H70" i="13" s="1"/>
  <c r="H72" i="13" s="1"/>
  <c r="A12" i="2"/>
  <c r="A16" i="2"/>
  <c r="J98" i="10"/>
  <c r="F98" i="10"/>
  <c r="J70" i="10"/>
  <c r="H70" i="10"/>
  <c r="F70" i="10"/>
  <c r="D70" i="10"/>
  <c r="J64" i="10"/>
  <c r="H64" i="10"/>
  <c r="D64" i="10"/>
  <c r="J31" i="10"/>
  <c r="H31" i="10"/>
  <c r="F31" i="10"/>
  <c r="D31" i="10"/>
  <c r="J20" i="10"/>
  <c r="H20" i="10"/>
  <c r="F20" i="10"/>
  <c r="D20" i="10"/>
  <c r="D71" i="10" l="1"/>
  <c r="J32" i="10"/>
  <c r="D32" i="10"/>
  <c r="F32" i="10"/>
  <c r="H32" i="10"/>
  <c r="F71" i="10"/>
  <c r="F99" i="10" s="1"/>
  <c r="H71" i="10"/>
  <c r="J71" i="10"/>
  <c r="J99" i="10" s="1"/>
  <c r="A22" i="2"/>
  <c r="A18" i="2"/>
  <c r="E13" i="6" l="1"/>
  <c r="E20" i="6" s="1"/>
  <c r="E24" i="6" s="1"/>
  <c r="E26" i="6" s="1"/>
  <c r="F29" i="11" l="1"/>
  <c r="F41" i="11" s="1"/>
  <c r="F44" i="11" s="1"/>
  <c r="F70" i="11" l="1"/>
  <c r="F72" i="11" s="1"/>
  <c r="E31" i="6"/>
  <c r="E28" i="6"/>
  <c r="G19" i="6"/>
  <c r="G13" i="6"/>
  <c r="M13" i="2" l="1"/>
  <c r="M16" i="2" s="1"/>
  <c r="G20" i="6"/>
  <c r="G24" i="6" s="1"/>
  <c r="G26" i="6" l="1"/>
  <c r="M19" i="8" l="1"/>
  <c r="M22" i="8" s="1"/>
  <c r="H29" i="11"/>
  <c r="H41" i="11" s="1"/>
  <c r="H44" i="11" s="1"/>
  <c r="H70" i="11" s="1"/>
  <c r="H72" i="11" s="1"/>
  <c r="G28" i="6"/>
  <c r="G31" i="6"/>
  <c r="D96" i="10"/>
  <c r="H96" i="10" l="1"/>
  <c r="C19" i="6" l="1"/>
  <c r="J29" i="11" l="1"/>
  <c r="J41" i="11" s="1"/>
  <c r="J44" i="11" s="1"/>
  <c r="J70" i="11" s="1"/>
  <c r="J72" i="11" s="1"/>
  <c r="I31" i="6" l="1"/>
  <c r="M13" i="8"/>
  <c r="M16" i="8" s="1"/>
  <c r="I28" i="6"/>
  <c r="J20" i="6" l="1"/>
  <c r="C20" i="6" l="1"/>
  <c r="C24" i="6" s="1"/>
  <c r="H98" i="10" l="1"/>
  <c r="H99" i="10" s="1"/>
  <c r="C26" i="6"/>
  <c r="D29" i="11" s="1"/>
  <c r="D41" i="11" s="1"/>
  <c r="D44" i="11" s="1"/>
  <c r="D70" i="11" s="1"/>
  <c r="D72" i="11" s="1"/>
  <c r="C31" i="6" l="1"/>
  <c r="M19" i="2"/>
  <c r="M22" i="2" s="1"/>
  <c r="C28" i="6"/>
  <c r="D98" i="10" l="1"/>
  <c r="D99" i="10" l="1"/>
</calcChain>
</file>

<file path=xl/sharedStrings.xml><?xml version="1.0" encoding="utf-8"?>
<sst xmlns="http://schemas.openxmlformats.org/spreadsheetml/2006/main" count="392" uniqueCount="192">
  <si>
    <t>Total comprehensive income for the period</t>
  </si>
  <si>
    <t>share capital</t>
  </si>
  <si>
    <t xml:space="preserve">Issued and </t>
  </si>
  <si>
    <t>Unappropriated</t>
  </si>
  <si>
    <t>Retained earnings</t>
  </si>
  <si>
    <t>Total</t>
  </si>
  <si>
    <t>Cash and cash equivalents</t>
  </si>
  <si>
    <t>Other current assets</t>
  </si>
  <si>
    <t>Other current liabilities</t>
  </si>
  <si>
    <t>Revenues</t>
  </si>
  <si>
    <t>Total revenues</t>
  </si>
  <si>
    <t>Expenses</t>
  </si>
  <si>
    <t>Other income</t>
  </si>
  <si>
    <t>Total expenses</t>
  </si>
  <si>
    <t>Finance cost</t>
  </si>
  <si>
    <t>Cash and cash equivalents at beginning of the period</t>
  </si>
  <si>
    <t xml:space="preserve">Cash and cash equivalents at end of the period </t>
  </si>
  <si>
    <t xml:space="preserve">   Cash paid for interest expenses</t>
  </si>
  <si>
    <t>Cash flows from operating activities</t>
  </si>
  <si>
    <t>Operating liabilities increase (decrease)</t>
  </si>
  <si>
    <t xml:space="preserve">   Other current liabilities</t>
  </si>
  <si>
    <t xml:space="preserve">Operating assets (increase) decrease </t>
  </si>
  <si>
    <t xml:space="preserve">   Inventories</t>
  </si>
  <si>
    <t xml:space="preserve">   Other current assets</t>
  </si>
  <si>
    <t xml:space="preserve">Inventories </t>
  </si>
  <si>
    <t>Earnings per share</t>
  </si>
  <si>
    <t>Basic earnings per share</t>
  </si>
  <si>
    <t xml:space="preserve">Profit from operating activities before changes in </t>
  </si>
  <si>
    <t xml:space="preserve">   operating assets and liabilities</t>
  </si>
  <si>
    <t>Administrative expenses</t>
  </si>
  <si>
    <t>Deferred tax assets</t>
  </si>
  <si>
    <t>Income tax payable</t>
  </si>
  <si>
    <t>Intangible assets</t>
  </si>
  <si>
    <t xml:space="preserve">   Unappropriated</t>
  </si>
  <si>
    <t>Profit for the period</t>
  </si>
  <si>
    <t>Other comprehensive income for the period</t>
  </si>
  <si>
    <t>Provision for goods return</t>
  </si>
  <si>
    <t>Other non-current liabilities</t>
  </si>
  <si>
    <t xml:space="preserve">   Other non-current liabilities</t>
  </si>
  <si>
    <t xml:space="preserve">   Depreciation </t>
  </si>
  <si>
    <t xml:space="preserve">   Amortisation</t>
  </si>
  <si>
    <t>Proceeds from sales of equipment</t>
  </si>
  <si>
    <t xml:space="preserve">As at </t>
  </si>
  <si>
    <t>Restricted bank deposits</t>
  </si>
  <si>
    <t xml:space="preserve">   Interest income</t>
  </si>
  <si>
    <t>Advances received from customers</t>
  </si>
  <si>
    <t>Right-of-use assets</t>
  </si>
  <si>
    <t>Other non-current financial assets</t>
  </si>
  <si>
    <t>Current portion of lease liabilities</t>
  </si>
  <si>
    <t>Cost of sales and service</t>
  </si>
  <si>
    <t>Derivative assets</t>
  </si>
  <si>
    <t>Net increase in cash and cash equivalents</t>
  </si>
  <si>
    <t xml:space="preserve">   Cash paid for employee benefits</t>
  </si>
  <si>
    <t xml:space="preserve">   Other non-current financial assets</t>
  </si>
  <si>
    <t>Increase in loans to subsidiary</t>
  </si>
  <si>
    <t>Other non-current assets</t>
  </si>
  <si>
    <t xml:space="preserve">Property, plant and equipment </t>
  </si>
  <si>
    <t xml:space="preserve">      599,974,662 ordinary shares of Baht 0.25 each</t>
  </si>
  <si>
    <t xml:space="preserve">Cash paid for lease liabilities </t>
  </si>
  <si>
    <t xml:space="preserve">   Cash paid for corporate income tax</t>
  </si>
  <si>
    <t>Cash flows from investing activities</t>
  </si>
  <si>
    <t>Cash flows from financing activities</t>
  </si>
  <si>
    <t xml:space="preserve">   Other non-current assets</t>
  </si>
  <si>
    <t>Derivative liabilities</t>
  </si>
  <si>
    <t>WINNER  GROUP  ENTERPRISE  PUBLIC  COMPANY  LIMITED  AND  ITS  SUBSIDIARY</t>
  </si>
  <si>
    <t>Unit : Thousand Baht</t>
  </si>
  <si>
    <t>Notes</t>
  </si>
  <si>
    <t>Consolidated</t>
  </si>
  <si>
    <t>Separate</t>
  </si>
  <si>
    <t>financial statements</t>
  </si>
  <si>
    <t>As at</t>
  </si>
  <si>
    <t>December 31,</t>
  </si>
  <si>
    <t>“Unaudited”</t>
  </si>
  <si>
    <t>ASSETS</t>
  </si>
  <si>
    <t>CURRENT  ASSETS</t>
  </si>
  <si>
    <t>Total Current Assets</t>
  </si>
  <si>
    <t>NON-CURRENT  ASSETS</t>
  </si>
  <si>
    <t>See condensed notes to the financial statements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</si>
  <si>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</si>
  <si>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</si>
  <si>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 AND  SHAREHOLDERS’  EQUITY</t>
  </si>
  <si>
    <t>CURRENT  LIABILITIES</t>
  </si>
  <si>
    <t>Total Current Liabilities</t>
  </si>
  <si>
    <t>NON-CURRENT  LIABILITIES</t>
  </si>
  <si>
    <t>Total Non-Current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</si>
  <si>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</si>
  <si>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</si>
  <si>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</si>
  <si>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 xml:space="preserve">Authorized share capital </t>
  </si>
  <si>
    <t>Issued and paid-up share-capital</t>
  </si>
  <si>
    <t>RETAINED  EARNINGS</t>
  </si>
  <si>
    <t>TOTAL  SHAREHOLDERS’  EQUITY</t>
  </si>
  <si>
    <t>TOTAL  LIABILITIES  AND  SHAREHOLDERS’  EQUITY</t>
  </si>
  <si>
    <t>Share premium on ordinary shares</t>
  </si>
  <si>
    <t xml:space="preserve">Revenue from sales and service </t>
  </si>
  <si>
    <t>Distribution costs</t>
  </si>
  <si>
    <t>Profit from operating activities</t>
  </si>
  <si>
    <t>STATEMENTS  OF  CHANGES  IN  SHAREHOLDERS’ EQUITY</t>
  </si>
  <si>
    <t xml:space="preserve">CONSOLIDATED  FINANCIAL  STATEMENTS  </t>
  </si>
  <si>
    <t>paid-up</t>
  </si>
  <si>
    <t>Share premium</t>
  </si>
  <si>
    <t>shareholders’</t>
  </si>
  <si>
    <t>equity</t>
  </si>
  <si>
    <t>Appropriated</t>
  </si>
  <si>
    <t xml:space="preserve">   Appropriated</t>
  </si>
  <si>
    <t>Legal reserve</t>
  </si>
  <si>
    <t xml:space="preserve">SEPARATED  FINANCIAL  STATEMENTS  </t>
  </si>
  <si>
    <t>Balance as at January 1, 2022</t>
  </si>
  <si>
    <t>Balance as at January 1, 2023</t>
  </si>
  <si>
    <t>“UNAUDITED”</t>
  </si>
  <si>
    <t xml:space="preserve">   Reduction of inventory cost to net realisable value</t>
  </si>
  <si>
    <t xml:space="preserve">   Allowance for expected credit losses (reversal)</t>
  </si>
  <si>
    <t xml:space="preserve">   Provision for goods return</t>
  </si>
  <si>
    <t xml:space="preserve">   Gain on sales of equipment</t>
  </si>
  <si>
    <t>Net cash flows used in investing activities</t>
  </si>
  <si>
    <t>STATEMENTS  OF  COMPREHENSIVE  INCOME</t>
  </si>
  <si>
    <t>Income tax expense</t>
  </si>
  <si>
    <t>Additional cash flow information</t>
  </si>
  <si>
    <t>Non-cash transactions of</t>
  </si>
  <si>
    <t>Trade and other current receivables</t>
  </si>
  <si>
    <t>Trade and other current payables</t>
  </si>
  <si>
    <t xml:space="preserve">Lease liabilities </t>
  </si>
  <si>
    <t>Provision for employee benefits</t>
  </si>
  <si>
    <t>equity method</t>
  </si>
  <si>
    <t xml:space="preserve">   Provision for employee benefits</t>
  </si>
  <si>
    <t xml:space="preserve">   Trade and other current receivables</t>
  </si>
  <si>
    <t xml:space="preserve">   Trade and other current payables</t>
  </si>
  <si>
    <t>Cash flows provided by operation</t>
  </si>
  <si>
    <t>Net cash flows provided by operating activities</t>
  </si>
  <si>
    <t>Cash paid for purchase of equipment</t>
  </si>
  <si>
    <t>Cash paid for purchase of intangible assets</t>
  </si>
  <si>
    <t>Interest received</t>
  </si>
  <si>
    <t>Investment in a subsidiary</t>
  </si>
  <si>
    <t>Investment in an associate</t>
  </si>
  <si>
    <t>Short-term borrowings from financial institutions</t>
  </si>
  <si>
    <t>Profit before income tax expense</t>
  </si>
  <si>
    <t>Adjustments for:</t>
  </si>
  <si>
    <t>Repayment of long-term borrowings</t>
  </si>
  <si>
    <t>from financial institution</t>
  </si>
  <si>
    <t>Other payables for purchasing equipment</t>
  </si>
  <si>
    <t>Other payables for purchasing intangible assets</t>
  </si>
  <si>
    <t>STATEMENTS  OF  FINANCIAL  POSITION</t>
  </si>
  <si>
    <t>Total Non-Current Assets</t>
  </si>
  <si>
    <t>Total Liabilities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</si>
  <si>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</si>
  <si>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STATEMENTS  OF  CASH  FLOWS</t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</si>
  <si>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</si>
  <si>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 xml:space="preserve">Dividend paid </t>
  </si>
  <si>
    <t>6 and 17</t>
  </si>
  <si>
    <t>10 and 17</t>
  </si>
  <si>
    <t>Net cash provided by (used in) financing activities</t>
  </si>
  <si>
    <t xml:space="preserve">   Loss from written-off of obsolete inventories</t>
  </si>
  <si>
    <t>Dividend paid</t>
  </si>
  <si>
    <t>Repayment (received) of short-term borrowings from financial institutions</t>
  </si>
  <si>
    <t>Advance payment for share subscription</t>
  </si>
  <si>
    <t xml:space="preserve">Share of loss of an associate accounted for using </t>
  </si>
  <si>
    <t xml:space="preserve">   Unrealised loss (gain) on exchanges</t>
  </si>
  <si>
    <t xml:space="preserve">   Share of loss (profit) of investment in an associate</t>
  </si>
  <si>
    <t>iu</t>
  </si>
  <si>
    <t>กำไร</t>
  </si>
  <si>
    <t>รายการบวกกลับ</t>
  </si>
  <si>
    <t>เพราะไม่ถูกจ่ายออกเป็นเงินจริงๆ</t>
  </si>
  <si>
    <t>กำไรก่อนปป</t>
  </si>
  <si>
    <t>บวก = ลดลง</t>
  </si>
  <si>
    <t>( ) = เพิ่มขึ้น</t>
  </si>
  <si>
    <t>received</t>
  </si>
  <si>
    <t>paid</t>
  </si>
  <si>
    <t>from financial institutions</t>
  </si>
  <si>
    <t xml:space="preserve">Received (payment) of short-term borrowings </t>
  </si>
  <si>
    <t>Note</t>
  </si>
  <si>
    <t>Cash flows provided by operations</t>
  </si>
  <si>
    <t xml:space="preserve">   Unrealised loss (gain) on exchanges rate</t>
  </si>
  <si>
    <t xml:space="preserve">   Loss from written off of obsolete inventories</t>
  </si>
  <si>
    <t xml:space="preserve">   Loss from write-off of equipment</t>
  </si>
  <si>
    <r>
      <t xml:space="preserve">AS  AT  SEPTEMBER  </t>
    </r>
    <r>
      <rPr>
        <b/>
        <sz val="12"/>
        <rFont val="Times New Roman"/>
        <family val="1"/>
      </rPr>
      <t>30,  2023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</si>
  <si>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</si>
  <si>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</si>
  <si>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</si>
  <si>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</si>
  <si>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t>Balance as at September 30, 2022</t>
  </si>
  <si>
    <t>Balance as at September 30, 2023</t>
  </si>
  <si>
    <t xml:space="preserve">   Income tax expense</t>
  </si>
  <si>
    <t xml:space="preserve">  Differences from rent reduction and lease termination</t>
  </si>
  <si>
    <t xml:space="preserve">   Provision for goods return (reversal)</t>
  </si>
  <si>
    <t xml:space="preserve">   Loss (gain) on sales of equipment</t>
  </si>
  <si>
    <t xml:space="preserve">   Share of loss of investment in an associate</t>
  </si>
  <si>
    <t>Net cash flows provided by (used in) operating activities</t>
  </si>
  <si>
    <t>Net increase (decrease) in cash and cash equivalents</t>
  </si>
  <si>
    <t>Finance costs</t>
  </si>
  <si>
    <t>Acquisition of investment in associate</t>
  </si>
  <si>
    <t>Increase in loans to a subsidiary</t>
  </si>
  <si>
    <t>Short-term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</si>
</sst>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  <numFmt numFmtId="169" formatCode="_(* #,##0_);_(* \(#,##0\);_(* &quot;-&quot;??????_);_(@_)"/>
    <numFmt numFmtId="170" formatCode="_(* #,##0.0000_);_(* \(#,##0.0000\);_(* &quot;-&quot;????_);_(@_)"/>
  </numFmts>
  <fonts count="16">
    <font>
      <sz val="10"/>
      <color theme="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9"/>
      <name val="Times New Roman"/>
      <family val="1"/>
    </font>
    <font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" fontId="3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50">
    <xf numFmtId="0" fontId="0" fillId="0" borderId="0" xfId="0"/>
    <xf numFmtId="37" fontId="6" fillId="0" borderId="0" xfId="0" quotePrefix="1" applyNumberFormat="1" applyFont="1" applyAlignment="1">
      <alignment horizontal="left" vertical="center"/>
    </xf>
    <xf numFmtId="37" fontId="5" fillId="0" borderId="0" xfId="7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4" xfId="2" applyFont="1" applyFill="1" applyBorder="1" applyAlignment="1">
      <alignment horizontal="center" vertical="center"/>
    </xf>
    <xf numFmtId="43" fontId="6" fillId="0" borderId="0" xfId="2" applyFont="1" applyFill="1" applyBorder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43" fontId="6" fillId="0" borderId="0" xfId="2" applyFont="1" applyFill="1" applyAlignment="1" applyProtection="1">
      <alignment horizontal="left" vertical="center"/>
    </xf>
    <xf numFmtId="41" fontId="6" fillId="0" borderId="0" xfId="2" applyNumberFormat="1" applyFont="1" applyFill="1" applyAlignment="1">
      <alignment horizontal="center" vertical="center"/>
    </xf>
    <xf numFmtId="38" fontId="9" fillId="0" borderId="0" xfId="3" applyNumberFormat="1" applyFont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38" fontId="5" fillId="0" borderId="0" xfId="3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38" fontId="6" fillId="0" borderId="0" xfId="3" applyNumberFormat="1" applyFont="1" applyAlignment="1">
      <alignment vertical="center"/>
    </xf>
    <xf numFmtId="41" fontId="6" fillId="0" borderId="0" xfId="1" quotePrefix="1" applyNumberFormat="1" applyFont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41" fontId="6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quotePrefix="1" applyNumberFormat="1" applyFont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41" fontId="15" fillId="0" borderId="0" xfId="1" applyNumberFormat="1" applyFont="1" applyAlignment="1">
      <alignment horizontal="center" vertical="top"/>
    </xf>
    <xf numFmtId="166" fontId="6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169" fontId="6" fillId="0" borderId="1" xfId="1" applyNumberFormat="1" applyFont="1" applyBorder="1" applyAlignment="1">
      <alignment horizontal="center" vertical="center"/>
    </xf>
    <xf numFmtId="43" fontId="6" fillId="0" borderId="0" xfId="2" applyFont="1" applyFill="1" applyBorder="1" applyAlignment="1" applyProtection="1">
      <alignment horizontal="left" vertical="center"/>
    </xf>
    <xf numFmtId="164" fontId="6" fillId="0" borderId="0" xfId="0" applyNumberFormat="1" applyFont="1" applyAlignment="1">
      <alignment horizontal="left" vertical="center"/>
    </xf>
    <xf numFmtId="37" fontId="5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41" fontId="6" fillId="0" borderId="1" xfId="0" applyNumberFormat="1" applyFont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41" fontId="6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7" fontId="7" fillId="0" borderId="0" xfId="7" applyNumberFormat="1" applyFont="1" applyAlignment="1">
      <alignment horizontal="center" vertical="center"/>
    </xf>
    <xf numFmtId="0" fontId="5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8" applyFont="1" applyAlignment="1">
      <alignment horizontal="left" vertical="center" indent="4"/>
    </xf>
    <xf numFmtId="164" fontId="6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164" fontId="6" fillId="0" borderId="0" xfId="0" applyNumberFormat="1" applyFont="1"/>
    <xf numFmtId="1" fontId="5" fillId="0" borderId="0" xfId="3" applyFont="1" applyAlignment="1">
      <alignment horizontal="center" vertical="center"/>
    </xf>
    <xf numFmtId="1" fontId="6" fillId="0" borderId="0" xfId="3" applyFont="1" applyAlignment="1">
      <alignment vertical="center"/>
    </xf>
    <xf numFmtId="0" fontId="7" fillId="0" borderId="0" xfId="6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10" fillId="0" borderId="0" xfId="0" applyNumberFormat="1" applyFont="1"/>
    <xf numFmtId="0" fontId="9" fillId="0" borderId="0" xfId="1" quotePrefix="1" applyFont="1" applyAlignment="1">
      <alignment vertical="center"/>
    </xf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 indent="2"/>
    </xf>
    <xf numFmtId="41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1" fontId="10" fillId="0" borderId="0" xfId="0" applyNumberFormat="1" applyFont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6" fillId="0" borderId="0" xfId="1" applyFont="1" applyAlignment="1">
      <alignment horizontal="left" vertical="center" indent="1"/>
    </xf>
    <xf numFmtId="41" fontId="6" fillId="0" borderId="4" xfId="0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 indent="1"/>
    </xf>
    <xf numFmtId="0" fontId="6" fillId="0" borderId="0" xfId="0" applyFont="1" applyAlignment="1">
      <alignment horizontal="left" vertical="center" indent="3"/>
    </xf>
    <xf numFmtId="41" fontId="6" fillId="0" borderId="1" xfId="0" applyNumberFormat="1" applyFont="1" applyBorder="1" applyAlignment="1">
      <alignment horizontal="right" vertical="center"/>
    </xf>
    <xf numFmtId="0" fontId="9" fillId="0" borderId="0" xfId="1" quotePrefix="1" applyFont="1" applyAlignment="1">
      <alignment horizontal="left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164" fontId="6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left"/>
    </xf>
    <xf numFmtId="170" fontId="6" fillId="0" borderId="0" xfId="0" applyNumberFormat="1" applyFont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41" fontId="6" fillId="2" borderId="0" xfId="0" applyNumberFormat="1" applyFont="1" applyFill="1" applyAlignment="1">
      <alignment horizontal="center" vertical="center"/>
    </xf>
    <xf numFmtId="41" fontId="15" fillId="2" borderId="0" xfId="0" applyNumberFormat="1" applyFont="1" applyFill="1" applyAlignment="1">
      <alignment horizontal="center" vertical="top"/>
    </xf>
    <xf numFmtId="164" fontId="15" fillId="0" borderId="0" xfId="0" applyNumberFormat="1" applyFont="1" applyAlignment="1">
      <alignment horizontal="left" vertical="top"/>
    </xf>
    <xf numFmtId="41" fontId="15" fillId="3" borderId="0" xfId="0" applyNumberFormat="1" applyFont="1" applyFill="1" applyAlignment="1">
      <alignment horizontal="center" vertical="top"/>
    </xf>
    <xf numFmtId="164" fontId="15" fillId="0" borderId="0" xfId="0" applyNumberFormat="1" applyFont="1" applyAlignment="1">
      <alignment vertical="top"/>
    </xf>
    <xf numFmtId="164" fontId="15" fillId="4" borderId="0" xfId="0" applyNumberFormat="1" applyFont="1" applyFill="1" applyAlignment="1">
      <alignment vertical="top"/>
    </xf>
    <xf numFmtId="164" fontId="15" fillId="5" borderId="0" xfId="0" applyNumberFormat="1" applyFont="1" applyFill="1" applyAlignment="1">
      <alignment vertical="top"/>
    </xf>
    <xf numFmtId="164" fontId="15" fillId="6" borderId="0" xfId="0" applyNumberFormat="1" applyFont="1" applyFill="1" applyAlignment="1">
      <alignment vertical="top"/>
    </xf>
    <xf numFmtId="41" fontId="6" fillId="5" borderId="0" xfId="0" applyNumberFormat="1" applyFont="1" applyFill="1" applyAlignment="1">
      <alignment horizontal="center" vertical="center"/>
    </xf>
    <xf numFmtId="41" fontId="6" fillId="6" borderId="0" xfId="0" applyNumberFormat="1" applyFont="1" applyFill="1" applyAlignment="1">
      <alignment horizontal="center" vertical="center"/>
    </xf>
    <xf numFmtId="41" fontId="6" fillId="5" borderId="1" xfId="0" applyNumberFormat="1" applyFont="1" applyFill="1" applyBorder="1" applyAlignment="1">
      <alignment horizontal="center" vertical="center"/>
    </xf>
    <xf numFmtId="41" fontId="6" fillId="4" borderId="0" xfId="0" applyNumberFormat="1" applyFont="1" applyFill="1" applyAlignment="1">
      <alignment horizontal="center" vertical="center"/>
    </xf>
    <xf numFmtId="41" fontId="6" fillId="3" borderId="0" xfId="0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left" vertical="center" indent="1"/>
    </xf>
    <xf numFmtId="164" fontId="6" fillId="7" borderId="0" xfId="0" applyNumberFormat="1" applyFont="1" applyFill="1" applyAlignment="1">
      <alignment vertical="center"/>
    </xf>
    <xf numFmtId="0" fontId="6" fillId="8" borderId="0" xfId="0" applyFont="1" applyFill="1" applyAlignment="1">
      <alignment horizontal="left" vertical="center" indent="1"/>
    </xf>
    <xf numFmtId="164" fontId="6" fillId="8" borderId="0" xfId="0" applyNumberFormat="1" applyFont="1" applyFill="1" applyAlignment="1">
      <alignment vertical="center"/>
    </xf>
    <xf numFmtId="41" fontId="6" fillId="8" borderId="0" xfId="0" applyNumberFormat="1" applyFont="1" applyFill="1" applyAlignment="1">
      <alignment horizontal="center" vertical="center"/>
    </xf>
    <xf numFmtId="41" fontId="6" fillId="7" borderId="0" xfId="0" applyNumberFormat="1" applyFont="1" applyFill="1" applyAlignment="1">
      <alignment horizontal="right" vertical="center"/>
    </xf>
    <xf numFmtId="41" fontId="6" fillId="7" borderId="0" xfId="0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top"/>
    </xf>
    <xf numFmtId="37" fontId="5" fillId="0" borderId="0" xfId="6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170" fontId="6" fillId="0" borderId="1" xfId="2" applyNumberFormat="1" applyFont="1" applyFill="1" applyBorder="1" applyAlignment="1">
      <alignment horizontal="center" vertical="center"/>
    </xf>
    <xf numFmtId="170" fontId="6" fillId="0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5" quotePrefix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37" fontId="5" fillId="0" borderId="1" xfId="6" applyNumberFormat="1" applyFont="1" applyBorder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38" fontId="9" fillId="0" borderId="0" xfId="3" quotePrefix="1" applyNumberFormat="1" applyFont="1" applyAlignment="1">
      <alignment horizontal="center" vertical="center"/>
    </xf>
    <xf numFmtId="38" fontId="9" fillId="0" borderId="0" xfId="3" applyNumberFormat="1" applyFont="1" applyAlignment="1">
      <alignment horizontal="center" vertical="center"/>
    </xf>
    <xf numFmtId="38" fontId="5" fillId="0" borderId="1" xfId="3" applyNumberFormat="1" applyFont="1" applyBorder="1" applyAlignment="1">
      <alignment horizontal="right" vertical="center"/>
    </xf>
  </cellXfs>
  <cellStyles count="9">
    <cellStyle name="0,0_x000d__x000a_NA_x000d__x000a_" xfId="8" xr:uid="{F8A64C30-E44E-4A15-B912-0F48C024B7D8}"/>
    <cellStyle name="Comma" xfId="2" builtinId="3"/>
    <cellStyle name="Normal" xfId="0" builtinId="0"/>
    <cellStyle name="Normal 10" xfId="6" xr:uid="{C3F3C032-7B29-44F2-9F88-9AF591471EB9}"/>
    <cellStyle name="Normal 2" xfId="1" xr:uid="{00000000-0005-0000-0000-000002000000}"/>
    <cellStyle name="Normal 3" xfId="3" xr:uid="{00000000-0005-0000-0000-000003000000}"/>
    <cellStyle name="Normal 35" xfId="4" xr:uid="{00000000-0005-0000-0000-000004000000}"/>
    <cellStyle name="Normal 9" xfId="7" xr:uid="{9C50A04C-F7D8-4D16-92E0-55BAF38B1CB7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CC96-2F3A-49A9-B783-619147FF339E}">
  <sheetPr>
    <tabColor rgb="FF00B050"/>
  </sheetPr>
  <dimension ref="A1:K120"/>
  <sheetViews>
    <sheetView tabSelected="1" topLeftCell="A2" zoomScale="70" zoomScaleNormal="70" zoomScaleSheetLayoutView="100" workbookViewId="0">
      <selection activeCell="M9" sqref="M9"/>
    </sheetView>
  </sheetViews>
  <sheetFormatPr defaultColWidth="10.54296875" defaultRowHeight="24" customHeight="1"/>
  <cols>
    <col min="1" max="1" width="49.36328125" style="39" customWidth="1"/>
    <col min="2" max="2" width="9.453125" style="71" customWidth="1"/>
    <col min="3" max="3" width="2" style="71" customWidth="1"/>
    <col min="4" max="4" width="13.54296875" style="71" customWidth="1"/>
    <col min="5" max="5" width="1.36328125" style="71" customWidth="1"/>
    <col min="6" max="6" width="13.54296875" style="71" customWidth="1"/>
    <col min="7" max="7" width="1.36328125" style="71" customWidth="1"/>
    <col min="8" max="8" width="13.54296875" style="71" customWidth="1"/>
    <col min="9" max="9" width="1.36328125" style="71" customWidth="1"/>
    <col min="10" max="10" width="13.54296875" style="71" customWidth="1"/>
    <col min="11" max="16384" width="10.54296875" style="71"/>
  </cols>
  <sheetData>
    <row r="1" spans="1:10" s="68" customFormat="1" ht="24" customHeight="1">
      <c r="A1" s="139" t="s">
        <v>64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s="68" customFormat="1" ht="24" customHeight="1">
      <c r="A2" s="139" t="s">
        <v>141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s="68" customFormat="1" ht="24" customHeight="1">
      <c r="A3" s="141" t="s">
        <v>174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s="68" customFormat="1" ht="24" customHeight="1">
      <c r="A4" s="143" t="s">
        <v>65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68" customFormat="1" ht="6" customHeight="1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24" customHeight="1">
      <c r="B6" s="69" t="s">
        <v>66</v>
      </c>
      <c r="C6" s="42"/>
      <c r="D6" s="138" t="s">
        <v>67</v>
      </c>
      <c r="E6" s="138"/>
      <c r="F6" s="138"/>
      <c r="G6" s="70"/>
      <c r="H6" s="138" t="s">
        <v>68</v>
      </c>
      <c r="I6" s="138"/>
      <c r="J6" s="138"/>
    </row>
    <row r="7" spans="1:10" ht="24" customHeight="1">
      <c r="B7" s="42"/>
      <c r="C7" s="42"/>
      <c r="D7" s="138" t="s">
        <v>69</v>
      </c>
      <c r="E7" s="138"/>
      <c r="F7" s="138"/>
      <c r="G7" s="70"/>
      <c r="H7" s="138" t="s">
        <v>69</v>
      </c>
      <c r="I7" s="138"/>
      <c r="J7" s="138"/>
    </row>
    <row r="8" spans="1:10" ht="24" customHeight="1">
      <c r="B8" s="40"/>
      <c r="C8" s="40"/>
      <c r="D8" s="72" t="s">
        <v>70</v>
      </c>
      <c r="E8" s="72"/>
      <c r="F8" s="72" t="s">
        <v>42</v>
      </c>
      <c r="G8" s="73"/>
      <c r="H8" s="72" t="s">
        <v>70</v>
      </c>
      <c r="I8" s="72"/>
      <c r="J8" s="72" t="s">
        <v>42</v>
      </c>
    </row>
    <row r="9" spans="1:10" ht="24" customHeight="1">
      <c r="B9" s="40"/>
      <c r="C9" s="40"/>
      <c r="D9" s="72" t="s">
        <v>175</v>
      </c>
      <c r="E9" s="72"/>
      <c r="F9" s="72" t="s">
        <v>71</v>
      </c>
      <c r="G9" s="73"/>
      <c r="H9" s="72" t="s">
        <v>175</v>
      </c>
      <c r="I9" s="72"/>
      <c r="J9" s="72" t="s">
        <v>71</v>
      </c>
    </row>
    <row r="10" spans="1:10" ht="24" customHeight="1">
      <c r="B10" s="42"/>
      <c r="C10" s="42"/>
      <c r="D10" s="72">
        <v>2023</v>
      </c>
      <c r="E10" s="72"/>
      <c r="F10" s="72">
        <v>2022</v>
      </c>
      <c r="G10" s="72"/>
      <c r="H10" s="72">
        <v>2023</v>
      </c>
      <c r="I10" s="72"/>
      <c r="J10" s="72">
        <v>2022</v>
      </c>
    </row>
    <row r="11" spans="1:10" ht="24" customHeight="1">
      <c r="B11" s="40"/>
      <c r="C11" s="40"/>
      <c r="D11" s="72" t="s">
        <v>72</v>
      </c>
      <c r="E11" s="74"/>
      <c r="F11" s="75"/>
      <c r="G11" s="74"/>
      <c r="H11" s="72" t="s">
        <v>72</v>
      </c>
      <c r="I11" s="74"/>
      <c r="J11" s="75"/>
    </row>
    <row r="12" spans="1:10" ht="24" customHeight="1">
      <c r="A12" s="76" t="s">
        <v>73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0" ht="24" customHeight="1">
      <c r="A13" s="78" t="s">
        <v>74</v>
      </c>
    </row>
    <row r="14" spans="1:10" ht="24" customHeight="1">
      <c r="A14" s="48" t="s">
        <v>6</v>
      </c>
      <c r="B14" s="3">
        <v>5</v>
      </c>
      <c r="C14" s="79"/>
      <c r="D14" s="46">
        <v>34197</v>
      </c>
      <c r="E14" s="80"/>
      <c r="F14" s="46">
        <v>33963</v>
      </c>
      <c r="G14" s="81"/>
      <c r="H14" s="46">
        <v>31770</v>
      </c>
      <c r="I14" s="46"/>
      <c r="J14" s="46">
        <v>32068</v>
      </c>
    </row>
    <row r="15" spans="1:10" ht="24" customHeight="1">
      <c r="A15" s="48" t="s">
        <v>119</v>
      </c>
      <c r="B15" s="3" t="s">
        <v>148</v>
      </c>
      <c r="C15" s="79"/>
      <c r="D15" s="46">
        <v>317217</v>
      </c>
      <c r="E15" s="82"/>
      <c r="F15" s="46">
        <v>414881</v>
      </c>
      <c r="G15" s="81"/>
      <c r="H15" s="46">
        <v>313398</v>
      </c>
      <c r="I15" s="83"/>
      <c r="J15" s="46">
        <v>408681</v>
      </c>
    </row>
    <row r="16" spans="1:10" ht="24" customHeight="1">
      <c r="A16" s="48" t="s">
        <v>191</v>
      </c>
      <c r="B16" s="3">
        <v>4</v>
      </c>
      <c r="C16" s="79"/>
      <c r="D16" s="109">
        <v>0</v>
      </c>
      <c r="E16" s="80"/>
      <c r="F16" s="109">
        <v>0</v>
      </c>
      <c r="G16" s="81"/>
      <c r="H16" s="46">
        <v>100300</v>
      </c>
      <c r="I16" s="46"/>
      <c r="J16" s="46">
        <v>86700</v>
      </c>
    </row>
    <row r="17" spans="1:10" ht="24" customHeight="1">
      <c r="A17" s="48" t="s">
        <v>24</v>
      </c>
      <c r="B17" s="3">
        <v>7</v>
      </c>
      <c r="C17" s="79"/>
      <c r="D17" s="46">
        <v>466638</v>
      </c>
      <c r="E17" s="80"/>
      <c r="F17" s="46">
        <v>489302</v>
      </c>
      <c r="G17" s="81"/>
      <c r="H17" s="46">
        <v>459093</v>
      </c>
      <c r="I17" s="46"/>
      <c r="J17" s="46">
        <v>481822</v>
      </c>
    </row>
    <row r="18" spans="1:10" ht="24" customHeight="1">
      <c r="A18" s="48" t="s">
        <v>50</v>
      </c>
      <c r="B18" s="3">
        <v>16</v>
      </c>
      <c r="C18" s="79"/>
      <c r="D18" s="46">
        <v>2073</v>
      </c>
      <c r="E18" s="80"/>
      <c r="F18" s="109">
        <v>0</v>
      </c>
      <c r="G18" s="81"/>
      <c r="H18" s="46">
        <v>2073</v>
      </c>
      <c r="I18" s="46"/>
      <c r="J18" s="109">
        <v>0</v>
      </c>
    </row>
    <row r="19" spans="1:10" ht="24" customHeight="1">
      <c r="A19" s="48" t="s">
        <v>7</v>
      </c>
      <c r="B19" s="3">
        <v>17</v>
      </c>
      <c r="C19" s="79"/>
      <c r="D19" s="46">
        <v>806</v>
      </c>
      <c r="E19" s="80"/>
      <c r="F19" s="46">
        <v>316</v>
      </c>
      <c r="G19" s="81"/>
      <c r="H19" s="46">
        <v>806</v>
      </c>
      <c r="I19" s="46"/>
      <c r="J19" s="46">
        <v>316</v>
      </c>
    </row>
    <row r="20" spans="1:10" ht="24" customHeight="1">
      <c r="A20" s="84" t="s">
        <v>75</v>
      </c>
      <c r="B20" s="3"/>
      <c r="C20" s="79"/>
      <c r="D20" s="56">
        <f>SUM(D14:D19)</f>
        <v>820931</v>
      </c>
      <c r="E20" s="80"/>
      <c r="F20" s="56">
        <f>SUM(F14:F19)</f>
        <v>938462</v>
      </c>
      <c r="G20" s="81"/>
      <c r="H20" s="56">
        <f>SUM(H14:H19)</f>
        <v>907440</v>
      </c>
      <c r="I20" s="46"/>
      <c r="J20" s="56">
        <f>SUM(J14:J19)</f>
        <v>1009587</v>
      </c>
    </row>
    <row r="21" spans="1:10" ht="24" customHeight="1">
      <c r="A21" s="78" t="s">
        <v>76</v>
      </c>
      <c r="B21" s="3"/>
      <c r="C21" s="79"/>
      <c r="D21" s="81"/>
      <c r="E21" s="80"/>
      <c r="F21" s="79"/>
      <c r="G21" s="79"/>
      <c r="H21" s="80"/>
      <c r="I21" s="80"/>
      <c r="J21" s="80"/>
    </row>
    <row r="22" spans="1:10" ht="24" customHeight="1">
      <c r="A22" s="48" t="s">
        <v>43</v>
      </c>
      <c r="B22" s="3"/>
      <c r="C22" s="79"/>
      <c r="D22" s="46">
        <v>955</v>
      </c>
      <c r="E22" s="80"/>
      <c r="F22" s="46">
        <v>955</v>
      </c>
      <c r="G22" s="81"/>
      <c r="H22" s="109">
        <v>0</v>
      </c>
      <c r="I22" s="46"/>
      <c r="J22" s="109">
        <v>0</v>
      </c>
    </row>
    <row r="23" spans="1:10" ht="24" customHeight="1">
      <c r="A23" s="48" t="s">
        <v>132</v>
      </c>
      <c r="B23" s="3"/>
      <c r="C23" s="79"/>
      <c r="D23" s="109">
        <v>0</v>
      </c>
      <c r="E23" s="80"/>
      <c r="F23" s="109">
        <v>0</v>
      </c>
      <c r="G23" s="81"/>
      <c r="H23" s="46">
        <v>28711</v>
      </c>
      <c r="I23" s="46"/>
      <c r="J23" s="46">
        <v>28711</v>
      </c>
    </row>
    <row r="24" spans="1:10" ht="24" customHeight="1">
      <c r="A24" s="48" t="s">
        <v>133</v>
      </c>
      <c r="B24" s="3"/>
      <c r="C24" s="79"/>
      <c r="D24" s="46">
        <v>19869</v>
      </c>
      <c r="E24" s="80"/>
      <c r="F24" s="46">
        <v>23209</v>
      </c>
      <c r="G24" s="81"/>
      <c r="H24" s="46">
        <v>20952</v>
      </c>
      <c r="I24" s="46"/>
      <c r="J24" s="46">
        <v>20952</v>
      </c>
    </row>
    <row r="25" spans="1:10" ht="24" customHeight="1">
      <c r="A25" s="48" t="s">
        <v>56</v>
      </c>
      <c r="B25" s="3">
        <v>8</v>
      </c>
      <c r="C25" s="79"/>
      <c r="D25" s="46">
        <v>305324</v>
      </c>
      <c r="E25" s="80"/>
      <c r="F25" s="46">
        <v>310394</v>
      </c>
      <c r="G25" s="81"/>
      <c r="H25" s="46">
        <v>184702</v>
      </c>
      <c r="I25" s="46"/>
      <c r="J25" s="46">
        <v>189889</v>
      </c>
    </row>
    <row r="26" spans="1:10" ht="24" customHeight="1">
      <c r="A26" s="48" t="s">
        <v>46</v>
      </c>
      <c r="B26" s="3"/>
      <c r="C26" s="79"/>
      <c r="D26" s="46">
        <v>36387</v>
      </c>
      <c r="E26" s="80"/>
      <c r="F26" s="46">
        <v>29167</v>
      </c>
      <c r="G26" s="81"/>
      <c r="H26" s="46">
        <v>31067</v>
      </c>
      <c r="I26" s="46"/>
      <c r="J26" s="46">
        <v>21508</v>
      </c>
    </row>
    <row r="27" spans="1:10" ht="24" customHeight="1">
      <c r="A27" s="48" t="s">
        <v>32</v>
      </c>
      <c r="B27" s="3"/>
      <c r="C27" s="79"/>
      <c r="D27" s="46">
        <v>9985</v>
      </c>
      <c r="E27" s="80"/>
      <c r="F27" s="46">
        <v>7633</v>
      </c>
      <c r="G27" s="81"/>
      <c r="H27" s="46">
        <v>9026</v>
      </c>
      <c r="I27" s="46"/>
      <c r="J27" s="46">
        <v>6492</v>
      </c>
    </row>
    <row r="28" spans="1:10" ht="24" customHeight="1">
      <c r="A28" s="48" t="s">
        <v>30</v>
      </c>
      <c r="B28" s="3"/>
      <c r="C28" s="79"/>
      <c r="D28" s="46">
        <v>5840</v>
      </c>
      <c r="E28" s="80"/>
      <c r="F28" s="46">
        <v>5902</v>
      </c>
      <c r="G28" s="81"/>
      <c r="H28" s="46">
        <v>4969</v>
      </c>
      <c r="I28" s="46"/>
      <c r="J28" s="46">
        <v>5223</v>
      </c>
    </row>
    <row r="29" spans="1:10" ht="24" customHeight="1">
      <c r="A29" s="48" t="s">
        <v>47</v>
      </c>
      <c r="B29" s="3"/>
      <c r="C29" s="79"/>
      <c r="D29" s="46">
        <v>4031</v>
      </c>
      <c r="E29" s="80"/>
      <c r="F29" s="46">
        <v>3778</v>
      </c>
      <c r="G29" s="81"/>
      <c r="H29" s="46">
        <v>3030</v>
      </c>
      <c r="I29" s="46"/>
      <c r="J29" s="46">
        <v>2812</v>
      </c>
    </row>
    <row r="30" spans="1:10" ht="24" customHeight="1">
      <c r="A30" s="48" t="s">
        <v>55</v>
      </c>
      <c r="B30" s="3"/>
      <c r="C30" s="79"/>
      <c r="D30" s="110">
        <v>0</v>
      </c>
      <c r="E30" s="80"/>
      <c r="F30" s="51">
        <v>1061</v>
      </c>
      <c r="G30" s="81"/>
      <c r="H30" s="110">
        <v>0</v>
      </c>
      <c r="I30" s="46"/>
      <c r="J30" s="51">
        <v>306</v>
      </c>
    </row>
    <row r="31" spans="1:10" ht="24" customHeight="1">
      <c r="A31" s="84" t="s">
        <v>142</v>
      </c>
      <c r="B31" s="3"/>
      <c r="C31" s="79"/>
      <c r="D31" s="46">
        <f>SUM(D22:D30)</f>
        <v>382391</v>
      </c>
      <c r="E31" s="80"/>
      <c r="F31" s="46">
        <f>SUM(F22:F30)</f>
        <v>382099</v>
      </c>
      <c r="G31" s="81"/>
      <c r="H31" s="46">
        <f>SUM(H22:H30)</f>
        <v>282457</v>
      </c>
      <c r="I31" s="46"/>
      <c r="J31" s="46">
        <f>SUM(J22:J30)</f>
        <v>275893</v>
      </c>
    </row>
    <row r="32" spans="1:10" ht="24" customHeight="1" thickBot="1">
      <c r="A32" s="78" t="s">
        <v>78</v>
      </c>
      <c r="B32" s="3"/>
      <c r="C32" s="79"/>
      <c r="D32" s="85">
        <f>SUM(D20,D31)</f>
        <v>1203322</v>
      </c>
      <c r="E32" s="80"/>
      <c r="F32" s="85">
        <f>SUM(F20,F31)</f>
        <v>1320561</v>
      </c>
      <c r="G32" s="81"/>
      <c r="H32" s="85">
        <f>SUM(H20,H31)</f>
        <v>1189897</v>
      </c>
      <c r="I32" s="46"/>
      <c r="J32" s="85">
        <f>SUM(J20,J31)</f>
        <v>1285480</v>
      </c>
    </row>
    <row r="33" spans="1:11" ht="24" customHeight="1" thickTop="1">
      <c r="A33" s="78"/>
      <c r="B33" s="3"/>
      <c r="C33" s="79"/>
      <c r="D33" s="80"/>
      <c r="E33" s="80"/>
      <c r="F33" s="80"/>
      <c r="G33" s="79"/>
      <c r="H33" s="80"/>
      <c r="I33" s="80"/>
      <c r="J33" s="80"/>
    </row>
    <row r="34" spans="1:11" ht="24" customHeight="1">
      <c r="A34" s="78"/>
      <c r="B34" s="3"/>
      <c r="C34" s="79"/>
      <c r="D34" s="80"/>
      <c r="E34" s="80"/>
      <c r="F34" s="80"/>
      <c r="G34" s="79"/>
      <c r="H34" s="80"/>
      <c r="I34" s="80"/>
      <c r="J34" s="80"/>
    </row>
    <row r="35" spans="1:11" ht="24" customHeight="1">
      <c r="A35" s="78"/>
      <c r="B35" s="3"/>
      <c r="C35" s="79"/>
      <c r="D35" s="80"/>
      <c r="E35" s="80"/>
      <c r="F35" s="80"/>
      <c r="G35" s="79"/>
      <c r="H35" s="80"/>
      <c r="I35" s="80"/>
      <c r="J35" s="80"/>
    </row>
    <row r="36" spans="1:11" ht="24" customHeight="1">
      <c r="A36" s="78"/>
      <c r="B36" s="3"/>
      <c r="C36" s="79"/>
      <c r="D36" s="80"/>
      <c r="E36" s="80"/>
      <c r="F36" s="80"/>
      <c r="G36" s="79"/>
      <c r="H36" s="80"/>
      <c r="I36" s="80"/>
      <c r="J36" s="80"/>
    </row>
    <row r="37" spans="1:11" ht="24" customHeight="1">
      <c r="A37" s="78"/>
      <c r="B37" s="3"/>
      <c r="C37" s="79"/>
      <c r="D37" s="80"/>
      <c r="E37" s="80"/>
      <c r="F37" s="80"/>
      <c r="G37" s="79"/>
      <c r="H37" s="80"/>
      <c r="I37" s="80"/>
      <c r="J37" s="80"/>
    </row>
    <row r="38" spans="1:11" ht="24" customHeight="1">
      <c r="A38" s="78"/>
      <c r="B38" s="3"/>
      <c r="C38" s="79"/>
      <c r="D38" s="80"/>
      <c r="E38" s="80"/>
      <c r="F38" s="80"/>
      <c r="G38" s="79"/>
      <c r="H38" s="80"/>
      <c r="I38" s="80"/>
      <c r="J38" s="80"/>
    </row>
    <row r="39" spans="1:11" ht="24" customHeight="1">
      <c r="A39" s="78"/>
      <c r="B39" s="3"/>
      <c r="C39" s="79"/>
      <c r="D39" s="80"/>
      <c r="E39" s="80"/>
      <c r="F39" s="80"/>
      <c r="G39" s="79"/>
      <c r="H39" s="80"/>
      <c r="I39" s="80"/>
      <c r="J39" s="80"/>
    </row>
    <row r="40" spans="1:11" ht="24" customHeight="1">
      <c r="A40" s="78"/>
      <c r="B40" s="3"/>
      <c r="C40" s="79"/>
      <c r="D40" s="80"/>
      <c r="E40" s="80"/>
      <c r="F40" s="80"/>
      <c r="G40" s="79"/>
      <c r="H40" s="80"/>
      <c r="I40" s="80"/>
      <c r="J40" s="80"/>
    </row>
    <row r="41" spans="1:11" ht="24" customHeight="1">
      <c r="A41" s="70" t="s">
        <v>77</v>
      </c>
      <c r="B41" s="3"/>
      <c r="C41" s="79"/>
      <c r="D41" s="80"/>
      <c r="E41" s="80"/>
      <c r="F41" s="80"/>
      <c r="G41" s="79"/>
      <c r="H41" s="80"/>
      <c r="I41" s="80"/>
      <c r="J41" s="80"/>
    </row>
    <row r="42" spans="1:11" ht="24" customHeight="1">
      <c r="B42" s="86"/>
      <c r="C42" s="79"/>
      <c r="D42" s="80"/>
      <c r="E42" s="80"/>
      <c r="F42" s="80"/>
      <c r="G42" s="79"/>
      <c r="H42" s="80"/>
      <c r="I42" s="80"/>
      <c r="J42" s="80"/>
    </row>
    <row r="43" spans="1:11" s="68" customFormat="1" ht="24" customHeight="1">
      <c r="A43" s="139" t="s">
        <v>64</v>
      </c>
      <c r="B43" s="140"/>
      <c r="C43" s="140"/>
      <c r="D43" s="140"/>
      <c r="E43" s="140"/>
      <c r="F43" s="140"/>
      <c r="G43" s="140"/>
      <c r="H43" s="140"/>
      <c r="I43" s="140"/>
      <c r="J43" s="140"/>
      <c r="K43" s="71"/>
    </row>
    <row r="44" spans="1:11" s="68" customFormat="1" ht="24" customHeight="1">
      <c r="A44" s="144" t="s">
        <v>79</v>
      </c>
      <c r="B44" s="144"/>
      <c r="C44" s="144"/>
      <c r="D44" s="144"/>
      <c r="E44" s="144"/>
      <c r="F44" s="144"/>
      <c r="G44" s="144"/>
      <c r="H44" s="144"/>
      <c r="I44" s="144"/>
      <c r="J44" s="144"/>
      <c r="K44" s="71"/>
    </row>
    <row r="45" spans="1:11" s="68" customFormat="1" ht="24" customHeight="1">
      <c r="A45" s="141" t="s">
        <v>174</v>
      </c>
      <c r="B45" s="142"/>
      <c r="C45" s="142"/>
      <c r="D45" s="142"/>
      <c r="E45" s="142"/>
      <c r="F45" s="142"/>
      <c r="G45" s="142"/>
      <c r="H45" s="142"/>
      <c r="I45" s="142"/>
      <c r="J45" s="142"/>
      <c r="K45" s="71"/>
    </row>
    <row r="46" spans="1:11" s="68" customFormat="1" ht="24" customHeight="1">
      <c r="A46" s="143" t="s">
        <v>65</v>
      </c>
      <c r="B46" s="143"/>
      <c r="C46" s="143"/>
      <c r="D46" s="143"/>
      <c r="E46" s="143"/>
      <c r="F46" s="143"/>
      <c r="G46" s="143"/>
      <c r="H46" s="143"/>
      <c r="I46" s="143"/>
      <c r="J46" s="143"/>
      <c r="K46" s="71"/>
    </row>
    <row r="47" spans="1:11" s="68" customFormat="1" ht="6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71"/>
    </row>
    <row r="48" spans="1:11" s="68" customFormat="1" ht="24" customHeight="1">
      <c r="A48" s="39"/>
      <c r="B48" s="69" t="s">
        <v>66</v>
      </c>
      <c r="C48" s="42"/>
      <c r="D48" s="138" t="s">
        <v>67</v>
      </c>
      <c r="E48" s="138"/>
      <c r="F48" s="138"/>
      <c r="G48" s="70"/>
      <c r="H48" s="138" t="s">
        <v>68</v>
      </c>
      <c r="I48" s="138"/>
      <c r="J48" s="138"/>
      <c r="K48" s="71"/>
    </row>
    <row r="49" spans="1:10" ht="24" customHeight="1">
      <c r="B49" s="42"/>
      <c r="C49" s="42"/>
      <c r="D49" s="138" t="s">
        <v>69</v>
      </c>
      <c r="E49" s="138"/>
      <c r="F49" s="138"/>
      <c r="G49" s="70"/>
      <c r="H49" s="138" t="s">
        <v>69</v>
      </c>
      <c r="I49" s="138"/>
      <c r="J49" s="138"/>
    </row>
    <row r="50" spans="1:10" ht="24" customHeight="1">
      <c r="B50" s="40"/>
      <c r="C50" s="40"/>
      <c r="D50" s="72" t="s">
        <v>70</v>
      </c>
      <c r="E50" s="72"/>
      <c r="F50" s="72" t="s">
        <v>42</v>
      </c>
      <c r="G50" s="73"/>
      <c r="H50" s="72" t="s">
        <v>70</v>
      </c>
      <c r="I50" s="72"/>
      <c r="J50" s="72" t="s">
        <v>42</v>
      </c>
    </row>
    <row r="51" spans="1:10" ht="24" customHeight="1">
      <c r="B51" s="40"/>
      <c r="C51" s="40"/>
      <c r="D51" s="72" t="s">
        <v>175</v>
      </c>
      <c r="E51" s="72"/>
      <c r="F51" s="72" t="s">
        <v>71</v>
      </c>
      <c r="G51" s="73"/>
      <c r="H51" s="72" t="s">
        <v>175</v>
      </c>
      <c r="I51" s="72"/>
      <c r="J51" s="72" t="s">
        <v>71</v>
      </c>
    </row>
    <row r="52" spans="1:10" ht="24" customHeight="1">
      <c r="B52" s="42"/>
      <c r="C52" s="42"/>
      <c r="D52" s="72">
        <v>2023</v>
      </c>
      <c r="E52" s="72"/>
      <c r="F52" s="72">
        <v>2022</v>
      </c>
      <c r="G52" s="72"/>
      <c r="H52" s="72">
        <v>2023</v>
      </c>
      <c r="I52" s="72"/>
      <c r="J52" s="72">
        <v>2022</v>
      </c>
    </row>
    <row r="53" spans="1:10" ht="24" customHeight="1">
      <c r="B53" s="40"/>
      <c r="C53" s="40"/>
      <c r="D53" s="72" t="s">
        <v>72</v>
      </c>
      <c r="E53" s="74"/>
      <c r="F53" s="75"/>
      <c r="G53" s="74"/>
      <c r="H53" s="72" t="s">
        <v>72</v>
      </c>
      <c r="I53" s="74"/>
      <c r="J53" s="75"/>
    </row>
    <row r="54" spans="1:10" ht="24" customHeight="1">
      <c r="A54" s="76" t="s">
        <v>80</v>
      </c>
      <c r="B54" s="87"/>
      <c r="C54" s="88"/>
      <c r="D54" s="88"/>
      <c r="E54" s="77"/>
      <c r="F54" s="88"/>
      <c r="G54" s="88"/>
      <c r="H54" s="77"/>
      <c r="I54" s="77"/>
      <c r="J54" s="77"/>
    </row>
    <row r="55" spans="1:10" ht="24" customHeight="1">
      <c r="A55" s="78" t="s">
        <v>81</v>
      </c>
      <c r="B55" s="87"/>
      <c r="C55" s="88"/>
      <c r="D55" s="88"/>
      <c r="E55" s="89"/>
      <c r="F55" s="88"/>
      <c r="G55" s="88"/>
      <c r="H55" s="89"/>
      <c r="I55" s="89"/>
      <c r="J55" s="89"/>
    </row>
    <row r="56" spans="1:10" ht="24" customHeight="1">
      <c r="A56" s="48" t="s">
        <v>134</v>
      </c>
      <c r="B56" s="3">
        <v>9</v>
      </c>
      <c r="C56" s="79"/>
      <c r="D56" s="46">
        <v>334566</v>
      </c>
      <c r="E56" s="46"/>
      <c r="F56" s="46">
        <v>414227</v>
      </c>
      <c r="G56" s="81"/>
      <c r="H56" s="46">
        <v>311066</v>
      </c>
      <c r="I56" s="46"/>
      <c r="J56" s="46">
        <v>390727</v>
      </c>
    </row>
    <row r="57" spans="1:10" ht="24" customHeight="1">
      <c r="A57" s="48" t="s">
        <v>120</v>
      </c>
      <c r="B57" s="3" t="s">
        <v>149</v>
      </c>
      <c r="C57" s="79"/>
      <c r="D57" s="46">
        <v>224544</v>
      </c>
      <c r="E57" s="46"/>
      <c r="F57" s="46">
        <v>239034</v>
      </c>
      <c r="G57" s="81"/>
      <c r="H57" s="46">
        <v>219948</v>
      </c>
      <c r="I57" s="46"/>
      <c r="J57" s="46">
        <v>234366</v>
      </c>
    </row>
    <row r="58" spans="1:10" ht="24" customHeight="1">
      <c r="A58" s="48" t="s">
        <v>45</v>
      </c>
      <c r="B58" s="3"/>
      <c r="C58" s="79"/>
      <c r="D58" s="46">
        <v>4472</v>
      </c>
      <c r="E58" s="46"/>
      <c r="F58" s="46">
        <v>4058</v>
      </c>
      <c r="G58" s="81"/>
      <c r="H58" s="46">
        <v>816</v>
      </c>
      <c r="I58" s="46"/>
      <c r="J58" s="46">
        <v>285</v>
      </c>
    </row>
    <row r="59" spans="1:10" ht="24" customHeight="1">
      <c r="A59" s="48" t="s">
        <v>36</v>
      </c>
      <c r="B59" s="3"/>
      <c r="C59" s="79"/>
      <c r="D59" s="46">
        <v>3012</v>
      </c>
      <c r="E59" s="46"/>
      <c r="F59" s="46">
        <v>2776</v>
      </c>
      <c r="G59" s="81"/>
      <c r="H59" s="46">
        <v>3012</v>
      </c>
      <c r="I59" s="46"/>
      <c r="J59" s="46">
        <v>2776</v>
      </c>
    </row>
    <row r="60" spans="1:10" ht="24" customHeight="1">
      <c r="A60" s="48" t="s">
        <v>48</v>
      </c>
      <c r="B60" s="3"/>
      <c r="C60" s="79"/>
      <c r="D60" s="46">
        <v>13051</v>
      </c>
      <c r="E60" s="46"/>
      <c r="F60" s="46">
        <v>9394</v>
      </c>
      <c r="G60" s="81"/>
      <c r="H60" s="46">
        <v>9475</v>
      </c>
      <c r="I60" s="46"/>
      <c r="J60" s="47">
        <v>5988</v>
      </c>
    </row>
    <row r="61" spans="1:10" ht="24" customHeight="1">
      <c r="A61" s="48" t="s">
        <v>31</v>
      </c>
      <c r="B61" s="3"/>
      <c r="C61" s="79"/>
      <c r="D61" s="46">
        <v>694</v>
      </c>
      <c r="E61" s="46"/>
      <c r="F61" s="46">
        <v>19788</v>
      </c>
      <c r="G61" s="81"/>
      <c r="H61" s="46">
        <v>694</v>
      </c>
      <c r="I61" s="46"/>
      <c r="J61" s="46">
        <v>19788</v>
      </c>
    </row>
    <row r="62" spans="1:10" ht="24" customHeight="1">
      <c r="A62" s="48" t="s">
        <v>63</v>
      </c>
      <c r="B62" s="3">
        <v>16</v>
      </c>
      <c r="C62" s="79"/>
      <c r="D62" s="46">
        <v>57</v>
      </c>
      <c r="E62" s="46"/>
      <c r="F62" s="46">
        <v>4074</v>
      </c>
      <c r="G62" s="81"/>
      <c r="H62" s="46">
        <v>57</v>
      </c>
      <c r="I62" s="46"/>
      <c r="J62" s="46">
        <v>4074</v>
      </c>
    </row>
    <row r="63" spans="1:10" ht="24" customHeight="1">
      <c r="A63" s="48" t="s">
        <v>8</v>
      </c>
      <c r="B63" s="3">
        <v>17</v>
      </c>
      <c r="C63" s="79"/>
      <c r="D63" s="46">
        <v>1812</v>
      </c>
      <c r="E63" s="46"/>
      <c r="F63" s="46">
        <v>1400</v>
      </c>
      <c r="G63" s="81"/>
      <c r="H63" s="46">
        <v>1330</v>
      </c>
      <c r="I63" s="46"/>
      <c r="J63" s="46">
        <v>1287</v>
      </c>
    </row>
    <row r="64" spans="1:10" ht="24" customHeight="1">
      <c r="A64" s="84" t="s">
        <v>82</v>
      </c>
      <c r="B64" s="3"/>
      <c r="C64" s="79"/>
      <c r="D64" s="56">
        <f>SUM(D56:D63)</f>
        <v>582208</v>
      </c>
      <c r="E64" s="46"/>
      <c r="F64" s="56">
        <f>SUM(F56:F63)</f>
        <v>694751</v>
      </c>
      <c r="G64" s="81"/>
      <c r="H64" s="56">
        <f>SUM(H56:H63)</f>
        <v>546398</v>
      </c>
      <c r="I64" s="46"/>
      <c r="J64" s="56">
        <f>SUM(J56:J63)</f>
        <v>659291</v>
      </c>
    </row>
    <row r="65" spans="1:10" ht="24" customHeight="1">
      <c r="A65" s="90"/>
      <c r="B65" s="3"/>
      <c r="C65" s="79"/>
      <c r="D65" s="46"/>
      <c r="E65" s="46"/>
      <c r="F65" s="46"/>
      <c r="G65" s="81"/>
      <c r="H65" s="46"/>
      <c r="I65" s="46"/>
      <c r="J65" s="46"/>
    </row>
    <row r="66" spans="1:10" ht="24" customHeight="1">
      <c r="A66" s="78" t="s">
        <v>83</v>
      </c>
      <c r="B66" s="3"/>
      <c r="C66" s="79"/>
      <c r="D66" s="81"/>
      <c r="E66" s="46"/>
      <c r="F66" s="81"/>
      <c r="G66" s="81"/>
      <c r="H66" s="46"/>
      <c r="I66" s="46"/>
      <c r="J66" s="46"/>
    </row>
    <row r="67" spans="1:10" ht="24" customHeight="1">
      <c r="A67" s="48" t="s">
        <v>121</v>
      </c>
      <c r="B67" s="3"/>
      <c r="C67" s="79"/>
      <c r="D67" s="46">
        <v>15038</v>
      </c>
      <c r="E67" s="46"/>
      <c r="F67" s="46">
        <v>13123</v>
      </c>
      <c r="G67" s="81"/>
      <c r="H67" s="46">
        <v>14209</v>
      </c>
      <c r="I67" s="46"/>
      <c r="J67" s="46">
        <v>9883</v>
      </c>
    </row>
    <row r="68" spans="1:10" ht="24" customHeight="1">
      <c r="A68" s="48" t="s">
        <v>122</v>
      </c>
      <c r="B68" s="3"/>
      <c r="C68" s="79"/>
      <c r="D68" s="46">
        <v>28142</v>
      </c>
      <c r="E68" s="46"/>
      <c r="F68" s="46">
        <v>25838</v>
      </c>
      <c r="G68" s="81"/>
      <c r="H68" s="46">
        <v>27084</v>
      </c>
      <c r="I68" s="46"/>
      <c r="J68" s="46">
        <v>24978</v>
      </c>
    </row>
    <row r="69" spans="1:10" ht="24" customHeight="1">
      <c r="A69" s="48" t="s">
        <v>37</v>
      </c>
      <c r="B69" s="3"/>
      <c r="C69" s="79"/>
      <c r="D69" s="51">
        <v>337</v>
      </c>
      <c r="E69" s="46"/>
      <c r="F69" s="51">
        <v>327</v>
      </c>
      <c r="G69" s="81"/>
      <c r="H69" s="51">
        <v>120</v>
      </c>
      <c r="I69" s="46"/>
      <c r="J69" s="51">
        <v>125</v>
      </c>
    </row>
    <row r="70" spans="1:10" ht="24" customHeight="1">
      <c r="A70" s="84" t="s">
        <v>84</v>
      </c>
      <c r="B70" s="3"/>
      <c r="C70" s="79"/>
      <c r="D70" s="46">
        <f>SUM(D67:D69)</f>
        <v>43517</v>
      </c>
      <c r="E70" s="46"/>
      <c r="F70" s="46">
        <f>SUM(F67:F69)</f>
        <v>39288</v>
      </c>
      <c r="G70" s="81"/>
      <c r="H70" s="46">
        <f>SUM(H67:H69)</f>
        <v>41413</v>
      </c>
      <c r="I70" s="46"/>
      <c r="J70" s="46">
        <f>SUM(J67:J69)</f>
        <v>34986</v>
      </c>
    </row>
    <row r="71" spans="1:10" ht="24" customHeight="1">
      <c r="A71" s="91" t="s">
        <v>143</v>
      </c>
      <c r="B71" s="3"/>
      <c r="C71" s="79"/>
      <c r="D71" s="56">
        <f>SUM(D64,D70)</f>
        <v>625725</v>
      </c>
      <c r="E71" s="46"/>
      <c r="F71" s="56">
        <f>SUM(F64,F70)</f>
        <v>734039</v>
      </c>
      <c r="G71" s="81"/>
      <c r="H71" s="56">
        <f>SUM(H64,H70)</f>
        <v>587811</v>
      </c>
      <c r="I71" s="46"/>
      <c r="J71" s="56">
        <f>SUM(J64,J70)</f>
        <v>694277</v>
      </c>
    </row>
    <row r="72" spans="1:10" ht="24" customHeight="1">
      <c r="A72" s="92"/>
      <c r="B72" s="3"/>
      <c r="C72" s="79"/>
      <c r="D72" s="79"/>
      <c r="E72" s="93"/>
      <c r="F72" s="79"/>
      <c r="G72" s="79"/>
      <c r="H72" s="93"/>
      <c r="I72" s="93"/>
      <c r="J72" s="93"/>
    </row>
    <row r="73" spans="1:10" ht="24" customHeight="1">
      <c r="A73" s="92"/>
      <c r="B73" s="3"/>
      <c r="C73" s="79"/>
      <c r="D73" s="79"/>
      <c r="E73" s="93"/>
      <c r="F73" s="79"/>
      <c r="G73" s="79"/>
      <c r="H73" s="93"/>
      <c r="I73" s="93"/>
      <c r="J73" s="93"/>
    </row>
    <row r="74" spans="1:10" ht="24" customHeight="1">
      <c r="A74" s="1"/>
      <c r="B74" s="86"/>
      <c r="C74" s="79"/>
      <c r="D74" s="79"/>
      <c r="E74" s="93"/>
      <c r="F74" s="79"/>
      <c r="G74" s="79"/>
      <c r="H74" s="93"/>
      <c r="I74" s="93"/>
      <c r="J74" s="93"/>
    </row>
    <row r="75" spans="1:10" s="68" customFormat="1" ht="24" customHeight="1">
      <c r="A75" s="139" t="s">
        <v>64</v>
      </c>
      <c r="B75" s="140"/>
      <c r="C75" s="140"/>
      <c r="D75" s="140"/>
      <c r="E75" s="140"/>
      <c r="F75" s="140"/>
      <c r="G75" s="140"/>
      <c r="H75" s="140"/>
      <c r="I75" s="140"/>
      <c r="J75" s="140"/>
    </row>
    <row r="76" spans="1:10" s="68" customFormat="1" ht="24" customHeight="1">
      <c r="A76" s="144" t="s">
        <v>79</v>
      </c>
      <c r="B76" s="144"/>
      <c r="C76" s="144"/>
      <c r="D76" s="144"/>
      <c r="E76" s="144"/>
      <c r="F76" s="144"/>
      <c r="G76" s="144"/>
      <c r="H76" s="144"/>
      <c r="I76" s="144"/>
      <c r="J76" s="144"/>
    </row>
    <row r="77" spans="1:10" s="68" customFormat="1" ht="24" customHeight="1">
      <c r="A77" s="141" t="s">
        <v>174</v>
      </c>
      <c r="B77" s="142"/>
      <c r="C77" s="142"/>
      <c r="D77" s="142"/>
      <c r="E77" s="142"/>
      <c r="F77" s="142"/>
      <c r="G77" s="142"/>
      <c r="H77" s="142"/>
      <c r="I77" s="142"/>
      <c r="J77" s="142"/>
    </row>
    <row r="78" spans="1:10" s="68" customFormat="1" ht="24" customHeight="1">
      <c r="A78" s="143" t="s">
        <v>65</v>
      </c>
      <c r="B78" s="143"/>
      <c r="C78" s="143"/>
      <c r="D78" s="143"/>
      <c r="E78" s="143"/>
      <c r="F78" s="143"/>
      <c r="G78" s="143"/>
      <c r="H78" s="143"/>
      <c r="I78" s="143"/>
      <c r="J78" s="143"/>
    </row>
    <row r="79" spans="1:10" s="68" customFormat="1" ht="6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</row>
    <row r="80" spans="1:10" s="68" customFormat="1" ht="24" customHeight="1">
      <c r="A80" s="39"/>
      <c r="B80" s="69"/>
      <c r="C80" s="42"/>
      <c r="D80" s="138" t="s">
        <v>67</v>
      </c>
      <c r="E80" s="138"/>
      <c r="F80" s="138"/>
      <c r="G80" s="70"/>
      <c r="H80" s="138" t="s">
        <v>68</v>
      </c>
      <c r="I80" s="138"/>
      <c r="J80" s="138"/>
    </row>
    <row r="81" spans="1:10" ht="24" customHeight="1">
      <c r="B81" s="42"/>
      <c r="C81" s="42"/>
      <c r="D81" s="138" t="s">
        <v>69</v>
      </c>
      <c r="E81" s="138"/>
      <c r="F81" s="138"/>
      <c r="G81" s="70"/>
      <c r="H81" s="138" t="s">
        <v>69</v>
      </c>
      <c r="I81" s="138"/>
      <c r="J81" s="138"/>
    </row>
    <row r="82" spans="1:10" ht="24" customHeight="1">
      <c r="B82" s="40"/>
      <c r="C82" s="40"/>
      <c r="D82" s="72" t="s">
        <v>70</v>
      </c>
      <c r="E82" s="72"/>
      <c r="F82" s="72" t="s">
        <v>42</v>
      </c>
      <c r="G82" s="73"/>
      <c r="H82" s="72" t="s">
        <v>70</v>
      </c>
      <c r="I82" s="72"/>
      <c r="J82" s="72" t="s">
        <v>42</v>
      </c>
    </row>
    <row r="83" spans="1:10" ht="24" customHeight="1">
      <c r="B83" s="40"/>
      <c r="C83" s="40"/>
      <c r="D83" s="72" t="s">
        <v>175</v>
      </c>
      <c r="E83" s="72"/>
      <c r="F83" s="72" t="s">
        <v>71</v>
      </c>
      <c r="G83" s="73"/>
      <c r="H83" s="72" t="s">
        <v>175</v>
      </c>
      <c r="I83" s="72"/>
      <c r="J83" s="72" t="s">
        <v>71</v>
      </c>
    </row>
    <row r="84" spans="1:10" ht="24" customHeight="1">
      <c r="B84" s="42"/>
      <c r="C84" s="42"/>
      <c r="D84" s="72">
        <v>2023</v>
      </c>
      <c r="E84" s="72"/>
      <c r="F84" s="72">
        <v>2022</v>
      </c>
      <c r="G84" s="72"/>
      <c r="H84" s="72">
        <v>2023</v>
      </c>
      <c r="I84" s="72"/>
      <c r="J84" s="72">
        <v>2022</v>
      </c>
    </row>
    <row r="85" spans="1:10" ht="24" customHeight="1">
      <c r="B85" s="40"/>
      <c r="C85" s="40"/>
      <c r="D85" s="72" t="s">
        <v>72</v>
      </c>
      <c r="E85" s="74"/>
      <c r="F85" s="75"/>
      <c r="G85" s="74"/>
      <c r="H85" s="72" t="s">
        <v>72</v>
      </c>
      <c r="I85" s="74"/>
      <c r="J85" s="75"/>
    </row>
    <row r="86" spans="1:10" ht="24" customHeight="1">
      <c r="A86" s="94" t="s">
        <v>85</v>
      </c>
      <c r="B86" s="95"/>
      <c r="C86" s="95"/>
      <c r="D86" s="96"/>
      <c r="E86" s="97"/>
      <c r="F86" s="96"/>
      <c r="G86" s="97"/>
      <c r="H86" s="96"/>
      <c r="I86" s="97"/>
      <c r="J86" s="97"/>
    </row>
    <row r="87" spans="1:10" ht="24" customHeight="1">
      <c r="A87" s="78" t="s">
        <v>86</v>
      </c>
      <c r="B87" s="86"/>
      <c r="C87" s="79"/>
      <c r="D87" s="79"/>
      <c r="E87" s="93"/>
      <c r="F87" s="79"/>
      <c r="G87" s="79"/>
      <c r="H87" s="93"/>
      <c r="I87" s="93"/>
      <c r="J87" s="93"/>
    </row>
    <row r="88" spans="1:10" ht="24" customHeight="1">
      <c r="A88" s="78" t="s">
        <v>87</v>
      </c>
      <c r="B88" s="86"/>
      <c r="C88" s="79"/>
      <c r="D88" s="79"/>
      <c r="E88" s="93"/>
      <c r="F88" s="79"/>
      <c r="G88" s="79"/>
      <c r="H88" s="93"/>
      <c r="I88" s="93"/>
      <c r="J88" s="93"/>
    </row>
    <row r="89" spans="1:10" ht="24" customHeight="1">
      <c r="A89" s="98" t="s">
        <v>88</v>
      </c>
      <c r="B89" s="86"/>
      <c r="C89" s="79"/>
      <c r="D89" s="79"/>
      <c r="E89" s="93"/>
      <c r="F89" s="79"/>
      <c r="G89" s="79"/>
      <c r="H89" s="93"/>
      <c r="I89" s="93"/>
      <c r="J89" s="93"/>
    </row>
    <row r="90" spans="1:10" ht="24" customHeight="1" thickBot="1">
      <c r="A90" s="39" t="s">
        <v>57</v>
      </c>
      <c r="B90" s="86"/>
      <c r="C90" s="79"/>
      <c r="D90" s="99">
        <v>149994</v>
      </c>
      <c r="E90" s="47"/>
      <c r="F90" s="99">
        <v>149994</v>
      </c>
      <c r="G90" s="81"/>
      <c r="H90" s="99">
        <v>149994</v>
      </c>
      <c r="I90" s="47"/>
      <c r="J90" s="99">
        <v>149994</v>
      </c>
    </row>
    <row r="91" spans="1:10" ht="24" customHeight="1" thickTop="1">
      <c r="A91" s="98" t="s">
        <v>89</v>
      </c>
      <c r="B91" s="86"/>
      <c r="C91" s="79"/>
      <c r="D91" s="81"/>
      <c r="E91" s="47"/>
      <c r="F91" s="81"/>
      <c r="G91" s="81"/>
      <c r="H91" s="47"/>
      <c r="I91" s="47"/>
      <c r="J91" s="47"/>
    </row>
    <row r="92" spans="1:10" ht="24" customHeight="1">
      <c r="A92" s="39" t="s">
        <v>57</v>
      </c>
      <c r="B92" s="86"/>
      <c r="C92" s="79"/>
      <c r="D92" s="47">
        <v>149994</v>
      </c>
      <c r="E92" s="47"/>
      <c r="F92" s="47">
        <v>149994</v>
      </c>
      <c r="G92" s="81"/>
      <c r="H92" s="47">
        <v>149994</v>
      </c>
      <c r="I92" s="47"/>
      <c r="J92" s="47">
        <v>149994</v>
      </c>
    </row>
    <row r="93" spans="1:10" ht="24" customHeight="1">
      <c r="A93" s="98" t="s">
        <v>93</v>
      </c>
      <c r="B93" s="86"/>
      <c r="C93" s="79"/>
      <c r="D93" s="55">
        <v>147706</v>
      </c>
      <c r="E93" s="55"/>
      <c r="F93" s="55">
        <v>147706</v>
      </c>
      <c r="G93" s="81"/>
      <c r="H93" s="55">
        <v>147706</v>
      </c>
      <c r="I93" s="55"/>
      <c r="J93" s="55">
        <v>147706</v>
      </c>
    </row>
    <row r="94" spans="1:10" ht="24" customHeight="1">
      <c r="A94" s="100" t="s">
        <v>90</v>
      </c>
      <c r="B94" s="86"/>
      <c r="C94" s="79"/>
      <c r="D94" s="47"/>
      <c r="E94" s="47"/>
      <c r="F94" s="47"/>
      <c r="G94" s="81"/>
      <c r="H94" s="47"/>
      <c r="I94" s="47"/>
      <c r="J94" s="47"/>
    </row>
    <row r="95" spans="1:10" ht="24" customHeight="1">
      <c r="A95" s="48" t="s">
        <v>104</v>
      </c>
      <c r="B95" s="86"/>
      <c r="C95" s="79"/>
      <c r="D95" s="47"/>
      <c r="E95" s="47"/>
      <c r="F95" s="47"/>
      <c r="G95" s="81"/>
      <c r="H95" s="47"/>
      <c r="I95" s="47"/>
      <c r="J95" s="47"/>
    </row>
    <row r="96" spans="1:10" ht="24" customHeight="1">
      <c r="A96" s="101" t="s">
        <v>105</v>
      </c>
      <c r="B96" s="86"/>
      <c r="C96" s="79"/>
      <c r="D96" s="46">
        <f>'SCE-Consolidated'!I22</f>
        <v>15000</v>
      </c>
      <c r="E96" s="55"/>
      <c r="F96" s="47">
        <v>15000</v>
      </c>
      <c r="G96" s="81"/>
      <c r="H96" s="47">
        <f>'SCE-Seperated'!I22</f>
        <v>15000</v>
      </c>
      <c r="I96" s="55"/>
      <c r="J96" s="55">
        <v>15000</v>
      </c>
    </row>
    <row r="97" spans="1:10" ht="24" customHeight="1">
      <c r="A97" s="48" t="s">
        <v>33</v>
      </c>
      <c r="B97" s="86"/>
      <c r="C97" s="79"/>
      <c r="D97" s="102">
        <f>'SCE-Consolidated'!K22</f>
        <v>264897</v>
      </c>
      <c r="E97" s="55"/>
      <c r="F97" s="102">
        <v>273822</v>
      </c>
      <c r="G97" s="81"/>
      <c r="H97" s="102">
        <f>'SCE-Seperated'!K22</f>
        <v>289386</v>
      </c>
      <c r="I97" s="55"/>
      <c r="J97" s="102">
        <v>278503</v>
      </c>
    </row>
    <row r="98" spans="1:10" ht="24" customHeight="1">
      <c r="A98" s="103" t="s">
        <v>91</v>
      </c>
      <c r="B98" s="86"/>
      <c r="C98" s="79"/>
      <c r="D98" s="102">
        <f>SUM(D92:D97)</f>
        <v>577597</v>
      </c>
      <c r="E98" s="55"/>
      <c r="F98" s="102">
        <f>SUM(F92:F97)</f>
        <v>586522</v>
      </c>
      <c r="G98" s="81"/>
      <c r="H98" s="102">
        <f>SUM(H92:H97)</f>
        <v>602086</v>
      </c>
      <c r="I98" s="55"/>
      <c r="J98" s="102">
        <f>SUM(J92:J97)</f>
        <v>591203</v>
      </c>
    </row>
    <row r="99" spans="1:10" ht="24" customHeight="1" thickBot="1">
      <c r="A99" s="78" t="s">
        <v>92</v>
      </c>
      <c r="B99" s="86"/>
      <c r="C99" s="79"/>
      <c r="D99" s="104">
        <f>SUM(D98,D71)</f>
        <v>1203322</v>
      </c>
      <c r="E99" s="55"/>
      <c r="F99" s="104">
        <f>SUM(F98,F71)</f>
        <v>1320561</v>
      </c>
      <c r="G99" s="81"/>
      <c r="H99" s="104">
        <f>SUM(H98,H71)</f>
        <v>1189897</v>
      </c>
      <c r="I99" s="55"/>
      <c r="J99" s="104">
        <f>SUM(J98,J71)</f>
        <v>1285480</v>
      </c>
    </row>
    <row r="100" spans="1:10" ht="24" customHeight="1" thickTop="1">
      <c r="B100" s="86"/>
      <c r="C100" s="79"/>
      <c r="D100" s="105"/>
      <c r="E100" s="106"/>
      <c r="F100" s="105"/>
      <c r="G100" s="79"/>
      <c r="H100" s="105"/>
      <c r="I100" s="106"/>
      <c r="J100" s="105"/>
    </row>
    <row r="101" spans="1:10" ht="24" customHeight="1">
      <c r="A101" s="1"/>
      <c r="B101" s="107"/>
      <c r="C101" s="107"/>
      <c r="D101" s="107"/>
      <c r="F101" s="107"/>
      <c r="G101" s="107"/>
    </row>
    <row r="102" spans="1:10" ht="24" customHeight="1">
      <c r="A102" s="92"/>
      <c r="B102" s="107"/>
      <c r="C102" s="107"/>
      <c r="D102" s="107"/>
      <c r="F102" s="107"/>
      <c r="G102" s="107"/>
      <c r="H102" s="93"/>
      <c r="J102" s="93"/>
    </row>
    <row r="104" spans="1:10" ht="24" customHeight="1">
      <c r="A104" s="92"/>
      <c r="B104" s="107"/>
      <c r="C104" s="107"/>
      <c r="D104" s="107"/>
      <c r="F104" s="107"/>
      <c r="G104" s="107"/>
    </row>
    <row r="105" spans="1:10" ht="24" customHeight="1">
      <c r="A105" s="92"/>
      <c r="B105" s="108"/>
      <c r="C105" s="108"/>
      <c r="D105" s="108"/>
      <c r="F105" s="108"/>
      <c r="G105" s="108"/>
    </row>
    <row r="106" spans="1:10" ht="24" customHeight="1">
      <c r="A106" s="92"/>
      <c r="B106" s="108"/>
      <c r="C106" s="108"/>
      <c r="D106" s="108"/>
      <c r="F106" s="108"/>
      <c r="G106" s="108"/>
    </row>
    <row r="107" spans="1:10" ht="24" customHeight="1">
      <c r="A107" s="92"/>
      <c r="B107" s="108"/>
      <c r="C107" s="108"/>
      <c r="D107" s="108"/>
      <c r="F107" s="108"/>
      <c r="G107" s="108"/>
    </row>
    <row r="108" spans="1:10" ht="24" customHeight="1">
      <c r="A108" s="92"/>
      <c r="B108" s="108"/>
      <c r="C108" s="108"/>
      <c r="D108" s="108"/>
      <c r="F108" s="108"/>
      <c r="G108" s="108"/>
    </row>
    <row r="109" spans="1:10" ht="24" customHeight="1">
      <c r="A109" s="92"/>
      <c r="B109" s="108"/>
      <c r="C109" s="108"/>
      <c r="D109" s="108"/>
      <c r="F109" s="108"/>
      <c r="G109" s="108"/>
    </row>
    <row r="110" spans="1:10" ht="24" customHeight="1">
      <c r="A110" s="92"/>
      <c r="B110" s="108"/>
      <c r="C110" s="108"/>
      <c r="D110" s="108"/>
      <c r="F110" s="108"/>
      <c r="G110" s="108"/>
    </row>
    <row r="111" spans="1:10" ht="24" customHeight="1">
      <c r="A111" s="92"/>
      <c r="B111" s="108"/>
      <c r="C111" s="108"/>
      <c r="D111" s="108"/>
      <c r="F111" s="108"/>
      <c r="G111" s="108"/>
    </row>
    <row r="112" spans="1:10" ht="24" customHeight="1">
      <c r="A112" s="92"/>
      <c r="B112" s="108"/>
      <c r="C112" s="108"/>
      <c r="D112" s="108"/>
      <c r="F112" s="108"/>
      <c r="G112" s="108"/>
    </row>
    <row r="113" spans="1:7" ht="24" customHeight="1">
      <c r="A113" s="92"/>
      <c r="B113" s="108"/>
      <c r="C113" s="108"/>
      <c r="D113" s="108"/>
      <c r="F113" s="108"/>
      <c r="G113" s="108"/>
    </row>
    <row r="114" spans="1:7" ht="24" customHeight="1">
      <c r="A114" s="92"/>
      <c r="B114" s="108"/>
      <c r="C114" s="108"/>
      <c r="D114" s="108"/>
      <c r="F114" s="108"/>
      <c r="G114" s="108"/>
    </row>
    <row r="115" spans="1:7" ht="24" customHeight="1">
      <c r="A115" s="70" t="s">
        <v>77</v>
      </c>
      <c r="B115" s="108"/>
      <c r="C115" s="108"/>
      <c r="D115" s="108"/>
      <c r="F115" s="108"/>
      <c r="G115" s="108"/>
    </row>
    <row r="116" spans="1:7" ht="24" customHeight="1">
      <c r="B116" s="108"/>
      <c r="C116" s="108"/>
      <c r="D116" s="108"/>
      <c r="F116" s="108"/>
      <c r="G116" s="108"/>
    </row>
    <row r="117" spans="1:7" ht="24" customHeight="1">
      <c r="A117" s="92"/>
      <c r="B117" s="108"/>
      <c r="C117" s="108"/>
      <c r="D117" s="108"/>
      <c r="F117" s="108"/>
      <c r="G117" s="108"/>
    </row>
    <row r="118" spans="1:7" ht="24" customHeight="1">
      <c r="A118" s="92"/>
      <c r="B118" s="108"/>
      <c r="C118" s="108"/>
      <c r="D118" s="108"/>
      <c r="F118" s="108"/>
      <c r="G118" s="108"/>
    </row>
    <row r="119" spans="1:7" ht="24" customHeight="1">
      <c r="A119" s="92"/>
      <c r="B119" s="108"/>
      <c r="C119" s="108"/>
      <c r="D119" s="108"/>
      <c r="F119" s="108"/>
      <c r="G119" s="108"/>
    </row>
    <row r="120" spans="1:7" ht="24" customHeight="1">
      <c r="A120" s="92"/>
      <c r="B120" s="108"/>
      <c r="C120" s="108"/>
      <c r="D120" s="108"/>
      <c r="F120" s="108"/>
      <c r="G120" s="108"/>
    </row>
  </sheetData>
  <mergeCells count="24">
    <mergeCell ref="A77:J77"/>
    <mergeCell ref="A78:J78"/>
    <mergeCell ref="D80:F80"/>
    <mergeCell ref="D48:F48"/>
    <mergeCell ref="D49:F49"/>
    <mergeCell ref="H49:J49"/>
    <mergeCell ref="A75:J75"/>
    <mergeCell ref="A76:J76"/>
    <mergeCell ref="D81:F81"/>
    <mergeCell ref="H81:J81"/>
    <mergeCell ref="A1:J1"/>
    <mergeCell ref="A2:J2"/>
    <mergeCell ref="A3:J3"/>
    <mergeCell ref="A4:J4"/>
    <mergeCell ref="D6:F6"/>
    <mergeCell ref="H6:J6"/>
    <mergeCell ref="H48:J48"/>
    <mergeCell ref="H80:J80"/>
    <mergeCell ref="D7:F7"/>
    <mergeCell ref="H7:J7"/>
    <mergeCell ref="A43:J43"/>
    <mergeCell ref="A44:J44"/>
    <mergeCell ref="A45:J45"/>
    <mergeCell ref="A46:J46"/>
  </mergeCells>
  <printOptions horizontalCentered="1"/>
  <pageMargins left="0.9" right="0.3" top="1" bottom="0.5" header="0.5" footer="0.3"/>
  <pageSetup paperSize="9" scale="75" fitToHeight="7" orientation="portrait" r:id="rId1"/>
  <rowBreaks count="2" manualBreakCount="2">
    <brk id="42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45"/>
  <sheetViews>
    <sheetView topLeftCell="A19" zoomScale="70" zoomScaleNormal="70" zoomScaleSheetLayoutView="90" workbookViewId="0">
      <selection activeCell="M24" sqref="M24"/>
    </sheetView>
  </sheetViews>
  <sheetFormatPr defaultColWidth="10.54296875" defaultRowHeight="24" customHeight="1"/>
  <cols>
    <col min="1" max="1" width="51" style="39" customWidth="1"/>
    <col min="2" max="2" width="6.6328125" style="39" customWidth="1"/>
    <col min="3" max="3" width="13.54296875" style="42" customWidth="1"/>
    <col min="4" max="4" width="0.6328125" style="42" customWidth="1"/>
    <col min="5" max="5" width="13.54296875" style="42" customWidth="1"/>
    <col min="6" max="6" width="0.6328125" style="42" customWidth="1"/>
    <col min="7" max="7" width="13.54296875" style="42" customWidth="1"/>
    <col min="8" max="8" width="0.6328125" style="42" customWidth="1"/>
    <col min="9" max="9" width="13.54296875" style="42" customWidth="1"/>
    <col min="10" max="10" width="0.453125" style="42" customWidth="1"/>
    <col min="11" max="16384" width="10.54296875" style="42"/>
  </cols>
  <sheetData>
    <row r="1" spans="1:11" s="36" customFormat="1" ht="24" customHeight="1">
      <c r="A1" s="139" t="s">
        <v>64</v>
      </c>
      <c r="B1" s="140"/>
      <c r="C1" s="140"/>
      <c r="D1" s="140"/>
      <c r="E1" s="140"/>
      <c r="F1" s="140"/>
      <c r="G1" s="140"/>
      <c r="H1" s="140"/>
      <c r="I1" s="140"/>
    </row>
    <row r="2" spans="1:11" s="36" customFormat="1" ht="24" customHeight="1">
      <c r="A2" s="139" t="s">
        <v>115</v>
      </c>
      <c r="B2" s="140"/>
      <c r="C2" s="140"/>
      <c r="D2" s="140"/>
      <c r="E2" s="140"/>
      <c r="F2" s="140"/>
      <c r="G2" s="140"/>
      <c r="H2" s="140"/>
      <c r="I2" s="140"/>
    </row>
    <row r="3" spans="1:11" s="36" customFormat="1" ht="24" customHeight="1">
      <c r="A3" s="141" t="s">
        <v>176</v>
      </c>
      <c r="B3" s="142"/>
      <c r="C3" s="142"/>
      <c r="D3" s="142"/>
      <c r="E3" s="142"/>
      <c r="F3" s="142"/>
      <c r="G3" s="142"/>
      <c r="H3" s="142"/>
      <c r="I3" s="142"/>
    </row>
    <row r="4" spans="1:11" s="36" customFormat="1" ht="24" customHeight="1">
      <c r="A4" s="141" t="s">
        <v>109</v>
      </c>
      <c r="B4" s="142"/>
      <c r="C4" s="142"/>
      <c r="D4" s="142"/>
      <c r="E4" s="142"/>
      <c r="F4" s="142"/>
      <c r="G4" s="142"/>
      <c r="H4" s="142"/>
      <c r="I4" s="142"/>
    </row>
    <row r="5" spans="1:11" s="36" customFormat="1" ht="24" customHeight="1">
      <c r="A5" s="143" t="s">
        <v>65</v>
      </c>
      <c r="B5" s="143"/>
      <c r="C5" s="143"/>
      <c r="D5" s="143"/>
      <c r="E5" s="143"/>
      <c r="F5" s="143"/>
      <c r="G5" s="143"/>
      <c r="H5" s="143"/>
      <c r="I5" s="143"/>
      <c r="J5" s="9"/>
      <c r="K5" s="35"/>
    </row>
    <row r="6" spans="1:11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9"/>
      <c r="K6" s="35"/>
    </row>
    <row r="7" spans="1:11" s="36" customFormat="1" ht="24" customHeight="1">
      <c r="B7" s="2" t="s">
        <v>66</v>
      </c>
      <c r="C7" s="138" t="s">
        <v>67</v>
      </c>
      <c r="D7" s="138"/>
      <c r="E7" s="138"/>
      <c r="F7" s="61"/>
      <c r="G7" s="145" t="s">
        <v>68</v>
      </c>
      <c r="H7" s="145"/>
      <c r="I7" s="145"/>
      <c r="J7" s="9"/>
      <c r="K7" s="35"/>
    </row>
    <row r="8" spans="1:11" s="36" customFormat="1" ht="24" customHeight="1">
      <c r="B8" s="39"/>
      <c r="C8" s="138" t="s">
        <v>69</v>
      </c>
      <c r="D8" s="138"/>
      <c r="E8" s="138"/>
      <c r="F8" s="61"/>
      <c r="G8" s="145" t="s">
        <v>69</v>
      </c>
      <c r="H8" s="145"/>
      <c r="I8" s="145"/>
      <c r="J8" s="9"/>
      <c r="K8" s="35"/>
    </row>
    <row r="9" spans="1:11" s="36" customFormat="1" ht="24" customHeight="1">
      <c r="B9" s="62"/>
      <c r="C9" s="38">
        <v>2023</v>
      </c>
      <c r="D9" s="38"/>
      <c r="E9" s="61">
        <v>2022</v>
      </c>
      <c r="F9" s="61"/>
      <c r="G9" s="38">
        <v>2023</v>
      </c>
      <c r="H9" s="38"/>
      <c r="I9" s="61">
        <v>2022</v>
      </c>
      <c r="J9" s="9"/>
      <c r="K9" s="35"/>
    </row>
    <row r="10" spans="1:11" ht="24" customHeight="1">
      <c r="A10" s="63" t="s">
        <v>9</v>
      </c>
      <c r="B10" s="3"/>
    </row>
    <row r="11" spans="1:11" ht="24" customHeight="1">
      <c r="A11" s="48" t="s">
        <v>94</v>
      </c>
      <c r="B11" s="3">
        <v>13</v>
      </c>
      <c r="C11" s="46">
        <v>456528</v>
      </c>
      <c r="E11" s="46">
        <v>505725</v>
      </c>
      <c r="F11" s="46"/>
      <c r="G11" s="46">
        <v>446897</v>
      </c>
      <c r="H11" s="46"/>
      <c r="I11" s="46">
        <v>500181</v>
      </c>
    </row>
    <row r="12" spans="1:11" ht="24" customHeight="1">
      <c r="A12" s="48" t="s">
        <v>12</v>
      </c>
      <c r="B12" s="3"/>
      <c r="C12" s="46">
        <v>4042</v>
      </c>
      <c r="E12" s="46">
        <v>3411</v>
      </c>
      <c r="F12" s="46"/>
      <c r="G12" s="46">
        <v>4415</v>
      </c>
      <c r="H12" s="46"/>
      <c r="I12" s="46">
        <v>3635</v>
      </c>
    </row>
    <row r="13" spans="1:11" ht="24" customHeight="1">
      <c r="A13" s="67" t="s">
        <v>10</v>
      </c>
      <c r="B13" s="3"/>
      <c r="C13" s="56">
        <f>SUM(C11:C12)</f>
        <v>460570</v>
      </c>
      <c r="E13" s="56">
        <f>SUM(E11:E12)</f>
        <v>509136</v>
      </c>
      <c r="F13" s="46"/>
      <c r="G13" s="56">
        <f>SUM(G11:G12)</f>
        <v>451312</v>
      </c>
      <c r="H13" s="46"/>
      <c r="I13" s="56">
        <f>SUM(I11:I12)</f>
        <v>503816</v>
      </c>
    </row>
    <row r="14" spans="1:11" ht="24" customHeight="1">
      <c r="A14" s="67"/>
      <c r="B14" s="3"/>
      <c r="C14" s="46"/>
      <c r="E14" s="46"/>
      <c r="F14" s="46"/>
      <c r="G14" s="46"/>
      <c r="H14" s="46"/>
      <c r="I14" s="46"/>
    </row>
    <row r="15" spans="1:11" ht="24" customHeight="1">
      <c r="A15" s="63" t="s">
        <v>11</v>
      </c>
      <c r="B15" s="3"/>
      <c r="C15" s="44"/>
      <c r="E15" s="44"/>
      <c r="F15" s="44"/>
      <c r="G15" s="44"/>
      <c r="H15" s="46"/>
      <c r="I15" s="44"/>
    </row>
    <row r="16" spans="1:11" ht="24" customHeight="1">
      <c r="A16" s="48" t="s">
        <v>49</v>
      </c>
      <c r="B16" s="3"/>
      <c r="C16" s="46">
        <v>355458</v>
      </c>
      <c r="E16" s="46">
        <v>403387</v>
      </c>
      <c r="F16" s="46"/>
      <c r="G16" s="46">
        <v>349016</v>
      </c>
      <c r="H16" s="46"/>
      <c r="I16" s="46">
        <v>398393</v>
      </c>
    </row>
    <row r="17" spans="1:10" ht="24" customHeight="1">
      <c r="A17" s="48" t="s">
        <v>95</v>
      </c>
      <c r="B17" s="3"/>
      <c r="C17" s="46">
        <v>32447</v>
      </c>
      <c r="E17" s="46">
        <v>27836</v>
      </c>
      <c r="F17" s="46"/>
      <c r="G17" s="46">
        <v>30969</v>
      </c>
      <c r="H17" s="46"/>
      <c r="I17" s="46">
        <v>26438</v>
      </c>
    </row>
    <row r="18" spans="1:10" ht="24" customHeight="1">
      <c r="A18" s="48" t="s">
        <v>29</v>
      </c>
      <c r="B18" s="3"/>
      <c r="C18" s="46">
        <v>45952</v>
      </c>
      <c r="E18" s="46">
        <v>47030</v>
      </c>
      <c r="F18" s="46"/>
      <c r="G18" s="46">
        <v>39660</v>
      </c>
      <c r="H18" s="46"/>
      <c r="I18" s="46">
        <v>40263</v>
      </c>
    </row>
    <row r="19" spans="1:10" ht="24" customHeight="1">
      <c r="A19" s="67" t="s">
        <v>13</v>
      </c>
      <c r="B19" s="3"/>
      <c r="C19" s="56">
        <f>SUM(C16:C18)</f>
        <v>433857</v>
      </c>
      <c r="E19" s="56">
        <f>SUM(E16:E18)</f>
        <v>478253</v>
      </c>
      <c r="F19" s="46"/>
      <c r="G19" s="56">
        <f>SUM(G16:G18)</f>
        <v>419645</v>
      </c>
      <c r="H19" s="46"/>
      <c r="I19" s="56">
        <f>SUM(I16:I18)</f>
        <v>465094</v>
      </c>
    </row>
    <row r="20" spans="1:10" ht="24" customHeight="1">
      <c r="A20" s="58" t="s">
        <v>96</v>
      </c>
      <c r="B20" s="3"/>
      <c r="C20" s="46">
        <f>SUM(C13-C19)</f>
        <v>26713</v>
      </c>
      <c r="E20" s="46">
        <f>SUM(E13-E19)</f>
        <v>30883</v>
      </c>
      <c r="F20" s="46"/>
      <c r="G20" s="46">
        <f>SUM(G13-G19)</f>
        <v>31667</v>
      </c>
      <c r="H20" s="46"/>
      <c r="I20" s="46">
        <f>I13-I19</f>
        <v>38722</v>
      </c>
      <c r="J20" s="46">
        <f>SUM(J13-J19)</f>
        <v>0</v>
      </c>
    </row>
    <row r="21" spans="1:10" ht="24" customHeight="1">
      <c r="A21" s="49" t="s">
        <v>188</v>
      </c>
      <c r="B21" s="3"/>
      <c r="C21" s="46">
        <v>-2225</v>
      </c>
      <c r="E21" s="46">
        <v>-1539</v>
      </c>
      <c r="F21" s="46"/>
      <c r="G21" s="46">
        <v>-1972</v>
      </c>
      <c r="H21" s="46"/>
      <c r="I21" s="46">
        <v>-1314</v>
      </c>
    </row>
    <row r="22" spans="1:10" ht="24" customHeight="1">
      <c r="A22" s="49" t="s">
        <v>155</v>
      </c>
      <c r="B22" s="3"/>
      <c r="J22" s="46"/>
    </row>
    <row r="23" spans="1:10" ht="24" customHeight="1">
      <c r="A23" s="48" t="s">
        <v>123</v>
      </c>
      <c r="B23" s="3"/>
      <c r="C23" s="51">
        <v>-2200</v>
      </c>
      <c r="E23" s="51">
        <v>-1659</v>
      </c>
      <c r="F23" s="131"/>
      <c r="G23" s="110">
        <v>0</v>
      </c>
      <c r="H23" s="66"/>
      <c r="I23" s="110">
        <v>0</v>
      </c>
      <c r="J23" s="46"/>
    </row>
    <row r="24" spans="1:10" ht="24" customHeight="1">
      <c r="A24" s="58" t="s">
        <v>135</v>
      </c>
      <c r="B24" s="3"/>
      <c r="C24" s="46">
        <f>SUM(C20:C23)</f>
        <v>22288</v>
      </c>
      <c r="E24" s="46">
        <f>SUM(E20:E23)</f>
        <v>27685</v>
      </c>
      <c r="F24" s="46"/>
      <c r="G24" s="46">
        <f>SUM(G20:G23)</f>
        <v>29695</v>
      </c>
      <c r="H24" s="46"/>
      <c r="I24" s="46">
        <f>SUM(I20:I23)</f>
        <v>37408</v>
      </c>
    </row>
    <row r="25" spans="1:10" ht="24" customHeight="1">
      <c r="A25" s="49" t="s">
        <v>116</v>
      </c>
      <c r="B25" s="3">
        <v>12</v>
      </c>
      <c r="C25" s="51">
        <v>-5190</v>
      </c>
      <c r="E25" s="51">
        <v>-7487</v>
      </c>
      <c r="F25" s="46"/>
      <c r="G25" s="51">
        <v>-5234</v>
      </c>
      <c r="H25" s="46"/>
      <c r="I25" s="51">
        <v>-7497</v>
      </c>
    </row>
    <row r="26" spans="1:10" ht="24" customHeight="1">
      <c r="A26" s="43" t="s">
        <v>34</v>
      </c>
      <c r="B26" s="3"/>
      <c r="C26" s="134">
        <f>SUM(C24:C25)</f>
        <v>17098</v>
      </c>
      <c r="D26" s="135"/>
      <c r="E26" s="134">
        <f>SUM(E24:E25)</f>
        <v>20198</v>
      </c>
      <c r="F26" s="134"/>
      <c r="G26" s="134">
        <f>SUM(G24:G25)</f>
        <v>24461</v>
      </c>
      <c r="H26" s="134"/>
      <c r="I26" s="134">
        <f>SUM(I24:I25)</f>
        <v>29911</v>
      </c>
    </row>
    <row r="27" spans="1:10" ht="24" customHeight="1">
      <c r="A27" s="43" t="s">
        <v>35</v>
      </c>
      <c r="C27" s="110">
        <v>0</v>
      </c>
      <c r="D27" s="65"/>
      <c r="E27" s="110">
        <v>0</v>
      </c>
      <c r="F27" s="66"/>
      <c r="G27" s="110">
        <v>0</v>
      </c>
      <c r="H27" s="66"/>
      <c r="I27" s="110">
        <v>0</v>
      </c>
    </row>
    <row r="28" spans="1:10" ht="24" customHeight="1" thickBot="1">
      <c r="A28" s="43" t="s">
        <v>0</v>
      </c>
      <c r="C28" s="60">
        <f>SUM(C26)</f>
        <v>17098</v>
      </c>
      <c r="E28" s="60">
        <f>SUM(E26)</f>
        <v>20198</v>
      </c>
      <c r="F28" s="46"/>
      <c r="G28" s="60">
        <f>SUM(G26)</f>
        <v>24461</v>
      </c>
      <c r="H28" s="46"/>
      <c r="I28" s="60">
        <f>SUM(I26)</f>
        <v>29911</v>
      </c>
    </row>
    <row r="29" spans="1:10" ht="24" customHeight="1" thickTop="1">
      <c r="C29" s="46"/>
      <c r="E29" s="46"/>
      <c r="F29" s="46"/>
      <c r="G29" s="46"/>
      <c r="H29" s="46"/>
      <c r="I29" s="46"/>
    </row>
    <row r="30" spans="1:10" ht="24" customHeight="1">
      <c r="A30" s="43" t="s">
        <v>25</v>
      </c>
      <c r="B30" s="3"/>
    </row>
    <row r="31" spans="1:10" ht="24" customHeight="1" thickBot="1">
      <c r="A31" s="39" t="s">
        <v>26</v>
      </c>
      <c r="C31" s="4">
        <f>C26/599975</f>
        <v>2.8497854077253217E-2</v>
      </c>
      <c r="E31" s="4">
        <f>E26/599975</f>
        <v>3.3664736030667941E-2</v>
      </c>
      <c r="F31" s="5"/>
      <c r="G31" s="4">
        <f>G26/599975</f>
        <v>4.0770032084670192E-2</v>
      </c>
      <c r="H31" s="5"/>
      <c r="I31" s="4">
        <f>I26/599975</f>
        <v>4.9853743905996083E-2</v>
      </c>
    </row>
    <row r="32" spans="1:10" ht="24" customHeight="1" thickTop="1">
      <c r="C32" s="5"/>
      <c r="E32" s="5"/>
      <c r="F32" s="5"/>
      <c r="G32" s="5"/>
      <c r="H32" s="44"/>
      <c r="I32" s="5"/>
    </row>
    <row r="33" spans="1:12" ht="24" customHeight="1">
      <c r="C33" s="5"/>
      <c r="E33" s="5"/>
      <c r="F33" s="5"/>
      <c r="G33" s="5"/>
      <c r="H33" s="44"/>
      <c r="I33" s="5"/>
    </row>
    <row r="34" spans="1:12" ht="24" customHeight="1">
      <c r="C34" s="5"/>
      <c r="E34" s="5"/>
      <c r="F34" s="5"/>
      <c r="G34" s="5"/>
      <c r="H34" s="44"/>
      <c r="I34" s="5"/>
    </row>
    <row r="35" spans="1:12" ht="24" customHeight="1">
      <c r="C35" s="5"/>
      <c r="E35" s="5"/>
      <c r="F35" s="5"/>
      <c r="G35" s="5"/>
      <c r="H35" s="44"/>
      <c r="I35" s="5"/>
    </row>
    <row r="36" spans="1:12" ht="24" customHeight="1">
      <c r="C36" s="5"/>
      <c r="E36" s="5"/>
      <c r="F36" s="5"/>
      <c r="G36" s="5"/>
      <c r="H36" s="44"/>
      <c r="I36" s="5"/>
    </row>
    <row r="37" spans="1:12" ht="24" customHeight="1">
      <c r="C37" s="5"/>
      <c r="E37" s="5"/>
      <c r="F37" s="5"/>
      <c r="G37" s="5"/>
      <c r="H37" s="44"/>
      <c r="I37" s="5"/>
    </row>
    <row r="38" spans="1:12" ht="24" customHeight="1">
      <c r="C38" s="5"/>
      <c r="E38" s="5"/>
      <c r="F38" s="5"/>
      <c r="G38" s="5"/>
      <c r="H38" s="44"/>
      <c r="I38" s="5"/>
    </row>
    <row r="39" spans="1:12" ht="24" customHeight="1">
      <c r="C39" s="5"/>
      <c r="E39" s="5"/>
      <c r="F39" s="5"/>
      <c r="G39" s="5"/>
      <c r="H39" s="44"/>
      <c r="I39" s="5"/>
    </row>
    <row r="40" spans="1:12" ht="24" customHeight="1">
      <c r="C40" s="5"/>
      <c r="E40" s="5"/>
      <c r="F40" s="5"/>
      <c r="G40" s="5"/>
      <c r="H40" s="44"/>
      <c r="I40" s="5"/>
    </row>
    <row r="41" spans="1:12" ht="24" customHeight="1">
      <c r="A41" s="1" t="s">
        <v>77</v>
      </c>
      <c r="C41" s="5"/>
      <c r="E41" s="5"/>
      <c r="F41" s="5"/>
      <c r="G41" s="5"/>
      <c r="H41" s="44"/>
      <c r="I41" s="5"/>
    </row>
    <row r="42" spans="1:12" ht="24" customHeight="1">
      <c r="C42" s="5"/>
      <c r="E42" s="5"/>
      <c r="F42" s="5"/>
      <c r="G42" s="5"/>
      <c r="H42" s="44"/>
      <c r="I42" s="5"/>
    </row>
    <row r="43" spans="1:12" ht="24" customHeight="1">
      <c r="C43" s="5"/>
      <c r="E43" s="5"/>
      <c r="F43" s="5"/>
      <c r="G43" s="5"/>
      <c r="H43" s="44"/>
      <c r="I43" s="5"/>
    </row>
    <row r="44" spans="1:12" ht="24" customHeight="1">
      <c r="C44" s="5"/>
      <c r="E44" s="5"/>
      <c r="F44" s="5"/>
      <c r="G44" s="5"/>
      <c r="H44" s="44"/>
      <c r="I44" s="5"/>
    </row>
    <row r="45" spans="1:12" ht="24" customHeight="1">
      <c r="B45" s="41"/>
      <c r="C45" s="53"/>
      <c r="E45" s="53"/>
      <c r="F45" s="53"/>
      <c r="G45" s="53"/>
      <c r="H45" s="53"/>
      <c r="I45" s="53"/>
      <c r="L45" s="45"/>
    </row>
  </sheetData>
  <mergeCells count="9">
    <mergeCell ref="A1:I1"/>
    <mergeCell ref="A2:I2"/>
    <mergeCell ref="A3:I3"/>
    <mergeCell ref="A5:I5"/>
    <mergeCell ref="C8:E8"/>
    <mergeCell ref="G8:I8"/>
    <mergeCell ref="A4:I4"/>
    <mergeCell ref="C7:E7"/>
    <mergeCell ref="G7:I7"/>
  </mergeCells>
  <printOptions horizontalCentered="1"/>
  <pageMargins left="0.9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5496-AC1E-4D71-93F8-113C9137717A}">
  <sheetPr>
    <tabColor rgb="FF00B050"/>
  </sheetPr>
  <dimension ref="A1:L45"/>
  <sheetViews>
    <sheetView topLeftCell="A13" zoomScale="70" zoomScaleNormal="70" workbookViewId="0">
      <selection activeCell="A22" sqref="A22"/>
    </sheetView>
  </sheetViews>
  <sheetFormatPr defaultColWidth="10.54296875" defaultRowHeight="15.5"/>
  <cols>
    <col min="1" max="1" width="51" style="39" customWidth="1"/>
    <col min="2" max="2" width="6.6328125" style="39" customWidth="1"/>
    <col min="3" max="3" width="13.6328125" style="42" customWidth="1"/>
    <col min="4" max="4" width="0.6328125" style="42" customWidth="1"/>
    <col min="5" max="5" width="13.6328125" style="42" customWidth="1"/>
    <col min="6" max="6" width="0.6328125" style="42" customWidth="1"/>
    <col min="7" max="7" width="13.6328125" style="42" customWidth="1"/>
    <col min="8" max="8" width="0.6328125" style="42" customWidth="1"/>
    <col min="9" max="9" width="13.6328125" style="42" customWidth="1"/>
    <col min="10" max="10" width="0.453125" style="42" customWidth="1"/>
    <col min="11" max="16384" width="10.54296875" style="42"/>
  </cols>
  <sheetData>
    <row r="1" spans="1:11" s="36" customFormat="1" ht="24" customHeight="1">
      <c r="A1" s="139" t="s">
        <v>64</v>
      </c>
      <c r="B1" s="140"/>
      <c r="C1" s="140"/>
      <c r="D1" s="140"/>
      <c r="E1" s="140"/>
      <c r="F1" s="140"/>
      <c r="G1" s="140"/>
      <c r="H1" s="140"/>
      <c r="I1" s="140"/>
    </row>
    <row r="2" spans="1:11" s="36" customFormat="1" ht="24" customHeight="1">
      <c r="A2" s="139" t="s">
        <v>115</v>
      </c>
      <c r="B2" s="140"/>
      <c r="C2" s="140"/>
      <c r="D2" s="140"/>
      <c r="E2" s="140"/>
      <c r="F2" s="140"/>
      <c r="G2" s="140"/>
      <c r="H2" s="140"/>
      <c r="I2" s="140"/>
    </row>
    <row r="3" spans="1:11" s="36" customFormat="1" ht="24" customHeight="1">
      <c r="A3" s="141" t="s">
        <v>177</v>
      </c>
      <c r="B3" s="142"/>
      <c r="C3" s="142"/>
      <c r="D3" s="142"/>
      <c r="E3" s="142"/>
      <c r="F3" s="142"/>
      <c r="G3" s="142"/>
      <c r="H3" s="142"/>
      <c r="I3" s="142"/>
    </row>
    <row r="4" spans="1:11" s="36" customFormat="1" ht="24" customHeight="1">
      <c r="A4" s="141" t="s">
        <v>109</v>
      </c>
      <c r="B4" s="142"/>
      <c r="C4" s="142"/>
      <c r="D4" s="142"/>
      <c r="E4" s="142"/>
      <c r="F4" s="142"/>
      <c r="G4" s="142"/>
      <c r="H4" s="142"/>
      <c r="I4" s="142"/>
    </row>
    <row r="5" spans="1:11" s="36" customFormat="1" ht="24" customHeight="1">
      <c r="A5" s="143" t="s">
        <v>65</v>
      </c>
      <c r="B5" s="143"/>
      <c r="C5" s="143"/>
      <c r="D5" s="143"/>
      <c r="E5" s="143"/>
      <c r="F5" s="143"/>
      <c r="G5" s="143"/>
      <c r="H5" s="143"/>
      <c r="I5" s="143"/>
      <c r="J5" s="9"/>
      <c r="K5" s="35"/>
    </row>
    <row r="6" spans="1:11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9"/>
      <c r="K6" s="35"/>
    </row>
    <row r="7" spans="1:11" s="36" customFormat="1" ht="24" customHeight="1">
      <c r="B7" s="2" t="s">
        <v>66</v>
      </c>
      <c r="C7" s="138" t="s">
        <v>67</v>
      </c>
      <c r="D7" s="138"/>
      <c r="E7" s="138"/>
      <c r="F7" s="61"/>
      <c r="G7" s="145" t="s">
        <v>68</v>
      </c>
      <c r="H7" s="145"/>
      <c r="I7" s="145"/>
      <c r="J7" s="9"/>
      <c r="K7" s="35"/>
    </row>
    <row r="8" spans="1:11" s="36" customFormat="1" ht="24" customHeight="1">
      <c r="B8" s="39"/>
      <c r="C8" s="138" t="s">
        <v>69</v>
      </c>
      <c r="D8" s="138"/>
      <c r="E8" s="138"/>
      <c r="F8" s="61"/>
      <c r="G8" s="145" t="s">
        <v>69</v>
      </c>
      <c r="H8" s="145"/>
      <c r="I8" s="145"/>
      <c r="J8" s="9"/>
      <c r="K8" s="35"/>
    </row>
    <row r="9" spans="1:11" s="36" customFormat="1" ht="24" customHeight="1">
      <c r="B9" s="62"/>
      <c r="C9" s="38">
        <v>2023</v>
      </c>
      <c r="D9" s="38"/>
      <c r="E9" s="61">
        <v>2022</v>
      </c>
      <c r="F9" s="61"/>
      <c r="G9" s="38">
        <v>2023</v>
      </c>
      <c r="H9" s="38"/>
      <c r="I9" s="61">
        <v>2022</v>
      </c>
      <c r="J9" s="9"/>
      <c r="K9" s="35"/>
    </row>
    <row r="10" spans="1:11" ht="24" customHeight="1">
      <c r="A10" s="63" t="s">
        <v>9</v>
      </c>
      <c r="B10" s="3"/>
    </row>
    <row r="11" spans="1:11" ht="24" customHeight="1">
      <c r="A11" s="48" t="s">
        <v>94</v>
      </c>
      <c r="B11" s="3">
        <v>13</v>
      </c>
      <c r="C11" s="46">
        <v>1463679</v>
      </c>
      <c r="E11" s="46">
        <v>1462042</v>
      </c>
      <c r="F11" s="46"/>
      <c r="G11" s="46">
        <v>1440531</v>
      </c>
      <c r="H11" s="46"/>
      <c r="I11" s="46">
        <v>1436927</v>
      </c>
    </row>
    <row r="12" spans="1:11" ht="24" customHeight="1">
      <c r="A12" s="48" t="s">
        <v>12</v>
      </c>
      <c r="B12" s="3"/>
      <c r="C12" s="46">
        <v>12661</v>
      </c>
      <c r="E12" s="46">
        <v>7914</v>
      </c>
      <c r="F12" s="46"/>
      <c r="G12" s="46">
        <v>12781</v>
      </c>
      <c r="H12" s="46"/>
      <c r="I12" s="46">
        <v>8431</v>
      </c>
    </row>
    <row r="13" spans="1:11" ht="24" customHeight="1">
      <c r="A13" s="67" t="s">
        <v>10</v>
      </c>
      <c r="B13" s="3"/>
      <c r="C13" s="56">
        <f>SUM(C11:C12)</f>
        <v>1476340</v>
      </c>
      <c r="E13" s="56">
        <f>SUM(E11:E12)</f>
        <v>1469956</v>
      </c>
      <c r="F13" s="46"/>
      <c r="G13" s="56">
        <f>SUM(G11:G12)</f>
        <v>1453312</v>
      </c>
      <c r="H13" s="46"/>
      <c r="I13" s="56">
        <f>SUM(I11:I12)</f>
        <v>1445358</v>
      </c>
    </row>
    <row r="14" spans="1:11" ht="24" customHeight="1">
      <c r="A14" s="64"/>
      <c r="B14" s="3"/>
      <c r="C14" s="46"/>
      <c r="E14" s="46"/>
      <c r="F14" s="46"/>
      <c r="G14" s="46"/>
      <c r="H14" s="46"/>
      <c r="I14" s="46"/>
    </row>
    <row r="15" spans="1:11" ht="24" customHeight="1">
      <c r="A15" s="63" t="s">
        <v>11</v>
      </c>
      <c r="B15" s="3"/>
      <c r="C15" s="44"/>
      <c r="E15" s="44"/>
      <c r="F15" s="44"/>
      <c r="G15" s="44"/>
      <c r="H15" s="46"/>
      <c r="I15" s="44"/>
    </row>
    <row r="16" spans="1:11" ht="24" customHeight="1">
      <c r="A16" s="48" t="s">
        <v>49</v>
      </c>
      <c r="B16" s="3"/>
      <c r="C16" s="46">
        <v>1139284</v>
      </c>
      <c r="E16" s="46">
        <v>1141908</v>
      </c>
      <c r="F16" s="46"/>
      <c r="G16" s="46">
        <v>1121371</v>
      </c>
      <c r="H16" s="46"/>
      <c r="I16" s="46">
        <v>1123659</v>
      </c>
    </row>
    <row r="17" spans="1:10" ht="24" customHeight="1">
      <c r="A17" s="48" t="s">
        <v>95</v>
      </c>
      <c r="B17" s="3"/>
      <c r="C17" s="46">
        <v>92870</v>
      </c>
      <c r="E17" s="46">
        <v>82914</v>
      </c>
      <c r="F17" s="46"/>
      <c r="G17" s="46">
        <v>89780</v>
      </c>
      <c r="H17" s="46"/>
      <c r="I17" s="46">
        <v>79463</v>
      </c>
    </row>
    <row r="18" spans="1:10" ht="24" customHeight="1">
      <c r="A18" s="48" t="s">
        <v>29</v>
      </c>
      <c r="B18" s="3"/>
      <c r="C18" s="46">
        <v>139791</v>
      </c>
      <c r="E18" s="46">
        <v>139861</v>
      </c>
      <c r="F18" s="46"/>
      <c r="G18" s="46">
        <v>121822</v>
      </c>
      <c r="H18" s="46"/>
      <c r="I18" s="46">
        <v>118880</v>
      </c>
    </row>
    <row r="19" spans="1:10" ht="24" customHeight="1">
      <c r="A19" s="67" t="s">
        <v>13</v>
      </c>
      <c r="B19" s="3"/>
      <c r="C19" s="56">
        <f>SUM(C16:C18)</f>
        <v>1371945</v>
      </c>
      <c r="E19" s="56">
        <f>SUM(E16:E18)</f>
        <v>1364683</v>
      </c>
      <c r="F19" s="46"/>
      <c r="G19" s="56">
        <f>SUM(G16:G18)</f>
        <v>1332973</v>
      </c>
      <c r="H19" s="46"/>
      <c r="I19" s="56">
        <f>SUM(I16:I18)</f>
        <v>1322002</v>
      </c>
    </row>
    <row r="20" spans="1:10" ht="24" customHeight="1">
      <c r="A20" s="58" t="s">
        <v>96</v>
      </c>
      <c r="B20" s="3"/>
      <c r="C20" s="46">
        <f>SUM(C13-C19)</f>
        <v>104395</v>
      </c>
      <c r="E20" s="46">
        <f>SUM(E13-E19)</f>
        <v>105273</v>
      </c>
      <c r="F20" s="46"/>
      <c r="G20" s="46">
        <f>SUM(G13-G19)</f>
        <v>120339</v>
      </c>
      <c r="H20" s="46"/>
      <c r="I20" s="46">
        <f>I13-I19</f>
        <v>123356</v>
      </c>
      <c r="J20" s="46">
        <f>SUM(J13-J19)</f>
        <v>0</v>
      </c>
    </row>
    <row r="21" spans="1:10" ht="24" customHeight="1">
      <c r="A21" s="49" t="s">
        <v>188</v>
      </c>
      <c r="B21" s="3"/>
      <c r="C21" s="46">
        <v>-6028</v>
      </c>
      <c r="E21" s="46">
        <v>-3877</v>
      </c>
      <c r="F21" s="46"/>
      <c r="G21" s="46">
        <v>-5312</v>
      </c>
      <c r="H21" s="46"/>
      <c r="I21" s="46">
        <v>-3162</v>
      </c>
    </row>
    <row r="22" spans="1:10" ht="24" customHeight="1">
      <c r="A22" s="49" t="s">
        <v>155</v>
      </c>
      <c r="B22" s="3"/>
      <c r="J22" s="46"/>
    </row>
    <row r="23" spans="1:10" ht="24" customHeight="1">
      <c r="A23" s="48" t="s">
        <v>123</v>
      </c>
      <c r="B23" s="3"/>
      <c r="C23" s="51">
        <v>-3340</v>
      </c>
      <c r="E23" s="51">
        <v>-993</v>
      </c>
      <c r="F23" s="46"/>
      <c r="G23" s="110">
        <v>0</v>
      </c>
      <c r="H23" s="46"/>
      <c r="I23" s="110">
        <v>0</v>
      </c>
      <c r="J23" s="46"/>
    </row>
    <row r="24" spans="1:10" ht="24" customHeight="1">
      <c r="A24" s="58" t="s">
        <v>135</v>
      </c>
      <c r="B24" s="3"/>
      <c r="C24" s="46">
        <f>SUM(C20:C23)</f>
        <v>95027</v>
      </c>
      <c r="E24" s="46">
        <f>SUM(E20:E23)</f>
        <v>100403</v>
      </c>
      <c r="F24" s="46"/>
      <c r="G24" s="46">
        <f>SUM(G20:G23)</f>
        <v>115027</v>
      </c>
      <c r="H24" s="46"/>
      <c r="I24" s="46">
        <f>SUM(I20:I23)</f>
        <v>120194</v>
      </c>
    </row>
    <row r="25" spans="1:10" ht="24" customHeight="1">
      <c r="A25" s="49" t="s">
        <v>116</v>
      </c>
      <c r="B25" s="3">
        <v>12</v>
      </c>
      <c r="C25" s="51">
        <v>-19956</v>
      </c>
      <c r="E25" s="51">
        <v>-24172</v>
      </c>
      <c r="F25" s="46"/>
      <c r="G25" s="51">
        <v>-20148</v>
      </c>
      <c r="H25" s="46"/>
      <c r="I25" s="51">
        <v>-24060</v>
      </c>
    </row>
    <row r="26" spans="1:10" ht="24" customHeight="1">
      <c r="A26" s="43" t="s">
        <v>34</v>
      </c>
      <c r="B26" s="3"/>
      <c r="C26" s="134">
        <f>SUM(C24:C25)</f>
        <v>75071</v>
      </c>
      <c r="D26" s="135"/>
      <c r="E26" s="134">
        <f>SUM(E24:E25)</f>
        <v>76231</v>
      </c>
      <c r="F26" s="134"/>
      <c r="G26" s="134">
        <f>SUM(G24:G25)</f>
        <v>94879</v>
      </c>
      <c r="H26" s="134"/>
      <c r="I26" s="134">
        <f>SUM(I24:I25)</f>
        <v>96134</v>
      </c>
    </row>
    <row r="27" spans="1:10" ht="24" customHeight="1">
      <c r="A27" s="43" t="s">
        <v>35</v>
      </c>
      <c r="C27" s="136">
        <v>0</v>
      </c>
      <c r="D27" s="65"/>
      <c r="E27" s="136">
        <v>0</v>
      </c>
      <c r="F27" s="66"/>
      <c r="G27" s="136">
        <v>0</v>
      </c>
      <c r="H27" s="66"/>
      <c r="I27" s="136">
        <v>0</v>
      </c>
    </row>
    <row r="28" spans="1:10" ht="24" customHeight="1" thickBot="1">
      <c r="A28" s="43" t="s">
        <v>0</v>
      </c>
      <c r="C28" s="60">
        <f>SUM(C26)</f>
        <v>75071</v>
      </c>
      <c r="E28" s="60">
        <f>SUM(E26)</f>
        <v>76231</v>
      </c>
      <c r="F28" s="46"/>
      <c r="G28" s="60">
        <f>SUM(G26)</f>
        <v>94879</v>
      </c>
      <c r="H28" s="46"/>
      <c r="I28" s="60">
        <f>SUM(I26)</f>
        <v>96134</v>
      </c>
    </row>
    <row r="29" spans="1:10" ht="24" customHeight="1" thickTop="1">
      <c r="C29" s="46"/>
      <c r="E29" s="46"/>
      <c r="F29" s="46"/>
      <c r="G29" s="46"/>
      <c r="H29" s="46"/>
      <c r="I29" s="46"/>
    </row>
    <row r="30" spans="1:10" ht="24" customHeight="1">
      <c r="A30" s="43" t="s">
        <v>25</v>
      </c>
      <c r="B30" s="3"/>
    </row>
    <row r="31" spans="1:10" ht="24" customHeight="1" thickBot="1">
      <c r="A31" s="39" t="s">
        <v>26</v>
      </c>
      <c r="C31" s="4">
        <f>C26/599975</f>
        <v>0.12512354681445059</v>
      </c>
      <c r="E31" s="4">
        <f>E26/599975</f>
        <v>0.12705696070669611</v>
      </c>
      <c r="F31" s="5"/>
      <c r="G31" s="4">
        <f>G26/599975</f>
        <v>0.15813825576065668</v>
      </c>
      <c r="H31" s="44"/>
      <c r="I31" s="4">
        <f>I26/599975</f>
        <v>0.16023000958373265</v>
      </c>
    </row>
    <row r="32" spans="1:10" ht="24" customHeight="1" thickTop="1">
      <c r="C32" s="5"/>
      <c r="E32" s="5"/>
      <c r="F32" s="5"/>
      <c r="G32" s="5"/>
      <c r="H32" s="44"/>
      <c r="I32" s="5"/>
    </row>
    <row r="33" spans="1:12" ht="24" customHeight="1">
      <c r="C33" s="5"/>
      <c r="E33" s="5"/>
      <c r="F33" s="5"/>
      <c r="G33" s="5"/>
      <c r="H33" s="44"/>
      <c r="I33" s="5"/>
    </row>
    <row r="34" spans="1:12" ht="24" customHeight="1">
      <c r="C34" s="5"/>
      <c r="E34" s="5"/>
      <c r="F34" s="5"/>
      <c r="G34" s="5"/>
      <c r="H34" s="44"/>
      <c r="I34" s="5"/>
    </row>
    <row r="35" spans="1:12" ht="24" customHeight="1">
      <c r="C35" s="5"/>
      <c r="E35" s="5"/>
      <c r="F35" s="5"/>
      <c r="G35" s="5"/>
      <c r="H35" s="44"/>
      <c r="I35" s="5"/>
    </row>
    <row r="36" spans="1:12" ht="24" customHeight="1">
      <c r="C36" s="5"/>
      <c r="E36" s="5"/>
      <c r="F36" s="5"/>
      <c r="G36" s="5"/>
      <c r="H36" s="44"/>
      <c r="I36" s="5"/>
    </row>
    <row r="37" spans="1:12" ht="24" customHeight="1">
      <c r="C37" s="5"/>
      <c r="E37" s="5"/>
      <c r="F37" s="5"/>
      <c r="G37" s="5"/>
      <c r="H37" s="44"/>
      <c r="I37" s="5"/>
    </row>
    <row r="38" spans="1:12" ht="24" customHeight="1">
      <c r="C38" s="5"/>
      <c r="E38" s="5"/>
      <c r="F38" s="5"/>
      <c r="G38" s="5"/>
      <c r="H38" s="44"/>
      <c r="I38" s="5"/>
    </row>
    <row r="39" spans="1:12" ht="24" customHeight="1">
      <c r="C39" s="5"/>
      <c r="E39" s="5"/>
      <c r="F39" s="5"/>
      <c r="G39" s="5"/>
      <c r="H39" s="44"/>
      <c r="I39" s="5"/>
    </row>
    <row r="40" spans="1:12" ht="24" customHeight="1">
      <c r="C40" s="5"/>
      <c r="E40" s="5"/>
      <c r="F40" s="5"/>
      <c r="G40" s="5"/>
      <c r="H40" s="44"/>
      <c r="I40" s="5"/>
    </row>
    <row r="41" spans="1:12" ht="24" customHeight="1">
      <c r="A41" s="1" t="s">
        <v>77</v>
      </c>
      <c r="C41" s="5"/>
      <c r="E41" s="5"/>
      <c r="F41" s="5"/>
      <c r="G41" s="5"/>
      <c r="H41" s="44"/>
      <c r="I41" s="5"/>
    </row>
    <row r="42" spans="1:12" ht="24" customHeight="1">
      <c r="C42" s="5"/>
      <c r="E42" s="5"/>
      <c r="F42" s="5"/>
      <c r="G42" s="5"/>
      <c r="H42" s="44"/>
      <c r="I42" s="5"/>
    </row>
    <row r="43" spans="1:12" ht="24" customHeight="1">
      <c r="C43" s="5"/>
      <c r="E43" s="5"/>
      <c r="F43" s="5"/>
      <c r="G43" s="5"/>
      <c r="H43" s="44"/>
      <c r="I43" s="5"/>
    </row>
    <row r="44" spans="1:12" ht="24" customHeight="1">
      <c r="C44" s="5"/>
      <c r="E44" s="5"/>
      <c r="F44" s="5"/>
      <c r="G44" s="5"/>
      <c r="H44" s="44"/>
      <c r="I44" s="5"/>
    </row>
    <row r="45" spans="1:12" ht="24" customHeight="1">
      <c r="B45" s="41"/>
      <c r="C45" s="53"/>
      <c r="E45" s="53"/>
      <c r="F45" s="53"/>
      <c r="G45" s="53"/>
      <c r="H45" s="53"/>
      <c r="I45" s="53"/>
      <c r="L45" s="45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rintOptions horizontalCentered="1"/>
  <pageMargins left="0.9" right="0.3" top="1" bottom="0.5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26"/>
  <sheetViews>
    <sheetView topLeftCell="A25" zoomScale="70" zoomScaleNormal="70" zoomScaleSheetLayoutView="100" workbookViewId="0">
      <selection activeCell="M28" sqref="M28"/>
    </sheetView>
  </sheetViews>
  <sheetFormatPr defaultColWidth="9.36328125" defaultRowHeight="24" customHeight="1"/>
  <cols>
    <col min="1" max="1" width="9.36328125" style="8"/>
    <col min="2" max="2" width="36" style="6" customWidth="1"/>
    <col min="3" max="3" width="8" style="6" customWidth="1"/>
    <col min="4" max="4" width="1.54296875" style="6" customWidth="1"/>
    <col min="5" max="5" width="15.6328125" style="6" customWidth="1"/>
    <col min="6" max="6" width="1.54296875" style="6" customWidth="1"/>
    <col min="7" max="7" width="15.6328125" style="6" customWidth="1"/>
    <col min="8" max="8" width="1.54296875" style="6" customWidth="1"/>
    <col min="9" max="9" width="15.6328125" style="6" customWidth="1"/>
    <col min="10" max="10" width="1.54296875" style="6" customWidth="1"/>
    <col min="11" max="11" width="16.54296875" style="6" customWidth="1"/>
    <col min="12" max="12" width="1.54296875" style="6" customWidth="1"/>
    <col min="13" max="13" width="17.453125" style="6" bestFit="1" customWidth="1"/>
    <col min="14" max="14" width="1.54296875" style="6" customWidth="1"/>
    <col min="15" max="16384" width="9.36328125" style="6"/>
  </cols>
  <sheetData>
    <row r="1" spans="1:13" ht="23.15" customHeight="1">
      <c r="A1" s="147" t="s">
        <v>64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3.15" customHeight="1">
      <c r="A2" s="148" t="s">
        <v>97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3.15" customHeight="1">
      <c r="A3" s="148" t="s">
        <v>98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3.15" customHeight="1">
      <c r="A4" s="148" t="s">
        <v>177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3.15" customHeight="1">
      <c r="A5" s="148" t="s">
        <v>109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3.15" customHeight="1">
      <c r="A6" s="149" t="s">
        <v>65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3" ht="6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s="7" customFormat="1" ht="23.15" customHeight="1">
      <c r="A8" s="12"/>
      <c r="B8" s="12"/>
      <c r="C8" s="12"/>
      <c r="D8" s="12"/>
      <c r="E8" s="13" t="s">
        <v>2</v>
      </c>
      <c r="F8" s="13"/>
      <c r="G8" s="13" t="s">
        <v>100</v>
      </c>
      <c r="H8" s="13"/>
      <c r="I8" s="146" t="s">
        <v>4</v>
      </c>
      <c r="J8" s="146"/>
      <c r="K8" s="146"/>
      <c r="L8" s="13"/>
      <c r="M8" s="13" t="s">
        <v>5</v>
      </c>
    </row>
    <row r="9" spans="1:13" s="7" customFormat="1" ht="23.15" customHeight="1">
      <c r="A9" s="14"/>
      <c r="B9" s="12"/>
      <c r="C9" s="12"/>
      <c r="D9" s="12"/>
      <c r="E9" s="15" t="s">
        <v>99</v>
      </c>
      <c r="F9" s="13"/>
      <c r="G9" s="13"/>
      <c r="H9" s="13"/>
      <c r="I9" s="13" t="s">
        <v>103</v>
      </c>
      <c r="J9" s="13"/>
      <c r="K9" s="13"/>
      <c r="L9" s="13"/>
      <c r="M9" s="13" t="s">
        <v>101</v>
      </c>
    </row>
    <row r="10" spans="1:13" s="7" customFormat="1" ht="23.15" customHeight="1">
      <c r="A10" s="14"/>
      <c r="B10" s="12"/>
      <c r="C10" s="2" t="s">
        <v>169</v>
      </c>
      <c r="D10" s="12"/>
      <c r="E10" s="16" t="s">
        <v>1</v>
      </c>
      <c r="F10" s="13"/>
      <c r="G10" s="16"/>
      <c r="H10" s="13"/>
      <c r="I10" s="16" t="s">
        <v>105</v>
      </c>
      <c r="J10" s="13"/>
      <c r="K10" s="16" t="s">
        <v>3</v>
      </c>
      <c r="L10" s="13"/>
      <c r="M10" s="16" t="s">
        <v>102</v>
      </c>
    </row>
    <row r="11" spans="1:13" s="7" customFormat="1" ht="10.25" customHeight="1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3.15" customHeight="1">
      <c r="A12" s="17" t="str">
        <f>'SCE-Seperated'!A12</f>
        <v>Balance as at January 1, 2022</v>
      </c>
      <c r="B12" s="18"/>
      <c r="C12" s="18"/>
      <c r="D12" s="18"/>
      <c r="E12" s="19">
        <v>149994</v>
      </c>
      <c r="F12" s="19"/>
      <c r="G12" s="19">
        <v>147706</v>
      </c>
      <c r="H12" s="19"/>
      <c r="I12" s="19">
        <v>15000</v>
      </c>
      <c r="J12" s="19"/>
      <c r="K12" s="19">
        <v>369670</v>
      </c>
      <c r="L12" s="19"/>
      <c r="M12" s="19">
        <f>SUM(E12:K12)</f>
        <v>682370</v>
      </c>
    </row>
    <row r="13" spans="1:13" ht="23.15" customHeight="1">
      <c r="A13" s="20" t="s">
        <v>34</v>
      </c>
      <c r="B13" s="18"/>
      <c r="C13" s="18"/>
      <c r="D13" s="18"/>
      <c r="E13" s="30">
        <v>0</v>
      </c>
      <c r="F13" s="25"/>
      <c r="G13" s="30">
        <v>0</v>
      </c>
      <c r="H13" s="25"/>
      <c r="I13" s="30">
        <v>0</v>
      </c>
      <c r="J13" s="19"/>
      <c r="K13" s="19">
        <f>'SCI9'!E26</f>
        <v>76231</v>
      </c>
      <c r="L13" s="19"/>
      <c r="M13" s="19">
        <f>SUM(E13:K13)</f>
        <v>76231</v>
      </c>
    </row>
    <row r="14" spans="1:13" ht="23.15" customHeight="1">
      <c r="A14" s="20" t="s">
        <v>35</v>
      </c>
      <c r="B14" s="18"/>
      <c r="C14" s="18"/>
      <c r="D14" s="18"/>
      <c r="E14" s="30">
        <v>0</v>
      </c>
      <c r="F14" s="25"/>
      <c r="G14" s="30">
        <v>0</v>
      </c>
      <c r="H14" s="25"/>
      <c r="I14" s="30">
        <v>0</v>
      </c>
      <c r="J14" s="19"/>
      <c r="K14" s="30">
        <v>0</v>
      </c>
      <c r="L14" s="19"/>
      <c r="M14" s="25">
        <f>SUM(E14:K14)</f>
        <v>0</v>
      </c>
    </row>
    <row r="15" spans="1:13" ht="23.15" customHeight="1">
      <c r="A15" s="20" t="s">
        <v>147</v>
      </c>
      <c r="B15" s="18"/>
      <c r="C15" s="3">
        <v>11</v>
      </c>
      <c r="D15" s="18"/>
      <c r="E15" s="31">
        <v>0</v>
      </c>
      <c r="F15" s="25"/>
      <c r="G15" s="31">
        <v>0</v>
      </c>
      <c r="H15" s="25"/>
      <c r="I15" s="31">
        <v>0</v>
      </c>
      <c r="J15" s="29"/>
      <c r="K15" s="19">
        <v>-107993</v>
      </c>
      <c r="L15" s="19"/>
      <c r="M15" s="34">
        <f>SUM(E15:K15)</f>
        <v>-107993</v>
      </c>
    </row>
    <row r="16" spans="1:13" ht="23.15" customHeight="1" thickBot="1">
      <c r="A16" s="17" t="str">
        <f>'SCE-Seperated'!A16</f>
        <v>Balance as at September 30, 2022</v>
      </c>
      <c r="B16" s="18"/>
      <c r="C16" s="18"/>
      <c r="D16" s="18"/>
      <c r="E16" s="22">
        <f>SUM(E12:E15)</f>
        <v>149994</v>
      </c>
      <c r="F16" s="19"/>
      <c r="G16" s="22">
        <f>SUM(G12:G15)</f>
        <v>147706</v>
      </c>
      <c r="H16" s="19"/>
      <c r="I16" s="22">
        <f>SUM(I12:I15)</f>
        <v>15000</v>
      </c>
      <c r="J16" s="19"/>
      <c r="K16" s="22">
        <f>SUM(K12:K15)</f>
        <v>337908</v>
      </c>
      <c r="L16" s="19"/>
      <c r="M16" s="22">
        <f>SUM(M12:M15)</f>
        <v>650608</v>
      </c>
    </row>
    <row r="17" spans="1:13" ht="10.25" customHeight="1" thickTop="1">
      <c r="A17" s="23"/>
      <c r="B17" s="18"/>
      <c r="C17" s="18"/>
      <c r="D17" s="18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3.15" customHeight="1">
      <c r="A18" s="17" t="str">
        <f>'SCE-Seperated'!A18</f>
        <v>Balance as at January 1, 2023</v>
      </c>
      <c r="B18" s="18"/>
      <c r="C18" s="18"/>
      <c r="D18" s="18"/>
      <c r="E18" s="19">
        <v>149994</v>
      </c>
      <c r="F18" s="19"/>
      <c r="G18" s="19">
        <v>147706</v>
      </c>
      <c r="H18" s="19">
        <v>0</v>
      </c>
      <c r="I18" s="19">
        <v>15000</v>
      </c>
      <c r="J18" s="19">
        <v>0</v>
      </c>
      <c r="K18" s="19">
        <v>273822</v>
      </c>
      <c r="L18" s="19"/>
      <c r="M18" s="19">
        <f>SUM(E18:K18)</f>
        <v>586522</v>
      </c>
    </row>
    <row r="19" spans="1:13" ht="23.15" customHeight="1">
      <c r="A19" s="20" t="s">
        <v>34</v>
      </c>
      <c r="B19" s="18"/>
      <c r="C19" s="18"/>
      <c r="D19" s="18"/>
      <c r="E19" s="30">
        <v>0</v>
      </c>
      <c r="F19" s="25"/>
      <c r="G19" s="30">
        <v>0</v>
      </c>
      <c r="H19" s="25"/>
      <c r="I19" s="30">
        <v>0</v>
      </c>
      <c r="J19" s="19"/>
      <c r="K19" s="19">
        <f>'SCI9'!C26</f>
        <v>75071</v>
      </c>
      <c r="L19" s="19"/>
      <c r="M19" s="19">
        <f>SUM(E19:K19)</f>
        <v>75071</v>
      </c>
    </row>
    <row r="20" spans="1:13" ht="23.15" customHeight="1">
      <c r="A20" s="20" t="s">
        <v>35</v>
      </c>
      <c r="B20" s="18"/>
      <c r="C20" s="18"/>
      <c r="D20" s="18"/>
      <c r="E20" s="30">
        <v>0</v>
      </c>
      <c r="F20" s="25"/>
      <c r="G20" s="30">
        <v>0</v>
      </c>
      <c r="H20" s="25"/>
      <c r="I20" s="30">
        <v>0</v>
      </c>
      <c r="J20" s="19"/>
      <c r="K20" s="30">
        <f>'SCI9'!C27</f>
        <v>0</v>
      </c>
      <c r="L20" s="19"/>
      <c r="M20" s="30">
        <f>SUM(E20:K20)</f>
        <v>0</v>
      </c>
    </row>
    <row r="21" spans="1:13" ht="23.15" customHeight="1">
      <c r="A21" s="20" t="s">
        <v>147</v>
      </c>
      <c r="B21" s="18"/>
      <c r="C21" s="3">
        <v>11</v>
      </c>
      <c r="D21" s="18"/>
      <c r="E21" s="30">
        <v>0</v>
      </c>
      <c r="F21" s="29"/>
      <c r="G21" s="30">
        <v>0</v>
      </c>
      <c r="H21" s="29"/>
      <c r="I21" s="30">
        <v>0</v>
      </c>
      <c r="J21" s="29"/>
      <c r="K21" s="19">
        <v>-83996</v>
      </c>
      <c r="L21" s="19"/>
      <c r="M21" s="34">
        <f>SUM(E21:K21)</f>
        <v>-83996</v>
      </c>
    </row>
    <row r="22" spans="1:13" ht="23.15" customHeight="1" thickBot="1">
      <c r="A22" s="17" t="str">
        <f>'SCE-Seperated'!A22</f>
        <v>Balance as at September 30, 2023</v>
      </c>
      <c r="B22" s="18"/>
      <c r="C22" s="18"/>
      <c r="D22" s="18"/>
      <c r="E22" s="22">
        <f>SUM(E18:E21)</f>
        <v>149994</v>
      </c>
      <c r="F22" s="19"/>
      <c r="G22" s="22">
        <f>SUM(G18:G21)</f>
        <v>147706</v>
      </c>
      <c r="H22" s="19"/>
      <c r="I22" s="22">
        <f>SUM(I18:I21)</f>
        <v>15000</v>
      </c>
      <c r="J22" s="19"/>
      <c r="K22" s="22">
        <f>SUM(K18:K21)</f>
        <v>264897</v>
      </c>
      <c r="L22" s="19"/>
      <c r="M22" s="22">
        <f>SUM(M18:M21)</f>
        <v>577597</v>
      </c>
    </row>
    <row r="23" spans="1:13" ht="10.25" customHeight="1" thickTop="1">
      <c r="A23" s="23"/>
      <c r="B23" s="18"/>
      <c r="C23" s="18"/>
      <c r="D23" s="18"/>
      <c r="E23" s="24"/>
      <c r="F23" s="24"/>
      <c r="G23" s="24"/>
      <c r="H23" s="24"/>
      <c r="I23" s="24"/>
      <c r="J23" s="24"/>
      <c r="K23" s="24"/>
      <c r="L23" s="24"/>
      <c r="M23" s="24"/>
    </row>
    <row r="24" spans="1:13" ht="23.15" customHeight="1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6" spans="1:13" ht="24" customHeight="1">
      <c r="A26" s="1" t="s">
        <v>77</v>
      </c>
    </row>
  </sheetData>
  <mergeCells count="7">
    <mergeCell ref="I8:K8"/>
    <mergeCell ref="A1:M1"/>
    <mergeCell ref="A2:M2"/>
    <mergeCell ref="A3:M3"/>
    <mergeCell ref="A4:M4"/>
    <mergeCell ref="A6:M6"/>
    <mergeCell ref="A5:M5"/>
  </mergeCells>
  <printOptions horizontalCentered="1"/>
  <pageMargins left="0.8" right="0.5" top="1" bottom="0.5" header="0.5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6"/>
  <sheetViews>
    <sheetView topLeftCell="B26" zoomScale="70" zoomScaleNormal="70" zoomScaleSheetLayoutView="100" workbookViewId="0">
      <selection activeCell="K28" sqref="K28"/>
    </sheetView>
  </sheetViews>
  <sheetFormatPr defaultColWidth="9.36328125" defaultRowHeight="24" customHeight="1"/>
  <cols>
    <col min="1" max="1" width="9.36328125" style="33"/>
    <col min="2" max="2" width="36" style="18" customWidth="1"/>
    <col min="3" max="3" width="8" style="18" customWidth="1"/>
    <col min="4" max="4" width="1.54296875" style="18" customWidth="1"/>
    <col min="5" max="5" width="17.54296875" style="18" customWidth="1"/>
    <col min="6" max="6" width="1.54296875" style="18" customWidth="1"/>
    <col min="7" max="7" width="17.54296875" style="18" customWidth="1"/>
    <col min="8" max="8" width="1.54296875" style="18" customWidth="1"/>
    <col min="9" max="9" width="17.54296875" style="18" customWidth="1"/>
    <col min="10" max="10" width="1.54296875" style="18" customWidth="1"/>
    <col min="11" max="11" width="17.54296875" style="18" customWidth="1"/>
    <col min="12" max="12" width="1.54296875" style="18" customWidth="1"/>
    <col min="13" max="13" width="17.54296875" style="18" customWidth="1"/>
    <col min="14" max="14" width="1.54296875" style="18" customWidth="1"/>
    <col min="15" max="16384" width="9.36328125" style="18"/>
  </cols>
  <sheetData>
    <row r="1" spans="1:14" ht="23.15" customHeight="1">
      <c r="A1" s="147" t="s">
        <v>64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20"/>
    </row>
    <row r="2" spans="1:14" ht="23.15" customHeight="1">
      <c r="A2" s="148" t="s">
        <v>97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4" ht="23.15" customHeight="1">
      <c r="A3" s="148" t="s">
        <v>106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4" ht="23.15" customHeight="1">
      <c r="A4" s="148" t="s">
        <v>178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4" ht="23.15" customHeight="1">
      <c r="A5" s="148" t="s">
        <v>109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4" ht="23.15" customHeight="1">
      <c r="A6" s="149" t="s">
        <v>65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4" ht="6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4" ht="23.15" customHeight="1">
      <c r="A8" s="12"/>
      <c r="B8" s="12"/>
      <c r="C8" s="12"/>
      <c r="D8" s="12"/>
      <c r="E8" s="13" t="s">
        <v>2</v>
      </c>
      <c r="F8" s="13"/>
      <c r="G8" s="13" t="s">
        <v>100</v>
      </c>
      <c r="H8" s="13"/>
      <c r="I8" s="146" t="s">
        <v>4</v>
      </c>
      <c r="J8" s="146"/>
      <c r="K8" s="146"/>
      <c r="L8" s="13"/>
      <c r="M8" s="13" t="s">
        <v>5</v>
      </c>
    </row>
    <row r="9" spans="1:14" s="12" customFormat="1" ht="23.15" customHeight="1">
      <c r="A9" s="14"/>
      <c r="E9" s="15" t="s">
        <v>99</v>
      </c>
      <c r="F9" s="13"/>
      <c r="G9" s="13"/>
      <c r="H9" s="13"/>
      <c r="I9" s="13" t="s">
        <v>103</v>
      </c>
      <c r="J9" s="13"/>
      <c r="K9" s="13"/>
      <c r="L9" s="13"/>
      <c r="M9" s="13" t="s">
        <v>101</v>
      </c>
    </row>
    <row r="10" spans="1:14" s="12" customFormat="1" ht="23.15" customHeight="1">
      <c r="A10" s="14"/>
      <c r="C10" s="2" t="s">
        <v>169</v>
      </c>
      <c r="E10" s="16" t="s">
        <v>1</v>
      </c>
      <c r="F10" s="13"/>
      <c r="G10" s="16"/>
      <c r="H10" s="13"/>
      <c r="I10" s="16" t="s">
        <v>105</v>
      </c>
      <c r="J10" s="13"/>
      <c r="K10" s="16" t="s">
        <v>3</v>
      </c>
      <c r="L10" s="13"/>
      <c r="M10" s="16" t="s">
        <v>102</v>
      </c>
    </row>
    <row r="11" spans="1:14" s="12" customFormat="1" ht="10.25" customHeight="1">
      <c r="A11" s="14"/>
    </row>
    <row r="12" spans="1:14" ht="23.15" customHeight="1">
      <c r="A12" s="17" t="s">
        <v>107</v>
      </c>
      <c r="E12" s="19">
        <v>149994</v>
      </c>
      <c r="F12" s="19"/>
      <c r="G12" s="19">
        <v>147706</v>
      </c>
      <c r="H12" s="19"/>
      <c r="I12" s="19">
        <v>15000</v>
      </c>
      <c r="J12" s="19"/>
      <c r="K12" s="19">
        <v>403734</v>
      </c>
      <c r="L12" s="19"/>
      <c r="M12" s="19">
        <f>SUM(E12:K12)</f>
        <v>716434</v>
      </c>
    </row>
    <row r="13" spans="1:14" ht="23.15" customHeight="1">
      <c r="A13" s="20" t="s">
        <v>34</v>
      </c>
      <c r="E13" s="25">
        <v>0</v>
      </c>
      <c r="F13" s="30">
        <v>0</v>
      </c>
      <c r="G13" s="25">
        <v>0</v>
      </c>
      <c r="H13" s="30">
        <v>0</v>
      </c>
      <c r="I13" s="25">
        <v>0</v>
      </c>
      <c r="J13" s="19"/>
      <c r="K13" s="19">
        <f>'SCI9'!I26</f>
        <v>96134</v>
      </c>
      <c r="L13" s="19"/>
      <c r="M13" s="19">
        <f>SUM(E13:K13)</f>
        <v>96134</v>
      </c>
    </row>
    <row r="14" spans="1:14" ht="23.15" customHeight="1">
      <c r="A14" s="20" t="s">
        <v>35</v>
      </c>
      <c r="E14" s="25">
        <v>0</v>
      </c>
      <c r="F14" s="30">
        <v>0</v>
      </c>
      <c r="G14" s="25">
        <v>0</v>
      </c>
      <c r="H14" s="30">
        <v>0</v>
      </c>
      <c r="I14" s="25">
        <v>0</v>
      </c>
      <c r="J14" s="19"/>
      <c r="K14" s="25">
        <f>SCI!I27</f>
        <v>0</v>
      </c>
      <c r="L14" s="19"/>
      <c r="M14" s="25">
        <f>SUM(E14:K14)</f>
        <v>0</v>
      </c>
    </row>
    <row r="15" spans="1:14" ht="23.15" customHeight="1">
      <c r="A15" s="20" t="s">
        <v>147</v>
      </c>
      <c r="C15" s="3">
        <v>11</v>
      </c>
      <c r="E15" s="26">
        <v>0</v>
      </c>
      <c r="F15" s="30"/>
      <c r="G15" s="26">
        <v>0</v>
      </c>
      <c r="H15" s="30"/>
      <c r="I15" s="26">
        <v>0</v>
      </c>
      <c r="J15" s="19"/>
      <c r="K15" s="21">
        <v>-107993</v>
      </c>
      <c r="L15" s="19"/>
      <c r="M15" s="32">
        <f>SUM(E15:K15)</f>
        <v>-107993</v>
      </c>
    </row>
    <row r="16" spans="1:14" ht="23.15" customHeight="1" thickBot="1">
      <c r="A16" s="17" t="s">
        <v>179</v>
      </c>
      <c r="E16" s="22">
        <f>SUM(E12:E15)</f>
        <v>149994</v>
      </c>
      <c r="F16" s="19"/>
      <c r="G16" s="22">
        <f>SUM(G12:G15)</f>
        <v>147706</v>
      </c>
      <c r="H16" s="19"/>
      <c r="I16" s="22">
        <f>SUM(I12:I15)</f>
        <v>15000</v>
      </c>
      <c r="J16" s="19"/>
      <c r="K16" s="22">
        <f>SUM(K12:K15)</f>
        <v>391875</v>
      </c>
      <c r="L16" s="19"/>
      <c r="M16" s="22">
        <f>SUM(M12:M15)</f>
        <v>704575</v>
      </c>
    </row>
    <row r="17" spans="1:13" ht="10.25" customHeight="1" thickTop="1">
      <c r="A17" s="23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3.15" customHeight="1">
      <c r="A18" s="17" t="s">
        <v>108</v>
      </c>
      <c r="E18" s="19">
        <v>149994</v>
      </c>
      <c r="F18" s="19"/>
      <c r="G18" s="19">
        <v>147706</v>
      </c>
      <c r="H18" s="19"/>
      <c r="I18" s="19">
        <v>15000</v>
      </c>
      <c r="J18" s="19"/>
      <c r="K18" s="19">
        <v>278503</v>
      </c>
      <c r="L18" s="19"/>
      <c r="M18" s="19">
        <f>SUM(E18:K18)</f>
        <v>591203</v>
      </c>
    </row>
    <row r="19" spans="1:13" ht="23.15" customHeight="1">
      <c r="A19" s="20" t="s">
        <v>34</v>
      </c>
      <c r="E19" s="25">
        <v>0</v>
      </c>
      <c r="F19" s="30">
        <v>0</v>
      </c>
      <c r="G19" s="25">
        <v>0</v>
      </c>
      <c r="H19" s="30">
        <v>0</v>
      </c>
      <c r="I19" s="25">
        <v>0</v>
      </c>
      <c r="J19" s="19"/>
      <c r="K19" s="19">
        <f>'SCI9'!G26</f>
        <v>94879</v>
      </c>
      <c r="L19" s="19"/>
      <c r="M19" s="19">
        <f>SUM(E19:K19)</f>
        <v>94879</v>
      </c>
    </row>
    <row r="20" spans="1:13" ht="23.15" customHeight="1">
      <c r="A20" s="20" t="s">
        <v>35</v>
      </c>
      <c r="E20" s="25">
        <v>0</v>
      </c>
      <c r="F20" s="30">
        <v>0</v>
      </c>
      <c r="G20" s="25">
        <v>0</v>
      </c>
      <c r="H20" s="30">
        <v>0</v>
      </c>
      <c r="I20" s="25">
        <v>0</v>
      </c>
      <c r="J20" s="19"/>
      <c r="K20" s="25">
        <f>'SCI9'!G27</f>
        <v>0</v>
      </c>
      <c r="L20" s="19"/>
      <c r="M20" s="25">
        <f>SUM(E20:K20)</f>
        <v>0</v>
      </c>
    </row>
    <row r="21" spans="1:13" ht="23.15" customHeight="1">
      <c r="A21" s="20" t="s">
        <v>147</v>
      </c>
      <c r="C21" s="3">
        <v>11</v>
      </c>
      <c r="E21" s="26">
        <v>0</v>
      </c>
      <c r="F21" s="30"/>
      <c r="G21" s="26">
        <v>0</v>
      </c>
      <c r="H21" s="30"/>
      <c r="I21" s="26">
        <v>0</v>
      </c>
      <c r="J21" s="19"/>
      <c r="K21" s="21">
        <v>-83996</v>
      </c>
      <c r="L21" s="19"/>
      <c r="M21" s="32">
        <f>SUM(E21:K21)</f>
        <v>-83996</v>
      </c>
    </row>
    <row r="22" spans="1:13" ht="23.15" customHeight="1" thickBot="1">
      <c r="A22" s="17" t="s">
        <v>180</v>
      </c>
      <c r="E22" s="22">
        <f>SUM(E18:E21)</f>
        <v>149994</v>
      </c>
      <c r="F22" s="19"/>
      <c r="G22" s="22">
        <f>SUM(G18:G21)</f>
        <v>147706</v>
      </c>
      <c r="H22" s="19"/>
      <c r="I22" s="22">
        <f>SUM(I18:I21)</f>
        <v>15000</v>
      </c>
      <c r="J22" s="19"/>
      <c r="K22" s="22">
        <f>SUM(K18:K21)</f>
        <v>289386</v>
      </c>
      <c r="L22" s="19"/>
      <c r="M22" s="22">
        <f>SUM(M18:M21)</f>
        <v>602086</v>
      </c>
    </row>
    <row r="23" spans="1:13" ht="10.25" customHeight="1" thickTop="1">
      <c r="A23" s="23"/>
      <c r="E23" s="24"/>
      <c r="F23" s="24"/>
      <c r="G23" s="24"/>
      <c r="H23" s="24"/>
      <c r="I23" s="24"/>
      <c r="J23" s="24"/>
      <c r="K23" s="24"/>
      <c r="L23" s="24"/>
      <c r="M23" s="24"/>
    </row>
    <row r="24" spans="1:13" ht="23.15" customHeight="1"/>
    <row r="26" spans="1:13" ht="24" customHeight="1">
      <c r="A26" s="1" t="s">
        <v>77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rintOptions horizontalCentered="1"/>
  <pageMargins left="0.8" right="0.5" top="1" bottom="0.5" header="0.5" footer="0.3"/>
  <pageSetup paperSize="9" scale="90" orientation="landscape" r:id="rId1"/>
  <ignoredErrors>
    <ignoredError sqref="E17:I20 F16 H16" formulaRange="1"/>
    <ignoredError sqref="M15 M17:M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206B-580C-48F3-8312-6C3C134F23C1}">
  <sheetPr>
    <tabColor rgb="FF00B050"/>
  </sheetPr>
  <dimension ref="A1:K88"/>
  <sheetViews>
    <sheetView topLeftCell="A61" zoomScale="55" zoomScaleNormal="55" zoomScaleSheetLayoutView="90" workbookViewId="0">
      <selection activeCell="N64" sqref="N64"/>
    </sheetView>
  </sheetViews>
  <sheetFormatPr defaultColWidth="10.54296875" defaultRowHeight="24" customHeight="1"/>
  <cols>
    <col min="1" max="1" width="51" style="39" customWidth="1"/>
    <col min="2" max="2" width="6.6328125" style="39" customWidth="1"/>
    <col min="3" max="3" width="2.54296875" style="42" customWidth="1"/>
    <col min="4" max="4" width="13.54296875" style="42" customWidth="1"/>
    <col min="5" max="5" width="0.6328125" style="42" customWidth="1"/>
    <col min="6" max="6" width="13.54296875" style="42" customWidth="1"/>
    <col min="7" max="7" width="0.6328125" style="42" customWidth="1"/>
    <col min="8" max="8" width="13.54296875" style="42" customWidth="1"/>
    <col min="9" max="9" width="0.6328125" style="42" customWidth="1"/>
    <col min="10" max="10" width="13.54296875" style="42" customWidth="1"/>
    <col min="11" max="11" width="0.453125" style="42" customWidth="1"/>
    <col min="12" max="16384" width="10.54296875" style="42"/>
  </cols>
  <sheetData>
    <row r="1" spans="1:11" s="36" customFormat="1" ht="24" customHeight="1">
      <c r="A1" s="139" t="s">
        <v>64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1" s="36" customFormat="1" ht="24" customHeight="1">
      <c r="A2" s="139" t="s">
        <v>145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1" s="36" customFormat="1" ht="24" customHeight="1">
      <c r="A3" s="141" t="s">
        <v>177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s="36" customFormat="1" ht="24" customHeight="1">
      <c r="A4" s="141" t="s">
        <v>109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1" s="36" customFormat="1" ht="24" customHeight="1">
      <c r="A5" s="143" t="s">
        <v>65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1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1" s="36" customFormat="1" ht="22.25" customHeight="1">
      <c r="A7" s="37"/>
      <c r="B7" s="37"/>
      <c r="C7" s="37"/>
      <c r="D7" s="138" t="s">
        <v>67</v>
      </c>
      <c r="E7" s="138"/>
      <c r="F7" s="138"/>
      <c r="G7" s="38"/>
      <c r="H7" s="138" t="s">
        <v>68</v>
      </c>
      <c r="I7" s="138"/>
      <c r="J7" s="138"/>
    </row>
    <row r="8" spans="1:11" s="36" customFormat="1" ht="22.25" customHeight="1">
      <c r="A8" s="37"/>
      <c r="B8" s="37"/>
      <c r="C8" s="37"/>
      <c r="D8" s="138" t="s">
        <v>69</v>
      </c>
      <c r="E8" s="138"/>
      <c r="F8" s="138"/>
      <c r="G8" s="38"/>
      <c r="H8" s="138" t="s">
        <v>69</v>
      </c>
      <c r="I8" s="138"/>
      <c r="J8" s="138"/>
    </row>
    <row r="9" spans="1:11" ht="22.25" customHeight="1">
      <c r="B9" s="40"/>
      <c r="C9" s="3"/>
      <c r="D9" s="38">
        <v>2023</v>
      </c>
      <c r="E9" s="38"/>
      <c r="F9" s="38">
        <v>2022</v>
      </c>
      <c r="G9" s="38"/>
      <c r="H9" s="38">
        <v>2023</v>
      </c>
      <c r="I9" s="38"/>
      <c r="J9" s="38">
        <v>2022</v>
      </c>
      <c r="K9" s="41"/>
    </row>
    <row r="10" spans="1:11" ht="22.25" customHeight="1">
      <c r="A10" s="43" t="s">
        <v>18</v>
      </c>
      <c r="B10" s="3"/>
      <c r="D10" s="44"/>
      <c r="F10" s="44"/>
      <c r="G10" s="44"/>
      <c r="H10" s="44"/>
      <c r="I10" s="45"/>
      <c r="J10" s="45"/>
    </row>
    <row r="11" spans="1:11" ht="22.25" customHeight="1">
      <c r="A11" s="39" t="s">
        <v>34</v>
      </c>
      <c r="B11" s="3"/>
      <c r="D11" s="46">
        <f>'SCI9'!C26</f>
        <v>75071</v>
      </c>
      <c r="E11" s="47"/>
      <c r="F11" s="46">
        <f>'SCI9'!E26</f>
        <v>76231</v>
      </c>
      <c r="G11" s="46"/>
      <c r="H11" s="46">
        <f>'SCI9'!G26</f>
        <v>94879</v>
      </c>
      <c r="I11" s="46"/>
      <c r="J11" s="46">
        <f>'SCI9'!I26</f>
        <v>96134</v>
      </c>
    </row>
    <row r="12" spans="1:11" ht="22.25" customHeight="1">
      <c r="A12" s="39" t="s">
        <v>136</v>
      </c>
      <c r="B12" s="3"/>
      <c r="D12" s="46"/>
      <c r="E12" s="47"/>
      <c r="F12" s="46"/>
      <c r="G12" s="46"/>
      <c r="H12" s="46"/>
      <c r="I12" s="46"/>
      <c r="J12" s="46"/>
    </row>
    <row r="13" spans="1:11" ht="22.25" customHeight="1">
      <c r="A13" s="39" t="s">
        <v>181</v>
      </c>
      <c r="B13" s="3"/>
      <c r="D13" s="46">
        <f>-'SCI9'!C25</f>
        <v>19956</v>
      </c>
      <c r="E13" s="47"/>
      <c r="F13" s="46">
        <f>-'SCI9'!E25</f>
        <v>24172</v>
      </c>
      <c r="G13" s="46"/>
      <c r="H13" s="46">
        <f>-'SCI9'!G25</f>
        <v>20148</v>
      </c>
      <c r="I13" s="47"/>
      <c r="J13" s="46">
        <f>-'SCI9'!I25</f>
        <v>24060</v>
      </c>
    </row>
    <row r="14" spans="1:11" ht="21.65" customHeight="1">
      <c r="A14" s="39" t="s">
        <v>39</v>
      </c>
      <c r="B14" s="3"/>
      <c r="D14" s="46">
        <v>25431</v>
      </c>
      <c r="E14" s="47"/>
      <c r="F14" s="46">
        <v>25975</v>
      </c>
      <c r="G14" s="46"/>
      <c r="H14" s="46">
        <v>15500</v>
      </c>
      <c r="I14" s="46"/>
      <c r="J14" s="46">
        <v>16280</v>
      </c>
    </row>
    <row r="15" spans="1:11" ht="22.25" customHeight="1">
      <c r="A15" s="49" t="s">
        <v>40</v>
      </c>
      <c r="B15" s="3"/>
      <c r="D15" s="46">
        <v>1734</v>
      </c>
      <c r="E15" s="47"/>
      <c r="F15" s="46">
        <v>2578</v>
      </c>
      <c r="G15" s="46"/>
      <c r="H15" s="46">
        <v>1388</v>
      </c>
      <c r="I15" s="46"/>
      <c r="J15" s="46">
        <v>2248</v>
      </c>
    </row>
    <row r="16" spans="1:11" ht="22.25" customHeight="1">
      <c r="A16" s="39" t="s">
        <v>111</v>
      </c>
      <c r="B16" s="3"/>
      <c r="D16" s="46">
        <v>1025</v>
      </c>
      <c r="E16" s="47"/>
      <c r="F16" s="46">
        <v>-342</v>
      </c>
      <c r="G16" s="46"/>
      <c r="H16" s="46">
        <v>1171</v>
      </c>
      <c r="I16" s="46"/>
      <c r="J16" s="46">
        <v>-167</v>
      </c>
    </row>
    <row r="17" spans="1:10" ht="22.25" customHeight="1">
      <c r="A17" s="39" t="s">
        <v>110</v>
      </c>
      <c r="B17" s="3"/>
      <c r="D17" s="46">
        <v>1012</v>
      </c>
      <c r="E17" s="47"/>
      <c r="F17" s="46">
        <v>5181</v>
      </c>
      <c r="G17" s="46"/>
      <c r="H17" s="46">
        <v>699</v>
      </c>
      <c r="I17" s="46"/>
      <c r="J17" s="46">
        <v>4803</v>
      </c>
    </row>
    <row r="18" spans="1:10" ht="22.25" customHeight="1">
      <c r="A18" s="39" t="s">
        <v>172</v>
      </c>
      <c r="B18" s="3"/>
      <c r="D18" s="46">
        <v>966</v>
      </c>
      <c r="E18" s="47"/>
      <c r="F18" s="46">
        <v>1197</v>
      </c>
      <c r="G18" s="46"/>
      <c r="H18" s="46">
        <v>945</v>
      </c>
      <c r="I18" s="46"/>
      <c r="J18" s="46">
        <v>1180</v>
      </c>
    </row>
    <row r="19" spans="1:10" ht="22.25" customHeight="1">
      <c r="A19" s="39" t="s">
        <v>183</v>
      </c>
      <c r="B19" s="3"/>
      <c r="D19" s="46">
        <v>236</v>
      </c>
      <c r="E19" s="47"/>
      <c r="F19" s="46">
        <v>-686</v>
      </c>
      <c r="G19" s="46"/>
      <c r="H19" s="46">
        <v>236</v>
      </c>
      <c r="I19" s="46"/>
      <c r="J19" s="46">
        <v>-686</v>
      </c>
    </row>
    <row r="20" spans="1:10" ht="22.25" customHeight="1">
      <c r="A20" s="39" t="s">
        <v>184</v>
      </c>
      <c r="B20" s="3"/>
      <c r="D20" s="46">
        <v>391</v>
      </c>
      <c r="E20" s="47"/>
      <c r="F20" s="46">
        <v>-75</v>
      </c>
      <c r="G20" s="46"/>
      <c r="H20" s="46">
        <v>391</v>
      </c>
      <c r="I20" s="46"/>
      <c r="J20" s="46">
        <v>-75</v>
      </c>
    </row>
    <row r="21" spans="1:10" ht="22.25" customHeight="1">
      <c r="A21" s="39" t="s">
        <v>173</v>
      </c>
      <c r="B21" s="3"/>
      <c r="D21" s="46">
        <v>21</v>
      </c>
      <c r="E21" s="47"/>
      <c r="F21" s="28">
        <v>280</v>
      </c>
      <c r="G21" s="46"/>
      <c r="H21" s="46">
        <v>21</v>
      </c>
      <c r="I21" s="46"/>
      <c r="J21" s="27">
        <v>0</v>
      </c>
    </row>
    <row r="22" spans="1:10" ht="22.25" customHeight="1">
      <c r="A22" s="39" t="s">
        <v>182</v>
      </c>
      <c r="B22" s="3"/>
      <c r="D22" s="27">
        <v>0</v>
      </c>
      <c r="E22" s="47"/>
      <c r="F22" s="28">
        <v>1</v>
      </c>
      <c r="G22" s="133"/>
      <c r="H22" s="27">
        <v>0</v>
      </c>
      <c r="I22" s="133"/>
      <c r="J22" s="28">
        <v>1</v>
      </c>
    </row>
    <row r="23" spans="1:10" ht="22.25" customHeight="1">
      <c r="A23" s="39" t="s">
        <v>124</v>
      </c>
      <c r="B23" s="3"/>
      <c r="D23" s="46">
        <v>2966</v>
      </c>
      <c r="E23" s="47"/>
      <c r="F23" s="46">
        <v>4025</v>
      </c>
      <c r="G23" s="46"/>
      <c r="H23" s="46">
        <v>2768</v>
      </c>
      <c r="I23" s="46"/>
      <c r="J23" s="46">
        <v>3740</v>
      </c>
    </row>
    <row r="24" spans="1:10" ht="22.25" customHeight="1">
      <c r="A24" s="39" t="s">
        <v>171</v>
      </c>
      <c r="B24" s="3"/>
      <c r="D24" s="46">
        <v>3939</v>
      </c>
      <c r="E24" s="47"/>
      <c r="F24" s="46">
        <v>-49</v>
      </c>
      <c r="G24" s="46"/>
      <c r="H24" s="46">
        <v>3939</v>
      </c>
      <c r="I24" s="46"/>
      <c r="J24" s="46">
        <v>-49</v>
      </c>
    </row>
    <row r="25" spans="1:10" ht="22.25" customHeight="1">
      <c r="A25" s="39" t="s">
        <v>185</v>
      </c>
      <c r="B25" s="3"/>
      <c r="D25" s="28">
        <v>3340</v>
      </c>
      <c r="E25" s="47"/>
      <c r="F25" s="46">
        <v>993</v>
      </c>
      <c r="G25" s="46"/>
      <c r="H25" s="27">
        <v>0</v>
      </c>
      <c r="I25" s="46"/>
      <c r="J25" s="27">
        <v>0</v>
      </c>
    </row>
    <row r="26" spans="1:10" ht="22.25" customHeight="1">
      <c r="A26" s="39" t="s">
        <v>44</v>
      </c>
      <c r="B26" s="3"/>
      <c r="D26" s="46">
        <v>-61</v>
      </c>
      <c r="E26" s="47"/>
      <c r="F26" s="46">
        <v>-15</v>
      </c>
      <c r="G26" s="46"/>
      <c r="H26" s="46">
        <v>-2076</v>
      </c>
      <c r="I26" s="46"/>
      <c r="J26" s="46">
        <v>-1162</v>
      </c>
    </row>
    <row r="27" spans="1:10" ht="22.25" customHeight="1">
      <c r="A27" s="48" t="s">
        <v>188</v>
      </c>
      <c r="B27" s="3"/>
      <c r="D27" s="51">
        <v>6028</v>
      </c>
      <c r="E27" s="47"/>
      <c r="F27" s="51">
        <v>3877</v>
      </c>
      <c r="G27" s="46"/>
      <c r="H27" s="51">
        <v>5312</v>
      </c>
      <c r="I27" s="46"/>
      <c r="J27" s="51">
        <v>3162</v>
      </c>
    </row>
    <row r="28" spans="1:10" ht="22.25" customHeight="1">
      <c r="A28" s="39" t="s">
        <v>27</v>
      </c>
      <c r="B28" s="3"/>
      <c r="D28" s="46"/>
      <c r="E28" s="47"/>
      <c r="F28" s="46"/>
      <c r="G28" s="46"/>
      <c r="H28" s="46"/>
      <c r="I28" s="46"/>
      <c r="J28" s="46"/>
    </row>
    <row r="29" spans="1:10" ht="22.25" customHeight="1">
      <c r="A29" s="39" t="s">
        <v>28</v>
      </c>
      <c r="B29" s="3"/>
      <c r="D29" s="46">
        <f>SUM(D11:D27)</f>
        <v>142055</v>
      </c>
      <c r="E29" s="47"/>
      <c r="F29" s="46">
        <f>SUM(F11:F27)</f>
        <v>143343</v>
      </c>
      <c r="G29" s="46"/>
      <c r="H29" s="46">
        <f>SUM(H11:H27)</f>
        <v>145321</v>
      </c>
      <c r="I29" s="46"/>
      <c r="J29" s="46">
        <f>SUM(J11:J27)</f>
        <v>149469</v>
      </c>
    </row>
    <row r="30" spans="1:10" ht="22.25" customHeight="1">
      <c r="A30" s="39" t="s">
        <v>21</v>
      </c>
      <c r="B30" s="3"/>
      <c r="D30" s="46"/>
      <c r="E30" s="47"/>
      <c r="F30" s="46"/>
      <c r="G30" s="46"/>
      <c r="H30" s="46"/>
      <c r="I30" s="46"/>
      <c r="J30" s="46"/>
    </row>
    <row r="31" spans="1:10" ht="22.25" customHeight="1">
      <c r="A31" s="39" t="s">
        <v>125</v>
      </c>
      <c r="B31" s="3"/>
      <c r="D31" s="46">
        <v>96732</v>
      </c>
      <c r="E31" s="47"/>
      <c r="F31" s="46">
        <v>22570</v>
      </c>
      <c r="G31" s="46"/>
      <c r="H31" s="46">
        <v>94210</v>
      </c>
      <c r="I31" s="46"/>
      <c r="J31" s="46">
        <v>23060</v>
      </c>
    </row>
    <row r="32" spans="1:10" ht="22.25" customHeight="1">
      <c r="A32" s="39" t="s">
        <v>22</v>
      </c>
      <c r="B32" s="3"/>
      <c r="D32" s="46">
        <v>20686</v>
      </c>
      <c r="E32" s="47"/>
      <c r="F32" s="46">
        <v>-168993</v>
      </c>
      <c r="G32" s="46"/>
      <c r="H32" s="46">
        <v>21085</v>
      </c>
      <c r="I32" s="46"/>
      <c r="J32" s="46">
        <v>-166476</v>
      </c>
    </row>
    <row r="33" spans="1:10" ht="22.25" customHeight="1">
      <c r="A33" s="49" t="s">
        <v>23</v>
      </c>
      <c r="B33" s="3"/>
      <c r="D33" s="46">
        <v>-490</v>
      </c>
      <c r="E33" s="47"/>
      <c r="F33" s="46">
        <v>156</v>
      </c>
      <c r="G33" s="46"/>
      <c r="H33" s="46">
        <v>-490</v>
      </c>
      <c r="I33" s="46"/>
      <c r="J33" s="46">
        <v>156</v>
      </c>
    </row>
    <row r="34" spans="1:10" ht="22.25" customHeight="1">
      <c r="A34" s="49" t="s">
        <v>53</v>
      </c>
      <c r="B34" s="3"/>
      <c r="D34" s="46">
        <v>-253</v>
      </c>
      <c r="E34" s="47"/>
      <c r="F34" s="46">
        <v>113</v>
      </c>
      <c r="G34" s="46"/>
      <c r="H34" s="46">
        <v>-218</v>
      </c>
      <c r="I34" s="46"/>
      <c r="J34" s="46">
        <v>114</v>
      </c>
    </row>
    <row r="35" spans="1:10" ht="22.25" customHeight="1">
      <c r="A35" s="49" t="s">
        <v>62</v>
      </c>
      <c r="B35" s="3"/>
      <c r="D35" s="46">
        <v>1061</v>
      </c>
      <c r="E35" s="47"/>
      <c r="F35" s="46">
        <v>-1226</v>
      </c>
      <c r="G35" s="46"/>
      <c r="H35" s="46">
        <v>306</v>
      </c>
      <c r="I35" s="46"/>
      <c r="J35" s="46">
        <v>-985</v>
      </c>
    </row>
    <row r="36" spans="1:10" ht="22.25" customHeight="1">
      <c r="A36" s="39" t="s">
        <v>19</v>
      </c>
      <c r="B36" s="3"/>
      <c r="D36" s="46"/>
      <c r="E36" s="47"/>
      <c r="F36" s="46"/>
      <c r="G36" s="46"/>
      <c r="H36" s="46"/>
      <c r="I36" s="46"/>
      <c r="J36" s="46"/>
    </row>
    <row r="37" spans="1:10" ht="22.25" customHeight="1">
      <c r="A37" s="49" t="s">
        <v>126</v>
      </c>
      <c r="B37" s="3"/>
      <c r="D37" s="46">
        <v>-23122</v>
      </c>
      <c r="E37" s="47"/>
      <c r="F37" s="46">
        <v>35724</v>
      </c>
      <c r="G37" s="46"/>
      <c r="H37" s="46">
        <v>-23700</v>
      </c>
      <c r="I37" s="46"/>
      <c r="J37" s="46">
        <v>38106</v>
      </c>
    </row>
    <row r="38" spans="1:10" ht="22.25" customHeight="1">
      <c r="A38" s="49" t="s">
        <v>20</v>
      </c>
      <c r="B38" s="3"/>
      <c r="D38" s="46">
        <v>412</v>
      </c>
      <c r="E38" s="47"/>
      <c r="F38" s="46">
        <v>165</v>
      </c>
      <c r="G38" s="46"/>
      <c r="H38" s="28">
        <v>43</v>
      </c>
      <c r="I38" s="46"/>
      <c r="J38" s="28">
        <v>131</v>
      </c>
    </row>
    <row r="39" spans="1:10" ht="22.25" customHeight="1">
      <c r="A39" s="49" t="s">
        <v>52</v>
      </c>
      <c r="B39" s="3"/>
      <c r="D39" s="46">
        <v>-662</v>
      </c>
      <c r="E39" s="47"/>
      <c r="F39" s="27">
        <v>0</v>
      </c>
      <c r="G39" s="46"/>
      <c r="H39" s="46">
        <v>-662</v>
      </c>
      <c r="I39" s="46"/>
      <c r="J39" s="27">
        <v>0</v>
      </c>
    </row>
    <row r="40" spans="1:10" ht="22.25" customHeight="1">
      <c r="A40" s="49" t="s">
        <v>38</v>
      </c>
      <c r="B40" s="3"/>
      <c r="D40" s="51">
        <v>10</v>
      </c>
      <c r="E40" s="47"/>
      <c r="F40" s="51">
        <v>-45</v>
      </c>
      <c r="G40" s="46"/>
      <c r="H40" s="51">
        <v>-5</v>
      </c>
      <c r="I40" s="46"/>
      <c r="J40" s="28">
        <v>-10</v>
      </c>
    </row>
    <row r="41" spans="1:10" ht="22.25" customHeight="1">
      <c r="A41" s="49" t="s">
        <v>170</v>
      </c>
      <c r="B41" s="3"/>
      <c r="D41" s="46">
        <f>SUM(D29:D40)</f>
        <v>236429</v>
      </c>
      <c r="E41" s="47"/>
      <c r="F41" s="46">
        <f>SUM(F29:F40)</f>
        <v>31807</v>
      </c>
      <c r="G41" s="46"/>
      <c r="H41" s="46">
        <f>SUM(H29:H40)</f>
        <v>235890</v>
      </c>
      <c r="I41" s="46"/>
      <c r="J41" s="52">
        <f>SUM(J29:J40)</f>
        <v>43565</v>
      </c>
    </row>
    <row r="42" spans="1:10" ht="22.25" customHeight="1">
      <c r="A42" s="49" t="s">
        <v>17</v>
      </c>
      <c r="B42" s="3"/>
      <c r="D42" s="46">
        <v>-6141</v>
      </c>
      <c r="E42" s="47"/>
      <c r="F42" s="46">
        <v>-3676</v>
      </c>
      <c r="G42" s="46"/>
      <c r="H42" s="46">
        <v>-5426</v>
      </c>
      <c r="I42" s="46"/>
      <c r="J42" s="46">
        <v>-2959</v>
      </c>
    </row>
    <row r="43" spans="1:10" ht="22.25" customHeight="1">
      <c r="A43" s="49" t="s">
        <v>59</v>
      </c>
      <c r="B43" s="3"/>
      <c r="D43" s="51">
        <v>-39020</v>
      </c>
      <c r="E43" s="47"/>
      <c r="F43" s="51">
        <v>-36800</v>
      </c>
      <c r="G43" s="46"/>
      <c r="H43" s="51">
        <v>-38988</v>
      </c>
      <c r="I43" s="46"/>
      <c r="J43" s="51">
        <v>-36789</v>
      </c>
    </row>
    <row r="44" spans="1:10" ht="22.25" customHeight="1">
      <c r="A44" s="49" t="s">
        <v>186</v>
      </c>
      <c r="B44" s="3"/>
      <c r="D44" s="51">
        <f>SUM(D41:D43)</f>
        <v>191268</v>
      </c>
      <c r="E44" s="47"/>
      <c r="F44" s="51">
        <f>SUM(F41:F43)</f>
        <v>-8669</v>
      </c>
      <c r="G44" s="46"/>
      <c r="H44" s="51">
        <f>SUM(H41:H43)</f>
        <v>191476</v>
      </c>
      <c r="I44" s="46"/>
      <c r="J44" s="51">
        <f>SUM(J41:J43)</f>
        <v>3817</v>
      </c>
    </row>
    <row r="45" spans="1:10" s="54" customFormat="1" ht="24" customHeight="1">
      <c r="A45" s="139" t="s">
        <v>64</v>
      </c>
      <c r="B45" s="139"/>
      <c r="C45" s="139"/>
      <c r="D45" s="139"/>
      <c r="E45" s="139"/>
      <c r="F45" s="139"/>
      <c r="G45" s="139"/>
      <c r="H45" s="139"/>
      <c r="I45" s="139"/>
      <c r="J45" s="139"/>
    </row>
    <row r="46" spans="1:10" s="36" customFormat="1" ht="24" customHeight="1">
      <c r="A46" s="139" t="s">
        <v>144</v>
      </c>
      <c r="B46" s="139"/>
      <c r="C46" s="139"/>
      <c r="D46" s="139"/>
      <c r="E46" s="139"/>
      <c r="F46" s="139"/>
      <c r="G46" s="139"/>
      <c r="H46" s="139"/>
      <c r="I46" s="139"/>
      <c r="J46" s="139"/>
    </row>
    <row r="47" spans="1:10" s="36" customFormat="1" ht="24" customHeight="1">
      <c r="A47" s="141" t="s">
        <v>177</v>
      </c>
      <c r="B47" s="141"/>
      <c r="C47" s="141"/>
      <c r="D47" s="141"/>
      <c r="E47" s="141"/>
      <c r="F47" s="141"/>
      <c r="G47" s="141"/>
      <c r="H47" s="141"/>
      <c r="I47" s="141"/>
      <c r="J47" s="141"/>
    </row>
    <row r="48" spans="1:10" s="36" customFormat="1" ht="24" customHeight="1">
      <c r="A48" s="141" t="s">
        <v>109</v>
      </c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1" s="36" customFormat="1" ht="24" customHeight="1">
      <c r="A49" s="143" t="s">
        <v>65</v>
      </c>
      <c r="B49" s="143"/>
      <c r="C49" s="143"/>
      <c r="D49" s="143"/>
      <c r="E49" s="143"/>
      <c r="F49" s="143"/>
      <c r="G49" s="143"/>
      <c r="H49" s="143"/>
      <c r="I49" s="143"/>
      <c r="J49" s="143"/>
    </row>
    <row r="50" spans="1:11" s="36" customFormat="1" ht="6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1" s="36" customFormat="1" ht="24" customHeight="1">
      <c r="A51" s="37"/>
      <c r="B51" s="132" t="s">
        <v>169</v>
      </c>
      <c r="C51" s="37"/>
      <c r="D51" s="138" t="s">
        <v>67</v>
      </c>
      <c r="E51" s="138"/>
      <c r="F51" s="138"/>
      <c r="G51" s="38"/>
      <c r="H51" s="138" t="s">
        <v>68</v>
      </c>
      <c r="I51" s="138"/>
      <c r="J51" s="138"/>
      <c r="K51" s="9"/>
    </row>
    <row r="52" spans="1:11" ht="24" customHeight="1">
      <c r="A52" s="37"/>
      <c r="B52" s="37"/>
      <c r="C52" s="37"/>
      <c r="D52" s="138" t="s">
        <v>69</v>
      </c>
      <c r="E52" s="138"/>
      <c r="F52" s="138"/>
      <c r="G52" s="38"/>
      <c r="H52" s="138" t="s">
        <v>69</v>
      </c>
      <c r="I52" s="138"/>
      <c r="J52" s="138"/>
      <c r="K52" s="41"/>
    </row>
    <row r="53" spans="1:11" ht="24" customHeight="1">
      <c r="B53" s="40"/>
      <c r="C53" s="3"/>
      <c r="D53" s="38">
        <v>2023</v>
      </c>
      <c r="E53" s="38"/>
      <c r="F53" s="38">
        <v>2022</v>
      </c>
      <c r="G53" s="38"/>
      <c r="H53" s="38">
        <v>2023</v>
      </c>
      <c r="I53" s="38"/>
      <c r="J53" s="38">
        <v>2022</v>
      </c>
      <c r="K53" s="41"/>
    </row>
    <row r="54" spans="1:11" ht="24" customHeight="1">
      <c r="A54" s="43" t="s">
        <v>60</v>
      </c>
      <c r="B54" s="3"/>
      <c r="D54" s="53"/>
      <c r="F54" s="53"/>
      <c r="G54" s="53"/>
      <c r="H54" s="53"/>
      <c r="I54" s="53"/>
      <c r="J54" s="53"/>
    </row>
    <row r="55" spans="1:11" ht="24" customHeight="1">
      <c r="A55" s="48" t="s">
        <v>41</v>
      </c>
      <c r="B55" s="3"/>
      <c r="D55" s="55">
        <v>955</v>
      </c>
      <c r="E55" s="47"/>
      <c r="F55" s="55">
        <v>91</v>
      </c>
      <c r="G55" s="55"/>
      <c r="H55" s="55">
        <v>955</v>
      </c>
      <c r="I55" s="55"/>
      <c r="J55" s="55">
        <v>91</v>
      </c>
    </row>
    <row r="56" spans="1:11" ht="24" customHeight="1">
      <c r="A56" s="48" t="s">
        <v>189</v>
      </c>
      <c r="B56" s="3"/>
      <c r="D56" s="137">
        <v>0</v>
      </c>
      <c r="E56" s="47"/>
      <c r="F56" s="55">
        <v>-6750</v>
      </c>
      <c r="G56" s="55"/>
      <c r="H56" s="137">
        <v>0</v>
      </c>
      <c r="I56" s="55"/>
      <c r="J56" s="55">
        <v>-6750</v>
      </c>
    </row>
    <row r="57" spans="1:11" ht="24" customHeight="1">
      <c r="A57" s="48" t="s">
        <v>129</v>
      </c>
      <c r="B57" s="3"/>
      <c r="D57" s="46">
        <v>-12863</v>
      </c>
      <c r="E57" s="47"/>
      <c r="F57" s="46">
        <v>-6358</v>
      </c>
      <c r="G57" s="46"/>
      <c r="H57" s="46">
        <v>-4718</v>
      </c>
      <c r="I57" s="46"/>
      <c r="J57" s="46">
        <v>-5147</v>
      </c>
    </row>
    <row r="58" spans="1:11" ht="24" customHeight="1">
      <c r="A58" s="48" t="s">
        <v>130</v>
      </c>
      <c r="B58" s="3"/>
      <c r="D58" s="46">
        <v>-4001</v>
      </c>
      <c r="E58" s="47"/>
      <c r="F58" s="46">
        <v>-2491</v>
      </c>
      <c r="G58" s="46"/>
      <c r="H58" s="46">
        <v>-3837</v>
      </c>
      <c r="I58" s="46"/>
      <c r="J58" s="46">
        <v>-2424</v>
      </c>
    </row>
    <row r="59" spans="1:11" ht="24" customHeight="1">
      <c r="A59" s="48" t="s">
        <v>190</v>
      </c>
      <c r="B59" s="3"/>
      <c r="D59" s="137">
        <v>0</v>
      </c>
      <c r="E59" s="27"/>
      <c r="F59" s="137">
        <v>0</v>
      </c>
      <c r="G59" s="46"/>
      <c r="H59" s="46">
        <v>-13600</v>
      </c>
      <c r="I59" s="46"/>
      <c r="J59" s="46">
        <v>-20800</v>
      </c>
    </row>
    <row r="60" spans="1:11" ht="24" customHeight="1">
      <c r="A60" s="48" t="s">
        <v>131</v>
      </c>
      <c r="B60" s="3"/>
      <c r="D60" s="28">
        <v>58</v>
      </c>
      <c r="E60" s="27"/>
      <c r="F60" s="28">
        <v>15</v>
      </c>
      <c r="G60" s="46"/>
      <c r="H60" s="46">
        <v>2036</v>
      </c>
      <c r="I60" s="46"/>
      <c r="J60" s="46">
        <v>1039</v>
      </c>
    </row>
    <row r="61" spans="1:11" ht="24" customHeight="1">
      <c r="A61" s="39" t="s">
        <v>114</v>
      </c>
      <c r="B61" s="3"/>
      <c r="D61" s="56">
        <f>SUM(D55:D60)</f>
        <v>-15851</v>
      </c>
      <c r="E61" s="47"/>
      <c r="F61" s="56">
        <f>SUM(F55:F60)</f>
        <v>-15493</v>
      </c>
      <c r="G61" s="46"/>
      <c r="H61" s="56">
        <f>SUM(H55:H60)</f>
        <v>-19164</v>
      </c>
      <c r="I61" s="46"/>
      <c r="J61" s="56">
        <f>SUM(J55:J60)</f>
        <v>-33991</v>
      </c>
    </row>
    <row r="62" spans="1:11" ht="24" customHeight="1">
      <c r="A62" s="43" t="s">
        <v>61</v>
      </c>
      <c r="B62" s="3"/>
      <c r="D62" s="46"/>
      <c r="E62" s="47"/>
      <c r="F62" s="46"/>
      <c r="G62" s="46"/>
      <c r="H62" s="46"/>
      <c r="I62" s="46"/>
      <c r="J62" s="46"/>
    </row>
    <row r="63" spans="1:11" ht="24" customHeight="1">
      <c r="A63" s="48" t="s">
        <v>168</v>
      </c>
      <c r="B63" s="3"/>
      <c r="D63" s="46"/>
      <c r="E63" s="47"/>
      <c r="F63" s="46"/>
      <c r="G63" s="46"/>
      <c r="H63" s="46"/>
      <c r="I63" s="46"/>
      <c r="J63" s="46"/>
    </row>
    <row r="64" spans="1:11" ht="24" customHeight="1">
      <c r="A64" s="57" t="s">
        <v>167</v>
      </c>
      <c r="B64" s="3"/>
      <c r="D64" s="47">
        <v>-79661</v>
      </c>
      <c r="E64" s="47"/>
      <c r="F64" s="46">
        <v>159842</v>
      </c>
      <c r="G64" s="46"/>
      <c r="H64" s="46">
        <v>-79661</v>
      </c>
      <c r="I64" s="46"/>
      <c r="J64" s="46">
        <v>163342</v>
      </c>
    </row>
    <row r="65" spans="1:10" ht="24" customHeight="1">
      <c r="A65" s="48" t="s">
        <v>137</v>
      </c>
      <c r="B65" s="3"/>
      <c r="D65" s="47"/>
      <c r="E65" s="47"/>
    </row>
    <row r="66" spans="1:10" ht="24" customHeight="1">
      <c r="A66" s="57" t="s">
        <v>138</v>
      </c>
      <c r="B66" s="3"/>
      <c r="D66" s="137">
        <v>0</v>
      </c>
      <c r="E66" s="47"/>
      <c r="F66" s="46">
        <v>-14257</v>
      </c>
      <c r="G66" s="46"/>
      <c r="H66" s="137">
        <v>0</v>
      </c>
      <c r="I66" s="46"/>
      <c r="J66" s="46">
        <v>-14257</v>
      </c>
    </row>
    <row r="67" spans="1:10" ht="24" customHeight="1">
      <c r="A67" s="48" t="s">
        <v>152</v>
      </c>
      <c r="B67" s="3"/>
      <c r="D67" s="46">
        <v>-83996</v>
      </c>
      <c r="E67" s="47"/>
      <c r="F67" s="46">
        <v>-107993</v>
      </c>
      <c r="G67" s="46"/>
      <c r="H67" s="46">
        <v>-83996</v>
      </c>
      <c r="I67" s="46"/>
      <c r="J67" s="46">
        <v>-107993</v>
      </c>
    </row>
    <row r="68" spans="1:10" ht="24" customHeight="1">
      <c r="A68" s="48" t="s">
        <v>58</v>
      </c>
      <c r="B68" s="3"/>
      <c r="D68" s="46">
        <v>-11526</v>
      </c>
      <c r="E68" s="47"/>
      <c r="F68" s="46">
        <v>-9603</v>
      </c>
      <c r="G68" s="46"/>
      <c r="H68" s="46">
        <v>-8953</v>
      </c>
      <c r="I68" s="46"/>
      <c r="J68" s="46">
        <v>-7133</v>
      </c>
    </row>
    <row r="69" spans="1:10" ht="24" customHeight="1">
      <c r="A69" s="39" t="s">
        <v>150</v>
      </c>
      <c r="B69" s="3"/>
      <c r="D69" s="56">
        <f>SUM(D64:D68)</f>
        <v>-175183</v>
      </c>
      <c r="E69" s="47"/>
      <c r="F69" s="56">
        <f>SUM(F64:F68)</f>
        <v>27989</v>
      </c>
      <c r="G69" s="46"/>
      <c r="H69" s="56">
        <f>SUM(H64:H68)</f>
        <v>-172610</v>
      </c>
      <c r="I69" s="46"/>
      <c r="J69" s="56">
        <f>SUM(J64:J68)</f>
        <v>33959</v>
      </c>
    </row>
    <row r="70" spans="1:10" ht="24" customHeight="1">
      <c r="A70" s="43" t="s">
        <v>187</v>
      </c>
      <c r="B70" s="3"/>
      <c r="D70" s="46">
        <f>SUM(D44,D61,D69)</f>
        <v>234</v>
      </c>
      <c r="E70" s="47"/>
      <c r="F70" s="46">
        <f>SUM(F44,F61,F69)</f>
        <v>3827</v>
      </c>
      <c r="G70" s="46"/>
      <c r="H70" s="46">
        <f>SUM(H44,H61,H69)</f>
        <v>-298</v>
      </c>
      <c r="I70" s="46"/>
      <c r="J70" s="46">
        <f>SUM(J44,J61,J69)</f>
        <v>3785</v>
      </c>
    </row>
    <row r="71" spans="1:10" ht="24" customHeight="1">
      <c r="A71" s="49" t="s">
        <v>15</v>
      </c>
      <c r="B71" s="3"/>
      <c r="D71" s="51">
        <v>33963</v>
      </c>
      <c r="E71" s="47"/>
      <c r="F71" s="51">
        <v>37923</v>
      </c>
      <c r="G71" s="46"/>
      <c r="H71" s="51">
        <v>32068</v>
      </c>
      <c r="I71" s="46"/>
      <c r="J71" s="51">
        <v>34805</v>
      </c>
    </row>
    <row r="72" spans="1:10" ht="24" customHeight="1" thickBot="1">
      <c r="A72" s="59" t="s">
        <v>16</v>
      </c>
      <c r="B72" s="3">
        <v>5</v>
      </c>
      <c r="D72" s="60">
        <f>SUM(D70:D71)</f>
        <v>34197</v>
      </c>
      <c r="E72" s="47"/>
      <c r="F72" s="60">
        <f>SUM(F70:F71)</f>
        <v>41750</v>
      </c>
      <c r="G72" s="46"/>
      <c r="H72" s="60">
        <f>SUM(H70:H71)</f>
        <v>31770</v>
      </c>
      <c r="I72" s="46"/>
      <c r="J72" s="60">
        <f>SUM(J70:J71)</f>
        <v>38590</v>
      </c>
    </row>
    <row r="73" spans="1:10" ht="24" customHeight="1" thickTop="1">
      <c r="A73" s="59"/>
      <c r="B73" s="3"/>
      <c r="D73" s="10"/>
      <c r="E73" s="47"/>
      <c r="F73" s="10"/>
      <c r="G73" s="10"/>
      <c r="H73" s="10"/>
      <c r="I73" s="46"/>
      <c r="J73" s="10"/>
    </row>
    <row r="74" spans="1:10" ht="24" customHeight="1">
      <c r="A74" s="43" t="s">
        <v>117</v>
      </c>
      <c r="B74" s="3"/>
      <c r="D74" s="10"/>
      <c r="E74" s="47"/>
      <c r="F74" s="10"/>
      <c r="G74" s="10"/>
      <c r="H74" s="10"/>
      <c r="I74" s="46"/>
      <c r="J74" s="46"/>
    </row>
    <row r="75" spans="1:10" ht="24" customHeight="1">
      <c r="A75" s="39" t="s">
        <v>118</v>
      </c>
      <c r="B75" s="3"/>
      <c r="D75" s="10"/>
      <c r="F75" s="10"/>
      <c r="G75" s="10"/>
      <c r="H75" s="10"/>
      <c r="I75" s="46"/>
      <c r="J75" s="46"/>
    </row>
    <row r="76" spans="1:10" ht="24" customHeight="1">
      <c r="A76" s="48" t="s">
        <v>139</v>
      </c>
      <c r="B76" s="3"/>
      <c r="D76" s="10">
        <v>354</v>
      </c>
      <c r="F76" s="10">
        <v>430</v>
      </c>
      <c r="G76" s="10"/>
      <c r="H76" s="10">
        <v>308</v>
      </c>
      <c r="I76" s="46"/>
      <c r="J76" s="10">
        <v>411</v>
      </c>
    </row>
    <row r="77" spans="1:10" ht="24" customHeight="1">
      <c r="A77" s="48" t="s">
        <v>140</v>
      </c>
      <c r="B77" s="3"/>
      <c r="D77" s="28">
        <v>1157</v>
      </c>
      <c r="F77" s="10">
        <v>1029</v>
      </c>
      <c r="G77" s="10"/>
      <c r="H77" s="28">
        <v>927</v>
      </c>
      <c r="I77" s="46"/>
      <c r="J77" s="10">
        <v>799</v>
      </c>
    </row>
    <row r="78" spans="1:10" ht="24" customHeight="1">
      <c r="B78" s="3"/>
      <c r="D78" s="10"/>
      <c r="F78" s="10"/>
      <c r="G78" s="10"/>
      <c r="H78" s="10"/>
      <c r="I78" s="46"/>
      <c r="J78" s="10"/>
    </row>
    <row r="79" spans="1:10" ht="24" customHeight="1">
      <c r="B79" s="3"/>
      <c r="D79" s="10"/>
      <c r="F79" s="10"/>
      <c r="G79" s="10"/>
      <c r="H79" s="10"/>
      <c r="I79" s="46"/>
      <c r="J79" s="10"/>
    </row>
    <row r="80" spans="1:10" ht="24" customHeight="1">
      <c r="B80" s="3"/>
      <c r="D80" s="10"/>
      <c r="F80" s="10"/>
      <c r="G80" s="10"/>
      <c r="H80" s="10"/>
      <c r="I80" s="46"/>
      <c r="J80" s="10"/>
    </row>
    <row r="81" spans="1:10" ht="24" customHeight="1">
      <c r="B81" s="3"/>
      <c r="D81" s="10"/>
      <c r="F81" s="10"/>
      <c r="G81" s="10"/>
      <c r="H81" s="10"/>
      <c r="I81" s="46"/>
      <c r="J81" s="10"/>
    </row>
    <row r="82" spans="1:10" ht="24" customHeight="1">
      <c r="B82" s="3"/>
      <c r="D82" s="10"/>
      <c r="F82" s="10"/>
      <c r="G82" s="10"/>
      <c r="H82" s="10"/>
      <c r="I82" s="46"/>
      <c r="J82" s="10"/>
    </row>
    <row r="83" spans="1:10" ht="24" customHeight="1">
      <c r="B83" s="3"/>
      <c r="D83" s="10"/>
      <c r="F83" s="10"/>
      <c r="G83" s="10"/>
      <c r="H83" s="10"/>
      <c r="I83" s="46"/>
      <c r="J83" s="10"/>
    </row>
    <row r="84" spans="1:10" ht="24" customHeight="1">
      <c r="B84" s="3"/>
      <c r="D84" s="10"/>
      <c r="F84" s="10"/>
      <c r="G84" s="10"/>
      <c r="H84" s="10"/>
      <c r="I84" s="46"/>
      <c r="J84" s="10"/>
    </row>
    <row r="85" spans="1:10" ht="24" customHeight="1">
      <c r="A85" s="1" t="s">
        <v>77</v>
      </c>
      <c r="B85" s="3"/>
      <c r="D85" s="10"/>
      <c r="F85" s="10"/>
      <c r="G85" s="10"/>
      <c r="H85" s="10"/>
      <c r="I85" s="46"/>
      <c r="J85" s="10"/>
    </row>
    <row r="86" spans="1:10" ht="24" customHeight="1">
      <c r="B86" s="3"/>
      <c r="D86" s="10"/>
      <c r="F86" s="10"/>
      <c r="G86" s="10"/>
      <c r="H86" s="10"/>
      <c r="I86" s="46"/>
      <c r="J86" s="10"/>
    </row>
    <row r="87" spans="1:10" ht="24" customHeight="1">
      <c r="B87" s="3"/>
      <c r="D87" s="10"/>
      <c r="F87" s="10"/>
      <c r="G87" s="10"/>
      <c r="H87" s="10"/>
      <c r="I87" s="46"/>
      <c r="J87" s="10"/>
    </row>
    <row r="88" spans="1:10" ht="24" customHeight="1">
      <c r="A88" s="42"/>
      <c r="B88" s="3"/>
      <c r="D88" s="10"/>
      <c r="F88" s="10"/>
      <c r="G88" s="10"/>
      <c r="H88" s="10"/>
      <c r="I88" s="46"/>
      <c r="J88" s="10"/>
    </row>
  </sheetData>
  <mergeCells count="18">
    <mergeCell ref="D7:F7"/>
    <mergeCell ref="H7:J7"/>
    <mergeCell ref="D51:F51"/>
    <mergeCell ref="H51:J51"/>
    <mergeCell ref="D8:F8"/>
    <mergeCell ref="H8:J8"/>
    <mergeCell ref="A45:J45"/>
    <mergeCell ref="A1:J1"/>
    <mergeCell ref="A2:J2"/>
    <mergeCell ref="A3:J3"/>
    <mergeCell ref="A5:J5"/>
    <mergeCell ref="A4:J4"/>
    <mergeCell ref="A46:J46"/>
    <mergeCell ref="A47:J47"/>
    <mergeCell ref="A48:J48"/>
    <mergeCell ref="A49:J49"/>
    <mergeCell ref="D52:F52"/>
    <mergeCell ref="H52:J52"/>
  </mergeCells>
  <printOptions horizontalCentered="1"/>
  <pageMargins left="0.8" right="0.3" top="1" bottom="0.5" header="0.5" footer="0.3"/>
  <pageSetup paperSize="9" scale="75" fitToHeight="6" orientation="portrait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775F-01A1-43BB-890F-CDAEB2B4C1DE}">
  <sheetPr>
    <tabColor rgb="FF00B050"/>
  </sheetPr>
  <dimension ref="A1:L89"/>
  <sheetViews>
    <sheetView topLeftCell="A51" zoomScale="82" zoomScaleNormal="92" zoomScaleSheetLayoutView="90" workbookViewId="0">
      <selection activeCell="H61" sqref="H61"/>
    </sheetView>
  </sheetViews>
  <sheetFormatPr defaultColWidth="10.54296875" defaultRowHeight="24" customHeight="1"/>
  <cols>
    <col min="1" max="1" width="51" style="39" customWidth="1"/>
    <col min="2" max="2" width="6.6328125" style="39" customWidth="1"/>
    <col min="3" max="3" width="2.54296875" style="42" customWidth="1"/>
    <col min="4" max="4" width="13.54296875" style="42" customWidth="1"/>
    <col min="5" max="5" width="0.6328125" style="42" customWidth="1"/>
    <col min="6" max="6" width="13.54296875" style="42" customWidth="1"/>
    <col min="7" max="7" width="0.6328125" style="42" customWidth="1"/>
    <col min="8" max="8" width="13.54296875" style="42" customWidth="1"/>
    <col min="9" max="9" width="0.6328125" style="42" customWidth="1"/>
    <col min="10" max="10" width="13.54296875" style="42" customWidth="1"/>
    <col min="11" max="11" width="0.453125" style="42" customWidth="1"/>
    <col min="12" max="12" width="27" style="42" customWidth="1"/>
    <col min="13" max="16384" width="10.54296875" style="42"/>
  </cols>
  <sheetData>
    <row r="1" spans="1:12" s="36" customFormat="1" ht="24" customHeight="1">
      <c r="A1" s="139" t="s">
        <v>64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2" s="36" customFormat="1" ht="24" customHeight="1">
      <c r="A2" s="139" t="s">
        <v>145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2" s="36" customFormat="1" ht="24" customHeight="1">
      <c r="A3" s="141" t="s">
        <v>146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2" s="36" customFormat="1" ht="24" customHeight="1">
      <c r="A4" s="141" t="s">
        <v>109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2" s="36" customFormat="1" ht="24" customHeight="1">
      <c r="A5" s="143" t="s">
        <v>65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2" s="36" customFormat="1" ht="6" customHeight="1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2" s="36" customFormat="1" ht="22.25" customHeight="1">
      <c r="A7" s="37"/>
      <c r="B7" s="37"/>
      <c r="C7" s="37"/>
      <c r="D7" s="138" t="s">
        <v>67</v>
      </c>
      <c r="E7" s="138"/>
      <c r="F7" s="138"/>
      <c r="G7" s="38"/>
      <c r="H7" s="138" t="s">
        <v>68</v>
      </c>
      <c r="I7" s="138"/>
      <c r="J7" s="138"/>
    </row>
    <row r="8" spans="1:12" s="36" customFormat="1" ht="22.25" customHeight="1">
      <c r="A8" s="37"/>
      <c r="B8" s="37"/>
      <c r="C8" s="37"/>
      <c r="D8" s="138" t="s">
        <v>69</v>
      </c>
      <c r="E8" s="138"/>
      <c r="F8" s="138"/>
      <c r="G8" s="38"/>
      <c r="H8" s="138" t="s">
        <v>69</v>
      </c>
      <c r="I8" s="138"/>
      <c r="J8" s="138"/>
    </row>
    <row r="9" spans="1:12" ht="22.25" customHeight="1">
      <c r="B9" s="40"/>
      <c r="C9" s="3"/>
      <c r="D9" s="38">
        <v>2023</v>
      </c>
      <c r="E9" s="38"/>
      <c r="F9" s="38">
        <v>2022</v>
      </c>
      <c r="G9" s="38"/>
      <c r="H9" s="38">
        <v>2023</v>
      </c>
      <c r="I9" s="38"/>
      <c r="J9" s="38">
        <v>2022</v>
      </c>
      <c r="K9" s="41"/>
    </row>
    <row r="10" spans="1:12" ht="22.25" customHeight="1">
      <c r="A10" s="43" t="s">
        <v>18</v>
      </c>
      <c r="B10" s="3"/>
      <c r="D10" s="44"/>
      <c r="F10" s="44"/>
      <c r="G10" s="44"/>
      <c r="H10" s="44"/>
      <c r="I10" s="45"/>
      <c r="J10" s="45"/>
    </row>
    <row r="11" spans="1:12" ht="22.25" customHeight="1">
      <c r="A11" s="39" t="s">
        <v>34</v>
      </c>
      <c r="B11" s="3"/>
      <c r="D11" s="46">
        <f>'SCI9'!C26</f>
        <v>75071</v>
      </c>
      <c r="E11" s="47"/>
      <c r="F11" s="46">
        <f>'SCI9'!E26</f>
        <v>76231</v>
      </c>
      <c r="G11" s="46"/>
      <c r="H11" s="111">
        <f>'SCI9'!G26</f>
        <v>94879</v>
      </c>
      <c r="I11" s="46"/>
      <c r="J11" s="46">
        <f>'SCI9'!I26</f>
        <v>96134</v>
      </c>
      <c r="L11" s="112" t="s">
        <v>159</v>
      </c>
    </row>
    <row r="12" spans="1:12" ht="22.25" customHeight="1">
      <c r="A12" s="39" t="s">
        <v>136</v>
      </c>
      <c r="B12" s="3"/>
      <c r="D12" s="46"/>
      <c r="E12" s="47"/>
      <c r="F12" s="46"/>
      <c r="G12" s="46"/>
      <c r="H12" s="46"/>
      <c r="I12" s="46"/>
      <c r="J12" s="46"/>
      <c r="L12" s="113"/>
    </row>
    <row r="13" spans="1:12" ht="22.25" customHeight="1">
      <c r="A13" s="48" t="s">
        <v>116</v>
      </c>
      <c r="B13" s="3"/>
      <c r="D13" s="46">
        <f>-'SCI9'!C25</f>
        <v>19956</v>
      </c>
      <c r="E13" s="47"/>
      <c r="F13" s="46">
        <f>-'SCI9'!E25</f>
        <v>24172</v>
      </c>
      <c r="G13" s="46"/>
      <c r="H13" s="123">
        <f>-'SCI9'!G25</f>
        <v>20148</v>
      </c>
      <c r="I13" s="46"/>
      <c r="J13" s="46">
        <f>-'SCI9'!I25</f>
        <v>24060</v>
      </c>
      <c r="L13" s="114" t="s">
        <v>160</v>
      </c>
    </row>
    <row r="14" spans="1:12" ht="22.25" customHeight="1">
      <c r="A14" s="39" t="s">
        <v>39</v>
      </c>
      <c r="B14" s="3"/>
      <c r="D14" s="46">
        <v>17121</v>
      </c>
      <c r="E14" s="47"/>
      <c r="F14" s="46">
        <v>17274</v>
      </c>
      <c r="G14" s="46"/>
      <c r="H14" s="123">
        <v>10345</v>
      </c>
      <c r="I14" s="46"/>
      <c r="J14" s="46">
        <v>10829</v>
      </c>
      <c r="L14" s="114" t="s">
        <v>161</v>
      </c>
    </row>
    <row r="15" spans="1:12" ht="22.25" customHeight="1">
      <c r="A15" s="49" t="s">
        <v>40</v>
      </c>
      <c r="B15" s="3"/>
      <c r="D15" s="46">
        <v>1166</v>
      </c>
      <c r="E15" s="47"/>
      <c r="F15" s="46">
        <v>1890</v>
      </c>
      <c r="G15" s="46"/>
      <c r="H15" s="46">
        <v>938</v>
      </c>
      <c r="I15" s="46"/>
      <c r="J15" s="46">
        <v>1666</v>
      </c>
      <c r="L15" s="115"/>
    </row>
    <row r="16" spans="1:12" ht="22.25" customHeight="1">
      <c r="A16" s="50" t="s">
        <v>111</v>
      </c>
      <c r="B16" s="3"/>
      <c r="D16" s="46">
        <v>396</v>
      </c>
      <c r="E16" s="47"/>
      <c r="F16" s="46">
        <v>-326</v>
      </c>
      <c r="G16" s="46"/>
      <c r="H16" s="46">
        <v>544</v>
      </c>
      <c r="I16" s="46"/>
      <c r="J16" s="46">
        <v>-177</v>
      </c>
      <c r="L16" s="113"/>
    </row>
    <row r="17" spans="1:12" ht="22.25" customHeight="1">
      <c r="A17" s="39" t="s">
        <v>110</v>
      </c>
      <c r="B17" s="3"/>
      <c r="D17" s="46">
        <v>905</v>
      </c>
      <c r="E17" s="47"/>
      <c r="F17" s="46">
        <v>3986</v>
      </c>
      <c r="G17" s="46"/>
      <c r="H17" s="46">
        <v>712</v>
      </c>
      <c r="I17" s="46"/>
      <c r="J17" s="46">
        <v>3677</v>
      </c>
      <c r="L17" s="115"/>
    </row>
    <row r="18" spans="1:12" ht="22.25" customHeight="1">
      <c r="A18" s="39" t="s">
        <v>151</v>
      </c>
      <c r="B18" s="3"/>
      <c r="D18" s="46">
        <v>492</v>
      </c>
      <c r="E18" s="47"/>
      <c r="F18" s="46">
        <v>986</v>
      </c>
      <c r="G18" s="46"/>
      <c r="H18" s="46">
        <v>474</v>
      </c>
      <c r="I18" s="46"/>
      <c r="J18" s="46">
        <v>973</v>
      </c>
      <c r="L18" s="115"/>
    </row>
    <row r="19" spans="1:12" ht="22.25" customHeight="1">
      <c r="A19" s="39" t="s">
        <v>112</v>
      </c>
      <c r="B19" s="3"/>
      <c r="D19" s="46">
        <v>188</v>
      </c>
      <c r="E19" s="47"/>
      <c r="F19" s="46">
        <v>1</v>
      </c>
      <c r="G19" s="46"/>
      <c r="H19" s="46">
        <v>188</v>
      </c>
      <c r="I19" s="46"/>
      <c r="J19" s="46">
        <v>1</v>
      </c>
      <c r="L19" s="113"/>
    </row>
    <row r="20" spans="1:12" ht="22.25" customHeight="1">
      <c r="A20" s="39" t="s">
        <v>113</v>
      </c>
      <c r="B20" s="3"/>
      <c r="D20" s="46">
        <v>-109</v>
      </c>
      <c r="E20" s="47"/>
      <c r="F20" s="46">
        <v>-75</v>
      </c>
      <c r="G20" s="46"/>
      <c r="H20" s="46">
        <v>-109</v>
      </c>
      <c r="I20" s="46"/>
      <c r="J20" s="46">
        <v>-75</v>
      </c>
      <c r="L20" s="115"/>
    </row>
    <row r="21" spans="1:12" ht="22.25" customHeight="1">
      <c r="A21" s="39" t="s">
        <v>158</v>
      </c>
      <c r="B21" s="3"/>
      <c r="D21" s="46">
        <v>14</v>
      </c>
      <c r="E21" s="47"/>
      <c r="F21" s="27">
        <v>0</v>
      </c>
      <c r="G21" s="46"/>
      <c r="H21" s="46">
        <v>14</v>
      </c>
      <c r="I21" s="46"/>
      <c r="J21" s="27">
        <v>0</v>
      </c>
      <c r="L21" s="115"/>
    </row>
    <row r="22" spans="1:12" ht="22.25" customHeight="1">
      <c r="A22" s="39" t="s">
        <v>124</v>
      </c>
      <c r="B22" s="3"/>
      <c r="D22" s="46">
        <v>2089</v>
      </c>
      <c r="E22" s="47"/>
      <c r="F22" s="46">
        <v>2683</v>
      </c>
      <c r="G22" s="46"/>
      <c r="H22" s="46">
        <v>1957</v>
      </c>
      <c r="I22" s="46"/>
      <c r="J22" s="46">
        <v>2493</v>
      </c>
      <c r="L22" s="115"/>
    </row>
    <row r="23" spans="1:12" ht="22.25" customHeight="1">
      <c r="A23" s="39" t="s">
        <v>156</v>
      </c>
      <c r="B23" s="3"/>
      <c r="D23" s="46">
        <v>3622</v>
      </c>
      <c r="E23" s="47"/>
      <c r="F23" s="46">
        <v>-150</v>
      </c>
      <c r="G23" s="46"/>
      <c r="H23" s="46">
        <v>3622</v>
      </c>
      <c r="I23" s="46"/>
      <c r="J23" s="46">
        <v>-150</v>
      </c>
      <c r="L23" s="115"/>
    </row>
    <row r="24" spans="1:12" ht="22.25" customHeight="1">
      <c r="A24" s="39" t="s">
        <v>157</v>
      </c>
      <c r="B24" s="3"/>
      <c r="D24" s="28">
        <v>1140</v>
      </c>
      <c r="E24" s="47"/>
      <c r="F24" s="46">
        <v>-666</v>
      </c>
      <c r="G24" s="46"/>
      <c r="H24" s="27">
        <v>0</v>
      </c>
      <c r="I24" s="46"/>
      <c r="J24" s="27">
        <v>0</v>
      </c>
      <c r="L24" s="115"/>
    </row>
    <row r="25" spans="1:12" ht="22.25" customHeight="1">
      <c r="A25" s="39" t="s">
        <v>44</v>
      </c>
      <c r="B25" s="3"/>
      <c r="D25" s="46">
        <v>-60</v>
      </c>
      <c r="E25" s="47"/>
      <c r="F25" s="46">
        <v>-14</v>
      </c>
      <c r="G25" s="46"/>
      <c r="H25" s="46">
        <v>-1280</v>
      </c>
      <c r="I25" s="46"/>
      <c r="J25" s="46">
        <v>-743</v>
      </c>
      <c r="L25" s="115"/>
    </row>
    <row r="26" spans="1:12" ht="22.25" customHeight="1">
      <c r="A26" s="48" t="s">
        <v>14</v>
      </c>
      <c r="B26" s="3"/>
      <c r="D26" s="51">
        <v>3803</v>
      </c>
      <c r="E26" s="47"/>
      <c r="F26" s="51">
        <v>2338</v>
      </c>
      <c r="G26" s="46"/>
      <c r="H26" s="51">
        <v>3340</v>
      </c>
      <c r="I26" s="46"/>
      <c r="J26" s="51">
        <v>1848</v>
      </c>
      <c r="L26" s="115"/>
    </row>
    <row r="27" spans="1:12" ht="22.25" customHeight="1">
      <c r="A27" s="39" t="s">
        <v>27</v>
      </c>
      <c r="B27" s="3"/>
      <c r="D27" s="46"/>
      <c r="E27" s="47"/>
      <c r="F27" s="46"/>
      <c r="G27" s="46"/>
      <c r="H27" s="46"/>
      <c r="I27" s="46"/>
      <c r="J27" s="46"/>
      <c r="L27" s="115"/>
    </row>
    <row r="28" spans="1:12" ht="22.25" customHeight="1">
      <c r="A28" s="39" t="s">
        <v>28</v>
      </c>
      <c r="B28" s="3"/>
      <c r="D28" s="46">
        <f>SUM(D11:D26)</f>
        <v>125794</v>
      </c>
      <c r="E28" s="47"/>
      <c r="F28" s="46">
        <f>SUM(F11:F26)</f>
        <v>128330</v>
      </c>
      <c r="G28" s="46"/>
      <c r="H28" s="122">
        <f>SUM(H11:H26)</f>
        <v>135772</v>
      </c>
      <c r="I28" s="46"/>
      <c r="J28" s="46">
        <f>SUM(J11:J26)</f>
        <v>140536</v>
      </c>
      <c r="L28" s="116" t="s">
        <v>162</v>
      </c>
    </row>
    <row r="29" spans="1:12" ht="22.25" customHeight="1">
      <c r="A29" s="39" t="s">
        <v>21</v>
      </c>
      <c r="B29" s="3"/>
      <c r="D29" s="46"/>
      <c r="E29" s="47"/>
      <c r="F29" s="46"/>
      <c r="G29" s="46"/>
      <c r="H29" s="46"/>
      <c r="I29" s="46"/>
      <c r="J29" s="46"/>
      <c r="L29" s="115"/>
    </row>
    <row r="30" spans="1:12" ht="22.25" customHeight="1">
      <c r="A30" s="39" t="s">
        <v>125</v>
      </c>
      <c r="B30" s="3"/>
      <c r="D30" s="46">
        <v>59014</v>
      </c>
      <c r="E30" s="47"/>
      <c r="F30" s="46">
        <v>8130</v>
      </c>
      <c r="G30" s="46"/>
      <c r="H30" s="119">
        <v>57095</v>
      </c>
      <c r="I30" s="46"/>
      <c r="J30" s="46">
        <v>10507</v>
      </c>
      <c r="L30" s="117" t="s">
        <v>163</v>
      </c>
    </row>
    <row r="31" spans="1:12" ht="22.25" customHeight="1">
      <c r="A31" s="39" t="s">
        <v>22</v>
      </c>
      <c r="B31" s="3"/>
      <c r="D31" s="46">
        <v>27391</v>
      </c>
      <c r="E31" s="47"/>
      <c r="F31" s="46">
        <v>-91659</v>
      </c>
      <c r="G31" s="46"/>
      <c r="H31" s="119">
        <v>28324</v>
      </c>
      <c r="I31" s="46"/>
      <c r="J31" s="46">
        <v>-90088</v>
      </c>
      <c r="L31" s="115"/>
    </row>
    <row r="32" spans="1:12" ht="22.25" customHeight="1">
      <c r="A32" s="49" t="s">
        <v>23</v>
      </c>
      <c r="B32" s="3"/>
      <c r="D32" s="46">
        <v>-449</v>
      </c>
      <c r="E32" s="47"/>
      <c r="F32" s="46">
        <v>-28</v>
      </c>
      <c r="G32" s="46"/>
      <c r="H32" s="120">
        <v>-449</v>
      </c>
      <c r="I32" s="46"/>
      <c r="J32" s="46">
        <v>-28</v>
      </c>
      <c r="L32" s="118" t="s">
        <v>164</v>
      </c>
    </row>
    <row r="33" spans="1:10" ht="22.25" customHeight="1">
      <c r="A33" s="49" t="s">
        <v>53</v>
      </c>
      <c r="B33" s="3"/>
      <c r="D33" s="46">
        <v>-26</v>
      </c>
      <c r="E33" s="47"/>
      <c r="F33" s="46">
        <v>135</v>
      </c>
      <c r="G33" s="46"/>
      <c r="H33" s="120">
        <v>-25</v>
      </c>
      <c r="I33" s="46"/>
      <c r="J33" s="46">
        <v>135</v>
      </c>
    </row>
    <row r="34" spans="1:10" ht="22.25" customHeight="1">
      <c r="A34" s="49" t="s">
        <v>62</v>
      </c>
      <c r="B34" s="3"/>
      <c r="D34" s="46">
        <v>1041</v>
      </c>
      <c r="E34" s="47"/>
      <c r="F34" s="46">
        <v>101</v>
      </c>
      <c r="G34" s="46"/>
      <c r="H34" s="119">
        <v>306</v>
      </c>
      <c r="I34" s="46"/>
      <c r="J34" s="46">
        <v>101</v>
      </c>
    </row>
    <row r="35" spans="1:10" ht="22.25" customHeight="1">
      <c r="A35" s="39" t="s">
        <v>19</v>
      </c>
      <c r="B35" s="3"/>
      <c r="D35" s="46"/>
      <c r="E35" s="47"/>
      <c r="F35" s="46"/>
      <c r="G35" s="46"/>
      <c r="H35" s="46"/>
      <c r="I35" s="46"/>
      <c r="J35" s="46"/>
    </row>
    <row r="36" spans="1:10" ht="22.25" customHeight="1">
      <c r="A36" s="49" t="s">
        <v>126</v>
      </c>
      <c r="B36" s="3"/>
      <c r="D36" s="46">
        <v>12875</v>
      </c>
      <c r="E36" s="47"/>
      <c r="F36" s="46">
        <v>27033</v>
      </c>
      <c r="G36" s="46"/>
      <c r="H36" s="120">
        <v>16284</v>
      </c>
      <c r="I36" s="46"/>
      <c r="J36" s="46">
        <v>29323</v>
      </c>
    </row>
    <row r="37" spans="1:10" ht="22.25" customHeight="1">
      <c r="A37" s="49" t="s">
        <v>20</v>
      </c>
      <c r="B37" s="3"/>
      <c r="D37" s="46">
        <v>317</v>
      </c>
      <c r="E37" s="47"/>
      <c r="F37" s="46">
        <v>28</v>
      </c>
      <c r="G37" s="46"/>
      <c r="H37" s="27">
        <v>0</v>
      </c>
      <c r="I37" s="46"/>
      <c r="J37" s="27">
        <v>0</v>
      </c>
    </row>
    <row r="38" spans="1:10" ht="22.25" customHeight="1">
      <c r="A38" s="49" t="s">
        <v>52</v>
      </c>
      <c r="B38" s="3"/>
      <c r="D38" s="46">
        <v>-662</v>
      </c>
      <c r="E38" s="47"/>
      <c r="F38" s="27">
        <v>0</v>
      </c>
      <c r="G38" s="46"/>
      <c r="H38" s="119">
        <v>-662</v>
      </c>
      <c r="I38" s="46"/>
      <c r="J38" s="27">
        <v>0</v>
      </c>
    </row>
    <row r="39" spans="1:10" ht="22.25" customHeight="1">
      <c r="A39" s="49" t="s">
        <v>38</v>
      </c>
      <c r="B39" s="3"/>
      <c r="D39" s="51">
        <v>8</v>
      </c>
      <c r="E39" s="47"/>
      <c r="F39" s="51">
        <v>-45</v>
      </c>
      <c r="G39" s="46"/>
      <c r="H39" s="121">
        <v>-4</v>
      </c>
      <c r="I39" s="46"/>
      <c r="J39" s="28">
        <v>-9</v>
      </c>
    </row>
    <row r="40" spans="1:10" ht="22.25" customHeight="1">
      <c r="A40" s="49" t="s">
        <v>127</v>
      </c>
      <c r="B40" s="3"/>
      <c r="D40" s="46">
        <f>SUM(D28:D39)</f>
        <v>225303</v>
      </c>
      <c r="E40" s="47"/>
      <c r="F40" s="46">
        <f>SUM(F28:F39)</f>
        <v>72025</v>
      </c>
      <c r="G40" s="46"/>
      <c r="H40" s="46">
        <f>SUM(H28:H39)</f>
        <v>236641</v>
      </c>
      <c r="I40" s="46"/>
      <c r="J40" s="52">
        <f>SUM(J28:J39)</f>
        <v>90477</v>
      </c>
    </row>
    <row r="41" spans="1:10" ht="22.25" customHeight="1">
      <c r="A41" s="49" t="s">
        <v>17</v>
      </c>
      <c r="B41" s="3"/>
      <c r="D41" s="46">
        <v>-3846</v>
      </c>
      <c r="E41" s="47"/>
      <c r="F41" s="46">
        <v>-2358</v>
      </c>
      <c r="G41" s="46"/>
      <c r="H41" s="46">
        <v>-3381</v>
      </c>
      <c r="I41" s="46"/>
      <c r="J41" s="46">
        <v>-1866</v>
      </c>
    </row>
    <row r="42" spans="1:10" ht="22.25" customHeight="1">
      <c r="A42" s="49" t="s">
        <v>59</v>
      </c>
      <c r="B42" s="3"/>
      <c r="D42" s="51">
        <v>-19946</v>
      </c>
      <c r="E42" s="47"/>
      <c r="F42" s="51">
        <v>-19237</v>
      </c>
      <c r="G42" s="46"/>
      <c r="H42" s="51">
        <v>-19927</v>
      </c>
      <c r="I42" s="46"/>
      <c r="J42" s="51">
        <v>-19219</v>
      </c>
    </row>
    <row r="43" spans="1:10" ht="22.25" customHeight="1">
      <c r="A43" s="49" t="s">
        <v>128</v>
      </c>
      <c r="B43" s="3"/>
      <c r="D43" s="51">
        <f>SUM(D40:D42)</f>
        <v>201511</v>
      </c>
      <c r="E43" s="47"/>
      <c r="F43" s="51">
        <f>SUM(F40:F42)</f>
        <v>50430</v>
      </c>
      <c r="G43" s="46"/>
      <c r="H43" s="51">
        <f>SUM(H40:H42)</f>
        <v>213333</v>
      </c>
      <c r="I43" s="46"/>
      <c r="J43" s="51">
        <f>SUM(J40:J42)</f>
        <v>69392</v>
      </c>
    </row>
    <row r="44" spans="1:10" ht="24" customHeight="1">
      <c r="B44" s="3"/>
      <c r="D44" s="53"/>
      <c r="F44" s="53"/>
      <c r="G44" s="53"/>
      <c r="H44" s="53"/>
      <c r="I44" s="53"/>
      <c r="J44" s="53"/>
    </row>
    <row r="45" spans="1:10" ht="24" customHeight="1">
      <c r="A45" s="1"/>
      <c r="B45" s="3"/>
    </row>
    <row r="46" spans="1:10" s="54" customFormat="1" ht="24" customHeight="1">
      <c r="A46" s="139" t="s">
        <v>64</v>
      </c>
      <c r="B46" s="139"/>
      <c r="C46" s="139"/>
      <c r="D46" s="139"/>
      <c r="E46" s="139"/>
      <c r="F46" s="139"/>
      <c r="G46" s="139"/>
      <c r="H46" s="139"/>
      <c r="I46" s="139"/>
      <c r="J46" s="139"/>
    </row>
    <row r="47" spans="1:10" s="36" customFormat="1" ht="24" customHeight="1">
      <c r="A47" s="139" t="s">
        <v>144</v>
      </c>
      <c r="B47" s="139"/>
      <c r="C47" s="139"/>
      <c r="D47" s="139"/>
      <c r="E47" s="139"/>
      <c r="F47" s="139"/>
      <c r="G47" s="139"/>
      <c r="H47" s="139"/>
      <c r="I47" s="139"/>
      <c r="J47" s="139"/>
    </row>
    <row r="48" spans="1:10" s="36" customFormat="1" ht="24" customHeight="1">
      <c r="A48" s="141" t="s">
        <v>146</v>
      </c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2" s="36" customFormat="1" ht="24" customHeight="1">
      <c r="A49" s="141" t="s">
        <v>109</v>
      </c>
      <c r="B49" s="141"/>
      <c r="C49" s="141"/>
      <c r="D49" s="141"/>
      <c r="E49" s="141"/>
      <c r="F49" s="141"/>
      <c r="G49" s="141"/>
      <c r="H49" s="141"/>
      <c r="I49" s="141"/>
      <c r="J49" s="141"/>
    </row>
    <row r="50" spans="1:12" s="36" customFormat="1" ht="24" customHeight="1">
      <c r="A50" s="143" t="s">
        <v>65</v>
      </c>
      <c r="B50" s="143"/>
      <c r="C50" s="143"/>
      <c r="D50" s="143"/>
      <c r="E50" s="143"/>
      <c r="F50" s="143"/>
      <c r="G50" s="143"/>
      <c r="H50" s="143"/>
      <c r="I50" s="143"/>
      <c r="J50" s="143"/>
    </row>
    <row r="51" spans="1:12" s="36" customFormat="1" ht="6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2" s="36" customFormat="1" ht="24" customHeight="1">
      <c r="A52" s="37"/>
      <c r="B52" s="37"/>
      <c r="C52" s="37"/>
      <c r="D52" s="138" t="s">
        <v>67</v>
      </c>
      <c r="E52" s="138"/>
      <c r="F52" s="138"/>
      <c r="G52" s="38"/>
      <c r="H52" s="138" t="s">
        <v>68</v>
      </c>
      <c r="I52" s="138"/>
      <c r="J52" s="138"/>
      <c r="K52" s="9"/>
    </row>
    <row r="53" spans="1:12" ht="24" customHeight="1">
      <c r="A53" s="37"/>
      <c r="B53" s="37"/>
      <c r="C53" s="37"/>
      <c r="D53" s="138" t="s">
        <v>69</v>
      </c>
      <c r="E53" s="138"/>
      <c r="F53" s="138"/>
      <c r="G53" s="38"/>
      <c r="H53" s="138" t="s">
        <v>69</v>
      </c>
      <c r="I53" s="138"/>
      <c r="J53" s="138"/>
      <c r="K53" s="41"/>
    </row>
    <row r="54" spans="1:12" ht="24" customHeight="1">
      <c r="B54" s="40"/>
      <c r="C54" s="3"/>
      <c r="D54" s="38">
        <v>2023</v>
      </c>
      <c r="E54" s="38"/>
      <c r="F54" s="38">
        <v>2022</v>
      </c>
      <c r="G54" s="38"/>
      <c r="H54" s="38">
        <v>2023</v>
      </c>
      <c r="I54" s="38"/>
      <c r="J54" s="38">
        <v>2022</v>
      </c>
      <c r="K54" s="41"/>
    </row>
    <row r="55" spans="1:12" ht="24" customHeight="1">
      <c r="A55" s="43" t="s">
        <v>60</v>
      </c>
      <c r="B55" s="3"/>
      <c r="D55" s="53"/>
      <c r="F55" s="53"/>
      <c r="G55" s="53"/>
      <c r="H55" s="53"/>
      <c r="I55" s="53"/>
      <c r="J55" s="53"/>
    </row>
    <row r="56" spans="1:12" ht="24" customHeight="1">
      <c r="A56" s="124" t="s">
        <v>41</v>
      </c>
      <c r="B56" s="3"/>
      <c r="D56" s="55">
        <v>109</v>
      </c>
      <c r="E56" s="47"/>
      <c r="F56" s="55">
        <v>91</v>
      </c>
      <c r="G56" s="55"/>
      <c r="H56" s="129">
        <v>109</v>
      </c>
      <c r="I56" s="55"/>
      <c r="J56" s="55">
        <v>91</v>
      </c>
      <c r="L56" s="125" t="s">
        <v>165</v>
      </c>
    </row>
    <row r="57" spans="1:12" ht="24" customHeight="1">
      <c r="A57" s="48" t="s">
        <v>154</v>
      </c>
      <c r="B57" s="3"/>
      <c r="D57" s="27">
        <v>0</v>
      </c>
      <c r="E57" s="47"/>
      <c r="F57" s="55">
        <v>-6750</v>
      </c>
      <c r="G57" s="55"/>
      <c r="H57" s="27">
        <v>0</v>
      </c>
      <c r="I57" s="55"/>
      <c r="J57" s="55">
        <v>-6750</v>
      </c>
    </row>
    <row r="58" spans="1:12" ht="24" customHeight="1">
      <c r="A58" s="126" t="s">
        <v>129</v>
      </c>
      <c r="B58" s="3"/>
      <c r="D58" s="46">
        <v>-10186</v>
      </c>
      <c r="E58" s="47"/>
      <c r="F58" s="46">
        <v>-2925</v>
      </c>
      <c r="G58" s="46"/>
      <c r="H58" s="128">
        <v>-2847</v>
      </c>
      <c r="I58" s="46"/>
      <c r="J58" s="46">
        <v>-1896</v>
      </c>
      <c r="L58" s="127" t="s">
        <v>166</v>
      </c>
    </row>
    <row r="59" spans="1:12" ht="24" customHeight="1">
      <c r="A59" s="126" t="s">
        <v>130</v>
      </c>
      <c r="B59" s="3"/>
      <c r="D59" s="46">
        <v>-3115</v>
      </c>
      <c r="E59" s="47"/>
      <c r="F59" s="46">
        <v>-1646</v>
      </c>
      <c r="G59" s="46"/>
      <c r="H59" s="128">
        <v>-2955</v>
      </c>
      <c r="I59" s="46"/>
      <c r="J59" s="46">
        <v>-1579</v>
      </c>
      <c r="L59" s="127" t="s">
        <v>166</v>
      </c>
    </row>
    <row r="60" spans="1:12" ht="24" customHeight="1">
      <c r="A60" s="126" t="s">
        <v>54</v>
      </c>
      <c r="B60" s="3"/>
      <c r="D60" s="27">
        <v>0</v>
      </c>
      <c r="E60" s="27"/>
      <c r="F60" s="27">
        <v>0</v>
      </c>
      <c r="G60" s="46"/>
      <c r="H60" s="128">
        <v>-14500</v>
      </c>
      <c r="I60" s="46"/>
      <c r="J60" s="46">
        <v>-15500</v>
      </c>
      <c r="L60" s="127" t="s">
        <v>166</v>
      </c>
    </row>
    <row r="61" spans="1:12" ht="24" customHeight="1">
      <c r="A61" s="124" t="s">
        <v>131</v>
      </c>
      <c r="B61" s="3"/>
      <c r="D61" s="28">
        <v>58</v>
      </c>
      <c r="E61" s="27"/>
      <c r="F61" s="28">
        <v>14</v>
      </c>
      <c r="G61" s="46"/>
      <c r="H61" s="130">
        <v>1244</v>
      </c>
      <c r="I61" s="46"/>
      <c r="J61" s="46">
        <v>707</v>
      </c>
      <c r="L61" s="125" t="s">
        <v>165</v>
      </c>
    </row>
    <row r="62" spans="1:12" ht="24" customHeight="1">
      <c r="A62" s="39" t="s">
        <v>114</v>
      </c>
      <c r="B62" s="3"/>
      <c r="D62" s="56">
        <f>SUM(D56:D61)</f>
        <v>-13134</v>
      </c>
      <c r="E62" s="47"/>
      <c r="F62" s="56">
        <f>SUM(F56:F61)</f>
        <v>-11216</v>
      </c>
      <c r="G62" s="46"/>
      <c r="H62" s="56">
        <f>SUM(H56:H61)</f>
        <v>-18949</v>
      </c>
      <c r="I62" s="46"/>
      <c r="J62" s="56">
        <f>SUM(J56:J61)</f>
        <v>-24927</v>
      </c>
    </row>
    <row r="63" spans="1:12" ht="24" customHeight="1">
      <c r="A63" s="43" t="s">
        <v>61</v>
      </c>
      <c r="B63" s="3"/>
      <c r="D63" s="46"/>
      <c r="E63" s="47"/>
      <c r="F63" s="46"/>
      <c r="G63" s="46"/>
      <c r="H63" s="46"/>
      <c r="I63" s="46"/>
      <c r="J63" s="46"/>
    </row>
    <row r="64" spans="1:12" ht="24" customHeight="1">
      <c r="A64" s="48" t="s">
        <v>153</v>
      </c>
      <c r="B64" s="3"/>
      <c r="D64" s="47">
        <v>-107047</v>
      </c>
      <c r="E64" s="47"/>
      <c r="F64" s="46">
        <v>89373</v>
      </c>
      <c r="G64" s="46"/>
      <c r="H64" s="46">
        <v>-107047</v>
      </c>
      <c r="I64" s="46"/>
      <c r="J64" s="46">
        <v>92873</v>
      </c>
    </row>
    <row r="65" spans="1:10" ht="24" customHeight="1">
      <c r="A65" s="48" t="s">
        <v>137</v>
      </c>
      <c r="B65" s="3"/>
      <c r="D65" s="47"/>
      <c r="E65" s="47"/>
      <c r="F65" s="46"/>
      <c r="G65" s="46"/>
      <c r="H65" s="46"/>
      <c r="I65" s="46"/>
      <c r="J65" s="46"/>
    </row>
    <row r="66" spans="1:10" ht="24" customHeight="1">
      <c r="A66" s="57" t="s">
        <v>138</v>
      </c>
      <c r="B66" s="3"/>
      <c r="D66" s="27">
        <v>0</v>
      </c>
      <c r="E66" s="47"/>
      <c r="F66" s="46">
        <v>-14257</v>
      </c>
      <c r="G66" s="46"/>
      <c r="H66" s="27">
        <v>0</v>
      </c>
      <c r="I66" s="46"/>
      <c r="J66" s="46">
        <v>-14257</v>
      </c>
    </row>
    <row r="67" spans="1:10" ht="24" customHeight="1">
      <c r="A67" s="48" t="s">
        <v>152</v>
      </c>
      <c r="B67" s="3"/>
      <c r="D67" s="46">
        <v>-41998</v>
      </c>
      <c r="E67" s="47"/>
      <c r="F67" s="46">
        <v>-71997</v>
      </c>
      <c r="G67" s="46"/>
      <c r="H67" s="46">
        <v>-41998</v>
      </c>
      <c r="I67" s="46"/>
      <c r="J67" s="46">
        <v>-71997</v>
      </c>
    </row>
    <row r="68" spans="1:10" ht="24" customHeight="1">
      <c r="A68" s="48" t="s">
        <v>58</v>
      </c>
      <c r="B68" s="3"/>
      <c r="D68" s="46">
        <v>-5917</v>
      </c>
      <c r="E68" s="47"/>
      <c r="F68" s="46">
        <v>-6376</v>
      </c>
      <c r="G68" s="46"/>
      <c r="H68" s="46">
        <v>-4211</v>
      </c>
      <c r="I68" s="46"/>
      <c r="J68" s="46">
        <v>-4739</v>
      </c>
    </row>
    <row r="69" spans="1:10" ht="24" customHeight="1">
      <c r="A69" s="39" t="s">
        <v>150</v>
      </c>
      <c r="B69" s="3"/>
      <c r="D69" s="56">
        <f>SUM(D64:D68)</f>
        <v>-154962</v>
      </c>
      <c r="E69" s="47"/>
      <c r="F69" s="56">
        <f>SUM(F64:F68)</f>
        <v>-3257</v>
      </c>
      <c r="G69" s="46"/>
      <c r="H69" s="56">
        <f>SUM(H64:H68)</f>
        <v>-153256</v>
      </c>
      <c r="I69" s="46"/>
      <c r="J69" s="56">
        <f>SUM(J64:J68)</f>
        <v>1880</v>
      </c>
    </row>
    <row r="70" spans="1:10" ht="24" customHeight="1">
      <c r="A70" s="43" t="s">
        <v>51</v>
      </c>
      <c r="B70" s="3"/>
      <c r="D70" s="46">
        <f>SUM(D43,D62,D69)</f>
        <v>33415</v>
      </c>
      <c r="E70" s="47"/>
      <c r="F70" s="46">
        <f>SUM(F43,F62,F69)</f>
        <v>35957</v>
      </c>
      <c r="G70" s="46"/>
      <c r="H70" s="46">
        <f>SUM(H43,H62,H69)</f>
        <v>41128</v>
      </c>
      <c r="I70" s="46"/>
      <c r="J70" s="46">
        <f>SUM(J43,J62,J69)</f>
        <v>46345</v>
      </c>
    </row>
    <row r="71" spans="1:10" ht="24" customHeight="1">
      <c r="A71" s="49" t="s">
        <v>15</v>
      </c>
      <c r="B71" s="3"/>
      <c r="D71" s="51">
        <v>33963</v>
      </c>
      <c r="E71" s="47"/>
      <c r="F71" s="51">
        <v>37923</v>
      </c>
      <c r="G71" s="46"/>
      <c r="H71" s="51">
        <v>32068</v>
      </c>
      <c r="I71" s="46"/>
      <c r="J71" s="51">
        <v>34805</v>
      </c>
    </row>
    <row r="72" spans="1:10" ht="24" customHeight="1" thickBot="1">
      <c r="A72" s="59" t="s">
        <v>16</v>
      </c>
      <c r="B72" s="3"/>
      <c r="D72" s="60">
        <f>SUM(D70:D71)</f>
        <v>67378</v>
      </c>
      <c r="E72" s="47"/>
      <c r="F72" s="60">
        <f>SUM(F70:F71)</f>
        <v>73880</v>
      </c>
      <c r="G72" s="46"/>
      <c r="H72" s="60">
        <f>SUM(H70:H71)</f>
        <v>73196</v>
      </c>
      <c r="I72" s="46"/>
      <c r="J72" s="60">
        <f>SUM(J70:J71)</f>
        <v>81150</v>
      </c>
    </row>
    <row r="73" spans="1:10" ht="24" customHeight="1" thickTop="1">
      <c r="A73" s="59"/>
      <c r="B73" s="3"/>
      <c r="D73" s="10"/>
      <c r="E73" s="47"/>
      <c r="F73" s="10"/>
      <c r="G73" s="10"/>
      <c r="H73" s="10"/>
      <c r="I73" s="46"/>
      <c r="J73" s="10"/>
    </row>
    <row r="74" spans="1:10" ht="24" customHeight="1">
      <c r="A74" s="43" t="s">
        <v>117</v>
      </c>
      <c r="B74" s="3"/>
      <c r="D74" s="10"/>
      <c r="E74" s="47"/>
      <c r="F74" s="10"/>
      <c r="G74" s="10"/>
      <c r="H74" s="10"/>
      <c r="I74" s="46"/>
      <c r="J74" s="46"/>
    </row>
    <row r="75" spans="1:10" ht="24" customHeight="1">
      <c r="A75" s="39" t="s">
        <v>118</v>
      </c>
      <c r="B75" s="3"/>
      <c r="D75" s="10"/>
      <c r="F75" s="10"/>
      <c r="G75" s="10"/>
      <c r="H75" s="10"/>
      <c r="I75" s="46"/>
      <c r="J75" s="46"/>
    </row>
    <row r="76" spans="1:10" ht="24" customHeight="1">
      <c r="A76" s="48" t="s">
        <v>139</v>
      </c>
      <c r="B76" s="3"/>
      <c r="D76" s="10">
        <v>224</v>
      </c>
      <c r="F76" s="10">
        <v>207</v>
      </c>
      <c r="G76" s="10"/>
      <c r="H76" s="10">
        <v>224</v>
      </c>
      <c r="I76" s="46"/>
      <c r="J76" s="10">
        <v>35</v>
      </c>
    </row>
    <row r="77" spans="1:10" ht="24" customHeight="1">
      <c r="A77" s="48" t="s">
        <v>140</v>
      </c>
      <c r="B77" s="3"/>
      <c r="D77" s="28">
        <v>1083</v>
      </c>
      <c r="F77" s="10">
        <v>1029</v>
      </c>
      <c r="G77" s="10"/>
      <c r="H77" s="28">
        <v>853</v>
      </c>
      <c r="I77" s="46"/>
      <c r="J77" s="10">
        <v>799</v>
      </c>
    </row>
    <row r="78" spans="1:10" ht="24" customHeight="1">
      <c r="B78" s="3"/>
      <c r="D78" s="10"/>
      <c r="F78" s="10"/>
      <c r="G78" s="10"/>
      <c r="H78" s="10"/>
      <c r="I78" s="46"/>
      <c r="J78" s="10"/>
    </row>
    <row r="79" spans="1:10" ht="24" customHeight="1">
      <c r="B79" s="3"/>
      <c r="D79" s="10"/>
      <c r="F79" s="10"/>
      <c r="G79" s="10"/>
      <c r="H79" s="10"/>
      <c r="I79" s="46"/>
      <c r="J79" s="10"/>
    </row>
    <row r="80" spans="1:10" ht="24" customHeight="1">
      <c r="B80" s="3"/>
      <c r="D80" s="10"/>
      <c r="F80" s="10"/>
      <c r="G80" s="10"/>
      <c r="H80" s="10"/>
      <c r="I80" s="46"/>
      <c r="J80" s="10"/>
    </row>
    <row r="81" spans="1:10" ht="24" customHeight="1">
      <c r="B81" s="3"/>
      <c r="D81" s="10"/>
      <c r="F81" s="10"/>
      <c r="G81" s="10"/>
      <c r="H81" s="10"/>
      <c r="I81" s="46"/>
      <c r="J81" s="10"/>
    </row>
    <row r="82" spans="1:10" ht="24" customHeight="1">
      <c r="B82" s="3"/>
      <c r="D82" s="10"/>
      <c r="F82" s="10"/>
      <c r="G82" s="10"/>
      <c r="H82" s="10"/>
      <c r="I82" s="46"/>
      <c r="J82" s="10"/>
    </row>
    <row r="83" spans="1:10" ht="24" customHeight="1">
      <c r="B83" s="3"/>
      <c r="D83" s="10"/>
      <c r="F83" s="10"/>
      <c r="G83" s="10"/>
      <c r="H83" s="10"/>
      <c r="I83" s="46"/>
      <c r="J83" s="10"/>
    </row>
    <row r="84" spans="1:10" ht="24" customHeight="1">
      <c r="B84" s="3"/>
      <c r="D84" s="10"/>
      <c r="F84" s="10"/>
      <c r="G84" s="10"/>
      <c r="H84" s="10"/>
      <c r="I84" s="46"/>
      <c r="J84" s="10"/>
    </row>
    <row r="85" spans="1:10" ht="24" customHeight="1">
      <c r="B85" s="3"/>
      <c r="D85" s="10"/>
      <c r="F85" s="10"/>
      <c r="G85" s="10"/>
      <c r="H85" s="10"/>
      <c r="I85" s="46"/>
      <c r="J85" s="10"/>
    </row>
    <row r="86" spans="1:10" ht="24" customHeight="1">
      <c r="A86" s="1" t="s">
        <v>77</v>
      </c>
      <c r="B86" s="3"/>
      <c r="D86" s="10"/>
      <c r="F86" s="10"/>
      <c r="G86" s="10"/>
      <c r="H86" s="10"/>
      <c r="I86" s="46"/>
      <c r="J86" s="10"/>
    </row>
    <row r="87" spans="1:10" ht="24" customHeight="1">
      <c r="B87" s="3"/>
      <c r="D87" s="10"/>
      <c r="F87" s="10"/>
      <c r="G87" s="10"/>
      <c r="H87" s="10"/>
      <c r="I87" s="46"/>
      <c r="J87" s="10"/>
    </row>
    <row r="88" spans="1:10" ht="24" customHeight="1">
      <c r="B88" s="3"/>
      <c r="D88" s="10"/>
      <c r="F88" s="10"/>
      <c r="G88" s="10"/>
      <c r="H88" s="10"/>
      <c r="I88" s="46"/>
      <c r="J88" s="10"/>
    </row>
    <row r="89" spans="1:10" ht="24" customHeight="1">
      <c r="A89" s="42"/>
      <c r="B89" s="3"/>
      <c r="D89" s="10"/>
      <c r="F89" s="10"/>
      <c r="G89" s="10"/>
      <c r="H89" s="10"/>
      <c r="I89" s="46"/>
      <c r="J89" s="10"/>
    </row>
  </sheetData>
  <mergeCells count="18">
    <mergeCell ref="A50:J50"/>
    <mergeCell ref="D52:F52"/>
    <mergeCell ref="H52:J52"/>
    <mergeCell ref="D53:F53"/>
    <mergeCell ref="H53:J53"/>
    <mergeCell ref="A49:J49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6:J46"/>
    <mergeCell ref="A47:J47"/>
    <mergeCell ref="A48:J48"/>
  </mergeCells>
  <printOptions horizontalCentered="1"/>
  <pageMargins left="0.9" right="0.3" top="1" bottom="0.5" header="0.5" footer="0.3"/>
  <pageSetup paperSize="9" scale="75" fitToHeight="6" orientation="portrait" r:id="rId1"/>
  <headerFooter>
    <oddHeader>&amp;CDraft</odd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38443dc0-95da-4857-b8ad-e619551d6dac" revision="3"/>
</file>

<file path=customXml/itemProps1.xml><?xml version="1.0" encoding="utf-8"?>
<ds:datastoreItem xmlns:ds="http://schemas.openxmlformats.org/officeDocument/2006/customXml" ds:itemID="{6C95F40B-32F1-49D0-880F-36869A0928A6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SFP</vt:lpstr>
      <vt:lpstr>SCI</vt:lpstr>
      <vt:lpstr>SCI9</vt:lpstr>
      <vt:lpstr>SCE-Consolidated</vt:lpstr>
      <vt:lpstr>SCE-Seperated</vt:lpstr>
      <vt:lpstr>SCF</vt:lpstr>
      <vt:lpstr>SCF (2)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Chimphalayalai, Jarunee</cp:lastModifiedBy>
  <cp:lastPrinted>2023-11-09T09:28:17Z</cp:lastPrinted>
  <dcterms:created xsi:type="dcterms:W3CDTF">2011-05-02T09:09:37Z</dcterms:created>
  <dcterms:modified xsi:type="dcterms:W3CDTF">2023-11-09T09:35:33Z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2023-04-17T08:18:18Z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a8931c00-8c56-451c-a71e-466d0c461f76</vt:lpwstr>
  </property>
  <property fmtid="{D5CDD505-2E9C-101B-9397-08002B2CF9AE}" pid="8" name="MSIP_Label_ea60d57e-af5b-4752-ac57-3e4f28ca11dc_ContentBits">
    <vt:lpwstr>0</vt:lpwstr>
  </property>
</Properties>
</file>