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backupFile="1" defaultThemeVersion="166925"/>
  <mc:AlternateContent xmlns:mc="http://schemas.openxmlformats.org/markup-compatibility/2006">
    <mc:Choice Requires="x15">
      <x15ac:absPath xmlns:x15ac="http://schemas.microsoft.com/office/spreadsheetml/2010/11/ac" url="G:\L\L_Thaire Life Assurance\2023\Q3'2023\CONVERT\"/>
    </mc:Choice>
  </mc:AlternateContent>
  <xr:revisionPtr revIDLastSave="0" documentId="13_ncr:1_{A95E95BE-F26A-4DC6-9FCD-CB9634146E38}" xr6:coauthVersionLast="47" xr6:coauthVersionMax="47" xr10:uidLastSave="{00000000-0000-0000-0000-000000000000}"/>
  <bookViews>
    <workbookView xWindow="0" yWindow="0" windowWidth="23040" windowHeight="12360" activeTab="3" xr2:uid="{00000000-000D-0000-FFFF-FFFF00000000}"/>
  </bookViews>
  <sheets>
    <sheet name="bs" sheetId="1" r:id="rId1"/>
    <sheet name="pl" sheetId="2" r:id="rId2"/>
    <sheet name="scse-eq" sheetId="3" r:id="rId3"/>
    <sheet name="scse-cost" sheetId="4" r:id="rId4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44161.3018865741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bs!$A$1:$K$72</definedName>
    <definedName name="_xlnm.Print_Area" localSheetId="1">pl!$A$1:$J$215</definedName>
    <definedName name="_xlnm.Print_Area" localSheetId="3">'scse-cost'!$A$1:$P$36</definedName>
    <definedName name="_xlnm.Print_Area" localSheetId="2">'scse-eq'!$A$1:$S$36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1" i="4" l="1"/>
  <c r="K33" i="4" s="1"/>
  <c r="K34" i="4" s="1"/>
  <c r="D211" i="2"/>
  <c r="D83" i="2"/>
  <c r="D79" i="2"/>
  <c r="M32" i="4"/>
  <c r="K32" i="4"/>
  <c r="M32" i="3"/>
  <c r="Q32" i="3" s="1"/>
  <c r="K32" i="3"/>
  <c r="K28" i="4"/>
  <c r="O32" i="3"/>
  <c r="D172" i="2"/>
  <c r="J171" i="2"/>
  <c r="F171" i="2"/>
  <c r="D171" i="2"/>
  <c r="J170" i="2"/>
  <c r="H170" i="2"/>
  <c r="F170" i="2"/>
  <c r="D170" i="2"/>
  <c r="J168" i="2"/>
  <c r="H168" i="2"/>
  <c r="F168" i="2"/>
  <c r="D168" i="2"/>
  <c r="J163" i="2"/>
  <c r="H163" i="2"/>
  <c r="F163" i="2"/>
  <c r="D163" i="2"/>
  <c r="D156" i="2"/>
  <c r="J156" i="2"/>
  <c r="J158" i="2" s="1"/>
  <c r="H156" i="2"/>
  <c r="H158" i="2" s="1"/>
  <c r="H171" i="2" s="1"/>
  <c r="D151" i="2"/>
  <c r="J151" i="2"/>
  <c r="H151" i="2"/>
  <c r="F151" i="2"/>
  <c r="H79" i="2"/>
  <c r="F79" i="2"/>
  <c r="F67" i="2"/>
  <c r="J62" i="2"/>
  <c r="H62" i="2"/>
  <c r="F62" i="2"/>
  <c r="G81" i="2"/>
  <c r="D74" i="2"/>
  <c r="J79" i="2"/>
  <c r="J74" i="2"/>
  <c r="J81" i="2" s="1"/>
  <c r="H74" i="2"/>
  <c r="F74" i="2"/>
  <c r="D67" i="2"/>
  <c r="D62" i="2"/>
  <c r="J67" i="2"/>
  <c r="H67" i="2"/>
  <c r="D69" i="2" l="1"/>
  <c r="D158" i="2"/>
  <c r="H81" i="2"/>
  <c r="D81" i="2"/>
  <c r="D82" i="2" s="1"/>
  <c r="F81" i="2"/>
  <c r="J69" i="2"/>
  <c r="J82" i="2" s="1"/>
  <c r="H69" i="2"/>
  <c r="H82" i="2" s="1"/>
  <c r="F69" i="2"/>
  <c r="F82" i="2" s="1"/>
  <c r="E25" i="1" l="1"/>
  <c r="D123" i="2"/>
  <c r="E63" i="1"/>
  <c r="E62" i="1"/>
  <c r="E21" i="1"/>
  <c r="D118" i="2"/>
  <c r="D121" i="2" s="1"/>
  <c r="D101" i="2"/>
  <c r="D103" i="2" s="1"/>
  <c r="D110" i="2" s="1"/>
  <c r="D32" i="2"/>
  <c r="D12" i="2"/>
  <c r="D14" i="2" s="1"/>
  <c r="D21" i="2" s="1"/>
  <c r="K28" i="3"/>
  <c r="H118" i="2"/>
  <c r="D33" i="2" l="1"/>
  <c r="D35" i="2" s="1"/>
  <c r="D39" i="2" s="1"/>
  <c r="D122" i="2"/>
  <c r="D124" i="2" s="1"/>
  <c r="D128" i="2" s="1"/>
  <c r="M28" i="4"/>
  <c r="O28" i="4" s="1"/>
  <c r="J206" i="2" l="1"/>
  <c r="J202" i="2"/>
  <c r="J198" i="2"/>
  <c r="F206" i="2"/>
  <c r="F202" i="2"/>
  <c r="F198" i="2"/>
  <c r="J118" i="2"/>
  <c r="J121" i="2" s="1"/>
  <c r="J101" i="2"/>
  <c r="J103" i="2" s="1"/>
  <c r="J110" i="2" s="1"/>
  <c r="F123" i="2"/>
  <c r="F121" i="2"/>
  <c r="F101" i="2"/>
  <c r="F103" i="2" s="1"/>
  <c r="F110" i="2" s="1"/>
  <c r="J32" i="2"/>
  <c r="J12" i="2"/>
  <c r="J14" i="2" s="1"/>
  <c r="J21" i="2" s="1"/>
  <c r="F32" i="2"/>
  <c r="F12" i="2"/>
  <c r="F14" i="2" s="1"/>
  <c r="F21" i="2" s="1"/>
  <c r="H206" i="2"/>
  <c r="D206" i="2"/>
  <c r="H202" i="2"/>
  <c r="D202" i="2"/>
  <c r="H198" i="2"/>
  <c r="D198" i="2"/>
  <c r="H121" i="2"/>
  <c r="H101" i="2"/>
  <c r="H103" i="2" s="1"/>
  <c r="H110" i="2" s="1"/>
  <c r="H32" i="2"/>
  <c r="H12" i="2"/>
  <c r="H14" i="2" s="1"/>
  <c r="H21" i="2" s="1"/>
  <c r="F156" i="2" l="1"/>
  <c r="F158" i="2" s="1"/>
  <c r="S32" i="3"/>
  <c r="J122" i="2"/>
  <c r="J124" i="2" s="1"/>
  <c r="J207" i="2"/>
  <c r="J210" i="2" s="1"/>
  <c r="F122" i="2"/>
  <c r="F207" i="2"/>
  <c r="F210" i="2" s="1"/>
  <c r="H33" i="2"/>
  <c r="H35" i="2" s="1"/>
  <c r="H39" i="2" s="1"/>
  <c r="F33" i="2"/>
  <c r="F35" i="2" s="1"/>
  <c r="F39" i="2" s="1"/>
  <c r="F124" i="2"/>
  <c r="F128" i="2" s="1"/>
  <c r="H207" i="2"/>
  <c r="H210" i="2" s="1"/>
  <c r="H211" i="2" s="1"/>
  <c r="J33" i="2"/>
  <c r="J35" i="2" s="1"/>
  <c r="J39" i="2" s="1"/>
  <c r="D207" i="2"/>
  <c r="D210" i="2" s="1"/>
  <c r="H122" i="2"/>
  <c r="H124" i="2" s="1"/>
  <c r="H128" i="2" s="1"/>
  <c r="J128" i="2" l="1"/>
  <c r="J144" i="2"/>
  <c r="J172" i="2" s="1"/>
  <c r="H55" i="2"/>
  <c r="H83" i="2" s="1"/>
  <c r="F144" i="2"/>
  <c r="F172" i="2" s="1"/>
  <c r="F55" i="2"/>
  <c r="F83" i="2" s="1"/>
  <c r="D55" i="2"/>
  <c r="D144" i="2"/>
  <c r="H144" i="2"/>
  <c r="J55" i="2"/>
  <c r="J83" i="2" s="1"/>
  <c r="K31" i="3" l="1"/>
  <c r="H172" i="2"/>
  <c r="S29" i="3"/>
  <c r="E64" i="1" l="1"/>
  <c r="E34" i="3"/>
  <c r="E25" i="4"/>
  <c r="E34" i="4" s="1"/>
  <c r="O26" i="4"/>
  <c r="I34" i="4"/>
  <c r="G34" i="4"/>
  <c r="M25" i="4"/>
  <c r="K25" i="4"/>
  <c r="I25" i="4"/>
  <c r="G25" i="4"/>
  <c r="Q26" i="3"/>
  <c r="S26" i="3" s="1"/>
  <c r="I34" i="3"/>
  <c r="G34" i="3"/>
  <c r="O25" i="3" l="1"/>
  <c r="M25" i="3"/>
  <c r="K25" i="3"/>
  <c r="I25" i="3"/>
  <c r="G25" i="3"/>
  <c r="E25" i="3"/>
  <c r="Q23" i="3" l="1"/>
  <c r="O33" i="3"/>
  <c r="O34" i="3" s="1"/>
  <c r="K24" i="3"/>
  <c r="S30" i="3"/>
  <c r="O30" i="4"/>
  <c r="O29" i="4"/>
  <c r="K24" i="4"/>
  <c r="O24" i="4" l="1"/>
  <c r="O25" i="4" s="1"/>
  <c r="S23" i="3"/>
  <c r="E33" i="4"/>
  <c r="G33" i="4"/>
  <c r="M28" i="3" l="1"/>
  <c r="O23" i="4" l="1"/>
  <c r="I25" i="1" l="1"/>
  <c r="K25" i="1"/>
  <c r="O32" i="4" l="1"/>
  <c r="G25" i="1" l="1"/>
  <c r="Q24" i="3"/>
  <c r="Q25" i="3" s="1"/>
  <c r="S24" i="3" l="1"/>
  <c r="S25" i="3" s="1"/>
  <c r="M33" i="3"/>
  <c r="M34" i="3" s="1"/>
  <c r="M33" i="4"/>
  <c r="M34" i="4" s="1"/>
  <c r="Q31" i="3" l="1"/>
  <c r="Q28" i="3"/>
  <c r="E33" i="3"/>
  <c r="S28" i="3" l="1"/>
  <c r="I33" i="4" l="1"/>
  <c r="I33" i="3"/>
  <c r="G33" i="3"/>
  <c r="Q33" i="3" l="1"/>
  <c r="Q34" i="3" s="1"/>
  <c r="O31" i="4" l="1"/>
  <c r="O33" i="4" s="1"/>
  <c r="O34" i="4" s="1"/>
  <c r="K33" i="3"/>
  <c r="K34" i="3" s="1"/>
  <c r="S31" i="3"/>
  <c r="S33" i="3" s="1"/>
  <c r="S34" i="3" s="1"/>
  <c r="K64" i="1"/>
  <c r="I64" i="1"/>
  <c r="K48" i="1"/>
  <c r="I48" i="1"/>
  <c r="G48" i="1"/>
  <c r="E48" i="1"/>
  <c r="K65" i="1" l="1"/>
  <c r="K66" i="1" s="1"/>
  <c r="G64" i="1"/>
  <c r="G65" i="1" s="1"/>
  <c r="G66" i="1" s="1"/>
  <c r="I65" i="1"/>
  <c r="I66" i="1" s="1"/>
  <c r="E65" i="1"/>
  <c r="E66" i="1" s="1"/>
  <c r="E35" i="3" l="1"/>
  <c r="K35" i="3"/>
  <c r="I35" i="3"/>
  <c r="Q35" i="3"/>
  <c r="G35" i="3"/>
  <c r="S35" i="3"/>
  <c r="E35" i="4"/>
  <c r="M35" i="4"/>
  <c r="O35" i="4"/>
  <c r="G35" i="4"/>
  <c r="K35" i="4"/>
  <c r="I35" i="4"/>
</calcChain>
</file>

<file path=xl/sharedStrings.xml><?xml version="1.0" encoding="utf-8"?>
<sst xmlns="http://schemas.openxmlformats.org/spreadsheetml/2006/main" count="407" uniqueCount="194">
  <si>
    <t>บริษัท ไทยรีประกันชีวิต จำกัด (มหาชน)</t>
  </si>
  <si>
    <t>งบแสดงฐานะการเงิน</t>
  </si>
  <si>
    <t>(หน่วย: บาท)</t>
  </si>
  <si>
    <t>งบการเงิน</t>
  </si>
  <si>
    <t>ที่แสดงเงินลงทุนตามวิธีส่วนได้เสีย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</si>
  <si>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</si>
  <si>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</si>
  <si>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</si>
  <si>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</si>
  <si>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</si>
  <si>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</si>
  <si>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เงินสดและรายการเทียบเท่าเงินสด</t>
  </si>
  <si>
    <t>รายได้จากการลงทุนค้างรับ</t>
  </si>
  <si>
    <t>สินทรัพย์จากการประกันภัยต่อ</t>
  </si>
  <si>
    <t>ลูกหนี้จากสัญญาประกันภัยต่อ</t>
  </si>
  <si>
    <t>5</t>
  </si>
  <si>
    <t>7</t>
  </si>
  <si>
    <t>เงินลงทุนในบริษัทร่วม</t>
  </si>
  <si>
    <t>ที่ดิน อาคารและอุปกรณ์</t>
  </si>
  <si>
    <t>9</t>
  </si>
  <si>
    <t>สินทรัพย์ไม่มีตัวตน</t>
  </si>
  <si>
    <t>สินทรัพย์ภาษีเงินได้รอตัดบัญชี</t>
  </si>
  <si>
    <t>สินทรัพย์อื่น</t>
  </si>
  <si>
    <t xml:space="preserve">   ค่าบำเหน็จจ่ายรอตัดบัญชี</t>
  </si>
  <si>
    <t xml:space="preserve">   อื่น ๆ 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</si>
  <si>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</si>
  <si>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</si>
  <si>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</si>
  <si>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หนี้สินและส่วนของเจ้าของ</t>
  </si>
  <si>
    <t>หนี้สิน</t>
  </si>
  <si>
    <t>หนี้สินจากสัญญาประกันภัย</t>
  </si>
  <si>
    <t>เจ้าหนี้บริษัทประกันภัยต่อ</t>
  </si>
  <si>
    <t>ภาษีเงินได้ค้างจ่าย</t>
  </si>
  <si>
    <t>ภาระผูกพันผลประโยชน์พนักงาน</t>
  </si>
  <si>
    <t>หนี้สินอื่น</t>
  </si>
  <si>
    <t xml:space="preserve">   ค่าใช้จ่ายค้างจ่าย</t>
  </si>
  <si>
    <t xml:space="preserve">   ค่าบำเหน็จรับรอตัดบัญชี </t>
  </si>
  <si>
    <t>รวมหนี้สิน</t>
  </si>
  <si>
    <t>ส่วนของเจ้าของ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</si>
  <si>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</si>
  <si>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</si>
  <si>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</si>
  <si>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</si>
  <si>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</si>
  <si>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</si>
  <si>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</si>
  <si>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</si>
  <si>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กรรมการ</t>
  </si>
  <si>
    <t>(ยังไม่ได้ตรวจสอบ แต่สอบทานแล้ว)</t>
  </si>
  <si>
    <t>งบกำไรขาดทุน</t>
  </si>
  <si>
    <t>2565</t>
  </si>
  <si>
    <t>รายได้</t>
  </si>
  <si>
    <t>เบี้ยประกันภัยต่อรับ</t>
  </si>
  <si>
    <t>หัก: เบี้ยประกันภัยจ่ายจากการเอาประกันภัยต่อ</t>
  </si>
  <si>
    <t>เบี้ยประกันภัยต่อรับสุทธิ</t>
  </si>
  <si>
    <t>เบี้ยประกันภัยต่อที่ถือเป็นรายได้สุทธิ</t>
  </si>
  <si>
    <t>รายได้ค่าบำเหน็จ</t>
  </si>
  <si>
    <t>รายได้จากการลงทุนสุทธิ</t>
  </si>
  <si>
    <t>รายได้อื่น</t>
  </si>
  <si>
    <t>รวมรายได้</t>
  </si>
  <si>
    <t>ค่าใช้จ่าย</t>
  </si>
  <si>
    <t>ผลประโยชน์จ่ายตามกรมธรรม์ประกันภัยและค่าสินไหมทดแทน</t>
  </si>
  <si>
    <t>ค่าบำเหน็จ</t>
  </si>
  <si>
    <t>ค่าใช้จ่ายในการรับประกันภัยอื่น</t>
  </si>
  <si>
    <t>ค่าใช้จ่ายในการดำเนินงาน</t>
  </si>
  <si>
    <t>ต้นทุนทางการเงิน</t>
  </si>
  <si>
    <t>รวมค่าใช้จ่าย</t>
  </si>
  <si>
    <t>ค่าใช้จ่ายภาษีเงินได้</t>
  </si>
  <si>
    <t>กำไรสุทธิ</t>
  </si>
  <si>
    <t>กำไรต่อหุ้น</t>
  </si>
  <si>
    <t>งบกำไรขาดทุนเบ็ดเสร็จ</t>
  </si>
  <si>
    <t>กำไร (ขาดทุน) เบ็ดเสร็จอื่น</t>
  </si>
  <si>
    <t>รายการที่จัดประเภทรายการใหม่เข้าไปไว้ในงบกำไรขาดทุนในภายหลัง:</t>
  </si>
  <si>
    <t xml:space="preserve">   - สุทธิจากภาษีเงินได้</t>
  </si>
  <si>
    <t>รายการที่จะไม่จัดประเภทรายการใหม่เข้าไปไว้ในงบกำไรขาดทุนในภายหลัง:</t>
  </si>
  <si>
    <t>กำไร (ขาดทุน) เบ็ดเสร็จอื่นสำหรับงวด</t>
  </si>
  <si>
    <t>งบกระแสเงินสด</t>
  </si>
  <si>
    <t>กระแสเงินสดได้มาจาก (ใช้ไปใน) กิจกรรมดำเนินงาน</t>
  </si>
  <si>
    <t>ดอกเบี้ยรับ</t>
  </si>
  <si>
    <t>เงินปันผลรับ</t>
  </si>
  <si>
    <t>เงินสดรับ - สินทรัพย์ทางการเงิน</t>
  </si>
  <si>
    <t>เงินสดจ่าย - สินทรัพย์ทางการเงิน</t>
  </si>
  <si>
    <t>ซื้ออุปกรณ์</t>
  </si>
  <si>
    <t>ซื้อสินทรัพย์ไม่มีตัวตน</t>
  </si>
  <si>
    <t>เงินสดสุทธิใช้ไปในกิจกรรมลงทุน</t>
  </si>
  <si>
    <t>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</si>
  <si>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</si>
  <si>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</si>
  <si>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</si>
  <si>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งบแสดงการเปลี่ยนแปลงส่วนของเจ้าของ</t>
  </si>
  <si>
    <t xml:space="preserve"> (หน่วย: บาท)</t>
  </si>
  <si>
    <t>งบการเงินที่แสดงเงินลงทุนตามวิธีส่วนได้เสีย</t>
  </si>
  <si>
    <t>การแปลงค่า</t>
  </si>
  <si>
    <t>งบการเงินที่เป็นเงินตรา</t>
  </si>
  <si>
    <t>รวม</t>
  </si>
  <si>
    <t>ทุนออกจำหน่าย</t>
  </si>
  <si>
    <t>ส่วนเกินมูลค่า</t>
  </si>
  <si>
    <t xml:space="preserve">จัดสรรแล้ว - </t>
  </si>
  <si>
    <t>ต่างประเทศของบริษัทร่วม</t>
  </si>
  <si>
    <t>องค์ประกอบอื่น</t>
  </si>
  <si>
    <t>รวมส่วนของ</t>
  </si>
  <si>
    <t>และชำระแล้ว</t>
  </si>
  <si>
    <t>หุ้นสามัญ</t>
  </si>
  <si>
    <t>สำรองตามกฎหมาย</t>
  </si>
  <si>
    <t>ยังไม่จัดสรร</t>
  </si>
  <si>
    <t xml:space="preserve"> - สุทธิจากภาษีเงินได้</t>
  </si>
  <si>
    <t>ของส่วนของเจ้าของ</t>
  </si>
  <si>
    <t>เจ้าของ</t>
  </si>
  <si>
    <t>งบแสดงการเปลี่ยนแปลงส่วนของเจ้าของ (ต่อ)</t>
  </si>
  <si>
    <t>กำไร (ขาดทุน) เบ็ดเสร็จรวมสำหรับงวด</t>
  </si>
  <si>
    <t>11</t>
  </si>
  <si>
    <t>31 ธันวาคม 2565</t>
  </si>
  <si>
    <t>2566</t>
  </si>
  <si>
    <t>14</t>
  </si>
  <si>
    <t>สินทรัพย์ทางการเงินตราสารหนี้</t>
  </si>
  <si>
    <t>สินทรัพย์ทางการเงินตราสารทุน</t>
  </si>
  <si>
    <t>ผลสะสมจากการเปลี่ยนแปลงนโยบายการบัญชี</t>
  </si>
  <si>
    <t>ยอดคงเหลือ ณ วันที่ 1 มกราคม 2566 - ปรับปรุงใหม่</t>
  </si>
  <si>
    <t>8.2</t>
  </si>
  <si>
    <t>8.3</t>
  </si>
  <si>
    <t>10</t>
  </si>
  <si>
    <t>12.1</t>
  </si>
  <si>
    <t>13</t>
  </si>
  <si>
    <t>6</t>
  </si>
  <si>
    <t>กำไรขาดทุนเบ็ดเสร็จอื่น</t>
  </si>
  <si>
    <t>ยอดคงเหลือ ณ วันที่ 1 มกราคม 2566 - ตามที่เคยรายงานไว้</t>
  </si>
  <si>
    <t>เงินลงทุนในหลักทรัพย์</t>
  </si>
  <si>
    <t xml:space="preserve">   ผ่านกำไรขาดทุนเบ็ดเสร็จอื่น</t>
  </si>
  <si>
    <t>ผลต่างจากการแปลงค่างบการเงินที่เป็นเงินตราต่างประเทศของบริษัทร่วม</t>
  </si>
  <si>
    <t>ขาดทุนจากการวัดมูลค่าเงินลงทุนเผื่อขายที่วัดมูลค่ายุติธรรม</t>
  </si>
  <si>
    <t>บวก: ภาษีเงินได้</t>
  </si>
  <si>
    <t>ขาดทุนเบ็ดเสร็จอื่นสำหรับงวด</t>
  </si>
  <si>
    <t>ยอดคงเหลือ ณ วันที่ 1 มกราคม 2565</t>
  </si>
  <si>
    <t xml:space="preserve">กำไรต่อหุ้นขั้นพื้นฐาน </t>
  </si>
  <si>
    <t>8.1</t>
  </si>
  <si>
    <t>ส่วนต่ำกว่าทุนจาก</t>
  </si>
  <si>
    <t>การวัดมูลค่าตราสารทุน/</t>
  </si>
  <si>
    <t>เงินลงทุนเผื่อขาย</t>
  </si>
  <si>
    <t>ด้วยมูลค่ายุติธรรมผ่าน</t>
  </si>
  <si>
    <t>โอนขาดทุนจากการจำหน่ายตราสารทุนที่วัดมูลค่าด้วยมูลค่ายุติธรรม</t>
  </si>
  <si>
    <t xml:space="preserve">   ผ่านกำไรขาดทุนเบ็ดเสร็จอื่นไปกำไรสะสม</t>
  </si>
  <si>
    <t>หัก: สำรองเบี้ยประกันภัยที่ยังไม่ถือเป็นรายได้เพิ่มจากงวดก่อน</t>
  </si>
  <si>
    <t>ผลกำไร (ขาดทุน) จากเงินลงทุน</t>
  </si>
  <si>
    <t>หัก: ค่าสินไหมทดแทนรับคืนจากการเอาประกันภัยต่อช่วง</t>
  </si>
  <si>
    <t>กำไรก่อนค่าใช้จ่ายภาษีเงินได้</t>
  </si>
  <si>
    <t xml:space="preserve">   กำไรสุทธิ</t>
  </si>
  <si>
    <t xml:space="preserve">รายการที่จัดประเภทรายการใหม่เข้าไปไว้ในงบกำไรขาดทุนในภายหลัง </t>
  </si>
  <si>
    <t xml:space="preserve">รายการที่จะไม่จัดประเภทรายการใหม่เข้าไปไว้ในงบกำไรขาดทุนในภายหลัง </t>
  </si>
  <si>
    <t>กำไรจากการประมาณการตามหลักคณิตศาสตร์ประกันภัย</t>
  </si>
  <si>
    <t>หัก: ภาษีเงินได้</t>
  </si>
  <si>
    <t>กระแสเงินสดใช้ไปในกิจกรรมจัดหาเงิน</t>
  </si>
  <si>
    <t>โอนกลับเงินปันผลค้างจ่ายเนื่องจากผู้ถือหุ้นไม่ได้สิทธิ์</t>
  </si>
  <si>
    <t xml:space="preserve">      หุ้นสามัญ 609,998,247 หุ้น มูลค่าหุ้นละ 1 บาท</t>
  </si>
  <si>
    <t xml:space="preserve">      (31 ธันวาคม 2565: หุ้นสามัญ 600,000,000 หุ้น</t>
  </si>
  <si>
    <t>15</t>
  </si>
  <si>
    <t xml:space="preserve">       มูลค่าหุ้นละ 1 บาท)</t>
  </si>
  <si>
    <t xml:space="preserve">   ทุนจดทะเบียน </t>
  </si>
  <si>
    <t xml:space="preserve">      หุ้นสามัญ 610,000,000 หุ้น มูลค่าหุ้นละ 1 บาท</t>
  </si>
  <si>
    <t xml:space="preserve">   ทุนที่ออกจำหน่ายและชำระแล้ว</t>
  </si>
  <si>
    <t>ส่วนแบ่งกำไรในบริษัทร่วมภายใต้วิธีส่วนได้เสีย</t>
  </si>
  <si>
    <t>รายได้ (ค่าใช้จ่าย) จากการลงทุนอื่น</t>
  </si>
  <si>
    <t>ออกหุ้นสามัญเพิ่มทุนเพื่อจ่ายปันผล</t>
  </si>
  <si>
    <t>8.2.2</t>
  </si>
  <si>
    <t>ณ วันที่ 30 กันยายน 2566 และ 31 ธันวาคม 2565</t>
  </si>
  <si>
    <t>30 กันยายน 2566</t>
  </si>
  <si>
    <t>ผลกำไรจากการปรับมูลค่ายุติธรรม</t>
  </si>
  <si>
    <t>สำรองประกันภัยสำหรับสัญญาประกันภัยระยะยาวเพิ่มขึ้น (ลดลง)</t>
  </si>
  <si>
    <t>สำรองความเสี่ยงภัยที่ยังไม่สิ้นสุดเพิ่มขึ้น</t>
  </si>
  <si>
    <t xml:space="preserve">สำรองความเสี่ยงภัยที่ยังไม่สิ้นสุดเพิ่มขึ้น </t>
  </si>
  <si>
    <t>ผลขาดทุนด้านเครดิตที่คาดว่าจะเกิดขึ้น (กลับรายการ)</t>
  </si>
  <si>
    <t>เงินรับจากการรับประกันภัยต่อ</t>
  </si>
  <si>
    <t>สำหรับงวดสามเดือนสิ้นสุดวันที่ 30 กันยายน 2566 และ 2565</t>
  </si>
  <si>
    <t>สำหรับงวดเก้าเดือนสิ้นสุดวันที่ 30 กันยายน 2566 และ 2565</t>
  </si>
  <si>
    <t>ยอดคงเหลือ ณ วันที่ 30 กันยายน 2565</t>
  </si>
  <si>
    <t>ยอดคงเหลือ ณ วันที่ 30 กันยายน 2566</t>
  </si>
  <si>
    <t>9.3</t>
  </si>
  <si>
    <t>12.2</t>
  </si>
  <si>
    <t>17</t>
  </si>
  <si>
    <t>18</t>
  </si>
  <si>
    <t>หนี้สินตามสัญญาเช่า</t>
  </si>
  <si>
    <t>ผลขาดทุนด้านเครดิตที่คาดว่าจะเกิดขึ้น (โอนกลับ)</t>
  </si>
  <si>
    <t>สำรองประกันภัยสำหรับสัญญาประกันภัยระยะยาวลดลง</t>
  </si>
  <si>
    <t>ผลประโยชน์ (ค่าใช้จ่าย) ภาษีเงินได้</t>
  </si>
  <si>
    <t xml:space="preserve">เงินสดสุทธิใช้ไปในกิจกรรมดำเนินงาน </t>
  </si>
  <si>
    <t>กระแสเงินสดใช้ไปในกิจกรรมลงทุน</t>
  </si>
  <si>
    <t xml:space="preserve">เงินสดและรายการเทียบเท่าเงินสดลดลงสุทธิ </t>
  </si>
  <si>
    <t>ผลขาดทุนด้านเครดิตที่คาดว่าจะเกิดขึ้นลดลง</t>
  </si>
  <si>
    <t xml:space="preserve">   ผ่านกำไรขาดทุนเบ็ดเสร็จอื่น - สุทธิจากภาษีเงินได้</t>
  </si>
  <si>
    <t>ขาดทุนจากการวัดมูลค่าเงินลงทุนในตราสารทุนด้วยมูลค่ายุติธรรม</t>
  </si>
  <si>
    <t xml:space="preserve">กำไรจากการประมาณการตามหลักคณิตศาสตร์ประกันภัย </t>
  </si>
  <si>
    <t>ผลขาดทุนจากเงินลงทุน</t>
  </si>
  <si>
    <t xml:space="preserve">ผลต่างจากการแปลงค่างบการเงินที่เป็นเงินตราต่างประเทศของบริษัทร่วม </t>
  </si>
  <si>
    <t>เงินปันผลจ่ายเป็นเงินสด</t>
  </si>
  <si>
    <t>การจ่ายเงินปันผล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</si>
</sst>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#,##0;[Black]\(#,##0\)"/>
    <numFmt numFmtId="167" formatCode="#,##0.000;\-#,##0.000"/>
  </numFmts>
  <fonts count="10" x14ac:knownFonts="1">
    <font>
      <sz val="14"/>
      <name val="Cordia New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4"/>
      <name val="Cordia New"/>
      <family val="2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2"/>
      <name val="CordiaUPC"/>
      <family val="2"/>
      <charset val="22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1" fontId="8" fillId="0" borderId="0" applyFont="0" applyFill="0" applyBorder="0" applyAlignment="0" applyProtection="0"/>
    <xf numFmtId="0" fontId="9" fillId="0" borderId="0"/>
  </cellStyleXfs>
  <cellXfs count="115">
    <xf numFmtId="0" fontId="0" fillId="0" borderId="0" xfId="0"/>
    <xf numFmtId="165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" fontId="4" fillId="0" borderId="0" xfId="2" applyFont="1" applyFill="1" applyAlignment="1">
      <alignment horizontal="center" vertical="center"/>
    </xf>
    <xf numFmtId="49" fontId="5" fillId="0" borderId="0" xfId="2" applyNumberFormat="1" applyFont="1" applyFill="1" applyAlignment="1">
      <alignment horizontal="left" vertical="center"/>
    </xf>
    <xf numFmtId="1" fontId="4" fillId="0" borderId="0" xfId="2" quotePrefix="1" applyFont="1" applyFill="1" applyAlignment="1">
      <alignment horizontal="center" vertical="center"/>
    </xf>
    <xf numFmtId="41" fontId="6" fillId="0" borderId="0" xfId="1" applyNumberFormat="1" applyFont="1" applyFill="1" applyAlignment="1">
      <alignment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4" fillId="0" borderId="2" xfId="0" applyNumberFormat="1" applyFont="1" applyBorder="1" applyAlignment="1">
      <alignment vertical="center"/>
    </xf>
    <xf numFmtId="49" fontId="4" fillId="0" borderId="0" xfId="0" applyNumberFormat="1" applyFont="1" applyAlignment="1">
      <alignment horizontal="left" vertical="center"/>
    </xf>
    <xf numFmtId="41" fontId="4" fillId="0" borderId="0" xfId="0" applyNumberFormat="1" applyFont="1" applyAlignment="1">
      <alignment horizontal="center" vertical="center"/>
    </xf>
    <xf numFmtId="41" fontId="4" fillId="0" borderId="3" xfId="0" applyNumberFormat="1" applyFont="1" applyBorder="1" applyAlignment="1">
      <alignment vertical="center"/>
    </xf>
    <xf numFmtId="41" fontId="4" fillId="0" borderId="4" xfId="0" applyNumberFormat="1" applyFont="1" applyBorder="1" applyAlignment="1">
      <alignment vertical="center"/>
    </xf>
    <xf numFmtId="38" fontId="4" fillId="0" borderId="0" xfId="0" applyNumberFormat="1" applyFont="1" applyAlignment="1">
      <alignment vertical="center"/>
    </xf>
    <xf numFmtId="41" fontId="4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Continuous" vertical="center"/>
    </xf>
    <xf numFmtId="0" fontId="4" fillId="0" borderId="1" xfId="3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41" fontId="2" fillId="0" borderId="0" xfId="0" applyNumberFormat="1" applyFont="1" applyAlignment="1">
      <alignment vertical="center"/>
    </xf>
    <xf numFmtId="41" fontId="2" fillId="0" borderId="1" xfId="0" applyNumberFormat="1" applyFont="1" applyBorder="1" applyAlignment="1">
      <alignment vertical="center"/>
    </xf>
    <xf numFmtId="41" fontId="2" fillId="0" borderId="3" xfId="0" applyNumberFormat="1" applyFont="1" applyBorder="1" applyAlignment="1">
      <alignment vertical="center"/>
    </xf>
    <xf numFmtId="41" fontId="2" fillId="0" borderId="4" xfId="0" applyNumberFormat="1" applyFont="1" applyBorder="1" applyAlignment="1">
      <alignment vertical="center"/>
    </xf>
    <xf numFmtId="49" fontId="2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Continuous" vertical="center"/>
    </xf>
    <xf numFmtId="37" fontId="4" fillId="0" borderId="1" xfId="0" applyNumberFormat="1" applyFont="1" applyBorder="1" applyAlignment="1">
      <alignment horizontal="centerContinuous" vertical="center"/>
    </xf>
    <xf numFmtId="37" fontId="4" fillId="0" borderId="0" xfId="0" applyNumberFormat="1" applyFont="1" applyAlignment="1">
      <alignment horizontal="center" vertical="center"/>
    </xf>
    <xf numFmtId="41" fontId="4" fillId="0" borderId="6" xfId="0" applyNumberFormat="1" applyFont="1" applyBorder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1" fontId="4" fillId="0" borderId="2" xfId="0" applyNumberFormat="1" applyFont="1" applyBorder="1" applyAlignment="1">
      <alignment horizontal="center" vertical="center"/>
    </xf>
    <xf numFmtId="38" fontId="4" fillId="0" borderId="0" xfId="0" quotePrefix="1" applyNumberFormat="1" applyFont="1" applyAlignment="1">
      <alignment horizontal="left" vertical="center"/>
    </xf>
    <xf numFmtId="37" fontId="4" fillId="0" borderId="0" xfId="0" applyNumberFormat="1" applyFont="1" applyAlignment="1">
      <alignment horizontal="right" vertical="center"/>
    </xf>
    <xf numFmtId="39" fontId="4" fillId="0" borderId="0" xfId="0" applyNumberFormat="1" applyFont="1" applyAlignment="1">
      <alignment horizontal="right" vertical="center"/>
    </xf>
    <xf numFmtId="41" fontId="4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1" fontId="4" fillId="0" borderId="4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41" fontId="4" fillId="0" borderId="0" xfId="0" quotePrefix="1" applyNumberFormat="1" applyFont="1" applyAlignment="1">
      <alignment horizontal="center" vertical="center"/>
    </xf>
    <xf numFmtId="49" fontId="1" fillId="0" borderId="0" xfId="2" applyNumberFormat="1" applyFont="1" applyFill="1" applyBorder="1" applyAlignment="1">
      <alignment horizontal="left" vertical="center"/>
    </xf>
    <xf numFmtId="49" fontId="4" fillId="0" borderId="0" xfId="0" quotePrefix="1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49" fontId="5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Continuous" vertical="center"/>
    </xf>
    <xf numFmtId="49" fontId="4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/>
    </xf>
    <xf numFmtId="41" fontId="6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2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41" fontId="4" fillId="0" borderId="3" xfId="0" applyNumberFormat="1" applyFont="1" applyFill="1" applyBorder="1" applyAlignment="1">
      <alignment vertical="center"/>
    </xf>
    <xf numFmtId="41" fontId="4" fillId="0" borderId="4" xfId="0" applyNumberFormat="1" applyFont="1" applyFill="1" applyBorder="1" applyAlignment="1">
      <alignment vertical="center"/>
    </xf>
    <xf numFmtId="38" fontId="4" fillId="0" borderId="5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41" fontId="4" fillId="0" borderId="1" xfId="0" applyNumberFormat="1" applyFont="1" applyFill="1" applyBorder="1" applyAlignment="1">
      <alignment vertical="center"/>
    </xf>
    <xf numFmtId="167" fontId="4" fillId="0" borderId="4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41" fontId="4" fillId="0" borderId="2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38" fontId="4" fillId="0" borderId="0" xfId="0" quotePrefix="1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39" fontId="4" fillId="0" borderId="0" xfId="0" applyNumberFormat="1" applyFont="1" applyFill="1" applyAlignment="1">
      <alignment horizontal="right" vertical="center"/>
    </xf>
    <xf numFmtId="41" fontId="4" fillId="0" borderId="6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  <xf numFmtId="37" fontId="4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</cellXfs>
  <cellStyles count="4">
    <cellStyle name="Comma" xfId="1" builtinId="3"/>
    <cellStyle name="Index Number" xfId="2" xr:uid="{00000000-0005-0000-0000-000001000000}"/>
    <cellStyle name="Normal" xfId="0" builtinId="0"/>
    <cellStyle name="Normal 2" xfId="3" xr:uid="{12896E48-2AA3-43C8-AC9A-DACFA0190D35}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8"/>
  <sheetViews>
    <sheetView showGridLines="0" view="pageBreakPreview" topLeftCell="A46" zoomScale="55" zoomScaleNormal="100" zoomScaleSheetLayoutView="55" workbookViewId="0">
      <selection activeCell="S60" sqref="S60"/>
    </sheetView>
  </sheetViews>
  <sheetFormatPr defaultColWidth="9.125" defaultRowHeight="24" customHeight="1" x14ac:dyDescent="0.6"/>
  <cols>
    <col min="1" max="1" width="44.125" style="80" customWidth="1"/>
    <col min="2" max="2" width="1.375" style="78" customWidth="1"/>
    <col min="3" max="3" width="10" style="78" bestFit="1" customWidth="1"/>
    <col min="4" max="4" width="1.375" style="78" customWidth="1"/>
    <col min="5" max="5" width="16.5" style="87" customWidth="1"/>
    <col min="6" max="6" width="1.375" style="87" customWidth="1"/>
    <col min="7" max="7" width="16.5" style="87" customWidth="1"/>
    <col min="8" max="8" width="1.375" style="87" customWidth="1"/>
    <col min="9" max="9" width="16.5" style="87" customWidth="1"/>
    <col min="10" max="10" width="1.375" style="87" customWidth="1"/>
    <col min="11" max="11" width="16.5" style="87" customWidth="1"/>
    <col min="12" max="12" width="0.875" style="76" customWidth="1"/>
    <col min="13" max="15" width="9.125" style="76"/>
    <col min="16" max="16" width="5.375" style="76" customWidth="1"/>
    <col min="17" max="17" width="10.125" style="76" customWidth="1"/>
    <col min="18" max="16384" width="9.125" style="76"/>
  </cols>
  <sheetData>
    <row r="1" spans="1:11" s="75" customFormat="1" ht="24" customHeight="1" x14ac:dyDescent="0.6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1" ht="24" customHeight="1" x14ac:dyDescent="0.6">
      <c r="A2" s="74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</row>
    <row r="3" spans="1:11" s="75" customFormat="1" ht="24" customHeight="1" x14ac:dyDescent="0.6">
      <c r="A3" s="74" t="s">
        <v>163</v>
      </c>
      <c r="B3" s="74"/>
      <c r="C3" s="74"/>
      <c r="D3" s="74"/>
      <c r="E3" s="74"/>
      <c r="F3" s="74"/>
      <c r="G3" s="74"/>
      <c r="H3" s="74"/>
      <c r="I3" s="74"/>
      <c r="J3" s="74"/>
      <c r="K3" s="74"/>
    </row>
    <row r="4" spans="1:11" s="75" customFormat="1" ht="24" customHeight="1" x14ac:dyDescent="0.6">
      <c r="A4" s="74"/>
      <c r="B4" s="74"/>
      <c r="C4" s="74"/>
      <c r="D4" s="74"/>
      <c r="E4" s="74"/>
      <c r="F4" s="74"/>
      <c r="G4" s="74"/>
      <c r="H4" s="74"/>
      <c r="I4" s="74"/>
      <c r="J4" s="74"/>
      <c r="K4" s="77" t="s">
        <v>2</v>
      </c>
    </row>
    <row r="5" spans="1:11" s="75" customFormat="1" ht="24" customHeight="1" x14ac:dyDescent="0.6">
      <c r="A5" s="74"/>
      <c r="B5" s="74"/>
      <c r="C5" s="74"/>
      <c r="D5" s="74"/>
      <c r="E5" s="106" t="s">
        <v>3</v>
      </c>
      <c r="F5" s="106"/>
      <c r="G5" s="106"/>
      <c r="H5" s="74"/>
      <c r="I5" s="74"/>
      <c r="J5" s="74"/>
      <c r="K5" s="77"/>
    </row>
    <row r="6" spans="1:11" ht="24" customHeight="1" x14ac:dyDescent="0.6">
      <c r="A6" s="78"/>
      <c r="B6" s="76"/>
      <c r="C6" s="76"/>
      <c r="D6" s="76"/>
      <c r="E6" s="107" t="s">
        <v>4</v>
      </c>
      <c r="F6" s="107"/>
      <c r="G6" s="107"/>
      <c r="H6" s="79"/>
      <c r="I6" s="108" t="s">
        <v>5</v>
      </c>
      <c r="J6" s="108"/>
      <c r="K6" s="108"/>
    </row>
    <row r="7" spans="1:11" ht="24" customHeight="1" x14ac:dyDescent="0.6">
      <c r="B7" s="81"/>
      <c r="C7" s="82" t="s">
        <v>6</v>
      </c>
      <c r="D7" s="81"/>
      <c r="E7" s="82" t="s">
        <v>164</v>
      </c>
      <c r="F7" s="78"/>
      <c r="G7" s="82" t="s">
        <v>111</v>
      </c>
      <c r="H7" s="78"/>
      <c r="I7" s="82" t="s">
        <v>164</v>
      </c>
      <c r="J7" s="78"/>
      <c r="K7" s="82" t="s">
        <v>111</v>
      </c>
    </row>
    <row r="8" spans="1:11" ht="24" customHeight="1" x14ac:dyDescent="0.6">
      <c r="B8" s="81"/>
      <c r="D8" s="81"/>
      <c r="E8" s="78" t="s">
        <v>7</v>
      </c>
      <c r="F8" s="78"/>
      <c r="G8" s="78" t="s">
        <v>8</v>
      </c>
      <c r="H8" s="78"/>
      <c r="I8" s="78" t="s">
        <v>7</v>
      </c>
      <c r="J8" s="78"/>
      <c r="K8" s="78" t="s">
        <v>8</v>
      </c>
    </row>
    <row r="9" spans="1:11" ht="24" customHeight="1" x14ac:dyDescent="0.6">
      <c r="B9" s="81"/>
      <c r="D9" s="81"/>
      <c r="E9" s="78" t="s">
        <v>9</v>
      </c>
      <c r="F9" s="78"/>
      <c r="G9" s="78"/>
      <c r="H9" s="78"/>
      <c r="I9" s="78" t="s">
        <v>9</v>
      </c>
      <c r="J9" s="78"/>
      <c r="K9" s="78"/>
    </row>
    <row r="10" spans="1:11" ht="24" customHeight="1" x14ac:dyDescent="0.6">
      <c r="A10" s="83" t="s">
        <v>10</v>
      </c>
      <c r="E10" s="84"/>
      <c r="F10" s="84"/>
      <c r="G10" s="84"/>
      <c r="H10" s="84"/>
      <c r="I10" s="84"/>
      <c r="J10" s="84"/>
      <c r="K10" s="84"/>
    </row>
    <row r="11" spans="1:11" ht="24" customHeight="1" x14ac:dyDescent="0.6">
      <c r="A11" s="85" t="s">
        <v>11</v>
      </c>
      <c r="B11" s="86"/>
      <c r="C11" s="86" t="s">
        <v>15</v>
      </c>
      <c r="D11" s="86"/>
      <c r="E11" s="87">
        <v>21716470</v>
      </c>
      <c r="G11" s="87">
        <v>81723706</v>
      </c>
      <c r="I11" s="87">
        <v>21716470</v>
      </c>
      <c r="K11" s="87">
        <v>81723706</v>
      </c>
    </row>
    <row r="12" spans="1:11" ht="24" customHeight="1" x14ac:dyDescent="0.6">
      <c r="A12" s="85" t="s">
        <v>12</v>
      </c>
      <c r="B12" s="86"/>
      <c r="C12" s="86"/>
      <c r="D12" s="86"/>
      <c r="E12" s="87">
        <v>11543624</v>
      </c>
      <c r="G12" s="87">
        <v>20456457</v>
      </c>
      <c r="I12" s="87">
        <v>11543624</v>
      </c>
      <c r="K12" s="87">
        <v>20456457</v>
      </c>
    </row>
    <row r="13" spans="1:11" ht="24" customHeight="1" x14ac:dyDescent="0.6">
      <c r="A13" s="85" t="s">
        <v>13</v>
      </c>
      <c r="B13" s="86"/>
      <c r="C13" s="86" t="s">
        <v>123</v>
      </c>
      <c r="D13" s="86"/>
      <c r="E13" s="87">
        <v>7371860</v>
      </c>
      <c r="G13" s="87">
        <v>5885496</v>
      </c>
      <c r="I13" s="87">
        <v>7371860</v>
      </c>
      <c r="K13" s="87">
        <v>5885496</v>
      </c>
    </row>
    <row r="14" spans="1:11" ht="24" customHeight="1" x14ac:dyDescent="0.6">
      <c r="A14" s="85" t="s">
        <v>14</v>
      </c>
      <c r="B14" s="86"/>
      <c r="C14" s="86" t="s">
        <v>16</v>
      </c>
      <c r="D14" s="86"/>
      <c r="E14" s="87">
        <v>331931722</v>
      </c>
      <c r="G14" s="87">
        <v>273321432</v>
      </c>
      <c r="I14" s="87">
        <v>331931722</v>
      </c>
      <c r="K14" s="87">
        <v>273321432</v>
      </c>
    </row>
    <row r="15" spans="1:11" ht="24" customHeight="1" x14ac:dyDescent="0.6">
      <c r="A15" s="85" t="s">
        <v>114</v>
      </c>
      <c r="B15" s="86"/>
      <c r="C15" s="86" t="s">
        <v>134</v>
      </c>
      <c r="D15" s="86"/>
      <c r="E15" s="87">
        <v>1487214418</v>
      </c>
      <c r="G15" s="87">
        <v>0</v>
      </c>
      <c r="I15" s="87">
        <v>1487214418</v>
      </c>
      <c r="K15" s="87">
        <v>0</v>
      </c>
    </row>
    <row r="16" spans="1:11" ht="24" customHeight="1" x14ac:dyDescent="0.6">
      <c r="A16" s="85" t="s">
        <v>115</v>
      </c>
      <c r="B16" s="86"/>
      <c r="C16" s="86" t="s">
        <v>118</v>
      </c>
      <c r="D16" s="86"/>
      <c r="E16" s="87">
        <v>573213203</v>
      </c>
      <c r="G16" s="87">
        <v>0</v>
      </c>
      <c r="I16" s="87">
        <v>573213203</v>
      </c>
      <c r="K16" s="87">
        <v>0</v>
      </c>
    </row>
    <row r="17" spans="1:11" ht="24" customHeight="1" x14ac:dyDescent="0.6">
      <c r="A17" s="85" t="s">
        <v>126</v>
      </c>
      <c r="B17" s="86"/>
      <c r="C17" s="86" t="s">
        <v>119</v>
      </c>
      <c r="D17" s="86"/>
      <c r="E17" s="87">
        <v>0</v>
      </c>
      <c r="G17" s="87">
        <v>2201034213</v>
      </c>
      <c r="I17" s="87">
        <v>0</v>
      </c>
      <c r="K17" s="87">
        <v>2201034213</v>
      </c>
    </row>
    <row r="18" spans="1:11" ht="24" customHeight="1" x14ac:dyDescent="0.6">
      <c r="A18" s="85" t="s">
        <v>17</v>
      </c>
      <c r="B18" s="86"/>
      <c r="C18" s="86" t="s">
        <v>19</v>
      </c>
      <c r="D18" s="86"/>
      <c r="E18" s="87">
        <v>9180814</v>
      </c>
      <c r="G18" s="87">
        <v>10007070</v>
      </c>
      <c r="I18" s="87">
        <v>18910900</v>
      </c>
      <c r="K18" s="87">
        <v>18910900</v>
      </c>
    </row>
    <row r="19" spans="1:11" ht="24" customHeight="1" x14ac:dyDescent="0.6">
      <c r="A19" s="85" t="s">
        <v>18</v>
      </c>
      <c r="B19" s="86"/>
      <c r="C19" s="86" t="s">
        <v>120</v>
      </c>
      <c r="D19" s="86"/>
      <c r="E19" s="87">
        <v>45818095</v>
      </c>
      <c r="G19" s="87">
        <v>47217809</v>
      </c>
      <c r="I19" s="87">
        <v>45818095</v>
      </c>
      <c r="K19" s="87">
        <v>47217809</v>
      </c>
    </row>
    <row r="20" spans="1:11" ht="24" customHeight="1" x14ac:dyDescent="0.6">
      <c r="A20" s="85" t="s">
        <v>20</v>
      </c>
      <c r="B20" s="86"/>
      <c r="C20" s="86" t="s">
        <v>110</v>
      </c>
      <c r="D20" s="86"/>
      <c r="E20" s="87">
        <v>36919302</v>
      </c>
      <c r="G20" s="87">
        <v>35133647</v>
      </c>
      <c r="I20" s="87">
        <v>36919302</v>
      </c>
      <c r="K20" s="87">
        <v>35133647</v>
      </c>
    </row>
    <row r="21" spans="1:11" ht="24" customHeight="1" x14ac:dyDescent="0.6">
      <c r="A21" s="85" t="s">
        <v>21</v>
      </c>
      <c r="B21" s="86"/>
      <c r="C21" s="86" t="s">
        <v>121</v>
      </c>
      <c r="D21" s="86"/>
      <c r="E21" s="87">
        <f>+I21+1946017</f>
        <v>103835857</v>
      </c>
      <c r="G21" s="87">
        <v>73577247</v>
      </c>
      <c r="I21" s="87">
        <v>101889840</v>
      </c>
      <c r="K21" s="87">
        <v>71796481</v>
      </c>
    </row>
    <row r="22" spans="1:11" ht="24" customHeight="1" x14ac:dyDescent="0.6">
      <c r="A22" s="85" t="s">
        <v>22</v>
      </c>
      <c r="B22" s="86"/>
      <c r="C22" s="86"/>
      <c r="D22" s="86"/>
    </row>
    <row r="23" spans="1:11" ht="24" customHeight="1" x14ac:dyDescent="0.6">
      <c r="A23" s="85" t="s">
        <v>23</v>
      </c>
      <c r="B23" s="86"/>
      <c r="C23" s="86"/>
      <c r="D23" s="86"/>
      <c r="E23" s="87">
        <v>166107050</v>
      </c>
      <c r="G23" s="87">
        <v>121931185</v>
      </c>
      <c r="I23" s="87">
        <v>166107050</v>
      </c>
      <c r="K23" s="87">
        <v>121931185</v>
      </c>
    </row>
    <row r="24" spans="1:11" ht="24" customHeight="1" x14ac:dyDescent="0.6">
      <c r="A24" s="85" t="s">
        <v>24</v>
      </c>
      <c r="B24" s="86"/>
      <c r="C24" s="86"/>
      <c r="D24" s="86"/>
      <c r="E24" s="87">
        <v>7636007</v>
      </c>
      <c r="G24" s="87">
        <v>5127532</v>
      </c>
      <c r="I24" s="87">
        <v>7636007</v>
      </c>
      <c r="K24" s="87">
        <v>5127532</v>
      </c>
    </row>
    <row r="25" spans="1:11" ht="24" customHeight="1" thickBot="1" x14ac:dyDescent="0.65">
      <c r="A25" s="83" t="s">
        <v>25</v>
      </c>
      <c r="E25" s="88">
        <f>SUM(E11:E24)</f>
        <v>2802488422</v>
      </c>
      <c r="G25" s="88">
        <f>SUM(G11:G24)</f>
        <v>2875415794</v>
      </c>
      <c r="I25" s="88">
        <f>SUM(I11:I24)</f>
        <v>2810272491</v>
      </c>
      <c r="K25" s="88">
        <f>SUM(K11:K24)</f>
        <v>2882538858</v>
      </c>
    </row>
    <row r="26" spans="1:11" ht="24" customHeight="1" thickTop="1" x14ac:dyDescent="0.6">
      <c r="A26" s="83"/>
    </row>
    <row r="27" spans="1:11" ht="24" customHeight="1" x14ac:dyDescent="0.6">
      <c r="A27" s="89" t="s">
        <v>26</v>
      </c>
    </row>
    <row r="28" spans="1:11" s="75" customFormat="1" ht="24" customHeight="1" x14ac:dyDescent="0.6">
      <c r="A28" s="74" t="s">
        <v>0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</row>
    <row r="29" spans="1:11" ht="24" customHeight="1" x14ac:dyDescent="0.6">
      <c r="A29" s="74" t="s">
        <v>27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</row>
    <row r="30" spans="1:11" s="75" customFormat="1" ht="24" customHeight="1" x14ac:dyDescent="0.6">
      <c r="A30" s="74" t="s">
        <v>163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</row>
    <row r="31" spans="1:11" s="75" customFormat="1" ht="24" customHeight="1" x14ac:dyDescent="0.6">
      <c r="A31" s="74"/>
      <c r="B31" s="74"/>
      <c r="C31" s="74"/>
      <c r="D31" s="74"/>
      <c r="E31" s="74"/>
      <c r="F31" s="74"/>
      <c r="G31" s="74"/>
      <c r="H31" s="74"/>
      <c r="I31" s="74"/>
      <c r="J31" s="74"/>
      <c r="K31" s="77" t="s">
        <v>2</v>
      </c>
    </row>
    <row r="32" spans="1:11" s="75" customFormat="1" ht="24" customHeight="1" x14ac:dyDescent="0.6">
      <c r="A32" s="74"/>
      <c r="B32" s="74"/>
      <c r="C32" s="74"/>
      <c r="D32" s="74"/>
      <c r="E32" s="106" t="s">
        <v>3</v>
      </c>
      <c r="F32" s="106"/>
      <c r="G32" s="106"/>
      <c r="H32" s="74"/>
      <c r="I32" s="74"/>
      <c r="J32" s="74"/>
      <c r="K32" s="77"/>
    </row>
    <row r="33" spans="1:11" ht="24" customHeight="1" x14ac:dyDescent="0.6">
      <c r="A33" s="78"/>
      <c r="B33" s="76"/>
      <c r="C33" s="76"/>
      <c r="D33" s="76"/>
      <c r="E33" s="107" t="s">
        <v>4</v>
      </c>
      <c r="F33" s="107"/>
      <c r="G33" s="107"/>
      <c r="H33" s="79"/>
      <c r="I33" s="108" t="s">
        <v>5</v>
      </c>
      <c r="J33" s="108"/>
      <c r="K33" s="108"/>
    </row>
    <row r="34" spans="1:11" ht="24" customHeight="1" x14ac:dyDescent="0.6">
      <c r="B34" s="81"/>
      <c r="C34" s="82" t="s">
        <v>6</v>
      </c>
      <c r="D34" s="81"/>
      <c r="E34" s="82" t="s">
        <v>164</v>
      </c>
      <c r="F34" s="78"/>
      <c r="G34" s="82" t="s">
        <v>111</v>
      </c>
      <c r="H34" s="78"/>
      <c r="I34" s="82" t="s">
        <v>164</v>
      </c>
      <c r="J34" s="78"/>
      <c r="K34" s="82" t="s">
        <v>111</v>
      </c>
    </row>
    <row r="35" spans="1:11" ht="24" customHeight="1" x14ac:dyDescent="0.6">
      <c r="B35" s="81"/>
      <c r="D35" s="81"/>
      <c r="E35" s="78" t="s">
        <v>7</v>
      </c>
      <c r="F35" s="78"/>
      <c r="G35" s="78" t="s">
        <v>8</v>
      </c>
      <c r="H35" s="78"/>
      <c r="I35" s="78" t="s">
        <v>7</v>
      </c>
      <c r="J35" s="78"/>
      <c r="K35" s="78" t="s">
        <v>8</v>
      </c>
    </row>
    <row r="36" spans="1:11" ht="24" customHeight="1" x14ac:dyDescent="0.6">
      <c r="B36" s="81"/>
      <c r="D36" s="81"/>
      <c r="E36" s="78" t="s">
        <v>9</v>
      </c>
      <c r="F36" s="78"/>
      <c r="G36" s="78"/>
      <c r="H36" s="78"/>
      <c r="I36" s="78" t="s">
        <v>9</v>
      </c>
      <c r="J36" s="78"/>
      <c r="K36" s="78"/>
    </row>
    <row r="37" spans="1:11" ht="24" customHeight="1" x14ac:dyDescent="0.6">
      <c r="A37" s="83" t="s">
        <v>28</v>
      </c>
      <c r="B37" s="81"/>
      <c r="C37" s="81"/>
      <c r="D37" s="81"/>
      <c r="E37" s="90"/>
      <c r="F37" s="91"/>
      <c r="G37" s="90"/>
      <c r="H37" s="90"/>
      <c r="I37" s="90"/>
      <c r="J37" s="91"/>
      <c r="K37" s="90"/>
    </row>
    <row r="38" spans="1:11" ht="24" customHeight="1" x14ac:dyDescent="0.6">
      <c r="A38" s="83" t="s">
        <v>29</v>
      </c>
      <c r="E38" s="6"/>
      <c r="F38" s="6"/>
      <c r="G38" s="6"/>
      <c r="H38" s="6"/>
      <c r="I38" s="6"/>
      <c r="J38" s="6"/>
      <c r="K38" s="6"/>
    </row>
    <row r="39" spans="1:11" ht="24" customHeight="1" x14ac:dyDescent="0.6">
      <c r="A39" s="85" t="s">
        <v>30</v>
      </c>
      <c r="B39" s="86"/>
      <c r="C39" s="86" t="s">
        <v>122</v>
      </c>
      <c r="D39" s="86"/>
      <c r="E39" s="87">
        <v>1296972166</v>
      </c>
      <c r="G39" s="87">
        <v>1084327552</v>
      </c>
      <c r="I39" s="87">
        <v>1296972166</v>
      </c>
      <c r="K39" s="87">
        <v>1084327552</v>
      </c>
    </row>
    <row r="40" spans="1:11" ht="24" customHeight="1" x14ac:dyDescent="0.6">
      <c r="A40" s="85" t="s">
        <v>31</v>
      </c>
      <c r="B40" s="86"/>
      <c r="C40" s="86" t="s">
        <v>113</v>
      </c>
      <c r="D40" s="86"/>
      <c r="E40" s="87">
        <v>110857307</v>
      </c>
      <c r="G40" s="87">
        <v>304190501</v>
      </c>
      <c r="I40" s="87">
        <v>110857307</v>
      </c>
      <c r="K40" s="87">
        <v>304190501</v>
      </c>
    </row>
    <row r="41" spans="1:11" ht="24" customHeight="1" x14ac:dyDescent="0.6">
      <c r="A41" s="85" t="s">
        <v>32</v>
      </c>
      <c r="E41" s="87">
        <v>0</v>
      </c>
      <c r="G41" s="87">
        <v>15586126</v>
      </c>
      <c r="I41" s="87">
        <v>0</v>
      </c>
      <c r="K41" s="87">
        <v>15586126</v>
      </c>
    </row>
    <row r="42" spans="1:11" ht="24" customHeight="1" x14ac:dyDescent="0.6">
      <c r="A42" s="85" t="s">
        <v>179</v>
      </c>
      <c r="E42" s="87">
        <v>2992207</v>
      </c>
      <c r="G42" s="87">
        <v>0</v>
      </c>
      <c r="I42" s="87">
        <v>2992207</v>
      </c>
      <c r="K42" s="87">
        <v>0</v>
      </c>
    </row>
    <row r="43" spans="1:11" ht="24" customHeight="1" x14ac:dyDescent="0.6">
      <c r="A43" s="85" t="s">
        <v>33</v>
      </c>
      <c r="B43" s="86"/>
      <c r="C43" s="86"/>
      <c r="D43" s="86"/>
      <c r="E43" s="87">
        <v>19167906</v>
      </c>
      <c r="G43" s="87">
        <v>17383010</v>
      </c>
      <c r="I43" s="87">
        <v>19167906</v>
      </c>
      <c r="K43" s="87">
        <v>17383010</v>
      </c>
    </row>
    <row r="44" spans="1:11" ht="24" customHeight="1" x14ac:dyDescent="0.6">
      <c r="A44" s="85" t="s">
        <v>34</v>
      </c>
      <c r="B44" s="86"/>
      <c r="C44" s="86"/>
      <c r="D44" s="86"/>
    </row>
    <row r="45" spans="1:11" ht="24" customHeight="1" x14ac:dyDescent="0.6">
      <c r="A45" s="85" t="s">
        <v>35</v>
      </c>
      <c r="B45" s="86"/>
      <c r="C45" s="86"/>
      <c r="D45" s="86"/>
      <c r="E45" s="87">
        <v>4318131</v>
      </c>
      <c r="G45" s="87">
        <v>4340035</v>
      </c>
      <c r="I45" s="87">
        <v>4318131</v>
      </c>
      <c r="K45" s="87">
        <v>4340035</v>
      </c>
    </row>
    <row r="46" spans="1:11" ht="24" customHeight="1" x14ac:dyDescent="0.6">
      <c r="A46" s="85" t="s">
        <v>36</v>
      </c>
      <c r="B46" s="86"/>
      <c r="C46" s="86"/>
      <c r="D46" s="86"/>
      <c r="E46" s="87">
        <v>110578</v>
      </c>
      <c r="G46" s="87">
        <v>88282</v>
      </c>
      <c r="I46" s="87">
        <v>110578</v>
      </c>
      <c r="K46" s="87">
        <v>88282</v>
      </c>
    </row>
    <row r="47" spans="1:11" ht="24" customHeight="1" x14ac:dyDescent="0.6">
      <c r="A47" s="85" t="s">
        <v>24</v>
      </c>
      <c r="B47" s="86"/>
      <c r="C47" s="86"/>
      <c r="D47" s="86"/>
      <c r="E47" s="87">
        <v>6626257</v>
      </c>
      <c r="G47" s="87">
        <v>2737021</v>
      </c>
      <c r="I47" s="87">
        <v>6626257</v>
      </c>
      <c r="K47" s="87">
        <v>2737021</v>
      </c>
    </row>
    <row r="48" spans="1:11" ht="24" customHeight="1" x14ac:dyDescent="0.6">
      <c r="A48" s="83" t="s">
        <v>37</v>
      </c>
      <c r="B48" s="86"/>
      <c r="C48" s="86"/>
      <c r="D48" s="86"/>
      <c r="E48" s="92">
        <f>SUM(E39:E47)</f>
        <v>1441044552</v>
      </c>
      <c r="G48" s="92">
        <f>SUM(G39:G47)</f>
        <v>1428652527</v>
      </c>
      <c r="I48" s="92">
        <f>SUM(I39:I47)</f>
        <v>1441044552</v>
      </c>
      <c r="K48" s="92">
        <f>SUM(K39:K47)</f>
        <v>1428652527</v>
      </c>
    </row>
    <row r="49" spans="1:11" ht="24" customHeight="1" x14ac:dyDescent="0.6">
      <c r="A49" s="83" t="s">
        <v>38</v>
      </c>
      <c r="B49" s="86"/>
      <c r="C49" s="86"/>
      <c r="D49" s="86"/>
    </row>
    <row r="50" spans="1:11" ht="24" customHeight="1" x14ac:dyDescent="0.6">
      <c r="A50" s="85" t="s">
        <v>39</v>
      </c>
      <c r="B50" s="86"/>
      <c r="C50" s="86" t="s">
        <v>154</v>
      </c>
      <c r="D50" s="86"/>
    </row>
    <row r="51" spans="1:11" ht="24" customHeight="1" x14ac:dyDescent="0.6">
      <c r="A51" s="85" t="s">
        <v>156</v>
      </c>
      <c r="B51" s="86"/>
      <c r="C51" s="86"/>
      <c r="D51" s="86"/>
    </row>
    <row r="52" spans="1:11" ht="24" customHeight="1" x14ac:dyDescent="0.6">
      <c r="A52" s="85" t="s">
        <v>157</v>
      </c>
      <c r="B52" s="86"/>
      <c r="C52" s="86"/>
      <c r="D52" s="86"/>
    </row>
    <row r="53" spans="1:11" ht="24" customHeight="1" x14ac:dyDescent="0.6">
      <c r="A53" s="85" t="s">
        <v>153</v>
      </c>
      <c r="B53" s="86"/>
      <c r="C53" s="86"/>
      <c r="D53" s="86"/>
    </row>
    <row r="54" spans="1:11" ht="24" customHeight="1" thickBot="1" x14ac:dyDescent="0.65">
      <c r="A54" s="85" t="s">
        <v>155</v>
      </c>
      <c r="B54" s="86"/>
      <c r="C54" s="86"/>
      <c r="D54" s="86"/>
      <c r="E54" s="93">
        <v>610000000</v>
      </c>
      <c r="G54" s="93">
        <v>600000000</v>
      </c>
      <c r="I54" s="93">
        <v>610000000</v>
      </c>
      <c r="K54" s="93">
        <v>600000000</v>
      </c>
    </row>
    <row r="55" spans="1:11" ht="24" customHeight="1" thickTop="1" x14ac:dyDescent="0.6">
      <c r="A55" s="85" t="s">
        <v>158</v>
      </c>
      <c r="B55" s="86"/>
      <c r="C55" s="86"/>
      <c r="D55" s="86"/>
    </row>
    <row r="56" spans="1:11" ht="24" customHeight="1" x14ac:dyDescent="0.6">
      <c r="A56" s="85" t="s">
        <v>152</v>
      </c>
      <c r="B56" s="86"/>
      <c r="C56" s="86"/>
      <c r="D56" s="86"/>
    </row>
    <row r="57" spans="1:11" ht="24" customHeight="1" x14ac:dyDescent="0.6">
      <c r="A57" s="85" t="s">
        <v>153</v>
      </c>
      <c r="B57" s="86"/>
      <c r="C57" s="86"/>
      <c r="D57" s="86"/>
    </row>
    <row r="58" spans="1:11" ht="24" customHeight="1" x14ac:dyDescent="0.6">
      <c r="A58" s="85" t="s">
        <v>155</v>
      </c>
      <c r="B58" s="86"/>
      <c r="C58" s="86"/>
      <c r="D58" s="86"/>
      <c r="E58" s="77">
        <v>609998247</v>
      </c>
      <c r="F58" s="77"/>
      <c r="G58" s="77">
        <v>600000000</v>
      </c>
      <c r="H58" s="77"/>
      <c r="I58" s="77">
        <v>609998247</v>
      </c>
      <c r="J58" s="77"/>
      <c r="K58" s="77">
        <v>600000000</v>
      </c>
    </row>
    <row r="59" spans="1:11" ht="24" customHeight="1" x14ac:dyDescent="0.6">
      <c r="A59" s="85" t="s">
        <v>40</v>
      </c>
      <c r="B59" s="86"/>
      <c r="C59" s="86"/>
      <c r="D59" s="86"/>
      <c r="E59" s="77">
        <v>79162825</v>
      </c>
      <c r="F59" s="77"/>
      <c r="G59" s="77">
        <v>79162825</v>
      </c>
      <c r="H59" s="77"/>
      <c r="I59" s="77">
        <v>79162825</v>
      </c>
      <c r="J59" s="77"/>
      <c r="K59" s="77">
        <v>79162825</v>
      </c>
    </row>
    <row r="60" spans="1:11" ht="24" customHeight="1" x14ac:dyDescent="0.6">
      <c r="A60" s="85" t="s">
        <v>41</v>
      </c>
      <c r="B60" s="86"/>
      <c r="C60" s="86"/>
      <c r="D60" s="86"/>
    </row>
    <row r="61" spans="1:11" ht="24" customHeight="1" x14ac:dyDescent="0.6">
      <c r="A61" s="85" t="s">
        <v>42</v>
      </c>
      <c r="B61" s="86"/>
      <c r="C61" s="86"/>
      <c r="D61" s="86"/>
      <c r="E61" s="87">
        <v>60000000</v>
      </c>
      <c r="G61" s="87">
        <v>60000000</v>
      </c>
      <c r="I61" s="87">
        <v>60000000</v>
      </c>
      <c r="K61" s="87">
        <v>60000000</v>
      </c>
    </row>
    <row r="62" spans="1:11" ht="24" customHeight="1" x14ac:dyDescent="0.6">
      <c r="A62" s="85" t="s">
        <v>43</v>
      </c>
      <c r="B62" s="86"/>
      <c r="C62" s="86"/>
      <c r="D62" s="86"/>
      <c r="E62" s="87">
        <f>+I62+(2773334-554667)+(-2099935+419987)</f>
        <v>732725165</v>
      </c>
      <c r="G62" s="87">
        <v>832781170</v>
      </c>
      <c r="I62" s="87">
        <v>732186446</v>
      </c>
      <c r="K62" s="87">
        <v>832370525</v>
      </c>
    </row>
    <row r="63" spans="1:11" ht="24" customHeight="1" x14ac:dyDescent="0.6">
      <c r="A63" s="85" t="s">
        <v>44</v>
      </c>
      <c r="B63" s="86"/>
      <c r="C63" s="86"/>
      <c r="D63" s="86"/>
      <c r="E63" s="87">
        <f>+I63+(-10403486+2080698)</f>
        <v>-120442367</v>
      </c>
      <c r="G63" s="87">
        <v>-125180728</v>
      </c>
      <c r="I63" s="87">
        <v>-112119579</v>
      </c>
      <c r="K63" s="87">
        <v>-117647019</v>
      </c>
    </row>
    <row r="64" spans="1:11" ht="24" customHeight="1" x14ac:dyDescent="0.6">
      <c r="A64" s="83" t="s">
        <v>45</v>
      </c>
      <c r="E64" s="92">
        <f>SUM(E57:E63)</f>
        <v>1361443870</v>
      </c>
      <c r="G64" s="92">
        <f>SUM(G57:G63)</f>
        <v>1446763267</v>
      </c>
      <c r="I64" s="92">
        <f>SUM(I57:I63)</f>
        <v>1369227939</v>
      </c>
      <c r="K64" s="92">
        <f>SUM(K57:K63)</f>
        <v>1453886331</v>
      </c>
    </row>
    <row r="65" spans="1:11" ht="24" customHeight="1" thickBot="1" x14ac:dyDescent="0.65">
      <c r="A65" s="83" t="s">
        <v>46</v>
      </c>
      <c r="E65" s="93">
        <f>SUM(E48,E64)</f>
        <v>2802488422</v>
      </c>
      <c r="G65" s="93">
        <f>SUM(G48,G64)</f>
        <v>2875415794</v>
      </c>
      <c r="I65" s="93">
        <f>SUM(I48,I64)</f>
        <v>2810272491</v>
      </c>
      <c r="K65" s="93">
        <f>SUM(K48,K64)</f>
        <v>2882538858</v>
      </c>
    </row>
    <row r="66" spans="1:11" ht="10.8" customHeight="1" thickTop="1" x14ac:dyDescent="0.6">
      <c r="A66" s="76"/>
      <c r="E66" s="87">
        <f>SUM(E65-E25)</f>
        <v>0</v>
      </c>
      <c r="G66" s="87">
        <f>SUM(G65-G25)</f>
        <v>0</v>
      </c>
      <c r="I66" s="87">
        <f>SUM(I65-I25)</f>
        <v>0</v>
      </c>
      <c r="K66" s="87">
        <f>SUM(K65-K25)</f>
        <v>0</v>
      </c>
    </row>
    <row r="67" spans="1:11" ht="24" customHeight="1" x14ac:dyDescent="0.6">
      <c r="A67" s="89" t="s">
        <v>26</v>
      </c>
    </row>
    <row r="68" spans="1:11" ht="19.2" customHeight="1" x14ac:dyDescent="0.6">
      <c r="A68" s="89"/>
    </row>
    <row r="69" spans="1:11" ht="19.2" customHeight="1" x14ac:dyDescent="0.6">
      <c r="A69" s="94"/>
      <c r="B69" s="95"/>
      <c r="C69" s="95"/>
      <c r="D69" s="95"/>
      <c r="E69" s="95"/>
      <c r="I69" s="95"/>
    </row>
    <row r="70" spans="1:11" ht="19.2" customHeight="1" x14ac:dyDescent="0.6">
      <c r="A70" s="89"/>
    </row>
    <row r="71" spans="1:11" ht="19.2" customHeight="1" x14ac:dyDescent="0.6">
      <c r="A71" s="89"/>
      <c r="B71" s="95" t="s">
        <v>47</v>
      </c>
    </row>
    <row r="72" spans="1:11" ht="19.2" customHeight="1" x14ac:dyDescent="0.6">
      <c r="A72" s="94"/>
    </row>
    <row r="73" spans="1:11" ht="24" hidden="1" customHeight="1" x14ac:dyDescent="0.6">
      <c r="A73" s="78"/>
      <c r="B73" s="76"/>
      <c r="C73" s="76"/>
      <c r="D73" s="76"/>
      <c r="E73" s="76"/>
      <c r="F73" s="76"/>
      <c r="G73" s="76"/>
      <c r="H73" s="76"/>
      <c r="I73" s="76"/>
      <c r="J73" s="76"/>
      <c r="K73" s="76"/>
    </row>
    <row r="74" spans="1:11" ht="24" customHeight="1" x14ac:dyDescent="0.6">
      <c r="A74" s="78"/>
      <c r="B74" s="76"/>
      <c r="C74" s="76"/>
      <c r="D74" s="76"/>
      <c r="E74" s="76"/>
      <c r="F74" s="76"/>
      <c r="G74" s="76"/>
      <c r="H74" s="76"/>
      <c r="I74" s="76"/>
      <c r="J74" s="76"/>
      <c r="K74" s="76"/>
    </row>
    <row r="75" spans="1:11" ht="24" customHeight="1" x14ac:dyDescent="0.6">
      <c r="A75" s="78"/>
      <c r="B75" s="76"/>
      <c r="C75" s="76"/>
      <c r="D75" s="76"/>
      <c r="E75" s="76"/>
      <c r="F75" s="76"/>
      <c r="G75" s="76"/>
      <c r="H75" s="76"/>
      <c r="I75" s="76"/>
      <c r="J75" s="76"/>
      <c r="K75" s="76"/>
    </row>
    <row r="76" spans="1:11" ht="24" customHeight="1" x14ac:dyDescent="0.6">
      <c r="A76" s="78"/>
      <c r="B76" s="76"/>
      <c r="C76" s="76"/>
      <c r="D76" s="76"/>
      <c r="E76" s="76"/>
      <c r="F76" s="76"/>
      <c r="G76" s="76"/>
      <c r="H76" s="76"/>
      <c r="I76" s="76"/>
      <c r="J76" s="76"/>
      <c r="K76" s="76"/>
    </row>
    <row r="77" spans="1:11" ht="24" customHeight="1" x14ac:dyDescent="0.6">
      <c r="A77" s="78"/>
      <c r="B77" s="76"/>
      <c r="C77" s="76"/>
      <c r="D77" s="76"/>
      <c r="E77" s="76"/>
      <c r="F77" s="76"/>
      <c r="G77" s="76"/>
      <c r="H77" s="76"/>
      <c r="I77" s="76"/>
      <c r="J77" s="76"/>
      <c r="K77" s="76"/>
    </row>
    <row r="78" spans="1:11" ht="24" customHeight="1" x14ac:dyDescent="0.6">
      <c r="A78" s="78"/>
      <c r="B78" s="76"/>
      <c r="C78" s="76"/>
      <c r="D78" s="76"/>
      <c r="E78" s="76"/>
      <c r="F78" s="76"/>
      <c r="G78" s="76"/>
      <c r="H78" s="76"/>
      <c r="I78" s="76"/>
      <c r="J78" s="76"/>
      <c r="K78" s="76"/>
    </row>
  </sheetData>
  <mergeCells count="6">
    <mergeCell ref="E5:G5"/>
    <mergeCell ref="E6:G6"/>
    <mergeCell ref="I6:K6"/>
    <mergeCell ref="E32:G32"/>
    <mergeCell ref="E33:G33"/>
    <mergeCell ref="I33:K33"/>
  </mergeCells>
  <pageMargins left="0.86614173228346458" right="0.55118110236220474" top="0.9055118110236221" bottom="0" header="0.31496062992125984" footer="0"/>
  <pageSetup paperSize="9" scale="75" fitToHeight="2" orientation="portrait" r:id="rId1"/>
  <headerFooter alignWithMargins="0"/>
  <rowBreaks count="1" manualBreakCount="1">
    <brk id="27" max="16383" man="1"/>
  </rowBreaks>
  <ignoredErrors>
    <ignoredError sqref="C18:C21 C39:C40 C11:C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U229"/>
  <sheetViews>
    <sheetView showGridLines="0" view="pageBreakPreview" topLeftCell="A205" zoomScale="70" zoomScaleNormal="85" zoomScaleSheetLayoutView="70" workbookViewId="0">
      <selection activeCell="H212" sqref="H212"/>
    </sheetView>
  </sheetViews>
  <sheetFormatPr defaultColWidth="55" defaultRowHeight="24" customHeight="1" x14ac:dyDescent="0.6"/>
  <cols>
    <col min="1" max="1" width="56.25" style="12" customWidth="1"/>
    <col min="2" max="2" width="9.125" style="11" customWidth="1"/>
    <col min="3" max="3" width="1.125" style="11" customWidth="1"/>
    <col min="4" max="4" width="15.625" style="18" customWidth="1"/>
    <col min="5" max="5" width="0.875" style="18" customWidth="1"/>
    <col min="6" max="6" width="15.625" style="18" customWidth="1"/>
    <col min="7" max="7" width="0.875" style="18" customWidth="1"/>
    <col min="8" max="8" width="15.625" style="18" customWidth="1"/>
    <col min="9" max="9" width="0.875" style="11" customWidth="1"/>
    <col min="10" max="10" width="15.625" style="18" customWidth="1"/>
    <col min="11" max="11" width="0.75" style="18" customWidth="1"/>
    <col min="12" max="12" width="17.625" style="18" customWidth="1"/>
    <col min="13" max="13" width="1.875" style="18" customWidth="1"/>
    <col min="14" max="14" width="17.625" style="18" customWidth="1"/>
    <col min="15" max="15" width="0.875" style="9" customWidth="1"/>
    <col min="16" max="16" width="19" style="9" customWidth="1"/>
    <col min="17" max="17" width="1" style="9" customWidth="1"/>
    <col min="18" max="18" width="17.125" style="9" customWidth="1"/>
    <col min="19" max="19" width="9.125" style="9" customWidth="1"/>
    <col min="20" max="20" width="5.375" style="9" customWidth="1"/>
    <col min="21" max="21" width="10.125" style="9" customWidth="1"/>
    <col min="22" max="255" width="9.125" style="9" customWidth="1"/>
    <col min="256" max="256" width="55" style="9"/>
    <col min="257" max="257" width="61.625" style="9" customWidth="1"/>
    <col min="258" max="258" width="8.625" style="9" bestFit="1" customWidth="1"/>
    <col min="259" max="259" width="0.75" style="9" customWidth="1"/>
    <col min="260" max="260" width="15.125" style="9" customWidth="1"/>
    <col min="261" max="261" width="0.875" style="9" customWidth="1"/>
    <col min="262" max="262" width="15.125" style="9" customWidth="1"/>
    <col min="263" max="263" width="0.875" style="9" customWidth="1"/>
    <col min="264" max="264" width="15.125" style="9" customWidth="1"/>
    <col min="265" max="265" width="0.875" style="9" customWidth="1"/>
    <col min="266" max="266" width="15.125" style="9" customWidth="1"/>
    <col min="267" max="267" width="0.75" style="9" customWidth="1"/>
    <col min="268" max="268" width="17.625" style="9" customWidth="1"/>
    <col min="269" max="269" width="1.875" style="9" customWidth="1"/>
    <col min="270" max="270" width="17.625" style="9" customWidth="1"/>
    <col min="271" max="271" width="0.875" style="9" customWidth="1"/>
    <col min="272" max="272" width="19" style="9" customWidth="1"/>
    <col min="273" max="273" width="1" style="9" customWidth="1"/>
    <col min="274" max="274" width="17.125" style="9" customWidth="1"/>
    <col min="275" max="275" width="9.125" style="9" customWidth="1"/>
    <col min="276" max="276" width="5.375" style="9" customWidth="1"/>
    <col min="277" max="277" width="10.125" style="9" customWidth="1"/>
    <col min="278" max="511" width="9.125" style="9" customWidth="1"/>
    <col min="512" max="512" width="55" style="9"/>
    <col min="513" max="513" width="61.625" style="9" customWidth="1"/>
    <col min="514" max="514" width="8.625" style="9" bestFit="1" customWidth="1"/>
    <col min="515" max="515" width="0.75" style="9" customWidth="1"/>
    <col min="516" max="516" width="15.125" style="9" customWidth="1"/>
    <col min="517" max="517" width="0.875" style="9" customWidth="1"/>
    <col min="518" max="518" width="15.125" style="9" customWidth="1"/>
    <col min="519" max="519" width="0.875" style="9" customWidth="1"/>
    <col min="520" max="520" width="15.125" style="9" customWidth="1"/>
    <col min="521" max="521" width="0.875" style="9" customWidth="1"/>
    <col min="522" max="522" width="15.125" style="9" customWidth="1"/>
    <col min="523" max="523" width="0.75" style="9" customWidth="1"/>
    <col min="524" max="524" width="17.625" style="9" customWidth="1"/>
    <col min="525" max="525" width="1.875" style="9" customWidth="1"/>
    <col min="526" max="526" width="17.625" style="9" customWidth="1"/>
    <col min="527" max="527" width="0.875" style="9" customWidth="1"/>
    <col min="528" max="528" width="19" style="9" customWidth="1"/>
    <col min="529" max="529" width="1" style="9" customWidth="1"/>
    <col min="530" max="530" width="17.125" style="9" customWidth="1"/>
    <col min="531" max="531" width="9.125" style="9" customWidth="1"/>
    <col min="532" max="532" width="5.375" style="9" customWidth="1"/>
    <col min="533" max="533" width="10.125" style="9" customWidth="1"/>
    <col min="534" max="767" width="9.125" style="9" customWidth="1"/>
    <col min="768" max="768" width="55" style="9"/>
    <col min="769" max="769" width="61.625" style="9" customWidth="1"/>
    <col min="770" max="770" width="8.625" style="9" bestFit="1" customWidth="1"/>
    <col min="771" max="771" width="0.75" style="9" customWidth="1"/>
    <col min="772" max="772" width="15.125" style="9" customWidth="1"/>
    <col min="773" max="773" width="0.875" style="9" customWidth="1"/>
    <col min="774" max="774" width="15.125" style="9" customWidth="1"/>
    <col min="775" max="775" width="0.875" style="9" customWidth="1"/>
    <col min="776" max="776" width="15.125" style="9" customWidth="1"/>
    <col min="777" max="777" width="0.875" style="9" customWidth="1"/>
    <col min="778" max="778" width="15.125" style="9" customWidth="1"/>
    <col min="779" max="779" width="0.75" style="9" customWidth="1"/>
    <col min="780" max="780" width="17.625" style="9" customWidth="1"/>
    <col min="781" max="781" width="1.875" style="9" customWidth="1"/>
    <col min="782" max="782" width="17.625" style="9" customWidth="1"/>
    <col min="783" max="783" width="0.875" style="9" customWidth="1"/>
    <col min="784" max="784" width="19" style="9" customWidth="1"/>
    <col min="785" max="785" width="1" style="9" customWidth="1"/>
    <col min="786" max="786" width="17.125" style="9" customWidth="1"/>
    <col min="787" max="787" width="9.125" style="9" customWidth="1"/>
    <col min="788" max="788" width="5.375" style="9" customWidth="1"/>
    <col min="789" max="789" width="10.125" style="9" customWidth="1"/>
    <col min="790" max="1023" width="9.125" style="9" customWidth="1"/>
    <col min="1024" max="1024" width="55" style="9"/>
    <col min="1025" max="1025" width="61.625" style="9" customWidth="1"/>
    <col min="1026" max="1026" width="8.625" style="9" bestFit="1" customWidth="1"/>
    <col min="1027" max="1027" width="0.75" style="9" customWidth="1"/>
    <col min="1028" max="1028" width="15.125" style="9" customWidth="1"/>
    <col min="1029" max="1029" width="0.875" style="9" customWidth="1"/>
    <col min="1030" max="1030" width="15.125" style="9" customWidth="1"/>
    <col min="1031" max="1031" width="0.875" style="9" customWidth="1"/>
    <col min="1032" max="1032" width="15.125" style="9" customWidth="1"/>
    <col min="1033" max="1033" width="0.875" style="9" customWidth="1"/>
    <col min="1034" max="1034" width="15.125" style="9" customWidth="1"/>
    <col min="1035" max="1035" width="0.75" style="9" customWidth="1"/>
    <col min="1036" max="1036" width="17.625" style="9" customWidth="1"/>
    <col min="1037" max="1037" width="1.875" style="9" customWidth="1"/>
    <col min="1038" max="1038" width="17.625" style="9" customWidth="1"/>
    <col min="1039" max="1039" width="0.875" style="9" customWidth="1"/>
    <col min="1040" max="1040" width="19" style="9" customWidth="1"/>
    <col min="1041" max="1041" width="1" style="9" customWidth="1"/>
    <col min="1042" max="1042" width="17.125" style="9" customWidth="1"/>
    <col min="1043" max="1043" width="9.125" style="9" customWidth="1"/>
    <col min="1044" max="1044" width="5.375" style="9" customWidth="1"/>
    <col min="1045" max="1045" width="10.125" style="9" customWidth="1"/>
    <col min="1046" max="1279" width="9.125" style="9" customWidth="1"/>
    <col min="1280" max="1280" width="55" style="9"/>
    <col min="1281" max="1281" width="61.625" style="9" customWidth="1"/>
    <col min="1282" max="1282" width="8.625" style="9" bestFit="1" customWidth="1"/>
    <col min="1283" max="1283" width="0.75" style="9" customWidth="1"/>
    <col min="1284" max="1284" width="15.125" style="9" customWidth="1"/>
    <col min="1285" max="1285" width="0.875" style="9" customWidth="1"/>
    <col min="1286" max="1286" width="15.125" style="9" customWidth="1"/>
    <col min="1287" max="1287" width="0.875" style="9" customWidth="1"/>
    <col min="1288" max="1288" width="15.125" style="9" customWidth="1"/>
    <col min="1289" max="1289" width="0.875" style="9" customWidth="1"/>
    <col min="1290" max="1290" width="15.125" style="9" customWidth="1"/>
    <col min="1291" max="1291" width="0.75" style="9" customWidth="1"/>
    <col min="1292" max="1292" width="17.625" style="9" customWidth="1"/>
    <col min="1293" max="1293" width="1.875" style="9" customWidth="1"/>
    <col min="1294" max="1294" width="17.625" style="9" customWidth="1"/>
    <col min="1295" max="1295" width="0.875" style="9" customWidth="1"/>
    <col min="1296" max="1296" width="19" style="9" customWidth="1"/>
    <col min="1297" max="1297" width="1" style="9" customWidth="1"/>
    <col min="1298" max="1298" width="17.125" style="9" customWidth="1"/>
    <col min="1299" max="1299" width="9.125" style="9" customWidth="1"/>
    <col min="1300" max="1300" width="5.375" style="9" customWidth="1"/>
    <col min="1301" max="1301" width="10.125" style="9" customWidth="1"/>
    <col min="1302" max="1535" width="9.125" style="9" customWidth="1"/>
    <col min="1536" max="1536" width="55" style="9"/>
    <col min="1537" max="1537" width="61.625" style="9" customWidth="1"/>
    <col min="1538" max="1538" width="8.625" style="9" bestFit="1" customWidth="1"/>
    <col min="1539" max="1539" width="0.75" style="9" customWidth="1"/>
    <col min="1540" max="1540" width="15.125" style="9" customWidth="1"/>
    <col min="1541" max="1541" width="0.875" style="9" customWidth="1"/>
    <col min="1542" max="1542" width="15.125" style="9" customWidth="1"/>
    <col min="1543" max="1543" width="0.875" style="9" customWidth="1"/>
    <col min="1544" max="1544" width="15.125" style="9" customWidth="1"/>
    <col min="1545" max="1545" width="0.875" style="9" customWidth="1"/>
    <col min="1546" max="1546" width="15.125" style="9" customWidth="1"/>
    <col min="1547" max="1547" width="0.75" style="9" customWidth="1"/>
    <col min="1548" max="1548" width="17.625" style="9" customWidth="1"/>
    <col min="1549" max="1549" width="1.875" style="9" customWidth="1"/>
    <col min="1550" max="1550" width="17.625" style="9" customWidth="1"/>
    <col min="1551" max="1551" width="0.875" style="9" customWidth="1"/>
    <col min="1552" max="1552" width="19" style="9" customWidth="1"/>
    <col min="1553" max="1553" width="1" style="9" customWidth="1"/>
    <col min="1554" max="1554" width="17.125" style="9" customWidth="1"/>
    <col min="1555" max="1555" width="9.125" style="9" customWidth="1"/>
    <col min="1556" max="1556" width="5.375" style="9" customWidth="1"/>
    <col min="1557" max="1557" width="10.125" style="9" customWidth="1"/>
    <col min="1558" max="1791" width="9.125" style="9" customWidth="1"/>
    <col min="1792" max="1792" width="55" style="9"/>
    <col min="1793" max="1793" width="61.625" style="9" customWidth="1"/>
    <col min="1794" max="1794" width="8.625" style="9" bestFit="1" customWidth="1"/>
    <col min="1795" max="1795" width="0.75" style="9" customWidth="1"/>
    <col min="1796" max="1796" width="15.125" style="9" customWidth="1"/>
    <col min="1797" max="1797" width="0.875" style="9" customWidth="1"/>
    <col min="1798" max="1798" width="15.125" style="9" customWidth="1"/>
    <col min="1799" max="1799" width="0.875" style="9" customWidth="1"/>
    <col min="1800" max="1800" width="15.125" style="9" customWidth="1"/>
    <col min="1801" max="1801" width="0.875" style="9" customWidth="1"/>
    <col min="1802" max="1802" width="15.125" style="9" customWidth="1"/>
    <col min="1803" max="1803" width="0.75" style="9" customWidth="1"/>
    <col min="1804" max="1804" width="17.625" style="9" customWidth="1"/>
    <col min="1805" max="1805" width="1.875" style="9" customWidth="1"/>
    <col min="1806" max="1806" width="17.625" style="9" customWidth="1"/>
    <col min="1807" max="1807" width="0.875" style="9" customWidth="1"/>
    <col min="1808" max="1808" width="19" style="9" customWidth="1"/>
    <col min="1809" max="1809" width="1" style="9" customWidth="1"/>
    <col min="1810" max="1810" width="17.125" style="9" customWidth="1"/>
    <col min="1811" max="1811" width="9.125" style="9" customWidth="1"/>
    <col min="1812" max="1812" width="5.375" style="9" customWidth="1"/>
    <col min="1813" max="1813" width="10.125" style="9" customWidth="1"/>
    <col min="1814" max="2047" width="9.125" style="9" customWidth="1"/>
    <col min="2048" max="2048" width="55" style="9"/>
    <col min="2049" max="2049" width="61.625" style="9" customWidth="1"/>
    <col min="2050" max="2050" width="8.625" style="9" bestFit="1" customWidth="1"/>
    <col min="2051" max="2051" width="0.75" style="9" customWidth="1"/>
    <col min="2052" max="2052" width="15.125" style="9" customWidth="1"/>
    <col min="2053" max="2053" width="0.875" style="9" customWidth="1"/>
    <col min="2054" max="2054" width="15.125" style="9" customWidth="1"/>
    <col min="2055" max="2055" width="0.875" style="9" customWidth="1"/>
    <col min="2056" max="2056" width="15.125" style="9" customWidth="1"/>
    <col min="2057" max="2057" width="0.875" style="9" customWidth="1"/>
    <col min="2058" max="2058" width="15.125" style="9" customWidth="1"/>
    <col min="2059" max="2059" width="0.75" style="9" customWidth="1"/>
    <col min="2060" max="2060" width="17.625" style="9" customWidth="1"/>
    <col min="2061" max="2061" width="1.875" style="9" customWidth="1"/>
    <col min="2062" max="2062" width="17.625" style="9" customWidth="1"/>
    <col min="2063" max="2063" width="0.875" style="9" customWidth="1"/>
    <col min="2064" max="2064" width="19" style="9" customWidth="1"/>
    <col min="2065" max="2065" width="1" style="9" customWidth="1"/>
    <col min="2066" max="2066" width="17.125" style="9" customWidth="1"/>
    <col min="2067" max="2067" width="9.125" style="9" customWidth="1"/>
    <col min="2068" max="2068" width="5.375" style="9" customWidth="1"/>
    <col min="2069" max="2069" width="10.125" style="9" customWidth="1"/>
    <col min="2070" max="2303" width="9.125" style="9" customWidth="1"/>
    <col min="2304" max="2304" width="55" style="9"/>
    <col min="2305" max="2305" width="61.625" style="9" customWidth="1"/>
    <col min="2306" max="2306" width="8.625" style="9" bestFit="1" customWidth="1"/>
    <col min="2307" max="2307" width="0.75" style="9" customWidth="1"/>
    <col min="2308" max="2308" width="15.125" style="9" customWidth="1"/>
    <col min="2309" max="2309" width="0.875" style="9" customWidth="1"/>
    <col min="2310" max="2310" width="15.125" style="9" customWidth="1"/>
    <col min="2311" max="2311" width="0.875" style="9" customWidth="1"/>
    <col min="2312" max="2312" width="15.125" style="9" customWidth="1"/>
    <col min="2313" max="2313" width="0.875" style="9" customWidth="1"/>
    <col min="2314" max="2314" width="15.125" style="9" customWidth="1"/>
    <col min="2315" max="2315" width="0.75" style="9" customWidth="1"/>
    <col min="2316" max="2316" width="17.625" style="9" customWidth="1"/>
    <col min="2317" max="2317" width="1.875" style="9" customWidth="1"/>
    <col min="2318" max="2318" width="17.625" style="9" customWidth="1"/>
    <col min="2319" max="2319" width="0.875" style="9" customWidth="1"/>
    <col min="2320" max="2320" width="19" style="9" customWidth="1"/>
    <col min="2321" max="2321" width="1" style="9" customWidth="1"/>
    <col min="2322" max="2322" width="17.125" style="9" customWidth="1"/>
    <col min="2323" max="2323" width="9.125" style="9" customWidth="1"/>
    <col min="2324" max="2324" width="5.375" style="9" customWidth="1"/>
    <col min="2325" max="2325" width="10.125" style="9" customWidth="1"/>
    <col min="2326" max="2559" width="9.125" style="9" customWidth="1"/>
    <col min="2560" max="2560" width="55" style="9"/>
    <col min="2561" max="2561" width="61.625" style="9" customWidth="1"/>
    <col min="2562" max="2562" width="8.625" style="9" bestFit="1" customWidth="1"/>
    <col min="2563" max="2563" width="0.75" style="9" customWidth="1"/>
    <col min="2564" max="2564" width="15.125" style="9" customWidth="1"/>
    <col min="2565" max="2565" width="0.875" style="9" customWidth="1"/>
    <col min="2566" max="2566" width="15.125" style="9" customWidth="1"/>
    <col min="2567" max="2567" width="0.875" style="9" customWidth="1"/>
    <col min="2568" max="2568" width="15.125" style="9" customWidth="1"/>
    <col min="2569" max="2569" width="0.875" style="9" customWidth="1"/>
    <col min="2570" max="2570" width="15.125" style="9" customWidth="1"/>
    <col min="2571" max="2571" width="0.75" style="9" customWidth="1"/>
    <col min="2572" max="2572" width="17.625" style="9" customWidth="1"/>
    <col min="2573" max="2573" width="1.875" style="9" customWidth="1"/>
    <col min="2574" max="2574" width="17.625" style="9" customWidth="1"/>
    <col min="2575" max="2575" width="0.875" style="9" customWidth="1"/>
    <col min="2576" max="2576" width="19" style="9" customWidth="1"/>
    <col min="2577" max="2577" width="1" style="9" customWidth="1"/>
    <col min="2578" max="2578" width="17.125" style="9" customWidth="1"/>
    <col min="2579" max="2579" width="9.125" style="9" customWidth="1"/>
    <col min="2580" max="2580" width="5.375" style="9" customWidth="1"/>
    <col min="2581" max="2581" width="10.125" style="9" customWidth="1"/>
    <col min="2582" max="2815" width="9.125" style="9" customWidth="1"/>
    <col min="2816" max="2816" width="55" style="9"/>
    <col min="2817" max="2817" width="61.625" style="9" customWidth="1"/>
    <col min="2818" max="2818" width="8.625" style="9" bestFit="1" customWidth="1"/>
    <col min="2819" max="2819" width="0.75" style="9" customWidth="1"/>
    <col min="2820" max="2820" width="15.125" style="9" customWidth="1"/>
    <col min="2821" max="2821" width="0.875" style="9" customWidth="1"/>
    <col min="2822" max="2822" width="15.125" style="9" customWidth="1"/>
    <col min="2823" max="2823" width="0.875" style="9" customWidth="1"/>
    <col min="2824" max="2824" width="15.125" style="9" customWidth="1"/>
    <col min="2825" max="2825" width="0.875" style="9" customWidth="1"/>
    <col min="2826" max="2826" width="15.125" style="9" customWidth="1"/>
    <col min="2827" max="2827" width="0.75" style="9" customWidth="1"/>
    <col min="2828" max="2828" width="17.625" style="9" customWidth="1"/>
    <col min="2829" max="2829" width="1.875" style="9" customWidth="1"/>
    <col min="2830" max="2830" width="17.625" style="9" customWidth="1"/>
    <col min="2831" max="2831" width="0.875" style="9" customWidth="1"/>
    <col min="2832" max="2832" width="19" style="9" customWidth="1"/>
    <col min="2833" max="2833" width="1" style="9" customWidth="1"/>
    <col min="2834" max="2834" width="17.125" style="9" customWidth="1"/>
    <col min="2835" max="2835" width="9.125" style="9" customWidth="1"/>
    <col min="2836" max="2836" width="5.375" style="9" customWidth="1"/>
    <col min="2837" max="2837" width="10.125" style="9" customWidth="1"/>
    <col min="2838" max="3071" width="9.125" style="9" customWidth="1"/>
    <col min="3072" max="3072" width="55" style="9"/>
    <col min="3073" max="3073" width="61.625" style="9" customWidth="1"/>
    <col min="3074" max="3074" width="8.625" style="9" bestFit="1" customWidth="1"/>
    <col min="3075" max="3075" width="0.75" style="9" customWidth="1"/>
    <col min="3076" max="3076" width="15.125" style="9" customWidth="1"/>
    <col min="3077" max="3077" width="0.875" style="9" customWidth="1"/>
    <col min="3078" max="3078" width="15.125" style="9" customWidth="1"/>
    <col min="3079" max="3079" width="0.875" style="9" customWidth="1"/>
    <col min="3080" max="3080" width="15.125" style="9" customWidth="1"/>
    <col min="3081" max="3081" width="0.875" style="9" customWidth="1"/>
    <col min="3082" max="3082" width="15.125" style="9" customWidth="1"/>
    <col min="3083" max="3083" width="0.75" style="9" customWidth="1"/>
    <col min="3084" max="3084" width="17.625" style="9" customWidth="1"/>
    <col min="3085" max="3085" width="1.875" style="9" customWidth="1"/>
    <col min="3086" max="3086" width="17.625" style="9" customWidth="1"/>
    <col min="3087" max="3087" width="0.875" style="9" customWidth="1"/>
    <col min="3088" max="3088" width="19" style="9" customWidth="1"/>
    <col min="3089" max="3089" width="1" style="9" customWidth="1"/>
    <col min="3090" max="3090" width="17.125" style="9" customWidth="1"/>
    <col min="3091" max="3091" width="9.125" style="9" customWidth="1"/>
    <col min="3092" max="3092" width="5.375" style="9" customWidth="1"/>
    <col min="3093" max="3093" width="10.125" style="9" customWidth="1"/>
    <col min="3094" max="3327" width="9.125" style="9" customWidth="1"/>
    <col min="3328" max="3328" width="55" style="9"/>
    <col min="3329" max="3329" width="61.625" style="9" customWidth="1"/>
    <col min="3330" max="3330" width="8.625" style="9" bestFit="1" customWidth="1"/>
    <col min="3331" max="3331" width="0.75" style="9" customWidth="1"/>
    <col min="3332" max="3332" width="15.125" style="9" customWidth="1"/>
    <col min="3333" max="3333" width="0.875" style="9" customWidth="1"/>
    <col min="3334" max="3334" width="15.125" style="9" customWidth="1"/>
    <col min="3335" max="3335" width="0.875" style="9" customWidth="1"/>
    <col min="3336" max="3336" width="15.125" style="9" customWidth="1"/>
    <col min="3337" max="3337" width="0.875" style="9" customWidth="1"/>
    <col min="3338" max="3338" width="15.125" style="9" customWidth="1"/>
    <col min="3339" max="3339" width="0.75" style="9" customWidth="1"/>
    <col min="3340" max="3340" width="17.625" style="9" customWidth="1"/>
    <col min="3341" max="3341" width="1.875" style="9" customWidth="1"/>
    <col min="3342" max="3342" width="17.625" style="9" customWidth="1"/>
    <col min="3343" max="3343" width="0.875" style="9" customWidth="1"/>
    <col min="3344" max="3344" width="19" style="9" customWidth="1"/>
    <col min="3345" max="3345" width="1" style="9" customWidth="1"/>
    <col min="3346" max="3346" width="17.125" style="9" customWidth="1"/>
    <col min="3347" max="3347" width="9.125" style="9" customWidth="1"/>
    <col min="3348" max="3348" width="5.375" style="9" customWidth="1"/>
    <col min="3349" max="3349" width="10.125" style="9" customWidth="1"/>
    <col min="3350" max="3583" width="9.125" style="9" customWidth="1"/>
    <col min="3584" max="3584" width="55" style="9"/>
    <col min="3585" max="3585" width="61.625" style="9" customWidth="1"/>
    <col min="3586" max="3586" width="8.625" style="9" bestFit="1" customWidth="1"/>
    <col min="3587" max="3587" width="0.75" style="9" customWidth="1"/>
    <col min="3588" max="3588" width="15.125" style="9" customWidth="1"/>
    <col min="3589" max="3589" width="0.875" style="9" customWidth="1"/>
    <col min="3590" max="3590" width="15.125" style="9" customWidth="1"/>
    <col min="3591" max="3591" width="0.875" style="9" customWidth="1"/>
    <col min="3592" max="3592" width="15.125" style="9" customWidth="1"/>
    <col min="3593" max="3593" width="0.875" style="9" customWidth="1"/>
    <col min="3594" max="3594" width="15.125" style="9" customWidth="1"/>
    <col min="3595" max="3595" width="0.75" style="9" customWidth="1"/>
    <col min="3596" max="3596" width="17.625" style="9" customWidth="1"/>
    <col min="3597" max="3597" width="1.875" style="9" customWidth="1"/>
    <col min="3598" max="3598" width="17.625" style="9" customWidth="1"/>
    <col min="3599" max="3599" width="0.875" style="9" customWidth="1"/>
    <col min="3600" max="3600" width="19" style="9" customWidth="1"/>
    <col min="3601" max="3601" width="1" style="9" customWidth="1"/>
    <col min="3602" max="3602" width="17.125" style="9" customWidth="1"/>
    <col min="3603" max="3603" width="9.125" style="9" customWidth="1"/>
    <col min="3604" max="3604" width="5.375" style="9" customWidth="1"/>
    <col min="3605" max="3605" width="10.125" style="9" customWidth="1"/>
    <col min="3606" max="3839" width="9.125" style="9" customWidth="1"/>
    <col min="3840" max="3840" width="55" style="9"/>
    <col min="3841" max="3841" width="61.625" style="9" customWidth="1"/>
    <col min="3842" max="3842" width="8.625" style="9" bestFit="1" customWidth="1"/>
    <col min="3843" max="3843" width="0.75" style="9" customWidth="1"/>
    <col min="3844" max="3844" width="15.125" style="9" customWidth="1"/>
    <col min="3845" max="3845" width="0.875" style="9" customWidth="1"/>
    <col min="3846" max="3846" width="15.125" style="9" customWidth="1"/>
    <col min="3847" max="3847" width="0.875" style="9" customWidth="1"/>
    <col min="3848" max="3848" width="15.125" style="9" customWidth="1"/>
    <col min="3849" max="3849" width="0.875" style="9" customWidth="1"/>
    <col min="3850" max="3850" width="15.125" style="9" customWidth="1"/>
    <col min="3851" max="3851" width="0.75" style="9" customWidth="1"/>
    <col min="3852" max="3852" width="17.625" style="9" customWidth="1"/>
    <col min="3853" max="3853" width="1.875" style="9" customWidth="1"/>
    <col min="3854" max="3854" width="17.625" style="9" customWidth="1"/>
    <col min="3855" max="3855" width="0.875" style="9" customWidth="1"/>
    <col min="3856" max="3856" width="19" style="9" customWidth="1"/>
    <col min="3857" max="3857" width="1" style="9" customWidth="1"/>
    <col min="3858" max="3858" width="17.125" style="9" customWidth="1"/>
    <col min="3859" max="3859" width="9.125" style="9" customWidth="1"/>
    <col min="3860" max="3860" width="5.375" style="9" customWidth="1"/>
    <col min="3861" max="3861" width="10.125" style="9" customWidth="1"/>
    <col min="3862" max="4095" width="9.125" style="9" customWidth="1"/>
    <col min="4096" max="4096" width="55" style="9"/>
    <col min="4097" max="4097" width="61.625" style="9" customWidth="1"/>
    <col min="4098" max="4098" width="8.625" style="9" bestFit="1" customWidth="1"/>
    <col min="4099" max="4099" width="0.75" style="9" customWidth="1"/>
    <col min="4100" max="4100" width="15.125" style="9" customWidth="1"/>
    <col min="4101" max="4101" width="0.875" style="9" customWidth="1"/>
    <col min="4102" max="4102" width="15.125" style="9" customWidth="1"/>
    <col min="4103" max="4103" width="0.875" style="9" customWidth="1"/>
    <col min="4104" max="4104" width="15.125" style="9" customWidth="1"/>
    <col min="4105" max="4105" width="0.875" style="9" customWidth="1"/>
    <col min="4106" max="4106" width="15.125" style="9" customWidth="1"/>
    <col min="4107" max="4107" width="0.75" style="9" customWidth="1"/>
    <col min="4108" max="4108" width="17.625" style="9" customWidth="1"/>
    <col min="4109" max="4109" width="1.875" style="9" customWidth="1"/>
    <col min="4110" max="4110" width="17.625" style="9" customWidth="1"/>
    <col min="4111" max="4111" width="0.875" style="9" customWidth="1"/>
    <col min="4112" max="4112" width="19" style="9" customWidth="1"/>
    <col min="4113" max="4113" width="1" style="9" customWidth="1"/>
    <col min="4114" max="4114" width="17.125" style="9" customWidth="1"/>
    <col min="4115" max="4115" width="9.125" style="9" customWidth="1"/>
    <col min="4116" max="4116" width="5.375" style="9" customWidth="1"/>
    <col min="4117" max="4117" width="10.125" style="9" customWidth="1"/>
    <col min="4118" max="4351" width="9.125" style="9" customWidth="1"/>
    <col min="4352" max="4352" width="55" style="9"/>
    <col min="4353" max="4353" width="61.625" style="9" customWidth="1"/>
    <col min="4354" max="4354" width="8.625" style="9" bestFit="1" customWidth="1"/>
    <col min="4355" max="4355" width="0.75" style="9" customWidth="1"/>
    <col min="4356" max="4356" width="15.125" style="9" customWidth="1"/>
    <col min="4357" max="4357" width="0.875" style="9" customWidth="1"/>
    <col min="4358" max="4358" width="15.125" style="9" customWidth="1"/>
    <col min="4359" max="4359" width="0.875" style="9" customWidth="1"/>
    <col min="4360" max="4360" width="15.125" style="9" customWidth="1"/>
    <col min="4361" max="4361" width="0.875" style="9" customWidth="1"/>
    <col min="4362" max="4362" width="15.125" style="9" customWidth="1"/>
    <col min="4363" max="4363" width="0.75" style="9" customWidth="1"/>
    <col min="4364" max="4364" width="17.625" style="9" customWidth="1"/>
    <col min="4365" max="4365" width="1.875" style="9" customWidth="1"/>
    <col min="4366" max="4366" width="17.625" style="9" customWidth="1"/>
    <col min="4367" max="4367" width="0.875" style="9" customWidth="1"/>
    <col min="4368" max="4368" width="19" style="9" customWidth="1"/>
    <col min="4369" max="4369" width="1" style="9" customWidth="1"/>
    <col min="4370" max="4370" width="17.125" style="9" customWidth="1"/>
    <col min="4371" max="4371" width="9.125" style="9" customWidth="1"/>
    <col min="4372" max="4372" width="5.375" style="9" customWidth="1"/>
    <col min="4373" max="4373" width="10.125" style="9" customWidth="1"/>
    <col min="4374" max="4607" width="9.125" style="9" customWidth="1"/>
    <col min="4608" max="4608" width="55" style="9"/>
    <col min="4609" max="4609" width="61.625" style="9" customWidth="1"/>
    <col min="4610" max="4610" width="8.625" style="9" bestFit="1" customWidth="1"/>
    <col min="4611" max="4611" width="0.75" style="9" customWidth="1"/>
    <col min="4612" max="4612" width="15.125" style="9" customWidth="1"/>
    <col min="4613" max="4613" width="0.875" style="9" customWidth="1"/>
    <col min="4614" max="4614" width="15.125" style="9" customWidth="1"/>
    <col min="4615" max="4615" width="0.875" style="9" customWidth="1"/>
    <col min="4616" max="4616" width="15.125" style="9" customWidth="1"/>
    <col min="4617" max="4617" width="0.875" style="9" customWidth="1"/>
    <col min="4618" max="4618" width="15.125" style="9" customWidth="1"/>
    <col min="4619" max="4619" width="0.75" style="9" customWidth="1"/>
    <col min="4620" max="4620" width="17.625" style="9" customWidth="1"/>
    <col min="4621" max="4621" width="1.875" style="9" customWidth="1"/>
    <col min="4622" max="4622" width="17.625" style="9" customWidth="1"/>
    <col min="4623" max="4623" width="0.875" style="9" customWidth="1"/>
    <col min="4624" max="4624" width="19" style="9" customWidth="1"/>
    <col min="4625" max="4625" width="1" style="9" customWidth="1"/>
    <col min="4626" max="4626" width="17.125" style="9" customWidth="1"/>
    <col min="4627" max="4627" width="9.125" style="9" customWidth="1"/>
    <col min="4628" max="4628" width="5.375" style="9" customWidth="1"/>
    <col min="4629" max="4629" width="10.125" style="9" customWidth="1"/>
    <col min="4630" max="4863" width="9.125" style="9" customWidth="1"/>
    <col min="4864" max="4864" width="55" style="9"/>
    <col min="4865" max="4865" width="61.625" style="9" customWidth="1"/>
    <col min="4866" max="4866" width="8.625" style="9" bestFit="1" customWidth="1"/>
    <col min="4867" max="4867" width="0.75" style="9" customWidth="1"/>
    <col min="4868" max="4868" width="15.125" style="9" customWidth="1"/>
    <col min="4869" max="4869" width="0.875" style="9" customWidth="1"/>
    <col min="4870" max="4870" width="15.125" style="9" customWidth="1"/>
    <col min="4871" max="4871" width="0.875" style="9" customWidth="1"/>
    <col min="4872" max="4872" width="15.125" style="9" customWidth="1"/>
    <col min="4873" max="4873" width="0.875" style="9" customWidth="1"/>
    <col min="4874" max="4874" width="15.125" style="9" customWidth="1"/>
    <col min="4875" max="4875" width="0.75" style="9" customWidth="1"/>
    <col min="4876" max="4876" width="17.625" style="9" customWidth="1"/>
    <col min="4877" max="4877" width="1.875" style="9" customWidth="1"/>
    <col min="4878" max="4878" width="17.625" style="9" customWidth="1"/>
    <col min="4879" max="4879" width="0.875" style="9" customWidth="1"/>
    <col min="4880" max="4880" width="19" style="9" customWidth="1"/>
    <col min="4881" max="4881" width="1" style="9" customWidth="1"/>
    <col min="4882" max="4882" width="17.125" style="9" customWidth="1"/>
    <col min="4883" max="4883" width="9.125" style="9" customWidth="1"/>
    <col min="4884" max="4884" width="5.375" style="9" customWidth="1"/>
    <col min="4885" max="4885" width="10.125" style="9" customWidth="1"/>
    <col min="4886" max="5119" width="9.125" style="9" customWidth="1"/>
    <col min="5120" max="5120" width="55" style="9"/>
    <col min="5121" max="5121" width="61.625" style="9" customWidth="1"/>
    <col min="5122" max="5122" width="8.625" style="9" bestFit="1" customWidth="1"/>
    <col min="5123" max="5123" width="0.75" style="9" customWidth="1"/>
    <col min="5124" max="5124" width="15.125" style="9" customWidth="1"/>
    <col min="5125" max="5125" width="0.875" style="9" customWidth="1"/>
    <col min="5126" max="5126" width="15.125" style="9" customWidth="1"/>
    <col min="5127" max="5127" width="0.875" style="9" customWidth="1"/>
    <col min="5128" max="5128" width="15.125" style="9" customWidth="1"/>
    <col min="5129" max="5129" width="0.875" style="9" customWidth="1"/>
    <col min="5130" max="5130" width="15.125" style="9" customWidth="1"/>
    <col min="5131" max="5131" width="0.75" style="9" customWidth="1"/>
    <col min="5132" max="5132" width="17.625" style="9" customWidth="1"/>
    <col min="5133" max="5133" width="1.875" style="9" customWidth="1"/>
    <col min="5134" max="5134" width="17.625" style="9" customWidth="1"/>
    <col min="5135" max="5135" width="0.875" style="9" customWidth="1"/>
    <col min="5136" max="5136" width="19" style="9" customWidth="1"/>
    <col min="5137" max="5137" width="1" style="9" customWidth="1"/>
    <col min="5138" max="5138" width="17.125" style="9" customWidth="1"/>
    <col min="5139" max="5139" width="9.125" style="9" customWidth="1"/>
    <col min="5140" max="5140" width="5.375" style="9" customWidth="1"/>
    <col min="5141" max="5141" width="10.125" style="9" customWidth="1"/>
    <col min="5142" max="5375" width="9.125" style="9" customWidth="1"/>
    <col min="5376" max="5376" width="55" style="9"/>
    <col min="5377" max="5377" width="61.625" style="9" customWidth="1"/>
    <col min="5378" max="5378" width="8.625" style="9" bestFit="1" customWidth="1"/>
    <col min="5379" max="5379" width="0.75" style="9" customWidth="1"/>
    <col min="5380" max="5380" width="15.125" style="9" customWidth="1"/>
    <col min="5381" max="5381" width="0.875" style="9" customWidth="1"/>
    <col min="5382" max="5382" width="15.125" style="9" customWidth="1"/>
    <col min="5383" max="5383" width="0.875" style="9" customWidth="1"/>
    <col min="5384" max="5384" width="15.125" style="9" customWidth="1"/>
    <col min="5385" max="5385" width="0.875" style="9" customWidth="1"/>
    <col min="5386" max="5386" width="15.125" style="9" customWidth="1"/>
    <col min="5387" max="5387" width="0.75" style="9" customWidth="1"/>
    <col min="5388" max="5388" width="17.625" style="9" customWidth="1"/>
    <col min="5389" max="5389" width="1.875" style="9" customWidth="1"/>
    <col min="5390" max="5390" width="17.625" style="9" customWidth="1"/>
    <col min="5391" max="5391" width="0.875" style="9" customWidth="1"/>
    <col min="5392" max="5392" width="19" style="9" customWidth="1"/>
    <col min="5393" max="5393" width="1" style="9" customWidth="1"/>
    <col min="5394" max="5394" width="17.125" style="9" customWidth="1"/>
    <col min="5395" max="5395" width="9.125" style="9" customWidth="1"/>
    <col min="5396" max="5396" width="5.375" style="9" customWidth="1"/>
    <col min="5397" max="5397" width="10.125" style="9" customWidth="1"/>
    <col min="5398" max="5631" width="9.125" style="9" customWidth="1"/>
    <col min="5632" max="5632" width="55" style="9"/>
    <col min="5633" max="5633" width="61.625" style="9" customWidth="1"/>
    <col min="5634" max="5634" width="8.625" style="9" bestFit="1" customWidth="1"/>
    <col min="5635" max="5635" width="0.75" style="9" customWidth="1"/>
    <col min="5636" max="5636" width="15.125" style="9" customWidth="1"/>
    <col min="5637" max="5637" width="0.875" style="9" customWidth="1"/>
    <col min="5638" max="5638" width="15.125" style="9" customWidth="1"/>
    <col min="5639" max="5639" width="0.875" style="9" customWidth="1"/>
    <col min="5640" max="5640" width="15.125" style="9" customWidth="1"/>
    <col min="5641" max="5641" width="0.875" style="9" customWidth="1"/>
    <col min="5642" max="5642" width="15.125" style="9" customWidth="1"/>
    <col min="5643" max="5643" width="0.75" style="9" customWidth="1"/>
    <col min="5644" max="5644" width="17.625" style="9" customWidth="1"/>
    <col min="5645" max="5645" width="1.875" style="9" customWidth="1"/>
    <col min="5646" max="5646" width="17.625" style="9" customWidth="1"/>
    <col min="5647" max="5647" width="0.875" style="9" customWidth="1"/>
    <col min="5648" max="5648" width="19" style="9" customWidth="1"/>
    <col min="5649" max="5649" width="1" style="9" customWidth="1"/>
    <col min="5650" max="5650" width="17.125" style="9" customWidth="1"/>
    <col min="5651" max="5651" width="9.125" style="9" customWidth="1"/>
    <col min="5652" max="5652" width="5.375" style="9" customWidth="1"/>
    <col min="5653" max="5653" width="10.125" style="9" customWidth="1"/>
    <col min="5654" max="5887" width="9.125" style="9" customWidth="1"/>
    <col min="5888" max="5888" width="55" style="9"/>
    <col min="5889" max="5889" width="61.625" style="9" customWidth="1"/>
    <col min="5890" max="5890" width="8.625" style="9" bestFit="1" customWidth="1"/>
    <col min="5891" max="5891" width="0.75" style="9" customWidth="1"/>
    <col min="5892" max="5892" width="15.125" style="9" customWidth="1"/>
    <col min="5893" max="5893" width="0.875" style="9" customWidth="1"/>
    <col min="5894" max="5894" width="15.125" style="9" customWidth="1"/>
    <col min="5895" max="5895" width="0.875" style="9" customWidth="1"/>
    <col min="5896" max="5896" width="15.125" style="9" customWidth="1"/>
    <col min="5897" max="5897" width="0.875" style="9" customWidth="1"/>
    <col min="5898" max="5898" width="15.125" style="9" customWidth="1"/>
    <col min="5899" max="5899" width="0.75" style="9" customWidth="1"/>
    <col min="5900" max="5900" width="17.625" style="9" customWidth="1"/>
    <col min="5901" max="5901" width="1.875" style="9" customWidth="1"/>
    <col min="5902" max="5902" width="17.625" style="9" customWidth="1"/>
    <col min="5903" max="5903" width="0.875" style="9" customWidth="1"/>
    <col min="5904" max="5904" width="19" style="9" customWidth="1"/>
    <col min="5905" max="5905" width="1" style="9" customWidth="1"/>
    <col min="5906" max="5906" width="17.125" style="9" customWidth="1"/>
    <col min="5907" max="5907" width="9.125" style="9" customWidth="1"/>
    <col min="5908" max="5908" width="5.375" style="9" customWidth="1"/>
    <col min="5909" max="5909" width="10.125" style="9" customWidth="1"/>
    <col min="5910" max="6143" width="9.125" style="9" customWidth="1"/>
    <col min="6144" max="6144" width="55" style="9"/>
    <col min="6145" max="6145" width="61.625" style="9" customWidth="1"/>
    <col min="6146" max="6146" width="8.625" style="9" bestFit="1" customWidth="1"/>
    <col min="6147" max="6147" width="0.75" style="9" customWidth="1"/>
    <col min="6148" max="6148" width="15.125" style="9" customWidth="1"/>
    <col min="6149" max="6149" width="0.875" style="9" customWidth="1"/>
    <col min="6150" max="6150" width="15.125" style="9" customWidth="1"/>
    <col min="6151" max="6151" width="0.875" style="9" customWidth="1"/>
    <col min="6152" max="6152" width="15.125" style="9" customWidth="1"/>
    <col min="6153" max="6153" width="0.875" style="9" customWidth="1"/>
    <col min="6154" max="6154" width="15.125" style="9" customWidth="1"/>
    <col min="6155" max="6155" width="0.75" style="9" customWidth="1"/>
    <col min="6156" max="6156" width="17.625" style="9" customWidth="1"/>
    <col min="6157" max="6157" width="1.875" style="9" customWidth="1"/>
    <col min="6158" max="6158" width="17.625" style="9" customWidth="1"/>
    <col min="6159" max="6159" width="0.875" style="9" customWidth="1"/>
    <col min="6160" max="6160" width="19" style="9" customWidth="1"/>
    <col min="6161" max="6161" width="1" style="9" customWidth="1"/>
    <col min="6162" max="6162" width="17.125" style="9" customWidth="1"/>
    <col min="6163" max="6163" width="9.125" style="9" customWidth="1"/>
    <col min="6164" max="6164" width="5.375" style="9" customWidth="1"/>
    <col min="6165" max="6165" width="10.125" style="9" customWidth="1"/>
    <col min="6166" max="6399" width="9.125" style="9" customWidth="1"/>
    <col min="6400" max="6400" width="55" style="9"/>
    <col min="6401" max="6401" width="61.625" style="9" customWidth="1"/>
    <col min="6402" max="6402" width="8.625" style="9" bestFit="1" customWidth="1"/>
    <col min="6403" max="6403" width="0.75" style="9" customWidth="1"/>
    <col min="6404" max="6404" width="15.125" style="9" customWidth="1"/>
    <col min="6405" max="6405" width="0.875" style="9" customWidth="1"/>
    <col min="6406" max="6406" width="15.125" style="9" customWidth="1"/>
    <col min="6407" max="6407" width="0.875" style="9" customWidth="1"/>
    <col min="6408" max="6408" width="15.125" style="9" customWidth="1"/>
    <col min="6409" max="6409" width="0.875" style="9" customWidth="1"/>
    <col min="6410" max="6410" width="15.125" style="9" customWidth="1"/>
    <col min="6411" max="6411" width="0.75" style="9" customWidth="1"/>
    <col min="6412" max="6412" width="17.625" style="9" customWidth="1"/>
    <col min="6413" max="6413" width="1.875" style="9" customWidth="1"/>
    <col min="6414" max="6414" width="17.625" style="9" customWidth="1"/>
    <col min="6415" max="6415" width="0.875" style="9" customWidth="1"/>
    <col min="6416" max="6416" width="19" style="9" customWidth="1"/>
    <col min="6417" max="6417" width="1" style="9" customWidth="1"/>
    <col min="6418" max="6418" width="17.125" style="9" customWidth="1"/>
    <col min="6419" max="6419" width="9.125" style="9" customWidth="1"/>
    <col min="6420" max="6420" width="5.375" style="9" customWidth="1"/>
    <col min="6421" max="6421" width="10.125" style="9" customWidth="1"/>
    <col min="6422" max="6655" width="9.125" style="9" customWidth="1"/>
    <col min="6656" max="6656" width="55" style="9"/>
    <col min="6657" max="6657" width="61.625" style="9" customWidth="1"/>
    <col min="6658" max="6658" width="8.625" style="9" bestFit="1" customWidth="1"/>
    <col min="6659" max="6659" width="0.75" style="9" customWidth="1"/>
    <col min="6660" max="6660" width="15.125" style="9" customWidth="1"/>
    <col min="6661" max="6661" width="0.875" style="9" customWidth="1"/>
    <col min="6662" max="6662" width="15.125" style="9" customWidth="1"/>
    <col min="6663" max="6663" width="0.875" style="9" customWidth="1"/>
    <col min="6664" max="6664" width="15.125" style="9" customWidth="1"/>
    <col min="6665" max="6665" width="0.875" style="9" customWidth="1"/>
    <col min="6666" max="6666" width="15.125" style="9" customWidth="1"/>
    <col min="6667" max="6667" width="0.75" style="9" customWidth="1"/>
    <col min="6668" max="6668" width="17.625" style="9" customWidth="1"/>
    <col min="6669" max="6669" width="1.875" style="9" customWidth="1"/>
    <col min="6670" max="6670" width="17.625" style="9" customWidth="1"/>
    <col min="6671" max="6671" width="0.875" style="9" customWidth="1"/>
    <col min="6672" max="6672" width="19" style="9" customWidth="1"/>
    <col min="6673" max="6673" width="1" style="9" customWidth="1"/>
    <col min="6674" max="6674" width="17.125" style="9" customWidth="1"/>
    <col min="6675" max="6675" width="9.125" style="9" customWidth="1"/>
    <col min="6676" max="6676" width="5.375" style="9" customWidth="1"/>
    <col min="6677" max="6677" width="10.125" style="9" customWidth="1"/>
    <col min="6678" max="6911" width="9.125" style="9" customWidth="1"/>
    <col min="6912" max="6912" width="55" style="9"/>
    <col min="6913" max="6913" width="61.625" style="9" customWidth="1"/>
    <col min="6914" max="6914" width="8.625" style="9" bestFit="1" customWidth="1"/>
    <col min="6915" max="6915" width="0.75" style="9" customWidth="1"/>
    <col min="6916" max="6916" width="15.125" style="9" customWidth="1"/>
    <col min="6917" max="6917" width="0.875" style="9" customWidth="1"/>
    <col min="6918" max="6918" width="15.125" style="9" customWidth="1"/>
    <col min="6919" max="6919" width="0.875" style="9" customWidth="1"/>
    <col min="6920" max="6920" width="15.125" style="9" customWidth="1"/>
    <col min="6921" max="6921" width="0.875" style="9" customWidth="1"/>
    <col min="6922" max="6922" width="15.125" style="9" customWidth="1"/>
    <col min="6923" max="6923" width="0.75" style="9" customWidth="1"/>
    <col min="6924" max="6924" width="17.625" style="9" customWidth="1"/>
    <col min="6925" max="6925" width="1.875" style="9" customWidth="1"/>
    <col min="6926" max="6926" width="17.625" style="9" customWidth="1"/>
    <col min="6927" max="6927" width="0.875" style="9" customWidth="1"/>
    <col min="6928" max="6928" width="19" style="9" customWidth="1"/>
    <col min="6929" max="6929" width="1" style="9" customWidth="1"/>
    <col min="6930" max="6930" width="17.125" style="9" customWidth="1"/>
    <col min="6931" max="6931" width="9.125" style="9" customWidth="1"/>
    <col min="6932" max="6932" width="5.375" style="9" customWidth="1"/>
    <col min="6933" max="6933" width="10.125" style="9" customWidth="1"/>
    <col min="6934" max="7167" width="9.125" style="9" customWidth="1"/>
    <col min="7168" max="7168" width="55" style="9"/>
    <col min="7169" max="7169" width="61.625" style="9" customWidth="1"/>
    <col min="7170" max="7170" width="8.625" style="9" bestFit="1" customWidth="1"/>
    <col min="7171" max="7171" width="0.75" style="9" customWidth="1"/>
    <col min="7172" max="7172" width="15.125" style="9" customWidth="1"/>
    <col min="7173" max="7173" width="0.875" style="9" customWidth="1"/>
    <col min="7174" max="7174" width="15.125" style="9" customWidth="1"/>
    <col min="7175" max="7175" width="0.875" style="9" customWidth="1"/>
    <col min="7176" max="7176" width="15.125" style="9" customWidth="1"/>
    <col min="7177" max="7177" width="0.875" style="9" customWidth="1"/>
    <col min="7178" max="7178" width="15.125" style="9" customWidth="1"/>
    <col min="7179" max="7179" width="0.75" style="9" customWidth="1"/>
    <col min="7180" max="7180" width="17.625" style="9" customWidth="1"/>
    <col min="7181" max="7181" width="1.875" style="9" customWidth="1"/>
    <col min="7182" max="7182" width="17.625" style="9" customWidth="1"/>
    <col min="7183" max="7183" width="0.875" style="9" customWidth="1"/>
    <col min="7184" max="7184" width="19" style="9" customWidth="1"/>
    <col min="7185" max="7185" width="1" style="9" customWidth="1"/>
    <col min="7186" max="7186" width="17.125" style="9" customWidth="1"/>
    <col min="7187" max="7187" width="9.125" style="9" customWidth="1"/>
    <col min="7188" max="7188" width="5.375" style="9" customWidth="1"/>
    <col min="7189" max="7189" width="10.125" style="9" customWidth="1"/>
    <col min="7190" max="7423" width="9.125" style="9" customWidth="1"/>
    <col min="7424" max="7424" width="55" style="9"/>
    <col min="7425" max="7425" width="61.625" style="9" customWidth="1"/>
    <col min="7426" max="7426" width="8.625" style="9" bestFit="1" customWidth="1"/>
    <col min="7427" max="7427" width="0.75" style="9" customWidth="1"/>
    <col min="7428" max="7428" width="15.125" style="9" customWidth="1"/>
    <col min="7429" max="7429" width="0.875" style="9" customWidth="1"/>
    <col min="7430" max="7430" width="15.125" style="9" customWidth="1"/>
    <col min="7431" max="7431" width="0.875" style="9" customWidth="1"/>
    <col min="7432" max="7432" width="15.125" style="9" customWidth="1"/>
    <col min="7433" max="7433" width="0.875" style="9" customWidth="1"/>
    <col min="7434" max="7434" width="15.125" style="9" customWidth="1"/>
    <col min="7435" max="7435" width="0.75" style="9" customWidth="1"/>
    <col min="7436" max="7436" width="17.625" style="9" customWidth="1"/>
    <col min="7437" max="7437" width="1.875" style="9" customWidth="1"/>
    <col min="7438" max="7438" width="17.625" style="9" customWidth="1"/>
    <col min="7439" max="7439" width="0.875" style="9" customWidth="1"/>
    <col min="7440" max="7440" width="19" style="9" customWidth="1"/>
    <col min="7441" max="7441" width="1" style="9" customWidth="1"/>
    <col min="7442" max="7442" width="17.125" style="9" customWidth="1"/>
    <col min="7443" max="7443" width="9.125" style="9" customWidth="1"/>
    <col min="7444" max="7444" width="5.375" style="9" customWidth="1"/>
    <col min="7445" max="7445" width="10.125" style="9" customWidth="1"/>
    <col min="7446" max="7679" width="9.125" style="9" customWidth="1"/>
    <col min="7680" max="7680" width="55" style="9"/>
    <col min="7681" max="7681" width="61.625" style="9" customWidth="1"/>
    <col min="7682" max="7682" width="8.625" style="9" bestFit="1" customWidth="1"/>
    <col min="7683" max="7683" width="0.75" style="9" customWidth="1"/>
    <col min="7684" max="7684" width="15.125" style="9" customWidth="1"/>
    <col min="7685" max="7685" width="0.875" style="9" customWidth="1"/>
    <col min="7686" max="7686" width="15.125" style="9" customWidth="1"/>
    <col min="7687" max="7687" width="0.875" style="9" customWidth="1"/>
    <col min="7688" max="7688" width="15.125" style="9" customWidth="1"/>
    <col min="7689" max="7689" width="0.875" style="9" customWidth="1"/>
    <col min="7690" max="7690" width="15.125" style="9" customWidth="1"/>
    <col min="7691" max="7691" width="0.75" style="9" customWidth="1"/>
    <col min="7692" max="7692" width="17.625" style="9" customWidth="1"/>
    <col min="7693" max="7693" width="1.875" style="9" customWidth="1"/>
    <col min="7694" max="7694" width="17.625" style="9" customWidth="1"/>
    <col min="7695" max="7695" width="0.875" style="9" customWidth="1"/>
    <col min="7696" max="7696" width="19" style="9" customWidth="1"/>
    <col min="7697" max="7697" width="1" style="9" customWidth="1"/>
    <col min="7698" max="7698" width="17.125" style="9" customWidth="1"/>
    <col min="7699" max="7699" width="9.125" style="9" customWidth="1"/>
    <col min="7700" max="7700" width="5.375" style="9" customWidth="1"/>
    <col min="7701" max="7701" width="10.125" style="9" customWidth="1"/>
    <col min="7702" max="7935" width="9.125" style="9" customWidth="1"/>
    <col min="7936" max="7936" width="55" style="9"/>
    <col min="7937" max="7937" width="61.625" style="9" customWidth="1"/>
    <col min="7938" max="7938" width="8.625" style="9" bestFit="1" customWidth="1"/>
    <col min="7939" max="7939" width="0.75" style="9" customWidth="1"/>
    <col min="7940" max="7940" width="15.125" style="9" customWidth="1"/>
    <col min="7941" max="7941" width="0.875" style="9" customWidth="1"/>
    <col min="7942" max="7942" width="15.125" style="9" customWidth="1"/>
    <col min="7943" max="7943" width="0.875" style="9" customWidth="1"/>
    <col min="7944" max="7944" width="15.125" style="9" customWidth="1"/>
    <col min="7945" max="7945" width="0.875" style="9" customWidth="1"/>
    <col min="7946" max="7946" width="15.125" style="9" customWidth="1"/>
    <col min="7947" max="7947" width="0.75" style="9" customWidth="1"/>
    <col min="7948" max="7948" width="17.625" style="9" customWidth="1"/>
    <col min="7949" max="7949" width="1.875" style="9" customWidth="1"/>
    <col min="7950" max="7950" width="17.625" style="9" customWidth="1"/>
    <col min="7951" max="7951" width="0.875" style="9" customWidth="1"/>
    <col min="7952" max="7952" width="19" style="9" customWidth="1"/>
    <col min="7953" max="7953" width="1" style="9" customWidth="1"/>
    <col min="7954" max="7954" width="17.125" style="9" customWidth="1"/>
    <col min="7955" max="7955" width="9.125" style="9" customWidth="1"/>
    <col min="7956" max="7956" width="5.375" style="9" customWidth="1"/>
    <col min="7957" max="7957" width="10.125" style="9" customWidth="1"/>
    <col min="7958" max="8191" width="9.125" style="9" customWidth="1"/>
    <col min="8192" max="8192" width="55" style="9"/>
    <col min="8193" max="8193" width="61.625" style="9" customWidth="1"/>
    <col min="8194" max="8194" width="8.625" style="9" bestFit="1" customWidth="1"/>
    <col min="8195" max="8195" width="0.75" style="9" customWidth="1"/>
    <col min="8196" max="8196" width="15.125" style="9" customWidth="1"/>
    <col min="8197" max="8197" width="0.875" style="9" customWidth="1"/>
    <col min="8198" max="8198" width="15.125" style="9" customWidth="1"/>
    <col min="8199" max="8199" width="0.875" style="9" customWidth="1"/>
    <col min="8200" max="8200" width="15.125" style="9" customWidth="1"/>
    <col min="8201" max="8201" width="0.875" style="9" customWidth="1"/>
    <col min="8202" max="8202" width="15.125" style="9" customWidth="1"/>
    <col min="8203" max="8203" width="0.75" style="9" customWidth="1"/>
    <col min="8204" max="8204" width="17.625" style="9" customWidth="1"/>
    <col min="8205" max="8205" width="1.875" style="9" customWidth="1"/>
    <col min="8206" max="8206" width="17.625" style="9" customWidth="1"/>
    <col min="8207" max="8207" width="0.875" style="9" customWidth="1"/>
    <col min="8208" max="8208" width="19" style="9" customWidth="1"/>
    <col min="8209" max="8209" width="1" style="9" customWidth="1"/>
    <col min="8210" max="8210" width="17.125" style="9" customWidth="1"/>
    <col min="8211" max="8211" width="9.125" style="9" customWidth="1"/>
    <col min="8212" max="8212" width="5.375" style="9" customWidth="1"/>
    <col min="8213" max="8213" width="10.125" style="9" customWidth="1"/>
    <col min="8214" max="8447" width="9.125" style="9" customWidth="1"/>
    <col min="8448" max="8448" width="55" style="9"/>
    <col min="8449" max="8449" width="61.625" style="9" customWidth="1"/>
    <col min="8450" max="8450" width="8.625" style="9" bestFit="1" customWidth="1"/>
    <col min="8451" max="8451" width="0.75" style="9" customWidth="1"/>
    <col min="8452" max="8452" width="15.125" style="9" customWidth="1"/>
    <col min="8453" max="8453" width="0.875" style="9" customWidth="1"/>
    <col min="8454" max="8454" width="15.125" style="9" customWidth="1"/>
    <col min="8455" max="8455" width="0.875" style="9" customWidth="1"/>
    <col min="8456" max="8456" width="15.125" style="9" customWidth="1"/>
    <col min="8457" max="8457" width="0.875" style="9" customWidth="1"/>
    <col min="8458" max="8458" width="15.125" style="9" customWidth="1"/>
    <col min="8459" max="8459" width="0.75" style="9" customWidth="1"/>
    <col min="8460" max="8460" width="17.625" style="9" customWidth="1"/>
    <col min="8461" max="8461" width="1.875" style="9" customWidth="1"/>
    <col min="8462" max="8462" width="17.625" style="9" customWidth="1"/>
    <col min="8463" max="8463" width="0.875" style="9" customWidth="1"/>
    <col min="8464" max="8464" width="19" style="9" customWidth="1"/>
    <col min="8465" max="8465" width="1" style="9" customWidth="1"/>
    <col min="8466" max="8466" width="17.125" style="9" customWidth="1"/>
    <col min="8467" max="8467" width="9.125" style="9" customWidth="1"/>
    <col min="8468" max="8468" width="5.375" style="9" customWidth="1"/>
    <col min="8469" max="8469" width="10.125" style="9" customWidth="1"/>
    <col min="8470" max="8703" width="9.125" style="9" customWidth="1"/>
    <col min="8704" max="8704" width="55" style="9"/>
    <col min="8705" max="8705" width="61.625" style="9" customWidth="1"/>
    <col min="8706" max="8706" width="8.625" style="9" bestFit="1" customWidth="1"/>
    <col min="8707" max="8707" width="0.75" style="9" customWidth="1"/>
    <col min="8708" max="8708" width="15.125" style="9" customWidth="1"/>
    <col min="8709" max="8709" width="0.875" style="9" customWidth="1"/>
    <col min="8710" max="8710" width="15.125" style="9" customWidth="1"/>
    <col min="8711" max="8711" width="0.875" style="9" customWidth="1"/>
    <col min="8712" max="8712" width="15.125" style="9" customWidth="1"/>
    <col min="8713" max="8713" width="0.875" style="9" customWidth="1"/>
    <col min="8714" max="8714" width="15.125" style="9" customWidth="1"/>
    <col min="8715" max="8715" width="0.75" style="9" customWidth="1"/>
    <col min="8716" max="8716" width="17.625" style="9" customWidth="1"/>
    <col min="8717" max="8717" width="1.875" style="9" customWidth="1"/>
    <col min="8718" max="8718" width="17.625" style="9" customWidth="1"/>
    <col min="8719" max="8719" width="0.875" style="9" customWidth="1"/>
    <col min="8720" max="8720" width="19" style="9" customWidth="1"/>
    <col min="8721" max="8721" width="1" style="9" customWidth="1"/>
    <col min="8722" max="8722" width="17.125" style="9" customWidth="1"/>
    <col min="8723" max="8723" width="9.125" style="9" customWidth="1"/>
    <col min="8724" max="8724" width="5.375" style="9" customWidth="1"/>
    <col min="8725" max="8725" width="10.125" style="9" customWidth="1"/>
    <col min="8726" max="8959" width="9.125" style="9" customWidth="1"/>
    <col min="8960" max="8960" width="55" style="9"/>
    <col min="8961" max="8961" width="61.625" style="9" customWidth="1"/>
    <col min="8962" max="8962" width="8.625" style="9" bestFit="1" customWidth="1"/>
    <col min="8963" max="8963" width="0.75" style="9" customWidth="1"/>
    <col min="8964" max="8964" width="15.125" style="9" customWidth="1"/>
    <col min="8965" max="8965" width="0.875" style="9" customWidth="1"/>
    <col min="8966" max="8966" width="15.125" style="9" customWidth="1"/>
    <col min="8967" max="8967" width="0.875" style="9" customWidth="1"/>
    <col min="8968" max="8968" width="15.125" style="9" customWidth="1"/>
    <col min="8969" max="8969" width="0.875" style="9" customWidth="1"/>
    <col min="8970" max="8970" width="15.125" style="9" customWidth="1"/>
    <col min="8971" max="8971" width="0.75" style="9" customWidth="1"/>
    <col min="8972" max="8972" width="17.625" style="9" customWidth="1"/>
    <col min="8973" max="8973" width="1.875" style="9" customWidth="1"/>
    <col min="8974" max="8974" width="17.625" style="9" customWidth="1"/>
    <col min="8975" max="8975" width="0.875" style="9" customWidth="1"/>
    <col min="8976" max="8976" width="19" style="9" customWidth="1"/>
    <col min="8977" max="8977" width="1" style="9" customWidth="1"/>
    <col min="8978" max="8978" width="17.125" style="9" customWidth="1"/>
    <col min="8979" max="8979" width="9.125" style="9" customWidth="1"/>
    <col min="8980" max="8980" width="5.375" style="9" customWidth="1"/>
    <col min="8981" max="8981" width="10.125" style="9" customWidth="1"/>
    <col min="8982" max="9215" width="9.125" style="9" customWidth="1"/>
    <col min="9216" max="9216" width="55" style="9"/>
    <col min="9217" max="9217" width="61.625" style="9" customWidth="1"/>
    <col min="9218" max="9218" width="8.625" style="9" bestFit="1" customWidth="1"/>
    <col min="9219" max="9219" width="0.75" style="9" customWidth="1"/>
    <col min="9220" max="9220" width="15.125" style="9" customWidth="1"/>
    <col min="9221" max="9221" width="0.875" style="9" customWidth="1"/>
    <col min="9222" max="9222" width="15.125" style="9" customWidth="1"/>
    <col min="9223" max="9223" width="0.875" style="9" customWidth="1"/>
    <col min="9224" max="9224" width="15.125" style="9" customWidth="1"/>
    <col min="9225" max="9225" width="0.875" style="9" customWidth="1"/>
    <col min="9226" max="9226" width="15.125" style="9" customWidth="1"/>
    <col min="9227" max="9227" width="0.75" style="9" customWidth="1"/>
    <col min="9228" max="9228" width="17.625" style="9" customWidth="1"/>
    <col min="9229" max="9229" width="1.875" style="9" customWidth="1"/>
    <col min="9230" max="9230" width="17.625" style="9" customWidth="1"/>
    <col min="9231" max="9231" width="0.875" style="9" customWidth="1"/>
    <col min="9232" max="9232" width="19" style="9" customWidth="1"/>
    <col min="9233" max="9233" width="1" style="9" customWidth="1"/>
    <col min="9234" max="9234" width="17.125" style="9" customWidth="1"/>
    <col min="9235" max="9235" width="9.125" style="9" customWidth="1"/>
    <col min="9236" max="9236" width="5.375" style="9" customWidth="1"/>
    <col min="9237" max="9237" width="10.125" style="9" customWidth="1"/>
    <col min="9238" max="9471" width="9.125" style="9" customWidth="1"/>
    <col min="9472" max="9472" width="55" style="9"/>
    <col min="9473" max="9473" width="61.625" style="9" customWidth="1"/>
    <col min="9474" max="9474" width="8.625" style="9" bestFit="1" customWidth="1"/>
    <col min="9475" max="9475" width="0.75" style="9" customWidth="1"/>
    <col min="9476" max="9476" width="15.125" style="9" customWidth="1"/>
    <col min="9477" max="9477" width="0.875" style="9" customWidth="1"/>
    <col min="9478" max="9478" width="15.125" style="9" customWidth="1"/>
    <col min="9479" max="9479" width="0.875" style="9" customWidth="1"/>
    <col min="9480" max="9480" width="15.125" style="9" customWidth="1"/>
    <col min="9481" max="9481" width="0.875" style="9" customWidth="1"/>
    <col min="9482" max="9482" width="15.125" style="9" customWidth="1"/>
    <col min="9483" max="9483" width="0.75" style="9" customWidth="1"/>
    <col min="9484" max="9484" width="17.625" style="9" customWidth="1"/>
    <col min="9485" max="9485" width="1.875" style="9" customWidth="1"/>
    <col min="9486" max="9486" width="17.625" style="9" customWidth="1"/>
    <col min="9487" max="9487" width="0.875" style="9" customWidth="1"/>
    <col min="9488" max="9488" width="19" style="9" customWidth="1"/>
    <col min="9489" max="9489" width="1" style="9" customWidth="1"/>
    <col min="9490" max="9490" width="17.125" style="9" customWidth="1"/>
    <col min="9491" max="9491" width="9.125" style="9" customWidth="1"/>
    <col min="9492" max="9492" width="5.375" style="9" customWidth="1"/>
    <col min="9493" max="9493" width="10.125" style="9" customWidth="1"/>
    <col min="9494" max="9727" width="9.125" style="9" customWidth="1"/>
    <col min="9728" max="9728" width="55" style="9"/>
    <col min="9729" max="9729" width="61.625" style="9" customWidth="1"/>
    <col min="9730" max="9730" width="8.625" style="9" bestFit="1" customWidth="1"/>
    <col min="9731" max="9731" width="0.75" style="9" customWidth="1"/>
    <col min="9732" max="9732" width="15.125" style="9" customWidth="1"/>
    <col min="9733" max="9733" width="0.875" style="9" customWidth="1"/>
    <col min="9734" max="9734" width="15.125" style="9" customWidth="1"/>
    <col min="9735" max="9735" width="0.875" style="9" customWidth="1"/>
    <col min="9736" max="9736" width="15.125" style="9" customWidth="1"/>
    <col min="9737" max="9737" width="0.875" style="9" customWidth="1"/>
    <col min="9738" max="9738" width="15.125" style="9" customWidth="1"/>
    <col min="9739" max="9739" width="0.75" style="9" customWidth="1"/>
    <col min="9740" max="9740" width="17.625" style="9" customWidth="1"/>
    <col min="9741" max="9741" width="1.875" style="9" customWidth="1"/>
    <col min="9742" max="9742" width="17.625" style="9" customWidth="1"/>
    <col min="9743" max="9743" width="0.875" style="9" customWidth="1"/>
    <col min="9744" max="9744" width="19" style="9" customWidth="1"/>
    <col min="9745" max="9745" width="1" style="9" customWidth="1"/>
    <col min="9746" max="9746" width="17.125" style="9" customWidth="1"/>
    <col min="9747" max="9747" width="9.125" style="9" customWidth="1"/>
    <col min="9748" max="9748" width="5.375" style="9" customWidth="1"/>
    <col min="9749" max="9749" width="10.125" style="9" customWidth="1"/>
    <col min="9750" max="9983" width="9.125" style="9" customWidth="1"/>
    <col min="9984" max="9984" width="55" style="9"/>
    <col min="9985" max="9985" width="61.625" style="9" customWidth="1"/>
    <col min="9986" max="9986" width="8.625" style="9" bestFit="1" customWidth="1"/>
    <col min="9987" max="9987" width="0.75" style="9" customWidth="1"/>
    <col min="9988" max="9988" width="15.125" style="9" customWidth="1"/>
    <col min="9989" max="9989" width="0.875" style="9" customWidth="1"/>
    <col min="9990" max="9990" width="15.125" style="9" customWidth="1"/>
    <col min="9991" max="9991" width="0.875" style="9" customWidth="1"/>
    <col min="9992" max="9992" width="15.125" style="9" customWidth="1"/>
    <col min="9993" max="9993" width="0.875" style="9" customWidth="1"/>
    <col min="9994" max="9994" width="15.125" style="9" customWidth="1"/>
    <col min="9995" max="9995" width="0.75" style="9" customWidth="1"/>
    <col min="9996" max="9996" width="17.625" style="9" customWidth="1"/>
    <col min="9997" max="9997" width="1.875" style="9" customWidth="1"/>
    <col min="9998" max="9998" width="17.625" style="9" customWidth="1"/>
    <col min="9999" max="9999" width="0.875" style="9" customWidth="1"/>
    <col min="10000" max="10000" width="19" style="9" customWidth="1"/>
    <col min="10001" max="10001" width="1" style="9" customWidth="1"/>
    <col min="10002" max="10002" width="17.125" style="9" customWidth="1"/>
    <col min="10003" max="10003" width="9.125" style="9" customWidth="1"/>
    <col min="10004" max="10004" width="5.375" style="9" customWidth="1"/>
    <col min="10005" max="10005" width="10.125" style="9" customWidth="1"/>
    <col min="10006" max="10239" width="9.125" style="9" customWidth="1"/>
    <col min="10240" max="10240" width="55" style="9"/>
    <col min="10241" max="10241" width="61.625" style="9" customWidth="1"/>
    <col min="10242" max="10242" width="8.625" style="9" bestFit="1" customWidth="1"/>
    <col min="10243" max="10243" width="0.75" style="9" customWidth="1"/>
    <col min="10244" max="10244" width="15.125" style="9" customWidth="1"/>
    <col min="10245" max="10245" width="0.875" style="9" customWidth="1"/>
    <col min="10246" max="10246" width="15.125" style="9" customWidth="1"/>
    <col min="10247" max="10247" width="0.875" style="9" customWidth="1"/>
    <col min="10248" max="10248" width="15.125" style="9" customWidth="1"/>
    <col min="10249" max="10249" width="0.875" style="9" customWidth="1"/>
    <col min="10250" max="10250" width="15.125" style="9" customWidth="1"/>
    <col min="10251" max="10251" width="0.75" style="9" customWidth="1"/>
    <col min="10252" max="10252" width="17.625" style="9" customWidth="1"/>
    <col min="10253" max="10253" width="1.875" style="9" customWidth="1"/>
    <col min="10254" max="10254" width="17.625" style="9" customWidth="1"/>
    <col min="10255" max="10255" width="0.875" style="9" customWidth="1"/>
    <col min="10256" max="10256" width="19" style="9" customWidth="1"/>
    <col min="10257" max="10257" width="1" style="9" customWidth="1"/>
    <col min="10258" max="10258" width="17.125" style="9" customWidth="1"/>
    <col min="10259" max="10259" width="9.125" style="9" customWidth="1"/>
    <col min="10260" max="10260" width="5.375" style="9" customWidth="1"/>
    <col min="10261" max="10261" width="10.125" style="9" customWidth="1"/>
    <col min="10262" max="10495" width="9.125" style="9" customWidth="1"/>
    <col min="10496" max="10496" width="55" style="9"/>
    <col min="10497" max="10497" width="61.625" style="9" customWidth="1"/>
    <col min="10498" max="10498" width="8.625" style="9" bestFit="1" customWidth="1"/>
    <col min="10499" max="10499" width="0.75" style="9" customWidth="1"/>
    <col min="10500" max="10500" width="15.125" style="9" customWidth="1"/>
    <col min="10501" max="10501" width="0.875" style="9" customWidth="1"/>
    <col min="10502" max="10502" width="15.125" style="9" customWidth="1"/>
    <col min="10503" max="10503" width="0.875" style="9" customWidth="1"/>
    <col min="10504" max="10504" width="15.125" style="9" customWidth="1"/>
    <col min="10505" max="10505" width="0.875" style="9" customWidth="1"/>
    <col min="10506" max="10506" width="15.125" style="9" customWidth="1"/>
    <col min="10507" max="10507" width="0.75" style="9" customWidth="1"/>
    <col min="10508" max="10508" width="17.625" style="9" customWidth="1"/>
    <col min="10509" max="10509" width="1.875" style="9" customWidth="1"/>
    <col min="10510" max="10510" width="17.625" style="9" customWidth="1"/>
    <col min="10511" max="10511" width="0.875" style="9" customWidth="1"/>
    <col min="10512" max="10512" width="19" style="9" customWidth="1"/>
    <col min="10513" max="10513" width="1" style="9" customWidth="1"/>
    <col min="10514" max="10514" width="17.125" style="9" customWidth="1"/>
    <col min="10515" max="10515" width="9.125" style="9" customWidth="1"/>
    <col min="10516" max="10516" width="5.375" style="9" customWidth="1"/>
    <col min="10517" max="10517" width="10.125" style="9" customWidth="1"/>
    <col min="10518" max="10751" width="9.125" style="9" customWidth="1"/>
    <col min="10752" max="10752" width="55" style="9"/>
    <col min="10753" max="10753" width="61.625" style="9" customWidth="1"/>
    <col min="10754" max="10754" width="8.625" style="9" bestFit="1" customWidth="1"/>
    <col min="10755" max="10755" width="0.75" style="9" customWidth="1"/>
    <col min="10756" max="10756" width="15.125" style="9" customWidth="1"/>
    <col min="10757" max="10757" width="0.875" style="9" customWidth="1"/>
    <col min="10758" max="10758" width="15.125" style="9" customWidth="1"/>
    <col min="10759" max="10759" width="0.875" style="9" customWidth="1"/>
    <col min="10760" max="10760" width="15.125" style="9" customWidth="1"/>
    <col min="10761" max="10761" width="0.875" style="9" customWidth="1"/>
    <col min="10762" max="10762" width="15.125" style="9" customWidth="1"/>
    <col min="10763" max="10763" width="0.75" style="9" customWidth="1"/>
    <col min="10764" max="10764" width="17.625" style="9" customWidth="1"/>
    <col min="10765" max="10765" width="1.875" style="9" customWidth="1"/>
    <col min="10766" max="10766" width="17.625" style="9" customWidth="1"/>
    <col min="10767" max="10767" width="0.875" style="9" customWidth="1"/>
    <col min="10768" max="10768" width="19" style="9" customWidth="1"/>
    <col min="10769" max="10769" width="1" style="9" customWidth="1"/>
    <col min="10770" max="10770" width="17.125" style="9" customWidth="1"/>
    <col min="10771" max="10771" width="9.125" style="9" customWidth="1"/>
    <col min="10772" max="10772" width="5.375" style="9" customWidth="1"/>
    <col min="10773" max="10773" width="10.125" style="9" customWidth="1"/>
    <col min="10774" max="11007" width="9.125" style="9" customWidth="1"/>
    <col min="11008" max="11008" width="55" style="9"/>
    <col min="11009" max="11009" width="61.625" style="9" customWidth="1"/>
    <col min="11010" max="11010" width="8.625" style="9" bestFit="1" customWidth="1"/>
    <col min="11011" max="11011" width="0.75" style="9" customWidth="1"/>
    <col min="11012" max="11012" width="15.125" style="9" customWidth="1"/>
    <col min="11013" max="11013" width="0.875" style="9" customWidth="1"/>
    <col min="11014" max="11014" width="15.125" style="9" customWidth="1"/>
    <col min="11015" max="11015" width="0.875" style="9" customWidth="1"/>
    <col min="11016" max="11016" width="15.125" style="9" customWidth="1"/>
    <col min="11017" max="11017" width="0.875" style="9" customWidth="1"/>
    <col min="11018" max="11018" width="15.125" style="9" customWidth="1"/>
    <col min="11019" max="11019" width="0.75" style="9" customWidth="1"/>
    <col min="11020" max="11020" width="17.625" style="9" customWidth="1"/>
    <col min="11021" max="11021" width="1.875" style="9" customWidth="1"/>
    <col min="11022" max="11022" width="17.625" style="9" customWidth="1"/>
    <col min="11023" max="11023" width="0.875" style="9" customWidth="1"/>
    <col min="11024" max="11024" width="19" style="9" customWidth="1"/>
    <col min="11025" max="11025" width="1" style="9" customWidth="1"/>
    <col min="11026" max="11026" width="17.125" style="9" customWidth="1"/>
    <col min="11027" max="11027" width="9.125" style="9" customWidth="1"/>
    <col min="11028" max="11028" width="5.375" style="9" customWidth="1"/>
    <col min="11029" max="11029" width="10.125" style="9" customWidth="1"/>
    <col min="11030" max="11263" width="9.125" style="9" customWidth="1"/>
    <col min="11264" max="11264" width="55" style="9"/>
    <col min="11265" max="11265" width="61.625" style="9" customWidth="1"/>
    <col min="11266" max="11266" width="8.625" style="9" bestFit="1" customWidth="1"/>
    <col min="11267" max="11267" width="0.75" style="9" customWidth="1"/>
    <col min="11268" max="11268" width="15.125" style="9" customWidth="1"/>
    <col min="11269" max="11269" width="0.875" style="9" customWidth="1"/>
    <col min="11270" max="11270" width="15.125" style="9" customWidth="1"/>
    <col min="11271" max="11271" width="0.875" style="9" customWidth="1"/>
    <col min="11272" max="11272" width="15.125" style="9" customWidth="1"/>
    <col min="11273" max="11273" width="0.875" style="9" customWidth="1"/>
    <col min="11274" max="11274" width="15.125" style="9" customWidth="1"/>
    <col min="11275" max="11275" width="0.75" style="9" customWidth="1"/>
    <col min="11276" max="11276" width="17.625" style="9" customWidth="1"/>
    <col min="11277" max="11277" width="1.875" style="9" customWidth="1"/>
    <col min="11278" max="11278" width="17.625" style="9" customWidth="1"/>
    <col min="11279" max="11279" width="0.875" style="9" customWidth="1"/>
    <col min="11280" max="11280" width="19" style="9" customWidth="1"/>
    <col min="11281" max="11281" width="1" style="9" customWidth="1"/>
    <col min="11282" max="11282" width="17.125" style="9" customWidth="1"/>
    <col min="11283" max="11283" width="9.125" style="9" customWidth="1"/>
    <col min="11284" max="11284" width="5.375" style="9" customWidth="1"/>
    <col min="11285" max="11285" width="10.125" style="9" customWidth="1"/>
    <col min="11286" max="11519" width="9.125" style="9" customWidth="1"/>
    <col min="11520" max="11520" width="55" style="9"/>
    <col min="11521" max="11521" width="61.625" style="9" customWidth="1"/>
    <col min="11522" max="11522" width="8.625" style="9" bestFit="1" customWidth="1"/>
    <col min="11523" max="11523" width="0.75" style="9" customWidth="1"/>
    <col min="11524" max="11524" width="15.125" style="9" customWidth="1"/>
    <col min="11525" max="11525" width="0.875" style="9" customWidth="1"/>
    <col min="11526" max="11526" width="15.125" style="9" customWidth="1"/>
    <col min="11527" max="11527" width="0.875" style="9" customWidth="1"/>
    <col min="11528" max="11528" width="15.125" style="9" customWidth="1"/>
    <col min="11529" max="11529" width="0.875" style="9" customWidth="1"/>
    <col min="11530" max="11530" width="15.125" style="9" customWidth="1"/>
    <col min="11531" max="11531" width="0.75" style="9" customWidth="1"/>
    <col min="11532" max="11532" width="17.625" style="9" customWidth="1"/>
    <col min="11533" max="11533" width="1.875" style="9" customWidth="1"/>
    <col min="11534" max="11534" width="17.625" style="9" customWidth="1"/>
    <col min="11535" max="11535" width="0.875" style="9" customWidth="1"/>
    <col min="11536" max="11536" width="19" style="9" customWidth="1"/>
    <col min="11537" max="11537" width="1" style="9" customWidth="1"/>
    <col min="11538" max="11538" width="17.125" style="9" customWidth="1"/>
    <col min="11539" max="11539" width="9.125" style="9" customWidth="1"/>
    <col min="11540" max="11540" width="5.375" style="9" customWidth="1"/>
    <col min="11541" max="11541" width="10.125" style="9" customWidth="1"/>
    <col min="11542" max="11775" width="9.125" style="9" customWidth="1"/>
    <col min="11776" max="11776" width="55" style="9"/>
    <col min="11777" max="11777" width="61.625" style="9" customWidth="1"/>
    <col min="11778" max="11778" width="8.625" style="9" bestFit="1" customWidth="1"/>
    <col min="11779" max="11779" width="0.75" style="9" customWidth="1"/>
    <col min="11780" max="11780" width="15.125" style="9" customWidth="1"/>
    <col min="11781" max="11781" width="0.875" style="9" customWidth="1"/>
    <col min="11782" max="11782" width="15.125" style="9" customWidth="1"/>
    <col min="11783" max="11783" width="0.875" style="9" customWidth="1"/>
    <col min="11784" max="11784" width="15.125" style="9" customWidth="1"/>
    <col min="11785" max="11785" width="0.875" style="9" customWidth="1"/>
    <col min="11786" max="11786" width="15.125" style="9" customWidth="1"/>
    <col min="11787" max="11787" width="0.75" style="9" customWidth="1"/>
    <col min="11788" max="11788" width="17.625" style="9" customWidth="1"/>
    <col min="11789" max="11789" width="1.875" style="9" customWidth="1"/>
    <col min="11790" max="11790" width="17.625" style="9" customWidth="1"/>
    <col min="11791" max="11791" width="0.875" style="9" customWidth="1"/>
    <col min="11792" max="11792" width="19" style="9" customWidth="1"/>
    <col min="11793" max="11793" width="1" style="9" customWidth="1"/>
    <col min="11794" max="11794" width="17.125" style="9" customWidth="1"/>
    <col min="11795" max="11795" width="9.125" style="9" customWidth="1"/>
    <col min="11796" max="11796" width="5.375" style="9" customWidth="1"/>
    <col min="11797" max="11797" width="10.125" style="9" customWidth="1"/>
    <col min="11798" max="12031" width="9.125" style="9" customWidth="1"/>
    <col min="12032" max="12032" width="55" style="9"/>
    <col min="12033" max="12033" width="61.625" style="9" customWidth="1"/>
    <col min="12034" max="12034" width="8.625" style="9" bestFit="1" customWidth="1"/>
    <col min="12035" max="12035" width="0.75" style="9" customWidth="1"/>
    <col min="12036" max="12036" width="15.125" style="9" customWidth="1"/>
    <col min="12037" max="12037" width="0.875" style="9" customWidth="1"/>
    <col min="12038" max="12038" width="15.125" style="9" customWidth="1"/>
    <col min="12039" max="12039" width="0.875" style="9" customWidth="1"/>
    <col min="12040" max="12040" width="15.125" style="9" customWidth="1"/>
    <col min="12041" max="12041" width="0.875" style="9" customWidth="1"/>
    <col min="12042" max="12042" width="15.125" style="9" customWidth="1"/>
    <col min="12043" max="12043" width="0.75" style="9" customWidth="1"/>
    <col min="12044" max="12044" width="17.625" style="9" customWidth="1"/>
    <col min="12045" max="12045" width="1.875" style="9" customWidth="1"/>
    <col min="12046" max="12046" width="17.625" style="9" customWidth="1"/>
    <col min="12047" max="12047" width="0.875" style="9" customWidth="1"/>
    <col min="12048" max="12048" width="19" style="9" customWidth="1"/>
    <col min="12049" max="12049" width="1" style="9" customWidth="1"/>
    <col min="12050" max="12050" width="17.125" style="9" customWidth="1"/>
    <col min="12051" max="12051" width="9.125" style="9" customWidth="1"/>
    <col min="12052" max="12052" width="5.375" style="9" customWidth="1"/>
    <col min="12053" max="12053" width="10.125" style="9" customWidth="1"/>
    <col min="12054" max="12287" width="9.125" style="9" customWidth="1"/>
    <col min="12288" max="12288" width="55" style="9"/>
    <col min="12289" max="12289" width="61.625" style="9" customWidth="1"/>
    <col min="12290" max="12290" width="8.625" style="9" bestFit="1" customWidth="1"/>
    <col min="12291" max="12291" width="0.75" style="9" customWidth="1"/>
    <col min="12292" max="12292" width="15.125" style="9" customWidth="1"/>
    <col min="12293" max="12293" width="0.875" style="9" customWidth="1"/>
    <col min="12294" max="12294" width="15.125" style="9" customWidth="1"/>
    <col min="12295" max="12295" width="0.875" style="9" customWidth="1"/>
    <col min="12296" max="12296" width="15.125" style="9" customWidth="1"/>
    <col min="12297" max="12297" width="0.875" style="9" customWidth="1"/>
    <col min="12298" max="12298" width="15.125" style="9" customWidth="1"/>
    <col min="12299" max="12299" width="0.75" style="9" customWidth="1"/>
    <col min="12300" max="12300" width="17.625" style="9" customWidth="1"/>
    <col min="12301" max="12301" width="1.875" style="9" customWidth="1"/>
    <col min="12302" max="12302" width="17.625" style="9" customWidth="1"/>
    <col min="12303" max="12303" width="0.875" style="9" customWidth="1"/>
    <col min="12304" max="12304" width="19" style="9" customWidth="1"/>
    <col min="12305" max="12305" width="1" style="9" customWidth="1"/>
    <col min="12306" max="12306" width="17.125" style="9" customWidth="1"/>
    <col min="12307" max="12307" width="9.125" style="9" customWidth="1"/>
    <col min="12308" max="12308" width="5.375" style="9" customWidth="1"/>
    <col min="12309" max="12309" width="10.125" style="9" customWidth="1"/>
    <col min="12310" max="12543" width="9.125" style="9" customWidth="1"/>
    <col min="12544" max="12544" width="55" style="9"/>
    <col min="12545" max="12545" width="61.625" style="9" customWidth="1"/>
    <col min="12546" max="12546" width="8.625" style="9" bestFit="1" customWidth="1"/>
    <col min="12547" max="12547" width="0.75" style="9" customWidth="1"/>
    <col min="12548" max="12548" width="15.125" style="9" customWidth="1"/>
    <col min="12549" max="12549" width="0.875" style="9" customWidth="1"/>
    <col min="12550" max="12550" width="15.125" style="9" customWidth="1"/>
    <col min="12551" max="12551" width="0.875" style="9" customWidth="1"/>
    <col min="12552" max="12552" width="15.125" style="9" customWidth="1"/>
    <col min="12553" max="12553" width="0.875" style="9" customWidth="1"/>
    <col min="12554" max="12554" width="15.125" style="9" customWidth="1"/>
    <col min="12555" max="12555" width="0.75" style="9" customWidth="1"/>
    <col min="12556" max="12556" width="17.625" style="9" customWidth="1"/>
    <col min="12557" max="12557" width="1.875" style="9" customWidth="1"/>
    <col min="12558" max="12558" width="17.625" style="9" customWidth="1"/>
    <col min="12559" max="12559" width="0.875" style="9" customWidth="1"/>
    <col min="12560" max="12560" width="19" style="9" customWidth="1"/>
    <col min="12561" max="12561" width="1" style="9" customWidth="1"/>
    <col min="12562" max="12562" width="17.125" style="9" customWidth="1"/>
    <col min="12563" max="12563" width="9.125" style="9" customWidth="1"/>
    <col min="12564" max="12564" width="5.375" style="9" customWidth="1"/>
    <col min="12565" max="12565" width="10.125" style="9" customWidth="1"/>
    <col min="12566" max="12799" width="9.125" style="9" customWidth="1"/>
    <col min="12800" max="12800" width="55" style="9"/>
    <col min="12801" max="12801" width="61.625" style="9" customWidth="1"/>
    <col min="12802" max="12802" width="8.625" style="9" bestFit="1" customWidth="1"/>
    <col min="12803" max="12803" width="0.75" style="9" customWidth="1"/>
    <col min="12804" max="12804" width="15.125" style="9" customWidth="1"/>
    <col min="12805" max="12805" width="0.875" style="9" customWidth="1"/>
    <col min="12806" max="12806" width="15.125" style="9" customWidth="1"/>
    <col min="12807" max="12807" width="0.875" style="9" customWidth="1"/>
    <col min="12808" max="12808" width="15.125" style="9" customWidth="1"/>
    <col min="12809" max="12809" width="0.875" style="9" customWidth="1"/>
    <col min="12810" max="12810" width="15.125" style="9" customWidth="1"/>
    <col min="12811" max="12811" width="0.75" style="9" customWidth="1"/>
    <col min="12812" max="12812" width="17.625" style="9" customWidth="1"/>
    <col min="12813" max="12813" width="1.875" style="9" customWidth="1"/>
    <col min="12814" max="12814" width="17.625" style="9" customWidth="1"/>
    <col min="12815" max="12815" width="0.875" style="9" customWidth="1"/>
    <col min="12816" max="12816" width="19" style="9" customWidth="1"/>
    <col min="12817" max="12817" width="1" style="9" customWidth="1"/>
    <col min="12818" max="12818" width="17.125" style="9" customWidth="1"/>
    <col min="12819" max="12819" width="9.125" style="9" customWidth="1"/>
    <col min="12820" max="12820" width="5.375" style="9" customWidth="1"/>
    <col min="12821" max="12821" width="10.125" style="9" customWidth="1"/>
    <col min="12822" max="13055" width="9.125" style="9" customWidth="1"/>
    <col min="13056" max="13056" width="55" style="9"/>
    <col min="13057" max="13057" width="61.625" style="9" customWidth="1"/>
    <col min="13058" max="13058" width="8.625" style="9" bestFit="1" customWidth="1"/>
    <col min="13059" max="13059" width="0.75" style="9" customWidth="1"/>
    <col min="13060" max="13060" width="15.125" style="9" customWidth="1"/>
    <col min="13061" max="13061" width="0.875" style="9" customWidth="1"/>
    <col min="13062" max="13062" width="15.125" style="9" customWidth="1"/>
    <col min="13063" max="13063" width="0.875" style="9" customWidth="1"/>
    <col min="13064" max="13064" width="15.125" style="9" customWidth="1"/>
    <col min="13065" max="13065" width="0.875" style="9" customWidth="1"/>
    <col min="13066" max="13066" width="15.125" style="9" customWidth="1"/>
    <col min="13067" max="13067" width="0.75" style="9" customWidth="1"/>
    <col min="13068" max="13068" width="17.625" style="9" customWidth="1"/>
    <col min="13069" max="13069" width="1.875" style="9" customWidth="1"/>
    <col min="13070" max="13070" width="17.625" style="9" customWidth="1"/>
    <col min="13071" max="13071" width="0.875" style="9" customWidth="1"/>
    <col min="13072" max="13072" width="19" style="9" customWidth="1"/>
    <col min="13073" max="13073" width="1" style="9" customWidth="1"/>
    <col min="13074" max="13074" width="17.125" style="9" customWidth="1"/>
    <col min="13075" max="13075" width="9.125" style="9" customWidth="1"/>
    <col min="13076" max="13076" width="5.375" style="9" customWidth="1"/>
    <col min="13077" max="13077" width="10.125" style="9" customWidth="1"/>
    <col min="13078" max="13311" width="9.125" style="9" customWidth="1"/>
    <col min="13312" max="13312" width="55" style="9"/>
    <col min="13313" max="13313" width="61.625" style="9" customWidth="1"/>
    <col min="13314" max="13314" width="8.625" style="9" bestFit="1" customWidth="1"/>
    <col min="13315" max="13315" width="0.75" style="9" customWidth="1"/>
    <col min="13316" max="13316" width="15.125" style="9" customWidth="1"/>
    <col min="13317" max="13317" width="0.875" style="9" customWidth="1"/>
    <col min="13318" max="13318" width="15.125" style="9" customWidth="1"/>
    <col min="13319" max="13319" width="0.875" style="9" customWidth="1"/>
    <col min="13320" max="13320" width="15.125" style="9" customWidth="1"/>
    <col min="13321" max="13321" width="0.875" style="9" customWidth="1"/>
    <col min="13322" max="13322" width="15.125" style="9" customWidth="1"/>
    <col min="13323" max="13323" width="0.75" style="9" customWidth="1"/>
    <col min="13324" max="13324" width="17.625" style="9" customWidth="1"/>
    <col min="13325" max="13325" width="1.875" style="9" customWidth="1"/>
    <col min="13326" max="13326" width="17.625" style="9" customWidth="1"/>
    <col min="13327" max="13327" width="0.875" style="9" customWidth="1"/>
    <col min="13328" max="13328" width="19" style="9" customWidth="1"/>
    <col min="13329" max="13329" width="1" style="9" customWidth="1"/>
    <col min="13330" max="13330" width="17.125" style="9" customWidth="1"/>
    <col min="13331" max="13331" width="9.125" style="9" customWidth="1"/>
    <col min="13332" max="13332" width="5.375" style="9" customWidth="1"/>
    <col min="13333" max="13333" width="10.125" style="9" customWidth="1"/>
    <col min="13334" max="13567" width="9.125" style="9" customWidth="1"/>
    <col min="13568" max="13568" width="55" style="9"/>
    <col min="13569" max="13569" width="61.625" style="9" customWidth="1"/>
    <col min="13570" max="13570" width="8.625" style="9" bestFit="1" customWidth="1"/>
    <col min="13571" max="13571" width="0.75" style="9" customWidth="1"/>
    <col min="13572" max="13572" width="15.125" style="9" customWidth="1"/>
    <col min="13573" max="13573" width="0.875" style="9" customWidth="1"/>
    <col min="13574" max="13574" width="15.125" style="9" customWidth="1"/>
    <col min="13575" max="13575" width="0.875" style="9" customWidth="1"/>
    <col min="13576" max="13576" width="15.125" style="9" customWidth="1"/>
    <col min="13577" max="13577" width="0.875" style="9" customWidth="1"/>
    <col min="13578" max="13578" width="15.125" style="9" customWidth="1"/>
    <col min="13579" max="13579" width="0.75" style="9" customWidth="1"/>
    <col min="13580" max="13580" width="17.625" style="9" customWidth="1"/>
    <col min="13581" max="13581" width="1.875" style="9" customWidth="1"/>
    <col min="13582" max="13582" width="17.625" style="9" customWidth="1"/>
    <col min="13583" max="13583" width="0.875" style="9" customWidth="1"/>
    <col min="13584" max="13584" width="19" style="9" customWidth="1"/>
    <col min="13585" max="13585" width="1" style="9" customWidth="1"/>
    <col min="13586" max="13586" width="17.125" style="9" customWidth="1"/>
    <col min="13587" max="13587" width="9.125" style="9" customWidth="1"/>
    <col min="13588" max="13588" width="5.375" style="9" customWidth="1"/>
    <col min="13589" max="13589" width="10.125" style="9" customWidth="1"/>
    <col min="13590" max="13823" width="9.125" style="9" customWidth="1"/>
    <col min="13824" max="13824" width="55" style="9"/>
    <col min="13825" max="13825" width="61.625" style="9" customWidth="1"/>
    <col min="13826" max="13826" width="8.625" style="9" bestFit="1" customWidth="1"/>
    <col min="13827" max="13827" width="0.75" style="9" customWidth="1"/>
    <col min="13828" max="13828" width="15.125" style="9" customWidth="1"/>
    <col min="13829" max="13829" width="0.875" style="9" customWidth="1"/>
    <col min="13830" max="13830" width="15.125" style="9" customWidth="1"/>
    <col min="13831" max="13831" width="0.875" style="9" customWidth="1"/>
    <col min="13832" max="13832" width="15.125" style="9" customWidth="1"/>
    <col min="13833" max="13833" width="0.875" style="9" customWidth="1"/>
    <col min="13834" max="13834" width="15.125" style="9" customWidth="1"/>
    <col min="13835" max="13835" width="0.75" style="9" customWidth="1"/>
    <col min="13836" max="13836" width="17.625" style="9" customWidth="1"/>
    <col min="13837" max="13837" width="1.875" style="9" customWidth="1"/>
    <col min="13838" max="13838" width="17.625" style="9" customWidth="1"/>
    <col min="13839" max="13839" width="0.875" style="9" customWidth="1"/>
    <col min="13840" max="13840" width="19" style="9" customWidth="1"/>
    <col min="13841" max="13841" width="1" style="9" customWidth="1"/>
    <col min="13842" max="13842" width="17.125" style="9" customWidth="1"/>
    <col min="13843" max="13843" width="9.125" style="9" customWidth="1"/>
    <col min="13844" max="13844" width="5.375" style="9" customWidth="1"/>
    <col min="13845" max="13845" width="10.125" style="9" customWidth="1"/>
    <col min="13846" max="14079" width="9.125" style="9" customWidth="1"/>
    <col min="14080" max="14080" width="55" style="9"/>
    <col min="14081" max="14081" width="61.625" style="9" customWidth="1"/>
    <col min="14082" max="14082" width="8.625" style="9" bestFit="1" customWidth="1"/>
    <col min="14083" max="14083" width="0.75" style="9" customWidth="1"/>
    <col min="14084" max="14084" width="15.125" style="9" customWidth="1"/>
    <col min="14085" max="14085" width="0.875" style="9" customWidth="1"/>
    <col min="14086" max="14086" width="15.125" style="9" customWidth="1"/>
    <col min="14087" max="14087" width="0.875" style="9" customWidth="1"/>
    <col min="14088" max="14088" width="15.125" style="9" customWidth="1"/>
    <col min="14089" max="14089" width="0.875" style="9" customWidth="1"/>
    <col min="14090" max="14090" width="15.125" style="9" customWidth="1"/>
    <col min="14091" max="14091" width="0.75" style="9" customWidth="1"/>
    <col min="14092" max="14092" width="17.625" style="9" customWidth="1"/>
    <col min="14093" max="14093" width="1.875" style="9" customWidth="1"/>
    <col min="14094" max="14094" width="17.625" style="9" customWidth="1"/>
    <col min="14095" max="14095" width="0.875" style="9" customWidth="1"/>
    <col min="14096" max="14096" width="19" style="9" customWidth="1"/>
    <col min="14097" max="14097" width="1" style="9" customWidth="1"/>
    <col min="14098" max="14098" width="17.125" style="9" customWidth="1"/>
    <col min="14099" max="14099" width="9.125" style="9" customWidth="1"/>
    <col min="14100" max="14100" width="5.375" style="9" customWidth="1"/>
    <col min="14101" max="14101" width="10.125" style="9" customWidth="1"/>
    <col min="14102" max="14335" width="9.125" style="9" customWidth="1"/>
    <col min="14336" max="14336" width="55" style="9"/>
    <col min="14337" max="14337" width="61.625" style="9" customWidth="1"/>
    <col min="14338" max="14338" width="8.625" style="9" bestFit="1" customWidth="1"/>
    <col min="14339" max="14339" width="0.75" style="9" customWidth="1"/>
    <col min="14340" max="14340" width="15.125" style="9" customWidth="1"/>
    <col min="14341" max="14341" width="0.875" style="9" customWidth="1"/>
    <col min="14342" max="14342" width="15.125" style="9" customWidth="1"/>
    <col min="14343" max="14343" width="0.875" style="9" customWidth="1"/>
    <col min="14344" max="14344" width="15.125" style="9" customWidth="1"/>
    <col min="14345" max="14345" width="0.875" style="9" customWidth="1"/>
    <col min="14346" max="14346" width="15.125" style="9" customWidth="1"/>
    <col min="14347" max="14347" width="0.75" style="9" customWidth="1"/>
    <col min="14348" max="14348" width="17.625" style="9" customWidth="1"/>
    <col min="14349" max="14349" width="1.875" style="9" customWidth="1"/>
    <col min="14350" max="14350" width="17.625" style="9" customWidth="1"/>
    <col min="14351" max="14351" width="0.875" style="9" customWidth="1"/>
    <col min="14352" max="14352" width="19" style="9" customWidth="1"/>
    <col min="14353" max="14353" width="1" style="9" customWidth="1"/>
    <col min="14354" max="14354" width="17.125" style="9" customWidth="1"/>
    <col min="14355" max="14355" width="9.125" style="9" customWidth="1"/>
    <col min="14356" max="14356" width="5.375" style="9" customWidth="1"/>
    <col min="14357" max="14357" width="10.125" style="9" customWidth="1"/>
    <col min="14358" max="14591" width="9.125" style="9" customWidth="1"/>
    <col min="14592" max="14592" width="55" style="9"/>
    <col min="14593" max="14593" width="61.625" style="9" customWidth="1"/>
    <col min="14594" max="14594" width="8.625" style="9" bestFit="1" customWidth="1"/>
    <col min="14595" max="14595" width="0.75" style="9" customWidth="1"/>
    <col min="14596" max="14596" width="15.125" style="9" customWidth="1"/>
    <col min="14597" max="14597" width="0.875" style="9" customWidth="1"/>
    <col min="14598" max="14598" width="15.125" style="9" customWidth="1"/>
    <col min="14599" max="14599" width="0.875" style="9" customWidth="1"/>
    <col min="14600" max="14600" width="15.125" style="9" customWidth="1"/>
    <col min="14601" max="14601" width="0.875" style="9" customWidth="1"/>
    <col min="14602" max="14602" width="15.125" style="9" customWidth="1"/>
    <col min="14603" max="14603" width="0.75" style="9" customWidth="1"/>
    <col min="14604" max="14604" width="17.625" style="9" customWidth="1"/>
    <col min="14605" max="14605" width="1.875" style="9" customWidth="1"/>
    <col min="14606" max="14606" width="17.625" style="9" customWidth="1"/>
    <col min="14607" max="14607" width="0.875" style="9" customWidth="1"/>
    <col min="14608" max="14608" width="19" style="9" customWidth="1"/>
    <col min="14609" max="14609" width="1" style="9" customWidth="1"/>
    <col min="14610" max="14610" width="17.125" style="9" customWidth="1"/>
    <col min="14611" max="14611" width="9.125" style="9" customWidth="1"/>
    <col min="14612" max="14612" width="5.375" style="9" customWidth="1"/>
    <col min="14613" max="14613" width="10.125" style="9" customWidth="1"/>
    <col min="14614" max="14847" width="9.125" style="9" customWidth="1"/>
    <col min="14848" max="14848" width="55" style="9"/>
    <col min="14849" max="14849" width="61.625" style="9" customWidth="1"/>
    <col min="14850" max="14850" width="8.625" style="9" bestFit="1" customWidth="1"/>
    <col min="14851" max="14851" width="0.75" style="9" customWidth="1"/>
    <col min="14852" max="14852" width="15.125" style="9" customWidth="1"/>
    <col min="14853" max="14853" width="0.875" style="9" customWidth="1"/>
    <col min="14854" max="14854" width="15.125" style="9" customWidth="1"/>
    <col min="14855" max="14855" width="0.875" style="9" customWidth="1"/>
    <col min="14856" max="14856" width="15.125" style="9" customWidth="1"/>
    <col min="14857" max="14857" width="0.875" style="9" customWidth="1"/>
    <col min="14858" max="14858" width="15.125" style="9" customWidth="1"/>
    <col min="14859" max="14859" width="0.75" style="9" customWidth="1"/>
    <col min="14860" max="14860" width="17.625" style="9" customWidth="1"/>
    <col min="14861" max="14861" width="1.875" style="9" customWidth="1"/>
    <col min="14862" max="14862" width="17.625" style="9" customWidth="1"/>
    <col min="14863" max="14863" width="0.875" style="9" customWidth="1"/>
    <col min="14864" max="14864" width="19" style="9" customWidth="1"/>
    <col min="14865" max="14865" width="1" style="9" customWidth="1"/>
    <col min="14866" max="14866" width="17.125" style="9" customWidth="1"/>
    <col min="14867" max="14867" width="9.125" style="9" customWidth="1"/>
    <col min="14868" max="14868" width="5.375" style="9" customWidth="1"/>
    <col min="14869" max="14869" width="10.125" style="9" customWidth="1"/>
    <col min="14870" max="15103" width="9.125" style="9" customWidth="1"/>
    <col min="15104" max="15104" width="55" style="9"/>
    <col min="15105" max="15105" width="61.625" style="9" customWidth="1"/>
    <col min="15106" max="15106" width="8.625" style="9" bestFit="1" customWidth="1"/>
    <col min="15107" max="15107" width="0.75" style="9" customWidth="1"/>
    <col min="15108" max="15108" width="15.125" style="9" customWidth="1"/>
    <col min="15109" max="15109" width="0.875" style="9" customWidth="1"/>
    <col min="15110" max="15110" width="15.125" style="9" customWidth="1"/>
    <col min="15111" max="15111" width="0.875" style="9" customWidth="1"/>
    <col min="15112" max="15112" width="15.125" style="9" customWidth="1"/>
    <col min="15113" max="15113" width="0.875" style="9" customWidth="1"/>
    <col min="15114" max="15114" width="15.125" style="9" customWidth="1"/>
    <col min="15115" max="15115" width="0.75" style="9" customWidth="1"/>
    <col min="15116" max="15116" width="17.625" style="9" customWidth="1"/>
    <col min="15117" max="15117" width="1.875" style="9" customWidth="1"/>
    <col min="15118" max="15118" width="17.625" style="9" customWidth="1"/>
    <col min="15119" max="15119" width="0.875" style="9" customWidth="1"/>
    <col min="15120" max="15120" width="19" style="9" customWidth="1"/>
    <col min="15121" max="15121" width="1" style="9" customWidth="1"/>
    <col min="15122" max="15122" width="17.125" style="9" customWidth="1"/>
    <col min="15123" max="15123" width="9.125" style="9" customWidth="1"/>
    <col min="15124" max="15124" width="5.375" style="9" customWidth="1"/>
    <col min="15125" max="15125" width="10.125" style="9" customWidth="1"/>
    <col min="15126" max="15359" width="9.125" style="9" customWidth="1"/>
    <col min="15360" max="15360" width="55" style="9"/>
    <col min="15361" max="15361" width="61.625" style="9" customWidth="1"/>
    <col min="15362" max="15362" width="8.625" style="9" bestFit="1" customWidth="1"/>
    <col min="15363" max="15363" width="0.75" style="9" customWidth="1"/>
    <col min="15364" max="15364" width="15.125" style="9" customWidth="1"/>
    <col min="15365" max="15365" width="0.875" style="9" customWidth="1"/>
    <col min="15366" max="15366" width="15.125" style="9" customWidth="1"/>
    <col min="15367" max="15367" width="0.875" style="9" customWidth="1"/>
    <col min="15368" max="15368" width="15.125" style="9" customWidth="1"/>
    <col min="15369" max="15369" width="0.875" style="9" customWidth="1"/>
    <col min="15370" max="15370" width="15.125" style="9" customWidth="1"/>
    <col min="15371" max="15371" width="0.75" style="9" customWidth="1"/>
    <col min="15372" max="15372" width="17.625" style="9" customWidth="1"/>
    <col min="15373" max="15373" width="1.875" style="9" customWidth="1"/>
    <col min="15374" max="15374" width="17.625" style="9" customWidth="1"/>
    <col min="15375" max="15375" width="0.875" style="9" customWidth="1"/>
    <col min="15376" max="15376" width="19" style="9" customWidth="1"/>
    <col min="15377" max="15377" width="1" style="9" customWidth="1"/>
    <col min="15378" max="15378" width="17.125" style="9" customWidth="1"/>
    <col min="15379" max="15379" width="9.125" style="9" customWidth="1"/>
    <col min="15380" max="15380" width="5.375" style="9" customWidth="1"/>
    <col min="15381" max="15381" width="10.125" style="9" customWidth="1"/>
    <col min="15382" max="15615" width="9.125" style="9" customWidth="1"/>
    <col min="15616" max="15616" width="55" style="9"/>
    <col min="15617" max="15617" width="61.625" style="9" customWidth="1"/>
    <col min="15618" max="15618" width="8.625" style="9" bestFit="1" customWidth="1"/>
    <col min="15619" max="15619" width="0.75" style="9" customWidth="1"/>
    <col min="15620" max="15620" width="15.125" style="9" customWidth="1"/>
    <col min="15621" max="15621" width="0.875" style="9" customWidth="1"/>
    <col min="15622" max="15622" width="15.125" style="9" customWidth="1"/>
    <col min="15623" max="15623" width="0.875" style="9" customWidth="1"/>
    <col min="15624" max="15624" width="15.125" style="9" customWidth="1"/>
    <col min="15625" max="15625" width="0.875" style="9" customWidth="1"/>
    <col min="15626" max="15626" width="15.125" style="9" customWidth="1"/>
    <col min="15627" max="15627" width="0.75" style="9" customWidth="1"/>
    <col min="15628" max="15628" width="17.625" style="9" customWidth="1"/>
    <col min="15629" max="15629" width="1.875" style="9" customWidth="1"/>
    <col min="15630" max="15630" width="17.625" style="9" customWidth="1"/>
    <col min="15631" max="15631" width="0.875" style="9" customWidth="1"/>
    <col min="15632" max="15632" width="19" style="9" customWidth="1"/>
    <col min="15633" max="15633" width="1" style="9" customWidth="1"/>
    <col min="15634" max="15634" width="17.125" style="9" customWidth="1"/>
    <col min="15635" max="15635" width="9.125" style="9" customWidth="1"/>
    <col min="15636" max="15636" width="5.375" style="9" customWidth="1"/>
    <col min="15637" max="15637" width="10.125" style="9" customWidth="1"/>
    <col min="15638" max="15871" width="9.125" style="9" customWidth="1"/>
    <col min="15872" max="15872" width="55" style="9"/>
    <col min="15873" max="15873" width="61.625" style="9" customWidth="1"/>
    <col min="15874" max="15874" width="8.625" style="9" bestFit="1" customWidth="1"/>
    <col min="15875" max="15875" width="0.75" style="9" customWidth="1"/>
    <col min="15876" max="15876" width="15.125" style="9" customWidth="1"/>
    <col min="15877" max="15877" width="0.875" style="9" customWidth="1"/>
    <col min="15878" max="15878" width="15.125" style="9" customWidth="1"/>
    <col min="15879" max="15879" width="0.875" style="9" customWidth="1"/>
    <col min="15880" max="15880" width="15.125" style="9" customWidth="1"/>
    <col min="15881" max="15881" width="0.875" style="9" customWidth="1"/>
    <col min="15882" max="15882" width="15.125" style="9" customWidth="1"/>
    <col min="15883" max="15883" width="0.75" style="9" customWidth="1"/>
    <col min="15884" max="15884" width="17.625" style="9" customWidth="1"/>
    <col min="15885" max="15885" width="1.875" style="9" customWidth="1"/>
    <col min="15886" max="15886" width="17.625" style="9" customWidth="1"/>
    <col min="15887" max="15887" width="0.875" style="9" customWidth="1"/>
    <col min="15888" max="15888" width="19" style="9" customWidth="1"/>
    <col min="15889" max="15889" width="1" style="9" customWidth="1"/>
    <col min="15890" max="15890" width="17.125" style="9" customWidth="1"/>
    <col min="15891" max="15891" width="9.125" style="9" customWidth="1"/>
    <col min="15892" max="15892" width="5.375" style="9" customWidth="1"/>
    <col min="15893" max="15893" width="10.125" style="9" customWidth="1"/>
    <col min="15894" max="16127" width="9.125" style="9" customWidth="1"/>
    <col min="16128" max="16128" width="55" style="9"/>
    <col min="16129" max="16129" width="61.625" style="9" customWidth="1"/>
    <col min="16130" max="16130" width="8.625" style="9" bestFit="1" customWidth="1"/>
    <col min="16131" max="16131" width="0.75" style="9" customWidth="1"/>
    <col min="16132" max="16132" width="15.125" style="9" customWidth="1"/>
    <col min="16133" max="16133" width="0.875" style="9" customWidth="1"/>
    <col min="16134" max="16134" width="15.125" style="9" customWidth="1"/>
    <col min="16135" max="16135" width="0.875" style="9" customWidth="1"/>
    <col min="16136" max="16136" width="15.125" style="9" customWidth="1"/>
    <col min="16137" max="16137" width="0.875" style="9" customWidth="1"/>
    <col min="16138" max="16138" width="15.125" style="9" customWidth="1"/>
    <col min="16139" max="16139" width="0.75" style="9" customWidth="1"/>
    <col min="16140" max="16140" width="17.625" style="9" customWidth="1"/>
    <col min="16141" max="16141" width="1.875" style="9" customWidth="1"/>
    <col min="16142" max="16142" width="17.625" style="9" customWidth="1"/>
    <col min="16143" max="16143" width="0.875" style="9" customWidth="1"/>
    <col min="16144" max="16144" width="19" style="9" customWidth="1"/>
    <col min="16145" max="16145" width="1" style="9" customWidth="1"/>
    <col min="16146" max="16146" width="17.125" style="9" customWidth="1"/>
    <col min="16147" max="16147" width="9.125" style="9" customWidth="1"/>
    <col min="16148" max="16148" width="5.375" style="9" customWidth="1"/>
    <col min="16149" max="16149" width="10.125" style="9" customWidth="1"/>
    <col min="16150" max="16383" width="9.125" style="9" customWidth="1"/>
    <col min="16384" max="16384" width="55" style="9"/>
  </cols>
  <sheetData>
    <row r="1" spans="1:18" ht="24" customHeight="1" x14ac:dyDescent="0.6">
      <c r="A1" s="24"/>
      <c r="F1" s="10"/>
      <c r="G1" s="10"/>
      <c r="H1" s="10"/>
      <c r="J1" s="10" t="s">
        <v>48</v>
      </c>
      <c r="L1" s="10"/>
      <c r="M1" s="10"/>
      <c r="N1" s="10"/>
    </row>
    <row r="2" spans="1:18" ht="24" customHeight="1" x14ac:dyDescent="0.6">
      <c r="A2" s="15" t="s">
        <v>0</v>
      </c>
      <c r="B2" s="15"/>
      <c r="C2" s="15"/>
      <c r="D2" s="15"/>
      <c r="E2" s="15"/>
      <c r="F2" s="15"/>
      <c r="G2" s="15"/>
      <c r="H2" s="15"/>
      <c r="I2" s="9"/>
      <c r="J2" s="15"/>
      <c r="K2" s="15"/>
      <c r="L2" s="15"/>
      <c r="M2" s="15"/>
      <c r="N2" s="15"/>
    </row>
    <row r="3" spans="1:18" ht="24" customHeight="1" x14ac:dyDescent="0.6">
      <c r="A3" s="15" t="s">
        <v>49</v>
      </c>
      <c r="B3" s="15"/>
      <c r="C3" s="15"/>
      <c r="D3" s="15"/>
      <c r="E3" s="15"/>
      <c r="F3" s="15"/>
      <c r="G3" s="15"/>
      <c r="H3" s="15"/>
      <c r="I3" s="9"/>
      <c r="J3" s="15"/>
      <c r="K3" s="15"/>
      <c r="L3" s="15"/>
      <c r="M3" s="15"/>
      <c r="N3" s="15"/>
    </row>
    <row r="4" spans="1:18" ht="24" customHeight="1" x14ac:dyDescent="0.6">
      <c r="A4" s="7" t="s">
        <v>171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8" ht="24" customHeight="1" x14ac:dyDescent="0.6">
      <c r="A5" s="11"/>
      <c r="E5" s="10"/>
      <c r="F5" s="9"/>
      <c r="G5" s="10"/>
      <c r="H5" s="10"/>
      <c r="J5" s="10" t="s">
        <v>2</v>
      </c>
      <c r="K5" s="10"/>
      <c r="L5" s="10"/>
      <c r="M5" s="10"/>
      <c r="N5" s="10"/>
    </row>
    <row r="6" spans="1:18" ht="24" customHeight="1" x14ac:dyDescent="0.6">
      <c r="A6" s="11"/>
      <c r="D6" s="55" t="s">
        <v>3</v>
      </c>
      <c r="E6" s="55"/>
      <c r="F6" s="55"/>
      <c r="G6" s="10"/>
      <c r="H6" s="110"/>
      <c r="I6" s="110"/>
      <c r="J6" s="110"/>
      <c r="K6" s="10"/>
      <c r="L6" s="10"/>
      <c r="M6" s="10"/>
      <c r="N6" s="10"/>
    </row>
    <row r="7" spans="1:18" ht="24" customHeight="1" x14ac:dyDescent="0.6">
      <c r="A7" s="11"/>
      <c r="D7" s="56" t="s">
        <v>4</v>
      </c>
      <c r="E7" s="56"/>
      <c r="F7" s="56"/>
      <c r="G7" s="10"/>
      <c r="H7" s="109" t="s">
        <v>5</v>
      </c>
      <c r="I7" s="109"/>
      <c r="J7" s="109"/>
      <c r="K7" s="10"/>
      <c r="L7" s="10"/>
      <c r="M7" s="10"/>
      <c r="N7" s="10"/>
    </row>
    <row r="8" spans="1:18" ht="24" customHeight="1" x14ac:dyDescent="0.6">
      <c r="A8" s="11"/>
      <c r="B8" s="14" t="s">
        <v>6</v>
      </c>
      <c r="C8" s="13"/>
      <c r="D8" s="35">
        <v>2566</v>
      </c>
      <c r="E8" s="11"/>
      <c r="F8" s="35">
        <v>2565</v>
      </c>
      <c r="G8" s="11"/>
      <c r="H8" s="14" t="s">
        <v>112</v>
      </c>
      <c r="J8" s="14" t="s">
        <v>50</v>
      </c>
      <c r="K8" s="11"/>
      <c r="L8" s="11"/>
      <c r="M8" s="11"/>
      <c r="N8" s="11"/>
    </row>
    <row r="9" spans="1:18" ht="24" customHeight="1" x14ac:dyDescent="0.6">
      <c r="A9" s="15" t="s">
        <v>51</v>
      </c>
      <c r="G9" s="57"/>
      <c r="I9" s="18"/>
      <c r="L9" s="57"/>
      <c r="M9" s="57"/>
      <c r="N9" s="57"/>
    </row>
    <row r="10" spans="1:18" ht="24" customHeight="1" x14ac:dyDescent="0.6">
      <c r="A10" s="16" t="s">
        <v>52</v>
      </c>
      <c r="D10" s="18">
        <v>981027012</v>
      </c>
      <c r="F10" s="18">
        <v>784433603</v>
      </c>
      <c r="G10" s="57"/>
      <c r="H10" s="18">
        <v>981027012</v>
      </c>
      <c r="I10" s="18"/>
      <c r="J10" s="18">
        <v>784433603</v>
      </c>
      <c r="L10" s="57"/>
      <c r="M10" s="57"/>
      <c r="N10" s="57"/>
      <c r="P10" s="57"/>
      <c r="R10" s="57"/>
    </row>
    <row r="11" spans="1:18" ht="24" customHeight="1" x14ac:dyDescent="0.6">
      <c r="A11" s="16" t="s">
        <v>53</v>
      </c>
      <c r="D11" s="25">
        <v>-8029133</v>
      </c>
      <c r="F11" s="25">
        <v>-6458410</v>
      </c>
      <c r="G11" s="57"/>
      <c r="H11" s="25">
        <v>-8029133</v>
      </c>
      <c r="I11" s="18"/>
      <c r="J11" s="25">
        <v>-6458410</v>
      </c>
      <c r="L11" s="57"/>
      <c r="M11" s="57"/>
      <c r="N11" s="57"/>
      <c r="P11" s="57"/>
      <c r="R11" s="57"/>
    </row>
    <row r="12" spans="1:18" ht="24" customHeight="1" x14ac:dyDescent="0.6">
      <c r="A12" s="16" t="s">
        <v>54</v>
      </c>
      <c r="D12" s="58">
        <f>SUM(D10:D11)</f>
        <v>972997879</v>
      </c>
      <c r="F12" s="58">
        <f>SUM(F10:F11)</f>
        <v>777975193</v>
      </c>
      <c r="G12" s="57"/>
      <c r="H12" s="58">
        <f>SUM(H10:H11)</f>
        <v>972997879</v>
      </c>
      <c r="I12" s="18"/>
      <c r="J12" s="58">
        <f>SUM(J10:J11)</f>
        <v>777975193</v>
      </c>
      <c r="L12" s="57"/>
      <c r="M12" s="57"/>
      <c r="N12" s="57"/>
      <c r="P12" s="57"/>
      <c r="R12" s="57"/>
    </row>
    <row r="13" spans="1:18" ht="24" customHeight="1" x14ac:dyDescent="0.6">
      <c r="A13" s="16" t="s">
        <v>141</v>
      </c>
      <c r="D13" s="25">
        <v>-101607259</v>
      </c>
      <c r="F13" s="25">
        <v>-17289224</v>
      </c>
      <c r="G13" s="57"/>
      <c r="H13" s="25">
        <v>-101607259</v>
      </c>
      <c r="I13" s="18"/>
      <c r="J13" s="25">
        <v>-17289224</v>
      </c>
      <c r="L13" s="57"/>
      <c r="M13" s="57"/>
      <c r="N13" s="57"/>
      <c r="P13" s="57"/>
      <c r="R13" s="57"/>
    </row>
    <row r="14" spans="1:18" ht="24" customHeight="1" x14ac:dyDescent="0.6">
      <c r="A14" s="16" t="s">
        <v>55</v>
      </c>
      <c r="B14" s="17"/>
      <c r="C14" s="17"/>
      <c r="D14" s="18">
        <f>SUM(D12:D13)</f>
        <v>871390620</v>
      </c>
      <c r="F14" s="18">
        <f>SUM(F12:F13)</f>
        <v>760685969</v>
      </c>
      <c r="H14" s="18">
        <f>SUM(H12:H13)</f>
        <v>871390620</v>
      </c>
      <c r="I14" s="18"/>
      <c r="J14" s="18">
        <f>SUM(J12:J13)</f>
        <v>760685969</v>
      </c>
      <c r="L14" s="57"/>
      <c r="M14" s="57"/>
      <c r="N14" s="57"/>
      <c r="P14" s="57"/>
      <c r="R14" s="57"/>
    </row>
    <row r="15" spans="1:18" ht="24" customHeight="1" x14ac:dyDescent="0.6">
      <c r="A15" s="16" t="s">
        <v>56</v>
      </c>
      <c r="B15" s="17"/>
      <c r="C15" s="17"/>
      <c r="D15" s="18">
        <v>616319</v>
      </c>
      <c r="F15" s="18">
        <v>962734</v>
      </c>
      <c r="H15" s="18">
        <v>616319</v>
      </c>
      <c r="I15" s="18"/>
      <c r="J15" s="18">
        <v>962734</v>
      </c>
      <c r="L15" s="57"/>
      <c r="M15" s="57"/>
      <c r="N15" s="57"/>
      <c r="P15" s="57"/>
      <c r="R15" s="57"/>
    </row>
    <row r="16" spans="1:18" ht="24" customHeight="1" x14ac:dyDescent="0.6">
      <c r="A16" s="16" t="s">
        <v>57</v>
      </c>
      <c r="B16" s="17"/>
      <c r="C16" s="17"/>
      <c r="D16" s="10">
        <v>20774951</v>
      </c>
      <c r="F16" s="10">
        <v>19257414</v>
      </c>
      <c r="G16" s="10"/>
      <c r="H16" s="10">
        <v>20774951</v>
      </c>
      <c r="I16" s="18"/>
      <c r="J16" s="10">
        <v>19257414</v>
      </c>
      <c r="L16" s="57"/>
      <c r="M16" s="57"/>
      <c r="N16" s="57"/>
      <c r="P16" s="57"/>
      <c r="R16" s="57"/>
    </row>
    <row r="17" spans="1:18" ht="24" customHeight="1" x14ac:dyDescent="0.6">
      <c r="A17" s="16" t="s">
        <v>142</v>
      </c>
      <c r="B17" s="17"/>
      <c r="C17" s="17"/>
      <c r="D17" s="87">
        <v>31277</v>
      </c>
      <c r="E17" s="76"/>
      <c r="F17" s="87">
        <v>-270000</v>
      </c>
      <c r="G17" s="76"/>
      <c r="H17" s="87">
        <v>31277</v>
      </c>
      <c r="I17" s="76"/>
      <c r="J17" s="87">
        <v>-270000</v>
      </c>
      <c r="L17" s="57"/>
      <c r="M17" s="57"/>
      <c r="N17" s="57"/>
      <c r="P17" s="57"/>
      <c r="R17" s="57"/>
    </row>
    <row r="18" spans="1:18" ht="24" customHeight="1" x14ac:dyDescent="0.6">
      <c r="A18" s="16" t="s">
        <v>165</v>
      </c>
      <c r="B18" s="17"/>
      <c r="C18" s="17"/>
      <c r="D18" s="87">
        <v>33130</v>
      </c>
      <c r="E18" s="76"/>
      <c r="F18" s="87">
        <v>47693</v>
      </c>
      <c r="G18" s="76"/>
      <c r="H18" s="87">
        <v>33130</v>
      </c>
      <c r="I18" s="76"/>
      <c r="J18" s="87">
        <v>47693</v>
      </c>
      <c r="L18" s="57"/>
      <c r="M18" s="57"/>
      <c r="N18" s="57"/>
      <c r="P18" s="57"/>
      <c r="R18" s="57"/>
    </row>
    <row r="19" spans="1:18" ht="24" customHeight="1" x14ac:dyDescent="0.6">
      <c r="A19" s="16" t="s">
        <v>159</v>
      </c>
      <c r="B19" s="17" t="s">
        <v>175</v>
      </c>
      <c r="C19" s="17"/>
      <c r="D19" s="87">
        <v>236250</v>
      </c>
      <c r="E19" s="87"/>
      <c r="F19" s="87">
        <v>963269</v>
      </c>
      <c r="G19" s="76"/>
      <c r="H19" s="87">
        <v>0</v>
      </c>
      <c r="I19" s="76"/>
      <c r="J19" s="87">
        <v>0</v>
      </c>
      <c r="L19" s="57"/>
      <c r="M19" s="57"/>
      <c r="N19" s="57"/>
      <c r="P19" s="57"/>
      <c r="R19" s="57"/>
    </row>
    <row r="20" spans="1:18" ht="24" customHeight="1" x14ac:dyDescent="0.6">
      <c r="A20" s="16" t="s">
        <v>58</v>
      </c>
      <c r="B20" s="17"/>
      <c r="C20" s="17"/>
      <c r="D20" s="96">
        <v>330924</v>
      </c>
      <c r="E20" s="87"/>
      <c r="F20" s="96">
        <v>544598</v>
      </c>
      <c r="G20" s="87"/>
      <c r="H20" s="96">
        <v>330924</v>
      </c>
      <c r="I20" s="87"/>
      <c r="J20" s="96">
        <v>544598</v>
      </c>
      <c r="L20" s="57"/>
      <c r="M20" s="57"/>
      <c r="N20" s="57"/>
      <c r="P20" s="57"/>
      <c r="R20" s="57"/>
    </row>
    <row r="21" spans="1:18" ht="24" customHeight="1" x14ac:dyDescent="0.6">
      <c r="A21" s="15" t="s">
        <v>59</v>
      </c>
      <c r="B21" s="17"/>
      <c r="C21" s="17"/>
      <c r="D21" s="22">
        <f>SUM(D14:D20)</f>
        <v>893413471</v>
      </c>
      <c r="E21" s="21"/>
      <c r="F21" s="22">
        <f>SUM(F14:F20)</f>
        <v>782191677</v>
      </c>
      <c r="H21" s="22">
        <f>SUM(H14:H20)</f>
        <v>893177221</v>
      </c>
      <c r="I21" s="21"/>
      <c r="J21" s="22">
        <f>SUM(J14:J20)</f>
        <v>781228408</v>
      </c>
      <c r="K21" s="21"/>
      <c r="L21" s="57"/>
      <c r="M21" s="57"/>
      <c r="N21" s="57"/>
      <c r="P21" s="57"/>
      <c r="R21" s="57"/>
    </row>
    <row r="22" spans="1:18" ht="24" customHeight="1" x14ac:dyDescent="0.6">
      <c r="A22" s="15" t="s">
        <v>60</v>
      </c>
      <c r="B22" s="17"/>
      <c r="C22" s="17"/>
      <c r="D22" s="59"/>
      <c r="E22" s="59"/>
      <c r="F22" s="59"/>
      <c r="G22" s="59"/>
      <c r="H22" s="59"/>
      <c r="I22" s="59"/>
      <c r="J22" s="59"/>
      <c r="K22" s="59"/>
      <c r="L22" s="57"/>
      <c r="M22" s="57"/>
      <c r="N22" s="57"/>
      <c r="P22" s="57"/>
      <c r="R22" s="57"/>
    </row>
    <row r="23" spans="1:18" ht="24" customHeight="1" x14ac:dyDescent="0.6">
      <c r="A23" s="16" t="s">
        <v>166</v>
      </c>
      <c r="B23" s="17"/>
      <c r="C23" s="17"/>
      <c r="D23" s="21">
        <v>-22635488</v>
      </c>
      <c r="E23" s="21"/>
      <c r="F23" s="21">
        <v>11074808</v>
      </c>
      <c r="G23" s="21"/>
      <c r="H23" s="21">
        <v>-22635488</v>
      </c>
      <c r="I23" s="21"/>
      <c r="J23" s="21">
        <v>11074808</v>
      </c>
      <c r="K23" s="21"/>
      <c r="L23" s="57"/>
      <c r="M23" s="57"/>
      <c r="N23" s="57"/>
      <c r="P23" s="57"/>
      <c r="R23" s="57"/>
    </row>
    <row r="24" spans="1:18" ht="24" customHeight="1" x14ac:dyDescent="0.6">
      <c r="A24" s="16" t="s">
        <v>167</v>
      </c>
      <c r="B24" s="17"/>
      <c r="C24" s="17"/>
      <c r="D24" s="21">
        <v>0</v>
      </c>
      <c r="E24" s="21"/>
      <c r="F24" s="21">
        <v>1410713</v>
      </c>
      <c r="G24" s="21"/>
      <c r="H24" s="21">
        <v>0</v>
      </c>
      <c r="I24" s="21"/>
      <c r="J24" s="21">
        <v>1410713</v>
      </c>
      <c r="K24" s="21"/>
      <c r="L24" s="57"/>
      <c r="M24" s="57"/>
      <c r="N24" s="57"/>
      <c r="P24" s="57"/>
      <c r="R24" s="57"/>
    </row>
    <row r="25" spans="1:18" ht="24" customHeight="1" x14ac:dyDescent="0.6">
      <c r="A25" s="16" t="s">
        <v>61</v>
      </c>
      <c r="B25" s="17"/>
      <c r="C25" s="17"/>
      <c r="D25" s="21">
        <v>631114093</v>
      </c>
      <c r="E25" s="21"/>
      <c r="F25" s="21">
        <v>517920778</v>
      </c>
      <c r="G25" s="21"/>
      <c r="H25" s="21">
        <v>631114093</v>
      </c>
      <c r="I25" s="21"/>
      <c r="J25" s="21">
        <v>517920778</v>
      </c>
      <c r="K25" s="21"/>
      <c r="L25" s="57"/>
      <c r="M25" s="57"/>
      <c r="N25" s="57"/>
      <c r="P25" s="57"/>
      <c r="R25" s="57"/>
    </row>
    <row r="26" spans="1:18" ht="24" customHeight="1" x14ac:dyDescent="0.6">
      <c r="A26" s="16" t="s">
        <v>143</v>
      </c>
      <c r="B26" s="17"/>
      <c r="C26" s="17"/>
      <c r="D26" s="21">
        <v>-2686327</v>
      </c>
      <c r="E26" s="21"/>
      <c r="F26" s="21">
        <v>-3675248</v>
      </c>
      <c r="G26" s="21"/>
      <c r="H26" s="21">
        <v>-2686327</v>
      </c>
      <c r="I26" s="21"/>
      <c r="J26" s="21">
        <v>-3675248</v>
      </c>
      <c r="K26" s="21"/>
      <c r="L26" s="57"/>
      <c r="M26" s="57"/>
      <c r="N26" s="57"/>
      <c r="P26" s="57"/>
      <c r="R26" s="57"/>
    </row>
    <row r="27" spans="1:18" ht="24" customHeight="1" x14ac:dyDescent="0.6">
      <c r="A27" s="16" t="s">
        <v>62</v>
      </c>
      <c r="B27" s="17"/>
      <c r="C27" s="17"/>
      <c r="D27" s="18">
        <v>208163131</v>
      </c>
      <c r="F27" s="18">
        <v>183387735</v>
      </c>
      <c r="H27" s="18">
        <v>208163131</v>
      </c>
      <c r="I27" s="18"/>
      <c r="J27" s="18">
        <v>183387735</v>
      </c>
      <c r="L27" s="57"/>
      <c r="M27" s="57"/>
      <c r="N27" s="57"/>
      <c r="P27" s="57"/>
      <c r="R27" s="57"/>
    </row>
    <row r="28" spans="1:18" ht="24" customHeight="1" x14ac:dyDescent="0.6">
      <c r="A28" s="16" t="s">
        <v>63</v>
      </c>
      <c r="B28" s="17"/>
      <c r="C28" s="17"/>
      <c r="D28" s="18">
        <v>15015961</v>
      </c>
      <c r="F28" s="18">
        <v>9657527</v>
      </c>
      <c r="H28" s="18">
        <v>15015961</v>
      </c>
      <c r="I28" s="18"/>
      <c r="J28" s="18">
        <v>9657527</v>
      </c>
      <c r="L28" s="57"/>
      <c r="M28" s="57"/>
      <c r="N28" s="57"/>
      <c r="P28" s="57"/>
      <c r="R28" s="57"/>
    </row>
    <row r="29" spans="1:18" ht="24" customHeight="1" x14ac:dyDescent="0.6">
      <c r="A29" s="16" t="s">
        <v>64</v>
      </c>
      <c r="B29" s="17"/>
      <c r="C29" s="17"/>
      <c r="D29" s="18">
        <v>28275855</v>
      </c>
      <c r="F29" s="18">
        <v>26858941</v>
      </c>
      <c r="H29" s="18">
        <v>28275855</v>
      </c>
      <c r="I29" s="18"/>
      <c r="J29" s="18">
        <v>26858941</v>
      </c>
      <c r="L29" s="57"/>
      <c r="M29" s="57"/>
      <c r="N29" s="57"/>
      <c r="P29" s="57"/>
      <c r="R29" s="57"/>
    </row>
    <row r="30" spans="1:18" ht="24" customHeight="1" x14ac:dyDescent="0.6">
      <c r="A30" s="85" t="s">
        <v>65</v>
      </c>
      <c r="B30" s="86"/>
      <c r="C30" s="86"/>
      <c r="D30" s="87">
        <v>57912</v>
      </c>
      <c r="E30" s="87"/>
      <c r="F30" s="87">
        <v>5039</v>
      </c>
      <c r="G30" s="87"/>
      <c r="H30" s="87">
        <v>57912</v>
      </c>
      <c r="I30" s="87"/>
      <c r="J30" s="87">
        <v>5039</v>
      </c>
      <c r="L30" s="57"/>
      <c r="M30" s="57"/>
      <c r="N30" s="57"/>
      <c r="P30" s="57"/>
      <c r="R30" s="57"/>
    </row>
    <row r="31" spans="1:18" ht="24" customHeight="1" x14ac:dyDescent="0.6">
      <c r="A31" s="85" t="s">
        <v>180</v>
      </c>
      <c r="B31" s="86"/>
      <c r="C31" s="86"/>
      <c r="D31" s="87">
        <v>1566</v>
      </c>
      <c r="E31" s="87"/>
      <c r="F31" s="87">
        <v>-223950</v>
      </c>
      <c r="G31" s="87"/>
      <c r="H31" s="87">
        <v>1566</v>
      </c>
      <c r="I31" s="87"/>
      <c r="J31" s="87">
        <v>-223950</v>
      </c>
      <c r="L31" s="57"/>
      <c r="M31" s="57"/>
      <c r="N31" s="57"/>
      <c r="P31" s="57"/>
      <c r="R31" s="57"/>
    </row>
    <row r="32" spans="1:18" ht="24" customHeight="1" x14ac:dyDescent="0.6">
      <c r="A32" s="83" t="s">
        <v>66</v>
      </c>
      <c r="B32" s="86"/>
      <c r="C32" s="86"/>
      <c r="D32" s="92">
        <f>SUM(D23:D31)</f>
        <v>857306703</v>
      </c>
      <c r="E32" s="87"/>
      <c r="F32" s="92">
        <f>SUM(F23:F31)</f>
        <v>746416343</v>
      </c>
      <c r="G32" s="87"/>
      <c r="H32" s="92">
        <f>SUM(H23:H31)</f>
        <v>857306703</v>
      </c>
      <c r="I32" s="87"/>
      <c r="J32" s="92">
        <f>SUM(J23:J31)</f>
        <v>746416343</v>
      </c>
      <c r="L32" s="57"/>
      <c r="M32" s="57"/>
      <c r="N32" s="57"/>
      <c r="P32" s="57"/>
      <c r="R32" s="57"/>
    </row>
    <row r="33" spans="1:255" ht="24" customHeight="1" x14ac:dyDescent="0.6">
      <c r="A33" s="83" t="s">
        <v>144</v>
      </c>
      <c r="B33" s="78"/>
      <c r="C33" s="78"/>
      <c r="D33" s="90">
        <f>D21-D32</f>
        <v>36106768</v>
      </c>
      <c r="E33" s="90"/>
      <c r="F33" s="90">
        <f>F21-F32</f>
        <v>35775334</v>
      </c>
      <c r="G33" s="90"/>
      <c r="H33" s="90">
        <f>H21-H32</f>
        <v>35870518</v>
      </c>
      <c r="I33" s="90"/>
      <c r="J33" s="90">
        <f>J21-J32</f>
        <v>34812065</v>
      </c>
      <c r="K33" s="21"/>
      <c r="L33" s="57"/>
      <c r="M33" s="57"/>
      <c r="N33" s="57"/>
      <c r="P33" s="57"/>
      <c r="R33" s="57"/>
    </row>
    <row r="34" spans="1:255" ht="24" customHeight="1" x14ac:dyDescent="0.6">
      <c r="A34" s="85" t="s">
        <v>67</v>
      </c>
      <c r="B34" s="86" t="s">
        <v>176</v>
      </c>
      <c r="C34" s="86"/>
      <c r="D34" s="87">
        <v>-5826237</v>
      </c>
      <c r="E34" s="90"/>
      <c r="F34" s="87">
        <v>-5365560</v>
      </c>
      <c r="G34" s="87"/>
      <c r="H34" s="87">
        <v>-5778987</v>
      </c>
      <c r="I34" s="90"/>
      <c r="J34" s="87">
        <v>-5172906</v>
      </c>
      <c r="K34" s="21"/>
      <c r="L34" s="57"/>
      <c r="M34" s="57"/>
      <c r="N34" s="57"/>
      <c r="P34" s="57"/>
      <c r="R34" s="57"/>
    </row>
    <row r="35" spans="1:255" ht="24" customHeight="1" thickBot="1" x14ac:dyDescent="0.65">
      <c r="A35" s="8" t="s">
        <v>68</v>
      </c>
      <c r="B35" s="17"/>
      <c r="C35" s="17"/>
      <c r="D35" s="60">
        <f>SUM(D33:D34)</f>
        <v>30280531</v>
      </c>
      <c r="E35" s="59"/>
      <c r="F35" s="60">
        <f>SUM(F33:F34)</f>
        <v>30409774</v>
      </c>
      <c r="G35" s="21"/>
      <c r="H35" s="60">
        <f>SUM(H33:H34)</f>
        <v>30091531</v>
      </c>
      <c r="I35" s="59"/>
      <c r="J35" s="60">
        <f>SUM(J33:J34)</f>
        <v>29639159</v>
      </c>
      <c r="K35" s="59"/>
      <c r="L35" s="57"/>
      <c r="M35" s="57"/>
      <c r="N35" s="57"/>
      <c r="P35" s="57"/>
      <c r="R35" s="57"/>
    </row>
    <row r="36" spans="1:255" ht="24" customHeight="1" thickTop="1" x14ac:dyDescent="0.6">
      <c r="I36" s="18"/>
    </row>
    <row r="37" spans="1:255" ht="24" customHeight="1" x14ac:dyDescent="0.6">
      <c r="A37" s="7" t="s">
        <v>69</v>
      </c>
      <c r="B37" s="17" t="s">
        <v>177</v>
      </c>
      <c r="I37" s="18"/>
    </row>
    <row r="38" spans="1:255" s="24" customFormat="1" ht="24" customHeight="1" x14ac:dyDescent="0.6">
      <c r="A38" s="61" t="s">
        <v>133</v>
      </c>
      <c r="B38" s="26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</row>
    <row r="39" spans="1:255" s="24" customFormat="1" ht="24" customHeight="1" thickBot="1" x14ac:dyDescent="0.65">
      <c r="A39" s="20" t="s">
        <v>145</v>
      </c>
      <c r="B39" s="26"/>
      <c r="D39" s="97">
        <f>+D35/609998247</f>
        <v>4.9640357409092686E-2</v>
      </c>
      <c r="E39" s="98"/>
      <c r="F39" s="97">
        <f>+F35/609998247</f>
        <v>4.9852231788462827E-2</v>
      </c>
      <c r="G39" s="98"/>
      <c r="H39" s="97">
        <f>+H35/609998247</f>
        <v>4.9330520453118615E-2</v>
      </c>
      <c r="I39" s="98"/>
      <c r="J39" s="97">
        <f>+J35/609998247</f>
        <v>4.8588924879320185E-2</v>
      </c>
      <c r="K39" s="63"/>
      <c r="L39" s="63"/>
      <c r="M39" s="63"/>
      <c r="N39" s="63"/>
    </row>
    <row r="40" spans="1:255" s="24" customFormat="1" ht="24" customHeight="1" thickTop="1" x14ac:dyDescent="0.6">
      <c r="A40" s="16"/>
      <c r="B40" s="26"/>
      <c r="D40" s="63"/>
      <c r="E40" s="63"/>
      <c r="F40" s="63"/>
      <c r="G40" s="63"/>
      <c r="H40" s="63"/>
      <c r="J40" s="63"/>
      <c r="K40" s="63"/>
      <c r="L40" s="63"/>
      <c r="M40" s="63"/>
      <c r="N40" s="63"/>
    </row>
    <row r="41" spans="1:255" s="24" customFormat="1" ht="24" customHeight="1" x14ac:dyDescent="0.6">
      <c r="A41" s="20" t="s">
        <v>26</v>
      </c>
      <c r="B41" s="26"/>
      <c r="D41" s="63"/>
      <c r="E41" s="63"/>
      <c r="F41" s="63"/>
      <c r="G41" s="63"/>
      <c r="H41" s="63"/>
      <c r="J41" s="63"/>
      <c r="K41" s="63"/>
      <c r="L41" s="63"/>
      <c r="M41" s="63"/>
      <c r="N41" s="63"/>
    </row>
    <row r="42" spans="1:255" s="24" customFormat="1" ht="24" customHeight="1" x14ac:dyDescent="0.6">
      <c r="A42" s="16"/>
      <c r="B42" s="26"/>
      <c r="D42" s="63"/>
      <c r="E42" s="63"/>
      <c r="F42" s="63"/>
      <c r="G42" s="63"/>
      <c r="H42" s="63"/>
      <c r="J42" s="63"/>
      <c r="K42" s="63"/>
      <c r="L42" s="63"/>
      <c r="M42" s="63"/>
      <c r="N42" s="63"/>
    </row>
    <row r="43" spans="1:255" s="24" customFormat="1" ht="24" customHeight="1" x14ac:dyDescent="0.6">
      <c r="A43" s="16"/>
      <c r="B43" s="26"/>
      <c r="D43" s="63"/>
      <c r="E43" s="63"/>
      <c r="F43" s="63"/>
      <c r="G43" s="63"/>
      <c r="H43" s="63"/>
      <c r="J43" s="63"/>
      <c r="K43" s="63"/>
      <c r="L43" s="63"/>
      <c r="M43" s="63"/>
      <c r="N43" s="63"/>
    </row>
    <row r="44" spans="1:255" s="24" customFormat="1" ht="24" customHeight="1" x14ac:dyDescent="0.6">
      <c r="A44" s="16"/>
      <c r="B44" s="26"/>
      <c r="D44" s="63"/>
      <c r="E44" s="63"/>
      <c r="F44" s="63"/>
      <c r="G44" s="63"/>
      <c r="H44" s="63"/>
      <c r="J44" s="63"/>
      <c r="K44" s="63"/>
      <c r="L44" s="63"/>
      <c r="M44" s="63"/>
      <c r="N44" s="63"/>
    </row>
    <row r="45" spans="1:255" ht="24" customHeight="1" x14ac:dyDescent="0.6">
      <c r="A45" s="20"/>
    </row>
    <row r="46" spans="1:255" ht="24" customHeight="1" x14ac:dyDescent="0.6">
      <c r="A46" s="10"/>
      <c r="B46" s="10"/>
      <c r="C46" s="10"/>
      <c r="D46" s="10"/>
      <c r="E46" s="10"/>
      <c r="F46" s="10"/>
      <c r="G46" s="10"/>
      <c r="H46" s="10"/>
      <c r="I46" s="10"/>
      <c r="J46" s="10" t="s">
        <v>48</v>
      </c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</row>
    <row r="47" spans="1:255" ht="24" customHeight="1" x14ac:dyDescent="0.6">
      <c r="A47" s="15" t="s">
        <v>0</v>
      </c>
      <c r="B47" s="15"/>
      <c r="C47" s="15"/>
      <c r="D47" s="15"/>
      <c r="E47" s="15"/>
      <c r="F47" s="15"/>
      <c r="G47" s="15"/>
      <c r="H47" s="15"/>
      <c r="I47" s="9"/>
      <c r="J47" s="15"/>
      <c r="K47" s="15"/>
      <c r="L47" s="15"/>
      <c r="M47" s="15"/>
      <c r="N47" s="15"/>
    </row>
    <row r="48" spans="1:255" ht="24" customHeight="1" x14ac:dyDescent="0.6">
      <c r="A48" s="15" t="s">
        <v>70</v>
      </c>
      <c r="B48" s="15"/>
      <c r="C48" s="15"/>
      <c r="D48" s="15"/>
      <c r="E48" s="15"/>
      <c r="F48" s="15"/>
      <c r="G48" s="15"/>
      <c r="H48" s="15"/>
      <c r="I48" s="9"/>
      <c r="J48" s="15"/>
      <c r="K48" s="15"/>
      <c r="L48" s="15"/>
      <c r="M48" s="15"/>
      <c r="N48" s="15"/>
    </row>
    <row r="49" spans="1:18" ht="24" customHeight="1" x14ac:dyDescent="0.6">
      <c r="A49" s="7" t="s">
        <v>171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8" ht="24" customHeight="1" x14ac:dyDescent="0.6">
      <c r="A50" s="11"/>
      <c r="E50" s="10"/>
      <c r="F50" s="9"/>
      <c r="G50" s="10"/>
      <c r="H50" s="10"/>
      <c r="J50" s="10" t="s">
        <v>2</v>
      </c>
      <c r="K50" s="10"/>
      <c r="L50" s="10"/>
      <c r="M50" s="10"/>
      <c r="N50" s="10"/>
    </row>
    <row r="51" spans="1:18" ht="24" customHeight="1" x14ac:dyDescent="0.6">
      <c r="A51" s="11"/>
      <c r="D51" s="55" t="s">
        <v>3</v>
      </c>
      <c r="E51" s="55"/>
      <c r="F51" s="55"/>
      <c r="G51" s="10"/>
      <c r="H51" s="110"/>
      <c r="I51" s="110"/>
      <c r="J51" s="110"/>
      <c r="K51" s="10"/>
      <c r="L51" s="10"/>
      <c r="M51" s="10"/>
      <c r="N51" s="10"/>
    </row>
    <row r="52" spans="1:18" ht="24" customHeight="1" x14ac:dyDescent="0.6">
      <c r="A52" s="11"/>
      <c r="D52" s="56" t="s">
        <v>4</v>
      </c>
      <c r="E52" s="56"/>
      <c r="F52" s="56"/>
      <c r="G52" s="10"/>
      <c r="H52" s="109" t="s">
        <v>5</v>
      </c>
      <c r="I52" s="109"/>
      <c r="J52" s="109"/>
      <c r="K52" s="10"/>
      <c r="L52" s="10"/>
      <c r="M52" s="10"/>
      <c r="N52" s="10"/>
    </row>
    <row r="53" spans="1:18" ht="24" customHeight="1" x14ac:dyDescent="0.6">
      <c r="A53" s="11"/>
      <c r="C53" s="13"/>
      <c r="D53" s="14" t="s">
        <v>112</v>
      </c>
      <c r="E53" s="11"/>
      <c r="F53" s="14" t="s">
        <v>50</v>
      </c>
      <c r="G53" s="11"/>
      <c r="H53" s="14" t="s">
        <v>112</v>
      </c>
      <c r="J53" s="14" t="s">
        <v>50</v>
      </c>
      <c r="K53" s="11"/>
      <c r="L53" s="11"/>
      <c r="M53" s="11"/>
      <c r="N53" s="11"/>
    </row>
    <row r="54" spans="1:18" ht="24" customHeight="1" x14ac:dyDescent="0.6">
      <c r="A54" s="9"/>
      <c r="G54" s="11"/>
      <c r="H54" s="11"/>
      <c r="J54" s="11"/>
      <c r="L54" s="57"/>
      <c r="M54" s="57"/>
      <c r="N54" s="57"/>
    </row>
    <row r="55" spans="1:18" ht="24" customHeight="1" x14ac:dyDescent="0.6">
      <c r="A55" s="8" t="s">
        <v>68</v>
      </c>
      <c r="B55" s="17"/>
      <c r="C55" s="17"/>
      <c r="D55" s="64">
        <f>SUM(D35)</f>
        <v>30280531</v>
      </c>
      <c r="E55" s="59"/>
      <c r="F55" s="64">
        <f>SUM(F35)</f>
        <v>30409774</v>
      </c>
      <c r="G55" s="21"/>
      <c r="H55" s="64">
        <f>SUM(H35)</f>
        <v>30091531</v>
      </c>
      <c r="I55" s="59"/>
      <c r="J55" s="64">
        <f>SUM(J35)</f>
        <v>29639159</v>
      </c>
      <c r="K55" s="59"/>
      <c r="L55" s="57"/>
      <c r="M55" s="57"/>
      <c r="N55" s="57"/>
      <c r="P55" s="57"/>
      <c r="R55" s="57"/>
    </row>
    <row r="56" spans="1:18" ht="24" customHeight="1" x14ac:dyDescent="0.6">
      <c r="A56" s="8"/>
      <c r="B56" s="17"/>
      <c r="C56" s="17"/>
      <c r="D56" s="21"/>
      <c r="E56" s="59"/>
      <c r="F56" s="21"/>
      <c r="G56" s="21"/>
      <c r="H56" s="21"/>
      <c r="I56" s="59"/>
      <c r="J56" s="21"/>
      <c r="K56" s="59"/>
      <c r="L56" s="21"/>
      <c r="M56" s="21"/>
      <c r="N56" s="21"/>
    </row>
    <row r="57" spans="1:18" ht="24" customHeight="1" x14ac:dyDescent="0.6">
      <c r="A57" s="8" t="s">
        <v>71</v>
      </c>
      <c r="B57" s="17"/>
      <c r="C57" s="17"/>
      <c r="I57" s="18"/>
      <c r="L57" s="57"/>
      <c r="M57" s="57"/>
      <c r="N57" s="57"/>
      <c r="P57" s="57"/>
      <c r="R57" s="57"/>
    </row>
    <row r="58" spans="1:18" ht="24" customHeight="1" x14ac:dyDescent="0.6">
      <c r="A58" s="9" t="s">
        <v>72</v>
      </c>
      <c r="B58" s="17"/>
      <c r="C58" s="17"/>
      <c r="I58" s="18"/>
      <c r="L58" s="57"/>
      <c r="M58" s="57"/>
      <c r="N58" s="57"/>
      <c r="P58" s="57"/>
      <c r="R58" s="57"/>
    </row>
    <row r="59" spans="1:18" ht="24" customHeight="1" x14ac:dyDescent="0.6">
      <c r="A59" s="9" t="s">
        <v>128</v>
      </c>
      <c r="B59" s="17"/>
      <c r="C59" s="17"/>
      <c r="D59" s="87">
        <v>-483396</v>
      </c>
      <c r="E59" s="87"/>
      <c r="F59" s="87">
        <v>-306637</v>
      </c>
      <c r="G59" s="87"/>
      <c r="H59" s="87">
        <v>0</v>
      </c>
      <c r="I59" s="87"/>
      <c r="J59" s="87">
        <v>0</v>
      </c>
      <c r="L59" s="57"/>
      <c r="M59" s="57"/>
      <c r="N59" s="57"/>
      <c r="P59" s="57"/>
      <c r="R59" s="57"/>
    </row>
    <row r="60" spans="1:18" ht="24" customHeight="1" x14ac:dyDescent="0.6">
      <c r="A60" s="9" t="s">
        <v>130</v>
      </c>
      <c r="B60" s="17"/>
      <c r="C60" s="17"/>
      <c r="D60" s="25">
        <v>96679</v>
      </c>
      <c r="F60" s="25">
        <v>61327</v>
      </c>
      <c r="H60" s="25">
        <v>0</v>
      </c>
      <c r="I60" s="18"/>
      <c r="J60" s="25">
        <v>0</v>
      </c>
      <c r="L60" s="73"/>
      <c r="M60" s="73"/>
      <c r="N60" s="73"/>
      <c r="P60" s="73"/>
      <c r="R60" s="73"/>
    </row>
    <row r="61" spans="1:18" ht="24" customHeight="1" x14ac:dyDescent="0.6">
      <c r="A61" s="9" t="s">
        <v>128</v>
      </c>
      <c r="B61" s="17"/>
      <c r="C61" s="17"/>
      <c r="I61" s="18"/>
    </row>
    <row r="62" spans="1:18" ht="24" customHeight="1" x14ac:dyDescent="0.6">
      <c r="A62" s="9" t="s">
        <v>73</v>
      </c>
      <c r="B62" s="17"/>
      <c r="C62" s="17"/>
      <c r="D62" s="25">
        <f>SUM(D59:D60)</f>
        <v>-386717</v>
      </c>
      <c r="F62" s="25">
        <f>SUM(F59:F60)</f>
        <v>-245310</v>
      </c>
      <c r="H62" s="25">
        <f>SUM(H59:H60)</f>
        <v>0</v>
      </c>
      <c r="I62" s="18"/>
      <c r="J62" s="25">
        <f>SUM(J59:J60)</f>
        <v>0</v>
      </c>
    </row>
    <row r="63" spans="1:18" ht="24" customHeight="1" x14ac:dyDescent="0.6">
      <c r="A63" s="9" t="s">
        <v>129</v>
      </c>
      <c r="B63" s="17"/>
      <c r="C63" s="17"/>
      <c r="I63" s="18"/>
    </row>
    <row r="64" spans="1:18" ht="24" customHeight="1" x14ac:dyDescent="0.6">
      <c r="A64" s="16" t="s">
        <v>127</v>
      </c>
      <c r="B64" s="17"/>
      <c r="C64" s="17"/>
      <c r="D64" s="18">
        <v>0</v>
      </c>
      <c r="F64" s="18">
        <v>-15268928</v>
      </c>
      <c r="H64" s="18">
        <v>0</v>
      </c>
      <c r="I64" s="18"/>
      <c r="J64" s="18">
        <v>-15268928</v>
      </c>
    </row>
    <row r="65" spans="1:10" ht="24" customHeight="1" x14ac:dyDescent="0.6">
      <c r="A65" s="16" t="s">
        <v>130</v>
      </c>
      <c r="B65" s="17"/>
      <c r="C65" s="17"/>
      <c r="D65" s="25">
        <v>0</v>
      </c>
      <c r="F65" s="25">
        <v>3053785</v>
      </c>
      <c r="H65" s="25">
        <v>0</v>
      </c>
      <c r="I65" s="18"/>
      <c r="J65" s="25">
        <v>3053785</v>
      </c>
    </row>
    <row r="66" spans="1:10" ht="24" customHeight="1" x14ac:dyDescent="0.6">
      <c r="A66" s="16" t="s">
        <v>129</v>
      </c>
      <c r="B66" s="17"/>
      <c r="C66" s="17"/>
      <c r="I66" s="18"/>
    </row>
    <row r="67" spans="1:10" ht="24" customHeight="1" x14ac:dyDescent="0.6">
      <c r="A67" s="16" t="s">
        <v>187</v>
      </c>
      <c r="B67" s="17"/>
      <c r="C67" s="17"/>
      <c r="D67" s="18">
        <f>D64+D65</f>
        <v>0</v>
      </c>
      <c r="F67" s="18">
        <f>F64+F65</f>
        <v>-12215143</v>
      </c>
      <c r="H67" s="18">
        <f>H64+H65</f>
        <v>0</v>
      </c>
      <c r="I67" s="18"/>
      <c r="J67" s="18">
        <f>J64+J65</f>
        <v>-12215143</v>
      </c>
    </row>
    <row r="68" spans="1:10" ht="24" customHeight="1" x14ac:dyDescent="0.6">
      <c r="A68" s="16" t="s">
        <v>146</v>
      </c>
      <c r="B68" s="17"/>
      <c r="C68" s="17"/>
      <c r="D68" s="58"/>
      <c r="F68" s="58"/>
      <c r="H68" s="58"/>
      <c r="I68" s="18"/>
      <c r="J68" s="58"/>
    </row>
    <row r="69" spans="1:10" ht="24" customHeight="1" x14ac:dyDescent="0.6">
      <c r="A69" s="9" t="s">
        <v>73</v>
      </c>
      <c r="D69" s="25">
        <f>SUM(D67,D62)</f>
        <v>-386717</v>
      </c>
      <c r="F69" s="25">
        <f>SUM(F67,F62)</f>
        <v>-12460453</v>
      </c>
      <c r="H69" s="25">
        <f>SUM(H67,H62)</f>
        <v>0</v>
      </c>
      <c r="I69" s="18"/>
      <c r="J69" s="25">
        <f>SUM(J67,J62)</f>
        <v>-12215143</v>
      </c>
    </row>
    <row r="70" spans="1:10" ht="24" customHeight="1" x14ac:dyDescent="0.6">
      <c r="A70" s="9" t="s">
        <v>74</v>
      </c>
      <c r="I70" s="18"/>
    </row>
    <row r="71" spans="1:10" ht="24" customHeight="1" x14ac:dyDescent="0.6">
      <c r="A71" s="9" t="s">
        <v>148</v>
      </c>
      <c r="D71" s="18">
        <v>790496</v>
      </c>
      <c r="F71" s="18">
        <v>968684</v>
      </c>
      <c r="H71" s="18">
        <v>790496</v>
      </c>
      <c r="I71" s="18"/>
      <c r="J71" s="18">
        <v>968684</v>
      </c>
    </row>
    <row r="72" spans="1:10" ht="24" customHeight="1" x14ac:dyDescent="0.6">
      <c r="A72" s="16" t="s">
        <v>149</v>
      </c>
      <c r="B72" s="17"/>
      <c r="D72" s="25">
        <v>-158099</v>
      </c>
      <c r="F72" s="25">
        <v>-193737</v>
      </c>
      <c r="H72" s="25">
        <v>-158099</v>
      </c>
      <c r="I72" s="18"/>
      <c r="J72" s="25">
        <v>-193737</v>
      </c>
    </row>
    <row r="73" spans="1:10" ht="24" customHeight="1" x14ac:dyDescent="0.6">
      <c r="A73" s="9" t="s">
        <v>189</v>
      </c>
      <c r="B73" s="17"/>
      <c r="I73" s="18"/>
    </row>
    <row r="74" spans="1:10" ht="24" customHeight="1" x14ac:dyDescent="0.6">
      <c r="A74" s="9" t="s">
        <v>73</v>
      </c>
      <c r="B74" s="17"/>
      <c r="D74" s="25">
        <f>SUM(D71:D72)</f>
        <v>632397</v>
      </c>
      <c r="F74" s="25">
        <f>SUM(F71:F72)</f>
        <v>774947</v>
      </c>
      <c r="H74" s="25">
        <f>SUM(H71:H72)</f>
        <v>632397</v>
      </c>
      <c r="I74" s="18"/>
      <c r="J74" s="25">
        <f>SUM(J71:J72)</f>
        <v>774947</v>
      </c>
    </row>
    <row r="75" spans="1:10" ht="24" customHeight="1" x14ac:dyDescent="0.6">
      <c r="A75" s="16" t="s">
        <v>188</v>
      </c>
      <c r="B75" s="17"/>
      <c r="I75" s="18"/>
    </row>
    <row r="76" spans="1:10" ht="24" customHeight="1" x14ac:dyDescent="0.6">
      <c r="A76" s="16" t="s">
        <v>127</v>
      </c>
      <c r="B76" s="17"/>
      <c r="D76" s="18">
        <v>-43600392</v>
      </c>
      <c r="F76" s="18">
        <v>0</v>
      </c>
      <c r="H76" s="18">
        <v>-43600392</v>
      </c>
      <c r="I76" s="18"/>
      <c r="J76" s="18">
        <v>0</v>
      </c>
    </row>
    <row r="77" spans="1:10" ht="24" customHeight="1" x14ac:dyDescent="0.6">
      <c r="A77" s="16" t="s">
        <v>130</v>
      </c>
      <c r="B77" s="17"/>
      <c r="D77" s="25">
        <v>8720079</v>
      </c>
      <c r="F77" s="25">
        <v>0</v>
      </c>
      <c r="H77" s="25">
        <v>8720079</v>
      </c>
      <c r="I77" s="18"/>
      <c r="J77" s="25">
        <v>0</v>
      </c>
    </row>
    <row r="78" spans="1:10" ht="24" customHeight="1" x14ac:dyDescent="0.6">
      <c r="A78" s="16" t="s">
        <v>188</v>
      </c>
      <c r="B78" s="17"/>
      <c r="I78" s="18"/>
    </row>
    <row r="79" spans="1:10" ht="24" customHeight="1" x14ac:dyDescent="0.6">
      <c r="A79" s="16" t="s">
        <v>187</v>
      </c>
      <c r="B79" s="17"/>
      <c r="D79" s="18">
        <f>SUM(D76:D77)</f>
        <v>-34880313</v>
      </c>
      <c r="F79" s="18">
        <f>SUM(F76:F77)</f>
        <v>0</v>
      </c>
      <c r="H79" s="18">
        <f>SUM(H76:H77)</f>
        <v>-34880313</v>
      </c>
      <c r="I79" s="18"/>
      <c r="J79" s="18">
        <f>SUM(J76:J77)</f>
        <v>0</v>
      </c>
    </row>
    <row r="80" spans="1:10" ht="24" customHeight="1" x14ac:dyDescent="0.6">
      <c r="A80" s="9" t="s">
        <v>147</v>
      </c>
      <c r="D80" s="58"/>
      <c r="F80" s="58"/>
      <c r="H80" s="58"/>
      <c r="I80" s="18"/>
      <c r="J80" s="58"/>
    </row>
    <row r="81" spans="1:18" ht="24" customHeight="1" x14ac:dyDescent="0.6">
      <c r="A81" s="9" t="s">
        <v>73</v>
      </c>
      <c r="D81" s="25">
        <f>SUM(D74,D79)</f>
        <v>-34247916</v>
      </c>
      <c r="F81" s="25">
        <f>SUM(F74,F79)</f>
        <v>774947</v>
      </c>
      <c r="G81" s="25">
        <f>SUM(G74,G79)</f>
        <v>0</v>
      </c>
      <c r="H81" s="25">
        <f>SUM(H74,H79)</f>
        <v>-34247916</v>
      </c>
      <c r="I81" s="18"/>
      <c r="J81" s="25">
        <f>SUM(J74,J79)</f>
        <v>774947</v>
      </c>
    </row>
    <row r="82" spans="1:18" ht="24" customHeight="1" x14ac:dyDescent="0.6">
      <c r="A82" s="41" t="s">
        <v>131</v>
      </c>
      <c r="D82" s="22">
        <f>SUM(D69+D81)</f>
        <v>-34634633</v>
      </c>
      <c r="F82" s="22">
        <f>SUM(F69+F81)</f>
        <v>-11685506</v>
      </c>
      <c r="H82" s="22">
        <f>SUM(H69+H81)</f>
        <v>-34247916</v>
      </c>
      <c r="I82" s="18"/>
      <c r="J82" s="22">
        <f>SUM(J69+J81)</f>
        <v>-11440196</v>
      </c>
      <c r="L82" s="57"/>
      <c r="M82" s="57"/>
      <c r="N82" s="57"/>
      <c r="P82" s="57"/>
      <c r="R82" s="57"/>
    </row>
    <row r="83" spans="1:18" ht="24" customHeight="1" thickBot="1" x14ac:dyDescent="0.65">
      <c r="A83" s="15" t="s">
        <v>109</v>
      </c>
      <c r="D83" s="66">
        <f>SUM(D55+D82)</f>
        <v>-4354102</v>
      </c>
      <c r="E83" s="59"/>
      <c r="F83" s="66">
        <f>SUM(F55+F82)</f>
        <v>18724268</v>
      </c>
      <c r="G83" s="72"/>
      <c r="H83" s="66">
        <f>SUM(H55+H82)</f>
        <v>-4156385</v>
      </c>
      <c r="I83" s="59"/>
      <c r="J83" s="66">
        <f>SUM(J55+J82)</f>
        <v>18198963</v>
      </c>
      <c r="K83" s="59"/>
      <c r="L83" s="57"/>
      <c r="M83" s="57"/>
      <c r="N83" s="57"/>
      <c r="P83" s="57"/>
      <c r="R83" s="57"/>
    </row>
    <row r="84" spans="1:18" ht="24" customHeight="1" thickTop="1" x14ac:dyDescent="0.6">
      <c r="D84" s="67"/>
      <c r="F84" s="67"/>
    </row>
    <row r="85" spans="1:18" ht="24" customHeight="1" x14ac:dyDescent="0.6">
      <c r="A85" s="20" t="s">
        <v>26</v>
      </c>
    </row>
    <row r="86" spans="1:18" ht="24" customHeight="1" x14ac:dyDescent="0.6">
      <c r="A86" s="20"/>
    </row>
    <row r="87" spans="1:18" ht="24" customHeight="1" x14ac:dyDescent="0.6">
      <c r="A87" s="20"/>
    </row>
    <row r="88" spans="1:18" ht="24" customHeight="1" x14ac:dyDescent="0.6">
      <c r="A88" s="20"/>
    </row>
    <row r="89" spans="1:18" ht="24" customHeight="1" x14ac:dyDescent="0.6">
      <c r="A89" s="20"/>
    </row>
    <row r="90" spans="1:18" ht="24" customHeight="1" x14ac:dyDescent="0.6">
      <c r="A90" s="24"/>
      <c r="F90" s="10"/>
      <c r="G90" s="10"/>
      <c r="H90" s="10"/>
      <c r="J90" s="10" t="s">
        <v>48</v>
      </c>
      <c r="L90" s="10"/>
      <c r="M90" s="10"/>
      <c r="N90" s="10"/>
    </row>
    <row r="91" spans="1:18" ht="24" customHeight="1" x14ac:dyDescent="0.6">
      <c r="A91" s="15" t="s">
        <v>0</v>
      </c>
      <c r="B91" s="15"/>
      <c r="C91" s="15"/>
      <c r="D91" s="15"/>
      <c r="E91" s="15"/>
      <c r="F91" s="15"/>
      <c r="G91" s="15"/>
      <c r="H91" s="15"/>
      <c r="I91" s="9"/>
      <c r="J91" s="15"/>
      <c r="K91" s="15"/>
      <c r="L91" s="15"/>
      <c r="M91" s="15"/>
      <c r="N91" s="15"/>
    </row>
    <row r="92" spans="1:18" ht="24" customHeight="1" x14ac:dyDescent="0.6">
      <c r="A92" s="15" t="s">
        <v>49</v>
      </c>
      <c r="B92" s="15"/>
      <c r="C92" s="15"/>
      <c r="D92" s="15"/>
      <c r="E92" s="15"/>
      <c r="F92" s="15"/>
      <c r="G92" s="15"/>
      <c r="H92" s="15"/>
      <c r="I92" s="9"/>
      <c r="J92" s="15"/>
      <c r="K92" s="15"/>
      <c r="L92" s="15"/>
      <c r="M92" s="15"/>
      <c r="N92" s="15"/>
    </row>
    <row r="93" spans="1:18" ht="24" customHeight="1" x14ac:dyDescent="0.6">
      <c r="A93" s="7" t="s">
        <v>172</v>
      </c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</row>
    <row r="94" spans="1:18" ht="24" customHeight="1" x14ac:dyDescent="0.6">
      <c r="A94" s="11"/>
      <c r="E94" s="10"/>
      <c r="F94" s="9"/>
      <c r="G94" s="10"/>
      <c r="H94" s="10"/>
      <c r="J94" s="10" t="s">
        <v>2</v>
      </c>
      <c r="K94" s="10"/>
      <c r="L94" s="10"/>
      <c r="M94" s="10"/>
      <c r="N94" s="10"/>
    </row>
    <row r="95" spans="1:18" ht="24" customHeight="1" x14ac:dyDescent="0.6">
      <c r="A95" s="11"/>
      <c r="D95" s="55" t="s">
        <v>3</v>
      </c>
      <c r="E95" s="55"/>
      <c r="F95" s="55"/>
      <c r="G95" s="10"/>
      <c r="H95" s="110"/>
      <c r="I95" s="110"/>
      <c r="J95" s="110"/>
      <c r="K95" s="10"/>
      <c r="L95" s="10"/>
      <c r="M95" s="10"/>
      <c r="N95" s="10"/>
    </row>
    <row r="96" spans="1:18" ht="24" customHeight="1" x14ac:dyDescent="0.6">
      <c r="A96" s="11"/>
      <c r="D96" s="56" t="s">
        <v>4</v>
      </c>
      <c r="E96" s="56"/>
      <c r="F96" s="56"/>
      <c r="G96" s="10"/>
      <c r="H96" s="109" t="s">
        <v>5</v>
      </c>
      <c r="I96" s="109"/>
      <c r="J96" s="109"/>
      <c r="K96" s="10"/>
      <c r="L96" s="10"/>
      <c r="M96" s="10"/>
      <c r="N96" s="10"/>
    </row>
    <row r="97" spans="1:14" ht="24" customHeight="1" x14ac:dyDescent="0.6">
      <c r="A97" s="11"/>
      <c r="B97" s="14" t="s">
        <v>6</v>
      </c>
      <c r="C97" s="13"/>
      <c r="D97" s="14" t="s">
        <v>112</v>
      </c>
      <c r="E97" s="11"/>
      <c r="F97" s="14" t="s">
        <v>50</v>
      </c>
      <c r="G97" s="11"/>
      <c r="H97" s="14" t="s">
        <v>112</v>
      </c>
      <c r="J97" s="14" t="s">
        <v>50</v>
      </c>
      <c r="K97" s="11"/>
      <c r="L97" s="11"/>
      <c r="M97" s="11"/>
      <c r="N97" s="11"/>
    </row>
    <row r="98" spans="1:14" ht="24" customHeight="1" x14ac:dyDescent="0.6">
      <c r="A98" s="15" t="s">
        <v>51</v>
      </c>
      <c r="G98" s="57"/>
      <c r="I98" s="18"/>
      <c r="L98" s="57"/>
      <c r="M98" s="57"/>
      <c r="N98" s="57"/>
    </row>
    <row r="99" spans="1:14" ht="24" customHeight="1" x14ac:dyDescent="0.6">
      <c r="A99" s="16" t="s">
        <v>52</v>
      </c>
      <c r="D99" s="18">
        <v>2646610932</v>
      </c>
      <c r="F99" s="18">
        <v>2267015775</v>
      </c>
      <c r="G99" s="57"/>
      <c r="H99" s="18">
        <v>2646610932</v>
      </c>
      <c r="I99" s="18"/>
      <c r="J99" s="18">
        <v>2267015775</v>
      </c>
      <c r="L99" s="57"/>
      <c r="M99" s="57"/>
      <c r="N99" s="57"/>
    </row>
    <row r="100" spans="1:14" ht="24" customHeight="1" x14ac:dyDescent="0.6">
      <c r="A100" s="16" t="s">
        <v>53</v>
      </c>
      <c r="D100" s="25">
        <v>-23238311</v>
      </c>
      <c r="F100" s="25">
        <v>-18813851</v>
      </c>
      <c r="G100" s="57"/>
      <c r="H100" s="25">
        <v>-23238311</v>
      </c>
      <c r="I100" s="18"/>
      <c r="J100" s="25">
        <v>-18813851</v>
      </c>
      <c r="L100" s="57"/>
      <c r="M100" s="57"/>
      <c r="N100" s="57"/>
    </row>
    <row r="101" spans="1:14" ht="24" customHeight="1" x14ac:dyDescent="0.6">
      <c r="A101" s="16" t="s">
        <v>54</v>
      </c>
      <c r="D101" s="58">
        <f>SUM(D99:D100)</f>
        <v>2623372621</v>
      </c>
      <c r="F101" s="58">
        <f>SUM(F99:F100)</f>
        <v>2248201924</v>
      </c>
      <c r="G101" s="57"/>
      <c r="H101" s="58">
        <f>SUM(H99:H100)</f>
        <v>2623372621</v>
      </c>
      <c r="I101" s="18"/>
      <c r="J101" s="58">
        <f>SUM(J99:J100)</f>
        <v>2248201924</v>
      </c>
      <c r="L101" s="57"/>
      <c r="M101" s="57"/>
      <c r="N101" s="57"/>
    </row>
    <row r="102" spans="1:14" ht="24" customHeight="1" x14ac:dyDescent="0.6">
      <c r="A102" s="16" t="s">
        <v>141</v>
      </c>
      <c r="D102" s="25">
        <v>-253124887</v>
      </c>
      <c r="F102" s="25">
        <v>-94375689</v>
      </c>
      <c r="G102" s="57"/>
      <c r="H102" s="25">
        <v>-253124887</v>
      </c>
      <c r="I102" s="18"/>
      <c r="J102" s="25">
        <v>-94375689</v>
      </c>
      <c r="L102" s="57"/>
      <c r="M102" s="57"/>
      <c r="N102" s="57"/>
    </row>
    <row r="103" spans="1:14" ht="24" customHeight="1" x14ac:dyDescent="0.6">
      <c r="A103" s="16" t="s">
        <v>55</v>
      </c>
      <c r="B103" s="17"/>
      <c r="C103" s="17"/>
      <c r="D103" s="18">
        <f>SUM(D101:D102)</f>
        <v>2370247734</v>
      </c>
      <c r="F103" s="18">
        <f>SUM(F101:F102)</f>
        <v>2153826235</v>
      </c>
      <c r="H103" s="18">
        <f>SUM(H101:H102)</f>
        <v>2370247734</v>
      </c>
      <c r="I103" s="18"/>
      <c r="J103" s="18">
        <f>SUM(J101:J102)</f>
        <v>2153826235</v>
      </c>
    </row>
    <row r="104" spans="1:14" ht="24" customHeight="1" x14ac:dyDescent="0.6">
      <c r="A104" s="16" t="s">
        <v>56</v>
      </c>
      <c r="B104" s="17"/>
      <c r="C104" s="17"/>
      <c r="D104" s="18">
        <v>1992964</v>
      </c>
      <c r="F104" s="18">
        <v>2485577</v>
      </c>
      <c r="H104" s="18">
        <v>1992964</v>
      </c>
      <c r="I104" s="18"/>
      <c r="J104" s="18">
        <v>2485577</v>
      </c>
    </row>
    <row r="105" spans="1:14" ht="24" customHeight="1" x14ac:dyDescent="0.6">
      <c r="A105" s="16" t="s">
        <v>57</v>
      </c>
      <c r="B105" s="17"/>
      <c r="C105" s="17"/>
      <c r="D105" s="10">
        <v>58587208</v>
      </c>
      <c r="F105" s="10">
        <v>54702998</v>
      </c>
      <c r="G105" s="10"/>
      <c r="H105" s="10">
        <v>58587208</v>
      </c>
      <c r="I105" s="18"/>
      <c r="J105" s="10">
        <v>54702998</v>
      </c>
      <c r="L105" s="10"/>
      <c r="M105" s="10"/>
      <c r="N105" s="10"/>
    </row>
    <row r="106" spans="1:14" ht="24" customHeight="1" x14ac:dyDescent="0.6">
      <c r="A106" s="16" t="s">
        <v>190</v>
      </c>
      <c r="B106" s="17"/>
      <c r="C106" s="17"/>
      <c r="D106" s="18">
        <v>-536138</v>
      </c>
      <c r="E106" s="9"/>
      <c r="F106" s="18">
        <v>-346219</v>
      </c>
      <c r="G106" s="9"/>
      <c r="H106" s="18">
        <v>-536138</v>
      </c>
      <c r="I106" s="9"/>
      <c r="J106" s="18">
        <v>-346219</v>
      </c>
    </row>
    <row r="107" spans="1:14" ht="24" customHeight="1" x14ac:dyDescent="0.6">
      <c r="A107" s="16" t="s">
        <v>165</v>
      </c>
      <c r="B107" s="17"/>
      <c r="C107" s="17"/>
      <c r="D107" s="18">
        <v>1458605</v>
      </c>
      <c r="E107" s="9"/>
      <c r="F107" s="18">
        <v>36049</v>
      </c>
      <c r="G107" s="9"/>
      <c r="H107" s="18">
        <v>1458605</v>
      </c>
      <c r="I107" s="9"/>
      <c r="J107" s="18">
        <v>36049</v>
      </c>
    </row>
    <row r="108" spans="1:14" ht="24" customHeight="1" x14ac:dyDescent="0.6">
      <c r="A108" s="85" t="s">
        <v>159</v>
      </c>
      <c r="B108" s="86" t="s">
        <v>175</v>
      </c>
      <c r="C108" s="86"/>
      <c r="D108" s="87">
        <v>160093</v>
      </c>
      <c r="E108" s="87"/>
      <c r="F108" s="87">
        <v>2701354</v>
      </c>
      <c r="G108" s="9"/>
      <c r="H108" s="18">
        <v>0</v>
      </c>
      <c r="I108" s="9"/>
      <c r="J108" s="18">
        <v>0</v>
      </c>
    </row>
    <row r="109" spans="1:14" ht="24" customHeight="1" x14ac:dyDescent="0.6">
      <c r="A109" s="16" t="s">
        <v>58</v>
      </c>
      <c r="B109" s="17"/>
      <c r="C109" s="17"/>
      <c r="D109" s="25">
        <v>768411</v>
      </c>
      <c r="F109" s="25">
        <v>1152289</v>
      </c>
      <c r="H109" s="25">
        <v>768411</v>
      </c>
      <c r="I109" s="18"/>
      <c r="J109" s="25">
        <v>1152289</v>
      </c>
    </row>
    <row r="110" spans="1:14" ht="24" customHeight="1" x14ac:dyDescent="0.6">
      <c r="A110" s="15" t="s">
        <v>59</v>
      </c>
      <c r="B110" s="17"/>
      <c r="C110" s="17"/>
      <c r="D110" s="22">
        <f>SUM(D103:D109)</f>
        <v>2432678877</v>
      </c>
      <c r="E110" s="21"/>
      <c r="F110" s="22">
        <f>SUM(F103:F109)</f>
        <v>2214558283</v>
      </c>
      <c r="H110" s="22">
        <f>SUM(H103:H109)</f>
        <v>2432518784</v>
      </c>
      <c r="I110" s="21"/>
      <c r="J110" s="22">
        <f>SUM(J103:J109)</f>
        <v>2211856929</v>
      </c>
      <c r="K110" s="21"/>
    </row>
    <row r="111" spans="1:14" ht="24" customHeight="1" x14ac:dyDescent="0.6">
      <c r="A111" s="15" t="s">
        <v>60</v>
      </c>
      <c r="B111" s="17"/>
      <c r="C111" s="17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</row>
    <row r="112" spans="1:14" ht="24" customHeight="1" x14ac:dyDescent="0.6">
      <c r="A112" s="85" t="s">
        <v>181</v>
      </c>
      <c r="B112" s="17"/>
      <c r="C112" s="17"/>
      <c r="D112" s="21">
        <v>-10791735</v>
      </c>
      <c r="E112" s="21"/>
      <c r="F112" s="21">
        <v>-3434351</v>
      </c>
      <c r="G112" s="21"/>
      <c r="H112" s="21">
        <v>-10791735</v>
      </c>
      <c r="I112" s="21"/>
      <c r="J112" s="21">
        <v>-3434351</v>
      </c>
      <c r="K112" s="21"/>
      <c r="L112" s="21"/>
      <c r="M112" s="21"/>
      <c r="N112" s="21"/>
    </row>
    <row r="113" spans="1:14" ht="24" customHeight="1" x14ac:dyDescent="0.6">
      <c r="A113" s="16" t="s">
        <v>168</v>
      </c>
      <c r="B113" s="17"/>
      <c r="C113" s="17"/>
      <c r="D113" s="21">
        <v>0</v>
      </c>
      <c r="E113" s="21"/>
      <c r="F113" s="21">
        <v>1410713</v>
      </c>
      <c r="G113" s="21"/>
      <c r="H113" s="21">
        <v>0</v>
      </c>
      <c r="I113" s="21"/>
      <c r="J113" s="21">
        <v>1410713</v>
      </c>
      <c r="K113" s="21"/>
      <c r="L113" s="21"/>
      <c r="M113" s="21"/>
      <c r="N113" s="21"/>
    </row>
    <row r="114" spans="1:14" ht="24" customHeight="1" x14ac:dyDescent="0.6">
      <c r="A114" s="16" t="s">
        <v>61</v>
      </c>
      <c r="B114" s="17"/>
      <c r="C114" s="17"/>
      <c r="D114" s="21">
        <v>1721545648</v>
      </c>
      <c r="E114" s="21"/>
      <c r="F114" s="21">
        <v>1446435992</v>
      </c>
      <c r="G114" s="21"/>
      <c r="H114" s="21">
        <v>1721545648</v>
      </c>
      <c r="I114" s="21"/>
      <c r="J114" s="21">
        <v>1446435992</v>
      </c>
      <c r="K114" s="21"/>
      <c r="L114" s="21"/>
      <c r="M114" s="21"/>
      <c r="N114" s="21"/>
    </row>
    <row r="115" spans="1:14" ht="24" customHeight="1" x14ac:dyDescent="0.6">
      <c r="A115" s="16" t="s">
        <v>143</v>
      </c>
      <c r="B115" s="17"/>
      <c r="C115" s="17"/>
      <c r="D115" s="21">
        <v>-7861661</v>
      </c>
      <c r="E115" s="21"/>
      <c r="F115" s="21">
        <v>-4082350</v>
      </c>
      <c r="G115" s="21"/>
      <c r="H115" s="21">
        <v>-7861661</v>
      </c>
      <c r="I115" s="21"/>
      <c r="J115" s="21">
        <v>-4082350</v>
      </c>
      <c r="K115" s="21"/>
      <c r="L115" s="21"/>
      <c r="M115" s="21"/>
      <c r="N115" s="21"/>
    </row>
    <row r="116" spans="1:14" ht="24" customHeight="1" x14ac:dyDescent="0.6">
      <c r="A116" s="16" t="s">
        <v>62</v>
      </c>
      <c r="B116" s="17"/>
      <c r="C116" s="17"/>
      <c r="D116" s="18">
        <v>563983235</v>
      </c>
      <c r="F116" s="18">
        <v>488308924</v>
      </c>
      <c r="H116" s="18">
        <v>563983235</v>
      </c>
      <c r="I116" s="18"/>
      <c r="J116" s="18">
        <v>488308924</v>
      </c>
    </row>
    <row r="117" spans="1:14" ht="24" customHeight="1" x14ac:dyDescent="0.6">
      <c r="A117" s="16" t="s">
        <v>63</v>
      </c>
      <c r="B117" s="17"/>
      <c r="C117" s="17"/>
      <c r="D117" s="18">
        <v>38257359</v>
      </c>
      <c r="F117" s="18">
        <v>34477992</v>
      </c>
      <c r="H117" s="18">
        <v>38257359</v>
      </c>
      <c r="I117" s="18"/>
      <c r="J117" s="18">
        <v>34477992</v>
      </c>
    </row>
    <row r="118" spans="1:14" ht="24" customHeight="1" x14ac:dyDescent="0.6">
      <c r="A118" s="16" t="s">
        <v>64</v>
      </c>
      <c r="B118" s="17"/>
      <c r="C118" s="17"/>
      <c r="D118" s="18">
        <f>87033737+1</f>
        <v>87033738</v>
      </c>
      <c r="F118" s="18">
        <v>82485916</v>
      </c>
      <c r="H118" s="18">
        <f>87033737+1</f>
        <v>87033738</v>
      </c>
      <c r="I118" s="18"/>
      <c r="J118" s="18">
        <f>82485919-3</f>
        <v>82485916</v>
      </c>
    </row>
    <row r="119" spans="1:14" ht="24" customHeight="1" x14ac:dyDescent="0.6">
      <c r="A119" s="16" t="s">
        <v>65</v>
      </c>
      <c r="B119" s="17"/>
      <c r="C119" s="17"/>
      <c r="D119" s="18">
        <v>57912</v>
      </c>
      <c r="F119" s="18">
        <v>23960</v>
      </c>
      <c r="H119" s="18">
        <v>57912</v>
      </c>
      <c r="I119" s="18"/>
      <c r="J119" s="18">
        <v>23960</v>
      </c>
    </row>
    <row r="120" spans="1:14" ht="24" customHeight="1" x14ac:dyDescent="0.6">
      <c r="A120" s="16" t="s">
        <v>169</v>
      </c>
      <c r="B120" s="17"/>
      <c r="C120" s="17"/>
      <c r="D120" s="18">
        <v>38637</v>
      </c>
      <c r="F120" s="18">
        <v>-203840</v>
      </c>
      <c r="H120" s="18">
        <v>38637</v>
      </c>
      <c r="I120" s="18"/>
      <c r="J120" s="18">
        <v>-203840</v>
      </c>
    </row>
    <row r="121" spans="1:14" ht="24" customHeight="1" x14ac:dyDescent="0.6">
      <c r="A121" s="15" t="s">
        <v>66</v>
      </c>
      <c r="B121" s="17"/>
      <c r="C121" s="17"/>
      <c r="D121" s="22">
        <f>SUM(D112:D120)</f>
        <v>2392263133</v>
      </c>
      <c r="F121" s="22">
        <f>SUM(F112:F120)</f>
        <v>2045422956</v>
      </c>
      <c r="H121" s="22">
        <f>SUM(H112:H120)</f>
        <v>2392263133</v>
      </c>
      <c r="I121" s="18"/>
      <c r="J121" s="22">
        <f>SUM(J112:J120)</f>
        <v>2045422956</v>
      </c>
    </row>
    <row r="122" spans="1:14" ht="24" customHeight="1" x14ac:dyDescent="0.6">
      <c r="A122" s="15" t="s">
        <v>144</v>
      </c>
      <c r="D122" s="21">
        <f>D110-D121</f>
        <v>40415744</v>
      </c>
      <c r="E122" s="21"/>
      <c r="F122" s="21">
        <f>F110-F121</f>
        <v>169135327</v>
      </c>
      <c r="G122" s="21"/>
      <c r="H122" s="21">
        <f>H110-H121</f>
        <v>40255651</v>
      </c>
      <c r="I122" s="21"/>
      <c r="J122" s="21">
        <f>J110-J121</f>
        <v>166433973</v>
      </c>
      <c r="K122" s="21"/>
      <c r="L122" s="21"/>
      <c r="M122" s="21"/>
      <c r="N122" s="21"/>
    </row>
    <row r="123" spans="1:14" ht="24" customHeight="1" x14ac:dyDescent="0.6">
      <c r="A123" s="85" t="s">
        <v>182</v>
      </c>
      <c r="B123" s="86" t="s">
        <v>176</v>
      </c>
      <c r="C123" s="86"/>
      <c r="D123" s="87">
        <f>+H123-32019</f>
        <v>7460202</v>
      </c>
      <c r="E123" s="90"/>
      <c r="F123" s="87">
        <f>+J123-540271</f>
        <v>-28405958</v>
      </c>
      <c r="G123" s="87"/>
      <c r="H123" s="87">
        <v>7492221</v>
      </c>
      <c r="I123" s="90"/>
      <c r="J123" s="87">
        <v>-27865687</v>
      </c>
      <c r="K123" s="21"/>
    </row>
    <row r="124" spans="1:14" ht="24" customHeight="1" thickBot="1" x14ac:dyDescent="0.65">
      <c r="A124" s="75" t="s">
        <v>68</v>
      </c>
      <c r="B124" s="86"/>
      <c r="C124" s="86"/>
      <c r="D124" s="99">
        <f>SUM(D122:D123)</f>
        <v>47875946</v>
      </c>
      <c r="E124" s="100"/>
      <c r="F124" s="99">
        <f>SUM(F122:F123)</f>
        <v>140729369</v>
      </c>
      <c r="G124" s="90"/>
      <c r="H124" s="99">
        <f>SUM(H122:H123)</f>
        <v>47747872</v>
      </c>
      <c r="I124" s="100"/>
      <c r="J124" s="99">
        <f>SUM(J122:J123)</f>
        <v>138568286</v>
      </c>
      <c r="K124" s="59"/>
      <c r="L124" s="21"/>
      <c r="M124" s="21"/>
      <c r="N124" s="21"/>
    </row>
    <row r="125" spans="1:14" ht="24" customHeight="1" thickTop="1" x14ac:dyDescent="0.6">
      <c r="A125" s="80"/>
      <c r="B125" s="78"/>
      <c r="C125" s="78"/>
      <c r="D125" s="87"/>
      <c r="E125" s="87"/>
      <c r="F125" s="87"/>
      <c r="G125" s="87"/>
      <c r="H125" s="87"/>
      <c r="I125" s="87"/>
      <c r="J125" s="87"/>
    </row>
    <row r="126" spans="1:14" ht="24" customHeight="1" x14ac:dyDescent="0.6">
      <c r="A126" s="74" t="s">
        <v>69</v>
      </c>
      <c r="B126" s="86" t="s">
        <v>177</v>
      </c>
      <c r="C126" s="78"/>
      <c r="D126" s="87"/>
      <c r="E126" s="87"/>
      <c r="F126" s="87"/>
      <c r="G126" s="87"/>
      <c r="H126" s="87"/>
      <c r="I126" s="87"/>
      <c r="J126" s="87"/>
    </row>
    <row r="127" spans="1:14" s="24" customFormat="1" ht="24" customHeight="1" x14ac:dyDescent="0.6">
      <c r="A127" s="101" t="s">
        <v>133</v>
      </c>
      <c r="B127" s="102"/>
      <c r="C127" s="95"/>
      <c r="D127" s="103"/>
      <c r="E127" s="103"/>
      <c r="F127" s="103"/>
      <c r="G127" s="103"/>
      <c r="H127" s="103"/>
      <c r="I127" s="103"/>
      <c r="J127" s="103"/>
      <c r="K127" s="62"/>
      <c r="L127" s="62"/>
      <c r="M127" s="62"/>
      <c r="N127" s="62"/>
    </row>
    <row r="128" spans="1:14" s="24" customFormat="1" ht="24" customHeight="1" thickBot="1" x14ac:dyDescent="0.65">
      <c r="A128" s="89" t="s">
        <v>145</v>
      </c>
      <c r="B128" s="102"/>
      <c r="C128" s="95"/>
      <c r="D128" s="97">
        <f>+D124/609998247</f>
        <v>7.8485382926026664E-2</v>
      </c>
      <c r="E128" s="98"/>
      <c r="F128" s="97">
        <f>+F124/609998247</f>
        <v>0.23070454659847572</v>
      </c>
      <c r="G128" s="98"/>
      <c r="H128" s="97">
        <f>+H124/609998247</f>
        <v>7.8275424945606437E-2</v>
      </c>
      <c r="I128" s="98"/>
      <c r="J128" s="97">
        <f>+J124/609998247</f>
        <v>0.22716177740097671</v>
      </c>
      <c r="K128" s="63"/>
      <c r="L128" s="63"/>
      <c r="M128" s="63"/>
      <c r="N128" s="63"/>
    </row>
    <row r="129" spans="1:255" s="24" customFormat="1" ht="24" customHeight="1" thickTop="1" x14ac:dyDescent="0.6">
      <c r="A129" s="85"/>
      <c r="B129" s="102"/>
      <c r="C129" s="95"/>
      <c r="D129" s="104"/>
      <c r="E129" s="104"/>
      <c r="F129" s="104"/>
      <c r="G129" s="104"/>
      <c r="H129" s="104"/>
      <c r="I129" s="95"/>
      <c r="J129" s="104"/>
      <c r="K129" s="63"/>
      <c r="L129" s="63"/>
      <c r="M129" s="63"/>
      <c r="N129" s="63"/>
    </row>
    <row r="130" spans="1:255" ht="24" customHeight="1" x14ac:dyDescent="0.6">
      <c r="A130" s="20" t="s">
        <v>26</v>
      </c>
    </row>
    <row r="131" spans="1:255" ht="24" customHeight="1" x14ac:dyDescent="0.6">
      <c r="A131" s="20"/>
    </row>
    <row r="132" spans="1:255" ht="24" customHeight="1" x14ac:dyDescent="0.6">
      <c r="A132" s="20"/>
    </row>
    <row r="133" spans="1:255" ht="24" customHeight="1" x14ac:dyDescent="0.6">
      <c r="A133" s="20"/>
    </row>
    <row r="134" spans="1:255" ht="24" customHeight="1" x14ac:dyDescent="0.6">
      <c r="A134" s="20"/>
    </row>
    <row r="135" spans="1:255" ht="24" customHeight="1" x14ac:dyDescent="0.6">
      <c r="A135" s="10"/>
      <c r="B135" s="10"/>
      <c r="C135" s="10"/>
      <c r="D135" s="10"/>
      <c r="E135" s="10"/>
      <c r="F135" s="10"/>
      <c r="G135" s="10"/>
      <c r="H135" s="10"/>
      <c r="I135" s="10"/>
      <c r="J135" s="10" t="s">
        <v>48</v>
      </c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  <c r="IU135" s="10"/>
    </row>
    <row r="136" spans="1:255" ht="24" customHeight="1" x14ac:dyDescent="0.6">
      <c r="A136" s="15" t="s">
        <v>0</v>
      </c>
      <c r="B136" s="15"/>
      <c r="C136" s="15"/>
      <c r="D136" s="15"/>
      <c r="E136" s="15"/>
      <c r="F136" s="15"/>
      <c r="G136" s="15"/>
      <c r="H136" s="15"/>
      <c r="I136" s="9"/>
      <c r="J136" s="15"/>
      <c r="K136" s="15"/>
      <c r="L136" s="15"/>
      <c r="M136" s="15"/>
      <c r="N136" s="15"/>
    </row>
    <row r="137" spans="1:255" ht="24" customHeight="1" x14ac:dyDescent="0.6">
      <c r="A137" s="15" t="s">
        <v>70</v>
      </c>
      <c r="B137" s="15"/>
      <c r="C137" s="15"/>
      <c r="D137" s="15"/>
      <c r="E137" s="15"/>
      <c r="F137" s="15"/>
      <c r="G137" s="15"/>
      <c r="H137" s="15"/>
      <c r="I137" s="9"/>
      <c r="J137" s="15"/>
      <c r="K137" s="15"/>
      <c r="L137" s="15"/>
      <c r="M137" s="15"/>
      <c r="N137" s="15"/>
    </row>
    <row r="138" spans="1:255" ht="24" customHeight="1" x14ac:dyDescent="0.6">
      <c r="A138" s="7" t="s">
        <v>172</v>
      </c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</row>
    <row r="139" spans="1:255" ht="24" customHeight="1" x14ac:dyDescent="0.6">
      <c r="A139" s="11"/>
      <c r="E139" s="10"/>
      <c r="F139" s="9"/>
      <c r="G139" s="10"/>
      <c r="H139" s="10"/>
      <c r="J139" s="10" t="s">
        <v>2</v>
      </c>
      <c r="K139" s="10"/>
      <c r="L139" s="10"/>
      <c r="M139" s="10"/>
      <c r="N139" s="10"/>
    </row>
    <row r="140" spans="1:255" ht="24" customHeight="1" x14ac:dyDescent="0.6">
      <c r="A140" s="11"/>
      <c r="D140" s="55" t="s">
        <v>3</v>
      </c>
      <c r="E140" s="55"/>
      <c r="F140" s="55"/>
      <c r="G140" s="10"/>
      <c r="H140" s="110"/>
      <c r="I140" s="110"/>
      <c r="J140" s="110"/>
      <c r="K140" s="10"/>
      <c r="L140" s="10"/>
      <c r="M140" s="10"/>
      <c r="N140" s="10"/>
    </row>
    <row r="141" spans="1:255" ht="24" customHeight="1" x14ac:dyDescent="0.6">
      <c r="A141" s="11"/>
      <c r="D141" s="56" t="s">
        <v>4</v>
      </c>
      <c r="E141" s="56"/>
      <c r="F141" s="56"/>
      <c r="G141" s="10"/>
      <c r="H141" s="109" t="s">
        <v>5</v>
      </c>
      <c r="I141" s="109"/>
      <c r="J141" s="109"/>
      <c r="K141" s="10"/>
      <c r="L141" s="10"/>
      <c r="M141" s="10"/>
      <c r="N141" s="10"/>
    </row>
    <row r="142" spans="1:255" ht="24" customHeight="1" x14ac:dyDescent="0.6">
      <c r="A142" s="11"/>
      <c r="C142" s="13"/>
      <c r="D142" s="14" t="s">
        <v>112</v>
      </c>
      <c r="E142" s="11"/>
      <c r="F142" s="14" t="s">
        <v>50</v>
      </c>
      <c r="G142" s="11"/>
      <c r="H142" s="14" t="s">
        <v>112</v>
      </c>
      <c r="J142" s="14" t="s">
        <v>50</v>
      </c>
      <c r="K142" s="11"/>
      <c r="L142" s="11"/>
      <c r="M142" s="11"/>
      <c r="N142" s="11"/>
    </row>
    <row r="143" spans="1:255" ht="24" customHeight="1" x14ac:dyDescent="0.6">
      <c r="A143" s="9"/>
      <c r="G143" s="11"/>
      <c r="H143" s="11"/>
      <c r="J143" s="11"/>
      <c r="L143" s="57"/>
      <c r="M143" s="57"/>
      <c r="N143" s="57"/>
    </row>
    <row r="144" spans="1:255" ht="24" customHeight="1" x14ac:dyDescent="0.6">
      <c r="A144" s="8" t="s">
        <v>68</v>
      </c>
      <c r="B144" s="17"/>
      <c r="C144" s="17"/>
      <c r="D144" s="64">
        <f>SUM(D124)</f>
        <v>47875946</v>
      </c>
      <c r="E144" s="59"/>
      <c r="F144" s="64">
        <f>SUM(F124)</f>
        <v>140729369</v>
      </c>
      <c r="G144" s="21"/>
      <c r="H144" s="64">
        <f>SUM(H124)</f>
        <v>47747872</v>
      </c>
      <c r="I144" s="59"/>
      <c r="J144" s="64">
        <f>SUM(J124)</f>
        <v>138568286</v>
      </c>
      <c r="K144" s="59"/>
      <c r="L144" s="21"/>
      <c r="M144" s="21"/>
      <c r="N144" s="21"/>
    </row>
    <row r="145" spans="1:14" ht="24" customHeight="1" x14ac:dyDescent="0.6">
      <c r="A145" s="8"/>
      <c r="B145" s="17"/>
      <c r="C145" s="17"/>
      <c r="D145" s="21"/>
      <c r="E145" s="59"/>
      <c r="F145" s="21"/>
      <c r="G145" s="21"/>
      <c r="H145" s="21"/>
      <c r="I145" s="59"/>
      <c r="J145" s="21"/>
      <c r="K145" s="59"/>
      <c r="L145" s="21"/>
      <c r="M145" s="21"/>
      <c r="N145" s="21"/>
    </row>
    <row r="146" spans="1:14" ht="24" customHeight="1" x14ac:dyDescent="0.6">
      <c r="A146" s="8" t="s">
        <v>71</v>
      </c>
      <c r="B146" s="17"/>
      <c r="C146" s="17"/>
      <c r="I146" s="18"/>
    </row>
    <row r="147" spans="1:14" ht="24" customHeight="1" x14ac:dyDescent="0.6">
      <c r="A147" s="9" t="s">
        <v>72</v>
      </c>
      <c r="B147" s="17"/>
      <c r="C147" s="17"/>
      <c r="I147" s="18"/>
    </row>
    <row r="148" spans="1:14" ht="24" customHeight="1" x14ac:dyDescent="0.6">
      <c r="A148" s="76" t="s">
        <v>128</v>
      </c>
      <c r="B148" s="86"/>
      <c r="C148" s="86"/>
      <c r="D148" s="87">
        <v>-986349</v>
      </c>
      <c r="E148" s="87"/>
      <c r="F148" s="87">
        <v>-3124294</v>
      </c>
      <c r="G148" s="87"/>
      <c r="H148" s="87">
        <v>0</v>
      </c>
      <c r="I148" s="87"/>
      <c r="J148" s="87">
        <v>0</v>
      </c>
    </row>
    <row r="149" spans="1:14" ht="24" customHeight="1" x14ac:dyDescent="0.6">
      <c r="A149" s="9" t="s">
        <v>130</v>
      </c>
      <c r="B149" s="17"/>
      <c r="C149" s="17"/>
      <c r="D149" s="25">
        <v>197270</v>
      </c>
      <c r="F149" s="25">
        <v>624859</v>
      </c>
      <c r="H149" s="25">
        <v>0</v>
      </c>
      <c r="I149" s="18"/>
      <c r="J149" s="25">
        <v>0</v>
      </c>
    </row>
    <row r="150" spans="1:14" ht="24" customHeight="1" x14ac:dyDescent="0.6">
      <c r="A150" s="9" t="s">
        <v>191</v>
      </c>
      <c r="B150" s="17"/>
      <c r="C150" s="17"/>
      <c r="I150" s="18"/>
    </row>
    <row r="151" spans="1:14" ht="24" customHeight="1" x14ac:dyDescent="0.6">
      <c r="A151" s="9" t="s">
        <v>73</v>
      </c>
      <c r="B151" s="17"/>
      <c r="C151" s="17"/>
      <c r="D151" s="25">
        <f>SUM(D148:D149)</f>
        <v>-789079</v>
      </c>
      <c r="F151" s="25">
        <f>SUM(F148:F149)</f>
        <v>-2499435</v>
      </c>
      <c r="H151" s="25">
        <f>SUM(H148:H149)</f>
        <v>0</v>
      </c>
      <c r="I151" s="18"/>
      <c r="J151" s="25">
        <f>SUM(J148:J149)</f>
        <v>0</v>
      </c>
    </row>
    <row r="152" spans="1:14" ht="24" customHeight="1" x14ac:dyDescent="0.6">
      <c r="A152" s="76" t="s">
        <v>129</v>
      </c>
      <c r="B152" s="86"/>
      <c r="C152" s="86"/>
      <c r="D152" s="87"/>
      <c r="E152" s="87"/>
      <c r="F152" s="87"/>
      <c r="G152" s="87"/>
      <c r="H152" s="87"/>
      <c r="I152" s="87"/>
      <c r="J152" s="87"/>
    </row>
    <row r="153" spans="1:14" ht="24" customHeight="1" x14ac:dyDescent="0.6">
      <c r="A153" s="85" t="s">
        <v>127</v>
      </c>
      <c r="B153" s="86"/>
      <c r="C153" s="86"/>
      <c r="D153" s="87">
        <v>0</v>
      </c>
      <c r="E153" s="87"/>
      <c r="F153" s="87">
        <v>-82557081</v>
      </c>
      <c r="G153" s="87"/>
      <c r="H153" s="87">
        <v>0</v>
      </c>
      <c r="I153" s="87"/>
      <c r="J153" s="87">
        <v>-82557081</v>
      </c>
    </row>
    <row r="154" spans="1:14" ht="24" customHeight="1" x14ac:dyDescent="0.6">
      <c r="A154" s="85" t="s">
        <v>130</v>
      </c>
      <c r="B154" s="86"/>
      <c r="C154" s="86"/>
      <c r="D154" s="96">
        <v>0</v>
      </c>
      <c r="E154" s="87"/>
      <c r="F154" s="96">
        <v>16511416</v>
      </c>
      <c r="G154" s="87"/>
      <c r="H154" s="96">
        <v>0</v>
      </c>
      <c r="I154" s="87"/>
      <c r="J154" s="96">
        <v>16511416</v>
      </c>
    </row>
    <row r="155" spans="1:14" ht="24" customHeight="1" x14ac:dyDescent="0.6">
      <c r="A155" s="16" t="s">
        <v>129</v>
      </c>
      <c r="B155" s="17"/>
      <c r="C155" s="17"/>
      <c r="I155" s="18"/>
    </row>
    <row r="156" spans="1:14" ht="24" customHeight="1" x14ac:dyDescent="0.6">
      <c r="A156" s="16" t="s">
        <v>187</v>
      </c>
      <c r="B156" s="17"/>
      <c r="C156" s="17"/>
      <c r="D156" s="18">
        <f>D153+D154</f>
        <v>0</v>
      </c>
      <c r="F156" s="18">
        <f>F153+F154</f>
        <v>-66045665</v>
      </c>
      <c r="H156" s="18">
        <f>H153+H154</f>
        <v>0</v>
      </c>
      <c r="I156" s="18"/>
      <c r="J156" s="18">
        <f>J153+J154</f>
        <v>-66045665</v>
      </c>
    </row>
    <row r="157" spans="1:14" ht="24" customHeight="1" x14ac:dyDescent="0.6">
      <c r="A157" s="85" t="s">
        <v>146</v>
      </c>
      <c r="B157" s="86"/>
      <c r="C157" s="86"/>
      <c r="D157" s="105"/>
      <c r="E157" s="87"/>
      <c r="F157" s="105"/>
      <c r="G157" s="87"/>
      <c r="H157" s="105"/>
      <c r="I157" s="87"/>
      <c r="J157" s="105"/>
    </row>
    <row r="158" spans="1:14" ht="24" customHeight="1" x14ac:dyDescent="0.6">
      <c r="A158" s="9" t="s">
        <v>73</v>
      </c>
      <c r="D158" s="25">
        <f>SUM(D156,D151)</f>
        <v>-789079</v>
      </c>
      <c r="F158" s="25">
        <f>SUM(F156,F151)</f>
        <v>-68545100</v>
      </c>
      <c r="H158" s="25">
        <f>SUM(H156,H151)</f>
        <v>0</v>
      </c>
      <c r="I158" s="18"/>
      <c r="J158" s="25">
        <f>SUM(J156,J151)</f>
        <v>-66045665</v>
      </c>
    </row>
    <row r="159" spans="1:14" ht="24" customHeight="1" x14ac:dyDescent="0.6">
      <c r="A159" s="9" t="s">
        <v>74</v>
      </c>
      <c r="I159" s="18"/>
    </row>
    <row r="160" spans="1:14" ht="24" customHeight="1" x14ac:dyDescent="0.6">
      <c r="A160" s="9" t="s">
        <v>148</v>
      </c>
      <c r="D160" s="18">
        <v>127691</v>
      </c>
      <c r="F160" s="18">
        <v>2916838</v>
      </c>
      <c r="H160" s="18">
        <v>127691</v>
      </c>
      <c r="I160" s="18"/>
      <c r="J160" s="18">
        <v>2916838</v>
      </c>
    </row>
    <row r="161" spans="1:14" ht="24" customHeight="1" x14ac:dyDescent="0.6">
      <c r="A161" s="16" t="s">
        <v>149</v>
      </c>
      <c r="B161" s="17"/>
      <c r="D161" s="25">
        <v>-25538</v>
      </c>
      <c r="F161" s="25">
        <v>-583368</v>
      </c>
      <c r="H161" s="25">
        <v>-25538</v>
      </c>
      <c r="I161" s="18"/>
      <c r="J161" s="25">
        <v>-583368</v>
      </c>
    </row>
    <row r="162" spans="1:14" ht="24" customHeight="1" x14ac:dyDescent="0.6">
      <c r="A162" s="9" t="s">
        <v>189</v>
      </c>
      <c r="B162" s="17"/>
      <c r="I162" s="18"/>
    </row>
    <row r="163" spans="1:14" ht="24" customHeight="1" x14ac:dyDescent="0.6">
      <c r="A163" s="9" t="s">
        <v>73</v>
      </c>
      <c r="B163" s="17"/>
      <c r="D163" s="25">
        <f>SUM(D160:D161)</f>
        <v>102153</v>
      </c>
      <c r="F163" s="25">
        <f>SUM(F160:F161)</f>
        <v>2333470</v>
      </c>
      <c r="H163" s="25">
        <f>SUM(H160:H161)</f>
        <v>102153</v>
      </c>
      <c r="I163" s="18"/>
      <c r="J163" s="25">
        <f>SUM(J160:J161)</f>
        <v>2333470</v>
      </c>
    </row>
    <row r="164" spans="1:14" ht="24" customHeight="1" x14ac:dyDescent="0.6">
      <c r="A164" s="16" t="s">
        <v>188</v>
      </c>
      <c r="B164" s="17"/>
      <c r="I164" s="18"/>
    </row>
    <row r="165" spans="1:14" ht="24" customHeight="1" x14ac:dyDescent="0.6">
      <c r="A165" s="16" t="s">
        <v>127</v>
      </c>
      <c r="B165" s="17"/>
      <c r="D165" s="87">
        <v>-113133383</v>
      </c>
      <c r="F165" s="18">
        <v>0</v>
      </c>
      <c r="H165" s="87">
        <v>-113133383</v>
      </c>
      <c r="I165" s="18"/>
      <c r="J165" s="18">
        <v>0</v>
      </c>
    </row>
    <row r="166" spans="1:14" ht="24" customHeight="1" x14ac:dyDescent="0.6">
      <c r="A166" s="16" t="s">
        <v>130</v>
      </c>
      <c r="B166" s="17"/>
      <c r="D166" s="96">
        <v>22626677</v>
      </c>
      <c r="F166" s="25">
        <v>0</v>
      </c>
      <c r="H166" s="96">
        <v>22626677</v>
      </c>
      <c r="I166" s="18"/>
      <c r="J166" s="25">
        <v>0</v>
      </c>
    </row>
    <row r="167" spans="1:14" ht="24" customHeight="1" x14ac:dyDescent="0.6">
      <c r="A167" s="16" t="s">
        <v>188</v>
      </c>
      <c r="B167" s="17"/>
      <c r="I167" s="18"/>
    </row>
    <row r="168" spans="1:14" ht="24" customHeight="1" x14ac:dyDescent="0.6">
      <c r="A168" s="16" t="s">
        <v>187</v>
      </c>
      <c r="B168" s="17"/>
      <c r="D168" s="18">
        <f>SUM(D165:D166)</f>
        <v>-90506706</v>
      </c>
      <c r="F168" s="18">
        <f>SUM(F165:F166)</f>
        <v>0</v>
      </c>
      <c r="H168" s="18">
        <f>SUM(H165:H166)</f>
        <v>-90506706</v>
      </c>
      <c r="I168" s="18"/>
      <c r="J168" s="18">
        <f>SUM(J165:J166)</f>
        <v>0</v>
      </c>
    </row>
    <row r="169" spans="1:14" ht="24" customHeight="1" x14ac:dyDescent="0.6">
      <c r="A169" s="9" t="s">
        <v>147</v>
      </c>
      <c r="D169" s="58"/>
      <c r="F169" s="58"/>
      <c r="H169" s="58"/>
      <c r="I169" s="18"/>
      <c r="J169" s="58"/>
    </row>
    <row r="170" spans="1:14" ht="24" customHeight="1" x14ac:dyDescent="0.6">
      <c r="A170" s="9" t="s">
        <v>73</v>
      </c>
      <c r="D170" s="25">
        <f>SUM(D163,D168)</f>
        <v>-90404553</v>
      </c>
      <c r="F170" s="25">
        <f>SUM(F163,F168)</f>
        <v>2333470</v>
      </c>
      <c r="H170" s="25">
        <f>SUM(H163,H168)</f>
        <v>-90404553</v>
      </c>
      <c r="I170" s="18"/>
      <c r="J170" s="25">
        <f>SUM(J163,J168)</f>
        <v>2333470</v>
      </c>
    </row>
    <row r="171" spans="1:14" ht="24" customHeight="1" x14ac:dyDescent="0.6">
      <c r="A171" s="8" t="s">
        <v>131</v>
      </c>
      <c r="D171" s="22">
        <f>SUM(D158+D170)</f>
        <v>-91193632</v>
      </c>
      <c r="F171" s="22">
        <f>SUM(F158+F170)</f>
        <v>-66211630</v>
      </c>
      <c r="H171" s="22">
        <f>SUM(H158+H170)</f>
        <v>-90404553</v>
      </c>
      <c r="I171" s="18"/>
      <c r="J171" s="22">
        <f>SUM(J158+J170)</f>
        <v>-63712195</v>
      </c>
    </row>
    <row r="172" spans="1:14" ht="24" customHeight="1" thickBot="1" x14ac:dyDescent="0.65">
      <c r="A172" s="15" t="s">
        <v>109</v>
      </c>
      <c r="D172" s="66">
        <f>SUM(D144+D171)</f>
        <v>-43317686</v>
      </c>
      <c r="E172" s="59"/>
      <c r="F172" s="66">
        <f>SUM(F144+F171)</f>
        <v>74517739</v>
      </c>
      <c r="G172" s="21"/>
      <c r="H172" s="66">
        <f>SUM(H144+H171)</f>
        <v>-42656681</v>
      </c>
      <c r="I172" s="59"/>
      <c r="J172" s="66">
        <f>SUM(J144+J171)</f>
        <v>74856091</v>
      </c>
      <c r="K172" s="59"/>
      <c r="L172" s="21"/>
      <c r="M172" s="21"/>
      <c r="N172" s="21"/>
    </row>
    <row r="173" spans="1:14" ht="24" customHeight="1" thickTop="1" x14ac:dyDescent="0.6">
      <c r="D173" s="67"/>
      <c r="F173" s="67"/>
    </row>
    <row r="174" spans="1:14" ht="24" customHeight="1" x14ac:dyDescent="0.6">
      <c r="A174" s="20" t="s">
        <v>26</v>
      </c>
    </row>
    <row r="175" spans="1:14" ht="24" customHeight="1" x14ac:dyDescent="0.6">
      <c r="A175" s="20"/>
    </row>
    <row r="176" spans="1:14" ht="24" customHeight="1" x14ac:dyDescent="0.6">
      <c r="A176" s="20"/>
    </row>
    <row r="177" spans="1:14" ht="24" customHeight="1" x14ac:dyDescent="0.6">
      <c r="A177" s="20"/>
    </row>
    <row r="178" spans="1:14" ht="24" customHeight="1" x14ac:dyDescent="0.6">
      <c r="A178" s="20"/>
    </row>
    <row r="179" spans="1:14" ht="24" customHeight="1" x14ac:dyDescent="0.6">
      <c r="A179" s="20"/>
      <c r="F179" s="10"/>
      <c r="G179" s="10"/>
      <c r="H179" s="10"/>
      <c r="J179" s="10" t="s">
        <v>48</v>
      </c>
      <c r="L179" s="10"/>
      <c r="M179" s="10"/>
      <c r="N179" s="10"/>
    </row>
    <row r="180" spans="1:14" ht="24" customHeight="1" x14ac:dyDescent="0.6">
      <c r="A180" s="15" t="s">
        <v>0</v>
      </c>
      <c r="B180" s="7"/>
      <c r="C180" s="7"/>
      <c r="D180" s="7"/>
      <c r="E180" s="7"/>
      <c r="F180" s="7"/>
      <c r="G180" s="7"/>
      <c r="H180" s="7"/>
      <c r="I180" s="8"/>
      <c r="J180" s="7"/>
      <c r="K180" s="7"/>
      <c r="L180" s="7"/>
      <c r="M180" s="7"/>
      <c r="N180" s="7"/>
    </row>
    <row r="181" spans="1:14" ht="24" customHeight="1" x14ac:dyDescent="0.6">
      <c r="A181" s="8" t="s">
        <v>76</v>
      </c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</row>
    <row r="182" spans="1:14" ht="24" customHeight="1" x14ac:dyDescent="0.6">
      <c r="A182" s="7" t="s">
        <v>172</v>
      </c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</row>
    <row r="183" spans="1:14" ht="24" customHeight="1" x14ac:dyDescent="0.6">
      <c r="A183" s="26"/>
      <c r="B183" s="26"/>
      <c r="C183" s="26"/>
      <c r="D183" s="10"/>
      <c r="E183" s="10"/>
      <c r="F183" s="10"/>
      <c r="G183" s="9"/>
      <c r="I183" s="10"/>
      <c r="J183" s="10" t="s">
        <v>2</v>
      </c>
      <c r="K183" s="10"/>
      <c r="L183" s="10"/>
      <c r="M183" s="10"/>
      <c r="N183" s="10"/>
    </row>
    <row r="184" spans="1:14" ht="24" customHeight="1" x14ac:dyDescent="0.6">
      <c r="A184" s="26"/>
      <c r="B184" s="26"/>
      <c r="C184" s="26"/>
      <c r="D184" s="55" t="s">
        <v>3</v>
      </c>
      <c r="E184" s="55"/>
      <c r="F184" s="55"/>
      <c r="G184" s="10"/>
      <c r="H184" s="110"/>
      <c r="I184" s="110"/>
      <c r="J184" s="110"/>
      <c r="K184" s="10"/>
      <c r="L184" s="10"/>
      <c r="M184" s="10"/>
      <c r="N184" s="10"/>
    </row>
    <row r="185" spans="1:14" ht="24" customHeight="1" x14ac:dyDescent="0.6">
      <c r="A185" s="26"/>
      <c r="B185" s="26"/>
      <c r="C185" s="26"/>
      <c r="D185" s="56" t="s">
        <v>4</v>
      </c>
      <c r="E185" s="56"/>
      <c r="F185" s="56"/>
      <c r="G185" s="10"/>
      <c r="H185" s="109" t="s">
        <v>5</v>
      </c>
      <c r="I185" s="109"/>
      <c r="J185" s="109"/>
      <c r="K185" s="10"/>
      <c r="L185" s="10"/>
      <c r="M185" s="10"/>
      <c r="N185" s="10"/>
    </row>
    <row r="186" spans="1:14" ht="24" customHeight="1" x14ac:dyDescent="0.6">
      <c r="A186" s="9"/>
      <c r="B186" s="14" t="s">
        <v>6</v>
      </c>
      <c r="C186" s="3"/>
      <c r="D186" s="14" t="s">
        <v>112</v>
      </c>
      <c r="E186" s="11"/>
      <c r="F186" s="14" t="s">
        <v>50</v>
      </c>
      <c r="G186" s="11"/>
      <c r="H186" s="14" t="s">
        <v>112</v>
      </c>
      <c r="J186" s="14" t="s">
        <v>50</v>
      </c>
      <c r="K186" s="59"/>
      <c r="L186" s="68"/>
      <c r="M186" s="68"/>
      <c r="N186" s="68"/>
    </row>
    <row r="187" spans="1:14" ht="24" customHeight="1" x14ac:dyDescent="0.6">
      <c r="A187" s="69" t="s">
        <v>77</v>
      </c>
      <c r="B187" s="4"/>
      <c r="C187" s="4"/>
      <c r="D187" s="5"/>
      <c r="E187" s="5"/>
      <c r="F187" s="5"/>
      <c r="I187" s="10"/>
      <c r="K187" s="5"/>
      <c r="L187" s="5"/>
      <c r="M187" s="5"/>
      <c r="N187" s="5"/>
    </row>
    <row r="188" spans="1:14" ht="24" customHeight="1" x14ac:dyDescent="0.6">
      <c r="A188" s="26" t="s">
        <v>170</v>
      </c>
      <c r="C188" s="70"/>
      <c r="D188" s="18">
        <v>19149657</v>
      </c>
      <c r="E188" s="10"/>
      <c r="F188" s="18">
        <v>88705505</v>
      </c>
      <c r="H188" s="18">
        <v>19149657</v>
      </c>
      <c r="I188" s="10"/>
      <c r="J188" s="18">
        <v>88705505</v>
      </c>
      <c r="K188" s="10"/>
    </row>
    <row r="189" spans="1:14" ht="24" customHeight="1" x14ac:dyDescent="0.6">
      <c r="A189" s="26" t="s">
        <v>78</v>
      </c>
      <c r="C189" s="70"/>
      <c r="D189" s="18">
        <v>32086269</v>
      </c>
      <c r="E189" s="10"/>
      <c r="F189" s="18">
        <v>13134350</v>
      </c>
      <c r="H189" s="18">
        <v>32086269</v>
      </c>
      <c r="I189" s="10"/>
      <c r="J189" s="18">
        <v>13134350</v>
      </c>
      <c r="K189" s="10"/>
    </row>
    <row r="190" spans="1:14" ht="24" customHeight="1" x14ac:dyDescent="0.6">
      <c r="A190" s="26" t="s">
        <v>79</v>
      </c>
      <c r="C190" s="70"/>
      <c r="D190" s="18">
        <v>36346234</v>
      </c>
      <c r="E190" s="10"/>
      <c r="F190" s="18">
        <v>36062378</v>
      </c>
      <c r="H190" s="18">
        <v>36346234</v>
      </c>
      <c r="I190" s="10"/>
      <c r="J190" s="18">
        <v>36062378</v>
      </c>
      <c r="K190" s="10"/>
    </row>
    <row r="191" spans="1:14" ht="24" customHeight="1" x14ac:dyDescent="0.6">
      <c r="A191" s="26" t="s">
        <v>160</v>
      </c>
      <c r="C191" s="70"/>
      <c r="D191" s="18">
        <v>496976</v>
      </c>
      <c r="E191" s="10"/>
      <c r="F191" s="18">
        <v>-2044559</v>
      </c>
      <c r="H191" s="18">
        <v>496976</v>
      </c>
      <c r="I191" s="10"/>
      <c r="J191" s="18">
        <v>-2044559</v>
      </c>
      <c r="K191" s="10"/>
    </row>
    <row r="192" spans="1:14" ht="24" customHeight="1" x14ac:dyDescent="0.6">
      <c r="A192" s="26" t="s">
        <v>58</v>
      </c>
      <c r="B192" s="26"/>
      <c r="C192" s="70"/>
      <c r="D192" s="18">
        <v>773975</v>
      </c>
      <c r="E192" s="10"/>
      <c r="F192" s="18">
        <v>1152289</v>
      </c>
      <c r="H192" s="18">
        <v>773975</v>
      </c>
      <c r="I192" s="10"/>
      <c r="J192" s="18">
        <v>1152289</v>
      </c>
      <c r="K192" s="10"/>
    </row>
    <row r="193" spans="1:11" ht="24" customHeight="1" x14ac:dyDescent="0.6">
      <c r="A193" s="26" t="s">
        <v>63</v>
      </c>
      <c r="B193" s="27"/>
      <c r="C193" s="70"/>
      <c r="D193" s="18">
        <v>-37580077</v>
      </c>
      <c r="E193" s="10"/>
      <c r="F193" s="18">
        <v>-34155131</v>
      </c>
      <c r="H193" s="18">
        <v>-37580077</v>
      </c>
      <c r="I193" s="10"/>
      <c r="J193" s="18">
        <v>-34155131</v>
      </c>
      <c r="K193" s="10"/>
    </row>
    <row r="194" spans="1:11" ht="24" customHeight="1" x14ac:dyDescent="0.6">
      <c r="A194" s="26" t="s">
        <v>64</v>
      </c>
      <c r="B194" s="26"/>
      <c r="C194" s="70"/>
      <c r="D194" s="18">
        <v>-74672205</v>
      </c>
      <c r="E194" s="10"/>
      <c r="F194" s="18">
        <v>-66460085</v>
      </c>
      <c r="H194" s="18">
        <v>-74672205</v>
      </c>
      <c r="I194" s="10"/>
      <c r="J194" s="18">
        <v>-66460085</v>
      </c>
      <c r="K194" s="10"/>
    </row>
    <row r="195" spans="1:11" ht="24" customHeight="1" x14ac:dyDescent="0.6">
      <c r="A195" s="26" t="s">
        <v>67</v>
      </c>
      <c r="B195" s="26"/>
      <c r="C195" s="70"/>
      <c r="D195" s="18">
        <v>-16341071</v>
      </c>
      <c r="E195" s="10"/>
      <c r="F195" s="18">
        <v>-8652706</v>
      </c>
      <c r="H195" s="18">
        <v>-16341071</v>
      </c>
      <c r="I195" s="10"/>
      <c r="J195" s="18">
        <v>-8652706</v>
      </c>
      <c r="K195" s="10"/>
    </row>
    <row r="196" spans="1:11" ht="24" customHeight="1" x14ac:dyDescent="0.6">
      <c r="A196" s="26" t="s">
        <v>80</v>
      </c>
      <c r="B196" s="26"/>
      <c r="C196" s="70"/>
      <c r="D196" s="18">
        <v>1742939441</v>
      </c>
      <c r="E196" s="10"/>
      <c r="F196" s="18">
        <v>1499460915</v>
      </c>
      <c r="H196" s="18">
        <v>1742939441</v>
      </c>
      <c r="I196" s="10"/>
      <c r="J196" s="18">
        <v>1499460915</v>
      </c>
      <c r="K196" s="10"/>
    </row>
    <row r="197" spans="1:11" ht="24" customHeight="1" x14ac:dyDescent="0.6">
      <c r="A197" s="26" t="s">
        <v>81</v>
      </c>
      <c r="B197" s="26"/>
      <c r="C197" s="70"/>
      <c r="D197" s="18">
        <v>-1716055462</v>
      </c>
      <c r="E197" s="10"/>
      <c r="F197" s="18">
        <v>-1534957537</v>
      </c>
      <c r="H197" s="18">
        <v>-1716055462</v>
      </c>
      <c r="I197" s="10"/>
      <c r="J197" s="18">
        <v>-1534957537</v>
      </c>
      <c r="K197" s="10"/>
    </row>
    <row r="198" spans="1:11" ht="24" customHeight="1" x14ac:dyDescent="0.6">
      <c r="A198" s="28" t="s">
        <v>183</v>
      </c>
      <c r="B198" s="29"/>
      <c r="C198" s="70"/>
      <c r="D198" s="22">
        <f>SUM(D188:D197)</f>
        <v>-12856263</v>
      </c>
      <c r="E198" s="10"/>
      <c r="F198" s="22">
        <f>SUM(F188:F197)</f>
        <v>-7754581</v>
      </c>
      <c r="H198" s="22">
        <f>SUM(H188:H197)</f>
        <v>-12856263</v>
      </c>
      <c r="I198" s="10"/>
      <c r="J198" s="22">
        <f>SUM(J188:J197)</f>
        <v>-7754581</v>
      </c>
      <c r="K198" s="10"/>
    </row>
    <row r="199" spans="1:11" ht="24" customHeight="1" x14ac:dyDescent="0.6">
      <c r="A199" s="8" t="s">
        <v>184</v>
      </c>
      <c r="B199" s="29"/>
      <c r="C199" s="70"/>
      <c r="I199" s="18"/>
    </row>
    <row r="200" spans="1:11" ht="24" customHeight="1" x14ac:dyDescent="0.6">
      <c r="A200" s="26" t="s">
        <v>82</v>
      </c>
      <c r="B200" s="29"/>
      <c r="D200" s="71">
        <v>-1009248</v>
      </c>
      <c r="E200" s="10"/>
      <c r="F200" s="71">
        <v>-868642</v>
      </c>
      <c r="H200" s="71">
        <v>-1009248</v>
      </c>
      <c r="I200" s="10"/>
      <c r="J200" s="71">
        <v>-868642</v>
      </c>
      <c r="K200" s="10"/>
    </row>
    <row r="201" spans="1:11" ht="24" customHeight="1" x14ac:dyDescent="0.6">
      <c r="A201" s="26" t="s">
        <v>83</v>
      </c>
      <c r="B201" s="29"/>
      <c r="D201" s="71">
        <v>-3995809</v>
      </c>
      <c r="E201" s="10"/>
      <c r="F201" s="71">
        <v>-238423</v>
      </c>
      <c r="H201" s="71">
        <v>-3995809</v>
      </c>
      <c r="I201" s="10"/>
      <c r="J201" s="71">
        <v>-238423</v>
      </c>
      <c r="K201" s="10"/>
    </row>
    <row r="202" spans="1:11" ht="24" customHeight="1" x14ac:dyDescent="0.6">
      <c r="A202" s="30" t="s">
        <v>84</v>
      </c>
      <c r="B202" s="29"/>
      <c r="C202" s="70"/>
      <c r="D202" s="22">
        <f>SUM(D200:D201)</f>
        <v>-5005057</v>
      </c>
      <c r="E202" s="10"/>
      <c r="F202" s="22">
        <f>SUM(F200:F201)</f>
        <v>-1107065</v>
      </c>
      <c r="H202" s="22">
        <f>SUM(H200:H201)</f>
        <v>-5005057</v>
      </c>
      <c r="I202" s="10"/>
      <c r="J202" s="22">
        <f>SUM(J200:J201)</f>
        <v>-1107065</v>
      </c>
      <c r="K202" s="10"/>
    </row>
    <row r="203" spans="1:11" ht="24" customHeight="1" x14ac:dyDescent="0.6">
      <c r="A203" s="8" t="s">
        <v>150</v>
      </c>
      <c r="B203" s="29"/>
      <c r="C203" s="70"/>
      <c r="E203" s="10"/>
      <c r="I203" s="10"/>
      <c r="K203" s="10"/>
    </row>
    <row r="204" spans="1:11" ht="24" customHeight="1" x14ac:dyDescent="0.6">
      <c r="A204" s="26" t="s">
        <v>85</v>
      </c>
      <c r="B204" s="29"/>
      <c r="C204" s="70"/>
      <c r="D204" s="18">
        <v>-187785</v>
      </c>
      <c r="E204" s="10"/>
      <c r="F204" s="18">
        <v>-594171</v>
      </c>
      <c r="H204" s="18">
        <v>-187785</v>
      </c>
      <c r="I204" s="10"/>
      <c r="J204" s="18">
        <v>-594171</v>
      </c>
      <c r="K204" s="10"/>
    </row>
    <row r="205" spans="1:11" ht="24" customHeight="1" x14ac:dyDescent="0.6">
      <c r="A205" s="26" t="s">
        <v>192</v>
      </c>
      <c r="B205" s="17" t="s">
        <v>178</v>
      </c>
      <c r="C205" s="70"/>
      <c r="D205" s="18">
        <v>-42001753</v>
      </c>
      <c r="E205" s="10"/>
      <c r="F205" s="18">
        <v>-120000000</v>
      </c>
      <c r="H205" s="18">
        <v>-42001753</v>
      </c>
      <c r="I205" s="10"/>
      <c r="J205" s="18">
        <v>-120000000</v>
      </c>
      <c r="K205" s="10"/>
    </row>
    <row r="206" spans="1:11" ht="24" customHeight="1" x14ac:dyDescent="0.6">
      <c r="A206" s="30" t="s">
        <v>86</v>
      </c>
      <c r="B206" s="29"/>
      <c r="C206" s="70"/>
      <c r="D206" s="22">
        <f>+SUM(D204:D205)</f>
        <v>-42189538</v>
      </c>
      <c r="E206" s="10"/>
      <c r="F206" s="22">
        <f>+SUM(F204:F205)</f>
        <v>-120594171</v>
      </c>
      <c r="H206" s="22">
        <f>+SUM(H204:H205)</f>
        <v>-42189538</v>
      </c>
      <c r="I206" s="10"/>
      <c r="J206" s="22">
        <f>+SUM(J204:J205)</f>
        <v>-120594171</v>
      </c>
      <c r="K206" s="10"/>
    </row>
    <row r="207" spans="1:11" ht="24" customHeight="1" x14ac:dyDescent="0.6">
      <c r="A207" s="8" t="s">
        <v>185</v>
      </c>
      <c r="B207" s="26"/>
      <c r="C207" s="26"/>
      <c r="D207" s="18">
        <f>SUM(D198,D202,D206)</f>
        <v>-60050858</v>
      </c>
      <c r="F207" s="18">
        <f>SUM(F198,F202,F206)</f>
        <v>-129455817</v>
      </c>
      <c r="H207" s="18">
        <f>SUM(H198,H202,H206)</f>
        <v>-60050858</v>
      </c>
      <c r="I207" s="18"/>
      <c r="J207" s="18">
        <f>SUM(J198,J202,J206)</f>
        <v>-129455817</v>
      </c>
    </row>
    <row r="208" spans="1:11" ht="24" customHeight="1" x14ac:dyDescent="0.6">
      <c r="A208" s="9" t="s">
        <v>87</v>
      </c>
      <c r="B208" s="26"/>
      <c r="C208" s="26"/>
      <c r="D208" s="18">
        <v>81723706</v>
      </c>
      <c r="F208" s="18">
        <v>155794785</v>
      </c>
      <c r="H208" s="18">
        <v>81723706</v>
      </c>
      <c r="I208" s="18"/>
      <c r="J208" s="18">
        <v>155794785</v>
      </c>
    </row>
    <row r="209" spans="1:14" ht="24" customHeight="1" x14ac:dyDescent="0.6">
      <c r="A209" s="65" t="s">
        <v>186</v>
      </c>
      <c r="B209" s="26"/>
      <c r="C209" s="26"/>
      <c r="D209" s="18">
        <v>43622</v>
      </c>
      <c r="F209" s="18">
        <v>87563</v>
      </c>
      <c r="H209" s="18">
        <v>43622</v>
      </c>
      <c r="I209" s="18"/>
      <c r="J209" s="18">
        <v>87563</v>
      </c>
    </row>
    <row r="210" spans="1:14" ht="24" customHeight="1" thickBot="1" x14ac:dyDescent="0.65">
      <c r="A210" s="8" t="s">
        <v>88</v>
      </c>
      <c r="B210" s="26"/>
      <c r="C210" s="26"/>
      <c r="D210" s="19">
        <f>SUM(D207:D209)</f>
        <v>21716470</v>
      </c>
      <c r="F210" s="19">
        <f>SUM(F207:F209)</f>
        <v>26426531</v>
      </c>
      <c r="H210" s="19">
        <f>SUM(H207:H209)</f>
        <v>21716470</v>
      </c>
      <c r="I210" s="18"/>
      <c r="J210" s="19">
        <f>SUM(J207:J209)</f>
        <v>26426531</v>
      </c>
    </row>
    <row r="211" spans="1:14" ht="24" customHeight="1" thickTop="1" x14ac:dyDescent="0.6">
      <c r="A211" s="26"/>
      <c r="B211" s="26"/>
      <c r="C211" s="26"/>
      <c r="D211" s="18">
        <f>D210-bs!E11</f>
        <v>0</v>
      </c>
      <c r="H211" s="18">
        <f>H210-bs!I11</f>
        <v>0</v>
      </c>
      <c r="I211" s="18"/>
    </row>
    <row r="212" spans="1:14" ht="24" customHeight="1" x14ac:dyDescent="0.6">
      <c r="A212" s="20" t="s">
        <v>26</v>
      </c>
    </row>
    <row r="213" spans="1:14" ht="24" customHeight="1" x14ac:dyDescent="0.6">
      <c r="A213" s="20"/>
    </row>
    <row r="214" spans="1:14" ht="24" customHeight="1" x14ac:dyDescent="0.6">
      <c r="A214" s="11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</row>
    <row r="215" spans="1:14" ht="24" customHeight="1" x14ac:dyDescent="0.6">
      <c r="A215" s="11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</row>
    <row r="216" spans="1:14" ht="24" customHeight="1" x14ac:dyDescent="0.6">
      <c r="A216" s="11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</row>
    <row r="217" spans="1:14" ht="24" customHeight="1" x14ac:dyDescent="0.6">
      <c r="A217" s="11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</row>
    <row r="218" spans="1:14" ht="24" customHeight="1" x14ac:dyDescent="0.6">
      <c r="A218" s="11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</row>
    <row r="219" spans="1:14" ht="24" customHeight="1" x14ac:dyDescent="0.6">
      <c r="A219" s="11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</row>
    <row r="220" spans="1:14" ht="24" customHeight="1" x14ac:dyDescent="0.6">
      <c r="A220" s="11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</row>
    <row r="221" spans="1:14" ht="24" customHeight="1" x14ac:dyDescent="0.6">
      <c r="A221" s="11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</row>
    <row r="222" spans="1:14" ht="24" customHeight="1" x14ac:dyDescent="0.6">
      <c r="A222" s="11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</row>
    <row r="223" spans="1:14" ht="24" customHeight="1" x14ac:dyDescent="0.6">
      <c r="A223" s="11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</row>
    <row r="224" spans="1:14" ht="24" customHeight="1" x14ac:dyDescent="0.6">
      <c r="A224" s="11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</row>
    <row r="225" spans="1:14" ht="24" customHeight="1" x14ac:dyDescent="0.6">
      <c r="A225" s="11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</row>
    <row r="226" spans="1:14" ht="24" customHeight="1" x14ac:dyDescent="0.6">
      <c r="A226" s="11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</row>
    <row r="227" spans="1:14" ht="24" customHeight="1" x14ac:dyDescent="0.6">
      <c r="A227" s="11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</row>
    <row r="228" spans="1:14" ht="24" customHeight="1" x14ac:dyDescent="0.6">
      <c r="A228" s="11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</row>
    <row r="229" spans="1:14" ht="24" customHeight="1" x14ac:dyDescent="0.6">
      <c r="A229" s="11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</row>
  </sheetData>
  <mergeCells count="10">
    <mergeCell ref="H185:J185"/>
    <mergeCell ref="H6:J6"/>
    <mergeCell ref="H7:J7"/>
    <mergeCell ref="H51:J51"/>
    <mergeCell ref="H52:J52"/>
    <mergeCell ref="H95:J95"/>
    <mergeCell ref="H96:J96"/>
    <mergeCell ref="H140:J140"/>
    <mergeCell ref="H141:J141"/>
    <mergeCell ref="H184:J184"/>
  </mergeCells>
  <pageMargins left="0.86614173228346458" right="0.55118110236220474" top="0.9055118110236221" bottom="0" header="0.31496062992125984" footer="0"/>
  <pageSetup paperSize="9" scale="72" orientation="portrait" r:id="rId1"/>
  <headerFooter alignWithMargins="0"/>
  <rowBreaks count="4" manualBreakCount="4">
    <brk id="45" max="9" man="1"/>
    <brk id="89" max="16383" man="1"/>
    <brk id="134" max="16383" man="1"/>
    <brk id="1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39"/>
  <sheetViews>
    <sheetView showGridLines="0" view="pageBreakPreview" topLeftCell="A20" zoomScale="85" zoomScaleNormal="55" zoomScaleSheetLayoutView="85" workbookViewId="0">
      <selection activeCell="I28" sqref="I28"/>
    </sheetView>
  </sheetViews>
  <sheetFormatPr defaultColWidth="9.125" defaultRowHeight="23.7" customHeight="1" x14ac:dyDescent="0.6"/>
  <cols>
    <col min="1" max="1" width="61.875" style="27" customWidth="1"/>
    <col min="2" max="2" width="3" style="27" customWidth="1"/>
    <col min="3" max="3" width="9" style="26" bestFit="1" customWidth="1"/>
    <col min="4" max="4" width="1.25" style="26" customWidth="1"/>
    <col min="5" max="5" width="15.125" style="26" customWidth="1"/>
    <col min="6" max="6" width="1.25" style="26" customWidth="1"/>
    <col min="7" max="7" width="15.125" style="26" customWidth="1"/>
    <col min="8" max="8" width="1.25" style="26" customWidth="1"/>
    <col min="9" max="9" width="15.125" style="26" customWidth="1"/>
    <col min="10" max="10" width="1.25" style="26" customWidth="1"/>
    <col min="11" max="11" width="15.125" style="26" customWidth="1"/>
    <col min="12" max="12" width="1.25" style="26" customWidth="1"/>
    <col min="13" max="13" width="22.375" style="26" bestFit="1" customWidth="1"/>
    <col min="14" max="14" width="1.25" style="26" customWidth="1"/>
    <col min="15" max="15" width="22.375" style="26" customWidth="1"/>
    <col min="16" max="16" width="1.25" style="26" customWidth="1"/>
    <col min="17" max="17" width="18.125" style="26" customWidth="1"/>
    <col min="18" max="18" width="1.25" style="26" customWidth="1"/>
    <col min="19" max="19" width="18.125" style="26" customWidth="1"/>
    <col min="20" max="20" width="1" style="26" customWidth="1"/>
    <col min="21" max="21" width="9.125" style="26"/>
    <col min="22" max="22" width="13.875" style="26" customWidth="1"/>
    <col min="23" max="23" width="11.375" style="26" customWidth="1"/>
    <col min="24" max="256" width="9.125" style="26"/>
    <col min="257" max="257" width="33.125" style="26" customWidth="1"/>
    <col min="258" max="258" width="6.125" style="26" customWidth="1"/>
    <col min="259" max="259" width="5.375" style="26" customWidth="1"/>
    <col min="260" max="260" width="2.125" style="26" customWidth="1"/>
    <col min="261" max="261" width="15.125" style="26" customWidth="1"/>
    <col min="262" max="262" width="2.125" style="26" customWidth="1"/>
    <col min="263" max="263" width="15.125" style="26" customWidth="1"/>
    <col min="264" max="264" width="2.125" style="26" customWidth="1"/>
    <col min="265" max="265" width="15.125" style="26" customWidth="1"/>
    <col min="266" max="266" width="2.125" style="26" customWidth="1"/>
    <col min="267" max="267" width="15.125" style="26" customWidth="1"/>
    <col min="268" max="268" width="2.125" style="26" customWidth="1"/>
    <col min="269" max="269" width="23.375" style="26" customWidth="1"/>
    <col min="270" max="270" width="2.125" style="26" customWidth="1"/>
    <col min="271" max="271" width="22.375" style="26" customWidth="1"/>
    <col min="272" max="272" width="2.125" style="26" customWidth="1"/>
    <col min="273" max="273" width="18.125" style="26" customWidth="1"/>
    <col min="274" max="274" width="2.125" style="26" customWidth="1"/>
    <col min="275" max="275" width="18.125" style="26" customWidth="1"/>
    <col min="276" max="276" width="1" style="26" customWidth="1"/>
    <col min="277" max="277" width="9.125" style="26"/>
    <col min="278" max="278" width="13.875" style="26" customWidth="1"/>
    <col min="279" max="279" width="11.375" style="26" customWidth="1"/>
    <col min="280" max="512" width="9.125" style="26"/>
    <col min="513" max="513" width="33.125" style="26" customWidth="1"/>
    <col min="514" max="514" width="6.125" style="26" customWidth="1"/>
    <col min="515" max="515" width="5.375" style="26" customWidth="1"/>
    <col min="516" max="516" width="2.125" style="26" customWidth="1"/>
    <col min="517" max="517" width="15.125" style="26" customWidth="1"/>
    <col min="518" max="518" width="2.125" style="26" customWidth="1"/>
    <col min="519" max="519" width="15.125" style="26" customWidth="1"/>
    <col min="520" max="520" width="2.125" style="26" customWidth="1"/>
    <col min="521" max="521" width="15.125" style="26" customWidth="1"/>
    <col min="522" max="522" width="2.125" style="26" customWidth="1"/>
    <col min="523" max="523" width="15.125" style="26" customWidth="1"/>
    <col min="524" max="524" width="2.125" style="26" customWidth="1"/>
    <col min="525" max="525" width="23.375" style="26" customWidth="1"/>
    <col min="526" max="526" width="2.125" style="26" customWidth="1"/>
    <col min="527" max="527" width="22.375" style="26" customWidth="1"/>
    <col min="528" max="528" width="2.125" style="26" customWidth="1"/>
    <col min="529" max="529" width="18.125" style="26" customWidth="1"/>
    <col min="530" max="530" width="2.125" style="26" customWidth="1"/>
    <col min="531" max="531" width="18.125" style="26" customWidth="1"/>
    <col min="532" max="532" width="1" style="26" customWidth="1"/>
    <col min="533" max="533" width="9.125" style="26"/>
    <col min="534" max="534" width="13.875" style="26" customWidth="1"/>
    <col min="535" max="535" width="11.375" style="26" customWidth="1"/>
    <col min="536" max="768" width="9.125" style="26"/>
    <col min="769" max="769" width="33.125" style="26" customWidth="1"/>
    <col min="770" max="770" width="6.125" style="26" customWidth="1"/>
    <col min="771" max="771" width="5.375" style="26" customWidth="1"/>
    <col min="772" max="772" width="2.125" style="26" customWidth="1"/>
    <col min="773" max="773" width="15.125" style="26" customWidth="1"/>
    <col min="774" max="774" width="2.125" style="26" customWidth="1"/>
    <col min="775" max="775" width="15.125" style="26" customWidth="1"/>
    <col min="776" max="776" width="2.125" style="26" customWidth="1"/>
    <col min="777" max="777" width="15.125" style="26" customWidth="1"/>
    <col min="778" max="778" width="2.125" style="26" customWidth="1"/>
    <col min="779" max="779" width="15.125" style="26" customWidth="1"/>
    <col min="780" max="780" width="2.125" style="26" customWidth="1"/>
    <col min="781" max="781" width="23.375" style="26" customWidth="1"/>
    <col min="782" max="782" width="2.125" style="26" customWidth="1"/>
    <col min="783" max="783" width="22.375" style="26" customWidth="1"/>
    <col min="784" max="784" width="2.125" style="26" customWidth="1"/>
    <col min="785" max="785" width="18.125" style="26" customWidth="1"/>
    <col min="786" max="786" width="2.125" style="26" customWidth="1"/>
    <col min="787" max="787" width="18.125" style="26" customWidth="1"/>
    <col min="788" max="788" width="1" style="26" customWidth="1"/>
    <col min="789" max="789" width="9.125" style="26"/>
    <col min="790" max="790" width="13.875" style="26" customWidth="1"/>
    <col min="791" max="791" width="11.375" style="26" customWidth="1"/>
    <col min="792" max="1024" width="9.125" style="26"/>
    <col min="1025" max="1025" width="33.125" style="26" customWidth="1"/>
    <col min="1026" max="1026" width="6.125" style="26" customWidth="1"/>
    <col min="1027" max="1027" width="5.375" style="26" customWidth="1"/>
    <col min="1028" max="1028" width="2.125" style="26" customWidth="1"/>
    <col min="1029" max="1029" width="15.125" style="26" customWidth="1"/>
    <col min="1030" max="1030" width="2.125" style="26" customWidth="1"/>
    <col min="1031" max="1031" width="15.125" style="26" customWidth="1"/>
    <col min="1032" max="1032" width="2.125" style="26" customWidth="1"/>
    <col min="1033" max="1033" width="15.125" style="26" customWidth="1"/>
    <col min="1034" max="1034" width="2.125" style="26" customWidth="1"/>
    <col min="1035" max="1035" width="15.125" style="26" customWidth="1"/>
    <col min="1036" max="1036" width="2.125" style="26" customWidth="1"/>
    <col min="1037" max="1037" width="23.375" style="26" customWidth="1"/>
    <col min="1038" max="1038" width="2.125" style="26" customWidth="1"/>
    <col min="1039" max="1039" width="22.375" style="26" customWidth="1"/>
    <col min="1040" max="1040" width="2.125" style="26" customWidth="1"/>
    <col min="1041" max="1041" width="18.125" style="26" customWidth="1"/>
    <col min="1042" max="1042" width="2.125" style="26" customWidth="1"/>
    <col min="1043" max="1043" width="18.125" style="26" customWidth="1"/>
    <col min="1044" max="1044" width="1" style="26" customWidth="1"/>
    <col min="1045" max="1045" width="9.125" style="26"/>
    <col min="1046" max="1046" width="13.875" style="26" customWidth="1"/>
    <col min="1047" max="1047" width="11.375" style="26" customWidth="1"/>
    <col min="1048" max="1280" width="9.125" style="26"/>
    <col min="1281" max="1281" width="33.125" style="26" customWidth="1"/>
    <col min="1282" max="1282" width="6.125" style="26" customWidth="1"/>
    <col min="1283" max="1283" width="5.375" style="26" customWidth="1"/>
    <col min="1284" max="1284" width="2.125" style="26" customWidth="1"/>
    <col min="1285" max="1285" width="15.125" style="26" customWidth="1"/>
    <col min="1286" max="1286" width="2.125" style="26" customWidth="1"/>
    <col min="1287" max="1287" width="15.125" style="26" customWidth="1"/>
    <col min="1288" max="1288" width="2.125" style="26" customWidth="1"/>
    <col min="1289" max="1289" width="15.125" style="26" customWidth="1"/>
    <col min="1290" max="1290" width="2.125" style="26" customWidth="1"/>
    <col min="1291" max="1291" width="15.125" style="26" customWidth="1"/>
    <col min="1292" max="1292" width="2.125" style="26" customWidth="1"/>
    <col min="1293" max="1293" width="23.375" style="26" customWidth="1"/>
    <col min="1294" max="1294" width="2.125" style="26" customWidth="1"/>
    <col min="1295" max="1295" width="22.375" style="26" customWidth="1"/>
    <col min="1296" max="1296" width="2.125" style="26" customWidth="1"/>
    <col min="1297" max="1297" width="18.125" style="26" customWidth="1"/>
    <col min="1298" max="1298" width="2.125" style="26" customWidth="1"/>
    <col min="1299" max="1299" width="18.125" style="26" customWidth="1"/>
    <col min="1300" max="1300" width="1" style="26" customWidth="1"/>
    <col min="1301" max="1301" width="9.125" style="26"/>
    <col min="1302" max="1302" width="13.875" style="26" customWidth="1"/>
    <col min="1303" max="1303" width="11.375" style="26" customWidth="1"/>
    <col min="1304" max="1536" width="9.125" style="26"/>
    <col min="1537" max="1537" width="33.125" style="26" customWidth="1"/>
    <col min="1538" max="1538" width="6.125" style="26" customWidth="1"/>
    <col min="1539" max="1539" width="5.375" style="26" customWidth="1"/>
    <col min="1540" max="1540" width="2.125" style="26" customWidth="1"/>
    <col min="1541" max="1541" width="15.125" style="26" customWidth="1"/>
    <col min="1542" max="1542" width="2.125" style="26" customWidth="1"/>
    <col min="1543" max="1543" width="15.125" style="26" customWidth="1"/>
    <col min="1544" max="1544" width="2.125" style="26" customWidth="1"/>
    <col min="1545" max="1545" width="15.125" style="26" customWidth="1"/>
    <col min="1546" max="1546" width="2.125" style="26" customWidth="1"/>
    <col min="1547" max="1547" width="15.125" style="26" customWidth="1"/>
    <col min="1548" max="1548" width="2.125" style="26" customWidth="1"/>
    <col min="1549" max="1549" width="23.375" style="26" customWidth="1"/>
    <col min="1550" max="1550" width="2.125" style="26" customWidth="1"/>
    <col min="1551" max="1551" width="22.375" style="26" customWidth="1"/>
    <col min="1552" max="1552" width="2.125" style="26" customWidth="1"/>
    <col min="1553" max="1553" width="18.125" style="26" customWidth="1"/>
    <col min="1554" max="1554" width="2.125" style="26" customWidth="1"/>
    <col min="1555" max="1555" width="18.125" style="26" customWidth="1"/>
    <col min="1556" max="1556" width="1" style="26" customWidth="1"/>
    <col min="1557" max="1557" width="9.125" style="26"/>
    <col min="1558" max="1558" width="13.875" style="26" customWidth="1"/>
    <col min="1559" max="1559" width="11.375" style="26" customWidth="1"/>
    <col min="1560" max="1792" width="9.125" style="26"/>
    <col min="1793" max="1793" width="33.125" style="26" customWidth="1"/>
    <col min="1794" max="1794" width="6.125" style="26" customWidth="1"/>
    <col min="1795" max="1795" width="5.375" style="26" customWidth="1"/>
    <col min="1796" max="1796" width="2.125" style="26" customWidth="1"/>
    <col min="1797" max="1797" width="15.125" style="26" customWidth="1"/>
    <col min="1798" max="1798" width="2.125" style="26" customWidth="1"/>
    <col min="1799" max="1799" width="15.125" style="26" customWidth="1"/>
    <col min="1800" max="1800" width="2.125" style="26" customWidth="1"/>
    <col min="1801" max="1801" width="15.125" style="26" customWidth="1"/>
    <col min="1802" max="1802" width="2.125" style="26" customWidth="1"/>
    <col min="1803" max="1803" width="15.125" style="26" customWidth="1"/>
    <col min="1804" max="1804" width="2.125" style="26" customWidth="1"/>
    <col min="1805" max="1805" width="23.375" style="26" customWidth="1"/>
    <col min="1806" max="1806" width="2.125" style="26" customWidth="1"/>
    <col min="1807" max="1807" width="22.375" style="26" customWidth="1"/>
    <col min="1808" max="1808" width="2.125" style="26" customWidth="1"/>
    <col min="1809" max="1809" width="18.125" style="26" customWidth="1"/>
    <col min="1810" max="1810" width="2.125" style="26" customWidth="1"/>
    <col min="1811" max="1811" width="18.125" style="26" customWidth="1"/>
    <col min="1812" max="1812" width="1" style="26" customWidth="1"/>
    <col min="1813" max="1813" width="9.125" style="26"/>
    <col min="1814" max="1814" width="13.875" style="26" customWidth="1"/>
    <col min="1815" max="1815" width="11.375" style="26" customWidth="1"/>
    <col min="1816" max="2048" width="9.125" style="26"/>
    <col min="2049" max="2049" width="33.125" style="26" customWidth="1"/>
    <col min="2050" max="2050" width="6.125" style="26" customWidth="1"/>
    <col min="2051" max="2051" width="5.375" style="26" customWidth="1"/>
    <col min="2052" max="2052" width="2.125" style="26" customWidth="1"/>
    <col min="2053" max="2053" width="15.125" style="26" customWidth="1"/>
    <col min="2054" max="2054" width="2.125" style="26" customWidth="1"/>
    <col min="2055" max="2055" width="15.125" style="26" customWidth="1"/>
    <col min="2056" max="2056" width="2.125" style="26" customWidth="1"/>
    <col min="2057" max="2057" width="15.125" style="26" customWidth="1"/>
    <col min="2058" max="2058" width="2.125" style="26" customWidth="1"/>
    <col min="2059" max="2059" width="15.125" style="26" customWidth="1"/>
    <col min="2060" max="2060" width="2.125" style="26" customWidth="1"/>
    <col min="2061" max="2061" width="23.375" style="26" customWidth="1"/>
    <col min="2062" max="2062" width="2.125" style="26" customWidth="1"/>
    <col min="2063" max="2063" width="22.375" style="26" customWidth="1"/>
    <col min="2064" max="2064" width="2.125" style="26" customWidth="1"/>
    <col min="2065" max="2065" width="18.125" style="26" customWidth="1"/>
    <col min="2066" max="2066" width="2.125" style="26" customWidth="1"/>
    <col min="2067" max="2067" width="18.125" style="26" customWidth="1"/>
    <col min="2068" max="2068" width="1" style="26" customWidth="1"/>
    <col min="2069" max="2069" width="9.125" style="26"/>
    <col min="2070" max="2070" width="13.875" style="26" customWidth="1"/>
    <col min="2071" max="2071" width="11.375" style="26" customWidth="1"/>
    <col min="2072" max="2304" width="9.125" style="26"/>
    <col min="2305" max="2305" width="33.125" style="26" customWidth="1"/>
    <col min="2306" max="2306" width="6.125" style="26" customWidth="1"/>
    <col min="2307" max="2307" width="5.375" style="26" customWidth="1"/>
    <col min="2308" max="2308" width="2.125" style="26" customWidth="1"/>
    <col min="2309" max="2309" width="15.125" style="26" customWidth="1"/>
    <col min="2310" max="2310" width="2.125" style="26" customWidth="1"/>
    <col min="2311" max="2311" width="15.125" style="26" customWidth="1"/>
    <col min="2312" max="2312" width="2.125" style="26" customWidth="1"/>
    <col min="2313" max="2313" width="15.125" style="26" customWidth="1"/>
    <col min="2314" max="2314" width="2.125" style="26" customWidth="1"/>
    <col min="2315" max="2315" width="15.125" style="26" customWidth="1"/>
    <col min="2316" max="2316" width="2.125" style="26" customWidth="1"/>
    <col min="2317" max="2317" width="23.375" style="26" customWidth="1"/>
    <col min="2318" max="2318" width="2.125" style="26" customWidth="1"/>
    <col min="2319" max="2319" width="22.375" style="26" customWidth="1"/>
    <col min="2320" max="2320" width="2.125" style="26" customWidth="1"/>
    <col min="2321" max="2321" width="18.125" style="26" customWidth="1"/>
    <col min="2322" max="2322" width="2.125" style="26" customWidth="1"/>
    <col min="2323" max="2323" width="18.125" style="26" customWidth="1"/>
    <col min="2324" max="2324" width="1" style="26" customWidth="1"/>
    <col min="2325" max="2325" width="9.125" style="26"/>
    <col min="2326" max="2326" width="13.875" style="26" customWidth="1"/>
    <col min="2327" max="2327" width="11.375" style="26" customWidth="1"/>
    <col min="2328" max="2560" width="9.125" style="26"/>
    <col min="2561" max="2561" width="33.125" style="26" customWidth="1"/>
    <col min="2562" max="2562" width="6.125" style="26" customWidth="1"/>
    <col min="2563" max="2563" width="5.375" style="26" customWidth="1"/>
    <col min="2564" max="2564" width="2.125" style="26" customWidth="1"/>
    <col min="2565" max="2565" width="15.125" style="26" customWidth="1"/>
    <col min="2566" max="2566" width="2.125" style="26" customWidth="1"/>
    <col min="2567" max="2567" width="15.125" style="26" customWidth="1"/>
    <col min="2568" max="2568" width="2.125" style="26" customWidth="1"/>
    <col min="2569" max="2569" width="15.125" style="26" customWidth="1"/>
    <col min="2570" max="2570" width="2.125" style="26" customWidth="1"/>
    <col min="2571" max="2571" width="15.125" style="26" customWidth="1"/>
    <col min="2572" max="2572" width="2.125" style="26" customWidth="1"/>
    <col min="2573" max="2573" width="23.375" style="26" customWidth="1"/>
    <col min="2574" max="2574" width="2.125" style="26" customWidth="1"/>
    <col min="2575" max="2575" width="22.375" style="26" customWidth="1"/>
    <col min="2576" max="2576" width="2.125" style="26" customWidth="1"/>
    <col min="2577" max="2577" width="18.125" style="26" customWidth="1"/>
    <col min="2578" max="2578" width="2.125" style="26" customWidth="1"/>
    <col min="2579" max="2579" width="18.125" style="26" customWidth="1"/>
    <col min="2580" max="2580" width="1" style="26" customWidth="1"/>
    <col min="2581" max="2581" width="9.125" style="26"/>
    <col min="2582" max="2582" width="13.875" style="26" customWidth="1"/>
    <col min="2583" max="2583" width="11.375" style="26" customWidth="1"/>
    <col min="2584" max="2816" width="9.125" style="26"/>
    <col min="2817" max="2817" width="33.125" style="26" customWidth="1"/>
    <col min="2818" max="2818" width="6.125" style="26" customWidth="1"/>
    <col min="2819" max="2819" width="5.375" style="26" customWidth="1"/>
    <col min="2820" max="2820" width="2.125" style="26" customWidth="1"/>
    <col min="2821" max="2821" width="15.125" style="26" customWidth="1"/>
    <col min="2822" max="2822" width="2.125" style="26" customWidth="1"/>
    <col min="2823" max="2823" width="15.125" style="26" customWidth="1"/>
    <col min="2824" max="2824" width="2.125" style="26" customWidth="1"/>
    <col min="2825" max="2825" width="15.125" style="26" customWidth="1"/>
    <col min="2826" max="2826" width="2.125" style="26" customWidth="1"/>
    <col min="2827" max="2827" width="15.125" style="26" customWidth="1"/>
    <col min="2828" max="2828" width="2.125" style="26" customWidth="1"/>
    <col min="2829" max="2829" width="23.375" style="26" customWidth="1"/>
    <col min="2830" max="2830" width="2.125" style="26" customWidth="1"/>
    <col min="2831" max="2831" width="22.375" style="26" customWidth="1"/>
    <col min="2832" max="2832" width="2.125" style="26" customWidth="1"/>
    <col min="2833" max="2833" width="18.125" style="26" customWidth="1"/>
    <col min="2834" max="2834" width="2.125" style="26" customWidth="1"/>
    <col min="2835" max="2835" width="18.125" style="26" customWidth="1"/>
    <col min="2836" max="2836" width="1" style="26" customWidth="1"/>
    <col min="2837" max="2837" width="9.125" style="26"/>
    <col min="2838" max="2838" width="13.875" style="26" customWidth="1"/>
    <col min="2839" max="2839" width="11.375" style="26" customWidth="1"/>
    <col min="2840" max="3072" width="9.125" style="26"/>
    <col min="3073" max="3073" width="33.125" style="26" customWidth="1"/>
    <col min="3074" max="3074" width="6.125" style="26" customWidth="1"/>
    <col min="3075" max="3075" width="5.375" style="26" customWidth="1"/>
    <col min="3076" max="3076" width="2.125" style="26" customWidth="1"/>
    <col min="3077" max="3077" width="15.125" style="26" customWidth="1"/>
    <col min="3078" max="3078" width="2.125" style="26" customWidth="1"/>
    <col min="3079" max="3079" width="15.125" style="26" customWidth="1"/>
    <col min="3080" max="3080" width="2.125" style="26" customWidth="1"/>
    <col min="3081" max="3081" width="15.125" style="26" customWidth="1"/>
    <col min="3082" max="3082" width="2.125" style="26" customWidth="1"/>
    <col min="3083" max="3083" width="15.125" style="26" customWidth="1"/>
    <col min="3084" max="3084" width="2.125" style="26" customWidth="1"/>
    <col min="3085" max="3085" width="23.375" style="26" customWidth="1"/>
    <col min="3086" max="3086" width="2.125" style="26" customWidth="1"/>
    <col min="3087" max="3087" width="22.375" style="26" customWidth="1"/>
    <col min="3088" max="3088" width="2.125" style="26" customWidth="1"/>
    <col min="3089" max="3089" width="18.125" style="26" customWidth="1"/>
    <col min="3090" max="3090" width="2.125" style="26" customWidth="1"/>
    <col min="3091" max="3091" width="18.125" style="26" customWidth="1"/>
    <col min="3092" max="3092" width="1" style="26" customWidth="1"/>
    <col min="3093" max="3093" width="9.125" style="26"/>
    <col min="3094" max="3094" width="13.875" style="26" customWidth="1"/>
    <col min="3095" max="3095" width="11.375" style="26" customWidth="1"/>
    <col min="3096" max="3328" width="9.125" style="26"/>
    <col min="3329" max="3329" width="33.125" style="26" customWidth="1"/>
    <col min="3330" max="3330" width="6.125" style="26" customWidth="1"/>
    <col min="3331" max="3331" width="5.375" style="26" customWidth="1"/>
    <col min="3332" max="3332" width="2.125" style="26" customWidth="1"/>
    <col min="3333" max="3333" width="15.125" style="26" customWidth="1"/>
    <col min="3334" max="3334" width="2.125" style="26" customWidth="1"/>
    <col min="3335" max="3335" width="15.125" style="26" customWidth="1"/>
    <col min="3336" max="3336" width="2.125" style="26" customWidth="1"/>
    <col min="3337" max="3337" width="15.125" style="26" customWidth="1"/>
    <col min="3338" max="3338" width="2.125" style="26" customWidth="1"/>
    <col min="3339" max="3339" width="15.125" style="26" customWidth="1"/>
    <col min="3340" max="3340" width="2.125" style="26" customWidth="1"/>
    <col min="3341" max="3341" width="23.375" style="26" customWidth="1"/>
    <col min="3342" max="3342" width="2.125" style="26" customWidth="1"/>
    <col min="3343" max="3343" width="22.375" style="26" customWidth="1"/>
    <col min="3344" max="3344" width="2.125" style="26" customWidth="1"/>
    <col min="3345" max="3345" width="18.125" style="26" customWidth="1"/>
    <col min="3346" max="3346" width="2.125" style="26" customWidth="1"/>
    <col min="3347" max="3347" width="18.125" style="26" customWidth="1"/>
    <col min="3348" max="3348" width="1" style="26" customWidth="1"/>
    <col min="3349" max="3349" width="9.125" style="26"/>
    <col min="3350" max="3350" width="13.875" style="26" customWidth="1"/>
    <col min="3351" max="3351" width="11.375" style="26" customWidth="1"/>
    <col min="3352" max="3584" width="9.125" style="26"/>
    <col min="3585" max="3585" width="33.125" style="26" customWidth="1"/>
    <col min="3586" max="3586" width="6.125" style="26" customWidth="1"/>
    <col min="3587" max="3587" width="5.375" style="26" customWidth="1"/>
    <col min="3588" max="3588" width="2.125" style="26" customWidth="1"/>
    <col min="3589" max="3589" width="15.125" style="26" customWidth="1"/>
    <col min="3590" max="3590" width="2.125" style="26" customWidth="1"/>
    <col min="3591" max="3591" width="15.125" style="26" customWidth="1"/>
    <col min="3592" max="3592" width="2.125" style="26" customWidth="1"/>
    <col min="3593" max="3593" width="15.125" style="26" customWidth="1"/>
    <col min="3594" max="3594" width="2.125" style="26" customWidth="1"/>
    <col min="3595" max="3595" width="15.125" style="26" customWidth="1"/>
    <col min="3596" max="3596" width="2.125" style="26" customWidth="1"/>
    <col min="3597" max="3597" width="23.375" style="26" customWidth="1"/>
    <col min="3598" max="3598" width="2.125" style="26" customWidth="1"/>
    <col min="3599" max="3599" width="22.375" style="26" customWidth="1"/>
    <col min="3600" max="3600" width="2.125" style="26" customWidth="1"/>
    <col min="3601" max="3601" width="18.125" style="26" customWidth="1"/>
    <col min="3602" max="3602" width="2.125" style="26" customWidth="1"/>
    <col min="3603" max="3603" width="18.125" style="26" customWidth="1"/>
    <col min="3604" max="3604" width="1" style="26" customWidth="1"/>
    <col min="3605" max="3605" width="9.125" style="26"/>
    <col min="3606" max="3606" width="13.875" style="26" customWidth="1"/>
    <col min="3607" max="3607" width="11.375" style="26" customWidth="1"/>
    <col min="3608" max="3840" width="9.125" style="26"/>
    <col min="3841" max="3841" width="33.125" style="26" customWidth="1"/>
    <col min="3842" max="3842" width="6.125" style="26" customWidth="1"/>
    <col min="3843" max="3843" width="5.375" style="26" customWidth="1"/>
    <col min="3844" max="3844" width="2.125" style="26" customWidth="1"/>
    <col min="3845" max="3845" width="15.125" style="26" customWidth="1"/>
    <col min="3846" max="3846" width="2.125" style="26" customWidth="1"/>
    <col min="3847" max="3847" width="15.125" style="26" customWidth="1"/>
    <col min="3848" max="3848" width="2.125" style="26" customWidth="1"/>
    <col min="3849" max="3849" width="15.125" style="26" customWidth="1"/>
    <col min="3850" max="3850" width="2.125" style="26" customWidth="1"/>
    <col min="3851" max="3851" width="15.125" style="26" customWidth="1"/>
    <col min="3852" max="3852" width="2.125" style="26" customWidth="1"/>
    <col min="3853" max="3853" width="23.375" style="26" customWidth="1"/>
    <col min="3854" max="3854" width="2.125" style="26" customWidth="1"/>
    <col min="3855" max="3855" width="22.375" style="26" customWidth="1"/>
    <col min="3856" max="3856" width="2.125" style="26" customWidth="1"/>
    <col min="3857" max="3857" width="18.125" style="26" customWidth="1"/>
    <col min="3858" max="3858" width="2.125" style="26" customWidth="1"/>
    <col min="3859" max="3859" width="18.125" style="26" customWidth="1"/>
    <col min="3860" max="3860" width="1" style="26" customWidth="1"/>
    <col min="3861" max="3861" width="9.125" style="26"/>
    <col min="3862" max="3862" width="13.875" style="26" customWidth="1"/>
    <col min="3863" max="3863" width="11.375" style="26" customWidth="1"/>
    <col min="3864" max="4096" width="9.125" style="26"/>
    <col min="4097" max="4097" width="33.125" style="26" customWidth="1"/>
    <col min="4098" max="4098" width="6.125" style="26" customWidth="1"/>
    <col min="4099" max="4099" width="5.375" style="26" customWidth="1"/>
    <col min="4100" max="4100" width="2.125" style="26" customWidth="1"/>
    <col min="4101" max="4101" width="15.125" style="26" customWidth="1"/>
    <col min="4102" max="4102" width="2.125" style="26" customWidth="1"/>
    <col min="4103" max="4103" width="15.125" style="26" customWidth="1"/>
    <col min="4104" max="4104" width="2.125" style="26" customWidth="1"/>
    <col min="4105" max="4105" width="15.125" style="26" customWidth="1"/>
    <col min="4106" max="4106" width="2.125" style="26" customWidth="1"/>
    <col min="4107" max="4107" width="15.125" style="26" customWidth="1"/>
    <col min="4108" max="4108" width="2.125" style="26" customWidth="1"/>
    <col min="4109" max="4109" width="23.375" style="26" customWidth="1"/>
    <col min="4110" max="4110" width="2.125" style="26" customWidth="1"/>
    <col min="4111" max="4111" width="22.375" style="26" customWidth="1"/>
    <col min="4112" max="4112" width="2.125" style="26" customWidth="1"/>
    <col min="4113" max="4113" width="18.125" style="26" customWidth="1"/>
    <col min="4114" max="4114" width="2.125" style="26" customWidth="1"/>
    <col min="4115" max="4115" width="18.125" style="26" customWidth="1"/>
    <col min="4116" max="4116" width="1" style="26" customWidth="1"/>
    <col min="4117" max="4117" width="9.125" style="26"/>
    <col min="4118" max="4118" width="13.875" style="26" customWidth="1"/>
    <col min="4119" max="4119" width="11.375" style="26" customWidth="1"/>
    <col min="4120" max="4352" width="9.125" style="26"/>
    <col min="4353" max="4353" width="33.125" style="26" customWidth="1"/>
    <col min="4354" max="4354" width="6.125" style="26" customWidth="1"/>
    <col min="4355" max="4355" width="5.375" style="26" customWidth="1"/>
    <col min="4356" max="4356" width="2.125" style="26" customWidth="1"/>
    <col min="4357" max="4357" width="15.125" style="26" customWidth="1"/>
    <col min="4358" max="4358" width="2.125" style="26" customWidth="1"/>
    <col min="4359" max="4359" width="15.125" style="26" customWidth="1"/>
    <col min="4360" max="4360" width="2.125" style="26" customWidth="1"/>
    <col min="4361" max="4361" width="15.125" style="26" customWidth="1"/>
    <col min="4362" max="4362" width="2.125" style="26" customWidth="1"/>
    <col min="4363" max="4363" width="15.125" style="26" customWidth="1"/>
    <col min="4364" max="4364" width="2.125" style="26" customWidth="1"/>
    <col min="4365" max="4365" width="23.375" style="26" customWidth="1"/>
    <col min="4366" max="4366" width="2.125" style="26" customWidth="1"/>
    <col min="4367" max="4367" width="22.375" style="26" customWidth="1"/>
    <col min="4368" max="4368" width="2.125" style="26" customWidth="1"/>
    <col min="4369" max="4369" width="18.125" style="26" customWidth="1"/>
    <col min="4370" max="4370" width="2.125" style="26" customWidth="1"/>
    <col min="4371" max="4371" width="18.125" style="26" customWidth="1"/>
    <col min="4372" max="4372" width="1" style="26" customWidth="1"/>
    <col min="4373" max="4373" width="9.125" style="26"/>
    <col min="4374" max="4374" width="13.875" style="26" customWidth="1"/>
    <col min="4375" max="4375" width="11.375" style="26" customWidth="1"/>
    <col min="4376" max="4608" width="9.125" style="26"/>
    <col min="4609" max="4609" width="33.125" style="26" customWidth="1"/>
    <col min="4610" max="4610" width="6.125" style="26" customWidth="1"/>
    <col min="4611" max="4611" width="5.375" style="26" customWidth="1"/>
    <col min="4612" max="4612" width="2.125" style="26" customWidth="1"/>
    <col min="4613" max="4613" width="15.125" style="26" customWidth="1"/>
    <col min="4614" max="4614" width="2.125" style="26" customWidth="1"/>
    <col min="4615" max="4615" width="15.125" style="26" customWidth="1"/>
    <col min="4616" max="4616" width="2.125" style="26" customWidth="1"/>
    <col min="4617" max="4617" width="15.125" style="26" customWidth="1"/>
    <col min="4618" max="4618" width="2.125" style="26" customWidth="1"/>
    <col min="4619" max="4619" width="15.125" style="26" customWidth="1"/>
    <col min="4620" max="4620" width="2.125" style="26" customWidth="1"/>
    <col min="4621" max="4621" width="23.375" style="26" customWidth="1"/>
    <col min="4622" max="4622" width="2.125" style="26" customWidth="1"/>
    <col min="4623" max="4623" width="22.375" style="26" customWidth="1"/>
    <col min="4624" max="4624" width="2.125" style="26" customWidth="1"/>
    <col min="4625" max="4625" width="18.125" style="26" customWidth="1"/>
    <col min="4626" max="4626" width="2.125" style="26" customWidth="1"/>
    <col min="4627" max="4627" width="18.125" style="26" customWidth="1"/>
    <col min="4628" max="4628" width="1" style="26" customWidth="1"/>
    <col min="4629" max="4629" width="9.125" style="26"/>
    <col min="4630" max="4630" width="13.875" style="26" customWidth="1"/>
    <col min="4631" max="4631" width="11.375" style="26" customWidth="1"/>
    <col min="4632" max="4864" width="9.125" style="26"/>
    <col min="4865" max="4865" width="33.125" style="26" customWidth="1"/>
    <col min="4866" max="4866" width="6.125" style="26" customWidth="1"/>
    <col min="4867" max="4867" width="5.375" style="26" customWidth="1"/>
    <col min="4868" max="4868" width="2.125" style="26" customWidth="1"/>
    <col min="4869" max="4869" width="15.125" style="26" customWidth="1"/>
    <col min="4870" max="4870" width="2.125" style="26" customWidth="1"/>
    <col min="4871" max="4871" width="15.125" style="26" customWidth="1"/>
    <col min="4872" max="4872" width="2.125" style="26" customWidth="1"/>
    <col min="4873" max="4873" width="15.125" style="26" customWidth="1"/>
    <col min="4874" max="4874" width="2.125" style="26" customWidth="1"/>
    <col min="4875" max="4875" width="15.125" style="26" customWidth="1"/>
    <col min="4876" max="4876" width="2.125" style="26" customWidth="1"/>
    <col min="4877" max="4877" width="23.375" style="26" customWidth="1"/>
    <col min="4878" max="4878" width="2.125" style="26" customWidth="1"/>
    <col min="4879" max="4879" width="22.375" style="26" customWidth="1"/>
    <col min="4880" max="4880" width="2.125" style="26" customWidth="1"/>
    <col min="4881" max="4881" width="18.125" style="26" customWidth="1"/>
    <col min="4882" max="4882" width="2.125" style="26" customWidth="1"/>
    <col min="4883" max="4883" width="18.125" style="26" customWidth="1"/>
    <col min="4884" max="4884" width="1" style="26" customWidth="1"/>
    <col min="4885" max="4885" width="9.125" style="26"/>
    <col min="4886" max="4886" width="13.875" style="26" customWidth="1"/>
    <col min="4887" max="4887" width="11.375" style="26" customWidth="1"/>
    <col min="4888" max="5120" width="9.125" style="26"/>
    <col min="5121" max="5121" width="33.125" style="26" customWidth="1"/>
    <col min="5122" max="5122" width="6.125" style="26" customWidth="1"/>
    <col min="5123" max="5123" width="5.375" style="26" customWidth="1"/>
    <col min="5124" max="5124" width="2.125" style="26" customWidth="1"/>
    <col min="5125" max="5125" width="15.125" style="26" customWidth="1"/>
    <col min="5126" max="5126" width="2.125" style="26" customWidth="1"/>
    <col min="5127" max="5127" width="15.125" style="26" customWidth="1"/>
    <col min="5128" max="5128" width="2.125" style="26" customWidth="1"/>
    <col min="5129" max="5129" width="15.125" style="26" customWidth="1"/>
    <col min="5130" max="5130" width="2.125" style="26" customWidth="1"/>
    <col min="5131" max="5131" width="15.125" style="26" customWidth="1"/>
    <col min="5132" max="5132" width="2.125" style="26" customWidth="1"/>
    <col min="5133" max="5133" width="23.375" style="26" customWidth="1"/>
    <col min="5134" max="5134" width="2.125" style="26" customWidth="1"/>
    <col min="5135" max="5135" width="22.375" style="26" customWidth="1"/>
    <col min="5136" max="5136" width="2.125" style="26" customWidth="1"/>
    <col min="5137" max="5137" width="18.125" style="26" customWidth="1"/>
    <col min="5138" max="5138" width="2.125" style="26" customWidth="1"/>
    <col min="5139" max="5139" width="18.125" style="26" customWidth="1"/>
    <col min="5140" max="5140" width="1" style="26" customWidth="1"/>
    <col min="5141" max="5141" width="9.125" style="26"/>
    <col min="5142" max="5142" width="13.875" style="26" customWidth="1"/>
    <col min="5143" max="5143" width="11.375" style="26" customWidth="1"/>
    <col min="5144" max="5376" width="9.125" style="26"/>
    <col min="5377" max="5377" width="33.125" style="26" customWidth="1"/>
    <col min="5378" max="5378" width="6.125" style="26" customWidth="1"/>
    <col min="5379" max="5379" width="5.375" style="26" customWidth="1"/>
    <col min="5380" max="5380" width="2.125" style="26" customWidth="1"/>
    <col min="5381" max="5381" width="15.125" style="26" customWidth="1"/>
    <col min="5382" max="5382" width="2.125" style="26" customWidth="1"/>
    <col min="5383" max="5383" width="15.125" style="26" customWidth="1"/>
    <col min="5384" max="5384" width="2.125" style="26" customWidth="1"/>
    <col min="5385" max="5385" width="15.125" style="26" customWidth="1"/>
    <col min="5386" max="5386" width="2.125" style="26" customWidth="1"/>
    <col min="5387" max="5387" width="15.125" style="26" customWidth="1"/>
    <col min="5388" max="5388" width="2.125" style="26" customWidth="1"/>
    <col min="5389" max="5389" width="23.375" style="26" customWidth="1"/>
    <col min="5390" max="5390" width="2.125" style="26" customWidth="1"/>
    <col min="5391" max="5391" width="22.375" style="26" customWidth="1"/>
    <col min="5392" max="5392" width="2.125" style="26" customWidth="1"/>
    <col min="5393" max="5393" width="18.125" style="26" customWidth="1"/>
    <col min="5394" max="5394" width="2.125" style="26" customWidth="1"/>
    <col min="5395" max="5395" width="18.125" style="26" customWidth="1"/>
    <col min="5396" max="5396" width="1" style="26" customWidth="1"/>
    <col min="5397" max="5397" width="9.125" style="26"/>
    <col min="5398" max="5398" width="13.875" style="26" customWidth="1"/>
    <col min="5399" max="5399" width="11.375" style="26" customWidth="1"/>
    <col min="5400" max="5632" width="9.125" style="26"/>
    <col min="5633" max="5633" width="33.125" style="26" customWidth="1"/>
    <col min="5634" max="5634" width="6.125" style="26" customWidth="1"/>
    <col min="5635" max="5635" width="5.375" style="26" customWidth="1"/>
    <col min="5636" max="5636" width="2.125" style="26" customWidth="1"/>
    <col min="5637" max="5637" width="15.125" style="26" customWidth="1"/>
    <col min="5638" max="5638" width="2.125" style="26" customWidth="1"/>
    <col min="5639" max="5639" width="15.125" style="26" customWidth="1"/>
    <col min="5640" max="5640" width="2.125" style="26" customWidth="1"/>
    <col min="5641" max="5641" width="15.125" style="26" customWidth="1"/>
    <col min="5642" max="5642" width="2.125" style="26" customWidth="1"/>
    <col min="5643" max="5643" width="15.125" style="26" customWidth="1"/>
    <col min="5644" max="5644" width="2.125" style="26" customWidth="1"/>
    <col min="5645" max="5645" width="23.375" style="26" customWidth="1"/>
    <col min="5646" max="5646" width="2.125" style="26" customWidth="1"/>
    <col min="5647" max="5647" width="22.375" style="26" customWidth="1"/>
    <col min="5648" max="5648" width="2.125" style="26" customWidth="1"/>
    <col min="5649" max="5649" width="18.125" style="26" customWidth="1"/>
    <col min="5650" max="5650" width="2.125" style="26" customWidth="1"/>
    <col min="5651" max="5651" width="18.125" style="26" customWidth="1"/>
    <col min="5652" max="5652" width="1" style="26" customWidth="1"/>
    <col min="5653" max="5653" width="9.125" style="26"/>
    <col min="5654" max="5654" width="13.875" style="26" customWidth="1"/>
    <col min="5655" max="5655" width="11.375" style="26" customWidth="1"/>
    <col min="5656" max="5888" width="9.125" style="26"/>
    <col min="5889" max="5889" width="33.125" style="26" customWidth="1"/>
    <col min="5890" max="5890" width="6.125" style="26" customWidth="1"/>
    <col min="5891" max="5891" width="5.375" style="26" customWidth="1"/>
    <col min="5892" max="5892" width="2.125" style="26" customWidth="1"/>
    <col min="5893" max="5893" width="15.125" style="26" customWidth="1"/>
    <col min="5894" max="5894" width="2.125" style="26" customWidth="1"/>
    <col min="5895" max="5895" width="15.125" style="26" customWidth="1"/>
    <col min="5896" max="5896" width="2.125" style="26" customWidth="1"/>
    <col min="5897" max="5897" width="15.125" style="26" customWidth="1"/>
    <col min="5898" max="5898" width="2.125" style="26" customWidth="1"/>
    <col min="5899" max="5899" width="15.125" style="26" customWidth="1"/>
    <col min="5900" max="5900" width="2.125" style="26" customWidth="1"/>
    <col min="5901" max="5901" width="23.375" style="26" customWidth="1"/>
    <col min="5902" max="5902" width="2.125" style="26" customWidth="1"/>
    <col min="5903" max="5903" width="22.375" style="26" customWidth="1"/>
    <col min="5904" max="5904" width="2.125" style="26" customWidth="1"/>
    <col min="5905" max="5905" width="18.125" style="26" customWidth="1"/>
    <col min="5906" max="5906" width="2.125" style="26" customWidth="1"/>
    <col min="5907" max="5907" width="18.125" style="26" customWidth="1"/>
    <col min="5908" max="5908" width="1" style="26" customWidth="1"/>
    <col min="5909" max="5909" width="9.125" style="26"/>
    <col min="5910" max="5910" width="13.875" style="26" customWidth="1"/>
    <col min="5911" max="5911" width="11.375" style="26" customWidth="1"/>
    <col min="5912" max="6144" width="9.125" style="26"/>
    <col min="6145" max="6145" width="33.125" style="26" customWidth="1"/>
    <col min="6146" max="6146" width="6.125" style="26" customWidth="1"/>
    <col min="6147" max="6147" width="5.375" style="26" customWidth="1"/>
    <col min="6148" max="6148" width="2.125" style="26" customWidth="1"/>
    <col min="6149" max="6149" width="15.125" style="26" customWidth="1"/>
    <col min="6150" max="6150" width="2.125" style="26" customWidth="1"/>
    <col min="6151" max="6151" width="15.125" style="26" customWidth="1"/>
    <col min="6152" max="6152" width="2.125" style="26" customWidth="1"/>
    <col min="6153" max="6153" width="15.125" style="26" customWidth="1"/>
    <col min="6154" max="6154" width="2.125" style="26" customWidth="1"/>
    <col min="6155" max="6155" width="15.125" style="26" customWidth="1"/>
    <col min="6156" max="6156" width="2.125" style="26" customWidth="1"/>
    <col min="6157" max="6157" width="23.375" style="26" customWidth="1"/>
    <col min="6158" max="6158" width="2.125" style="26" customWidth="1"/>
    <col min="6159" max="6159" width="22.375" style="26" customWidth="1"/>
    <col min="6160" max="6160" width="2.125" style="26" customWidth="1"/>
    <col min="6161" max="6161" width="18.125" style="26" customWidth="1"/>
    <col min="6162" max="6162" width="2.125" style="26" customWidth="1"/>
    <col min="6163" max="6163" width="18.125" style="26" customWidth="1"/>
    <col min="6164" max="6164" width="1" style="26" customWidth="1"/>
    <col min="6165" max="6165" width="9.125" style="26"/>
    <col min="6166" max="6166" width="13.875" style="26" customWidth="1"/>
    <col min="6167" max="6167" width="11.375" style="26" customWidth="1"/>
    <col min="6168" max="6400" width="9.125" style="26"/>
    <col min="6401" max="6401" width="33.125" style="26" customWidth="1"/>
    <col min="6402" max="6402" width="6.125" style="26" customWidth="1"/>
    <col min="6403" max="6403" width="5.375" style="26" customWidth="1"/>
    <col min="6404" max="6404" width="2.125" style="26" customWidth="1"/>
    <col min="6405" max="6405" width="15.125" style="26" customWidth="1"/>
    <col min="6406" max="6406" width="2.125" style="26" customWidth="1"/>
    <col min="6407" max="6407" width="15.125" style="26" customWidth="1"/>
    <col min="6408" max="6408" width="2.125" style="26" customWidth="1"/>
    <col min="6409" max="6409" width="15.125" style="26" customWidth="1"/>
    <col min="6410" max="6410" width="2.125" style="26" customWidth="1"/>
    <col min="6411" max="6411" width="15.125" style="26" customWidth="1"/>
    <col min="6412" max="6412" width="2.125" style="26" customWidth="1"/>
    <col min="6413" max="6413" width="23.375" style="26" customWidth="1"/>
    <col min="6414" max="6414" width="2.125" style="26" customWidth="1"/>
    <col min="6415" max="6415" width="22.375" style="26" customWidth="1"/>
    <col min="6416" max="6416" width="2.125" style="26" customWidth="1"/>
    <col min="6417" max="6417" width="18.125" style="26" customWidth="1"/>
    <col min="6418" max="6418" width="2.125" style="26" customWidth="1"/>
    <col min="6419" max="6419" width="18.125" style="26" customWidth="1"/>
    <col min="6420" max="6420" width="1" style="26" customWidth="1"/>
    <col min="6421" max="6421" width="9.125" style="26"/>
    <col min="6422" max="6422" width="13.875" style="26" customWidth="1"/>
    <col min="6423" max="6423" width="11.375" style="26" customWidth="1"/>
    <col min="6424" max="6656" width="9.125" style="26"/>
    <col min="6657" max="6657" width="33.125" style="26" customWidth="1"/>
    <col min="6658" max="6658" width="6.125" style="26" customWidth="1"/>
    <col min="6659" max="6659" width="5.375" style="26" customWidth="1"/>
    <col min="6660" max="6660" width="2.125" style="26" customWidth="1"/>
    <col min="6661" max="6661" width="15.125" style="26" customWidth="1"/>
    <col min="6662" max="6662" width="2.125" style="26" customWidth="1"/>
    <col min="6663" max="6663" width="15.125" style="26" customWidth="1"/>
    <col min="6664" max="6664" width="2.125" style="26" customWidth="1"/>
    <col min="6665" max="6665" width="15.125" style="26" customWidth="1"/>
    <col min="6666" max="6666" width="2.125" style="26" customWidth="1"/>
    <col min="6667" max="6667" width="15.125" style="26" customWidth="1"/>
    <col min="6668" max="6668" width="2.125" style="26" customWidth="1"/>
    <col min="6669" max="6669" width="23.375" style="26" customWidth="1"/>
    <col min="6670" max="6670" width="2.125" style="26" customWidth="1"/>
    <col min="6671" max="6671" width="22.375" style="26" customWidth="1"/>
    <col min="6672" max="6672" width="2.125" style="26" customWidth="1"/>
    <col min="6673" max="6673" width="18.125" style="26" customWidth="1"/>
    <col min="6674" max="6674" width="2.125" style="26" customWidth="1"/>
    <col min="6675" max="6675" width="18.125" style="26" customWidth="1"/>
    <col min="6676" max="6676" width="1" style="26" customWidth="1"/>
    <col min="6677" max="6677" width="9.125" style="26"/>
    <col min="6678" max="6678" width="13.875" style="26" customWidth="1"/>
    <col min="6679" max="6679" width="11.375" style="26" customWidth="1"/>
    <col min="6680" max="6912" width="9.125" style="26"/>
    <col min="6913" max="6913" width="33.125" style="26" customWidth="1"/>
    <col min="6914" max="6914" width="6.125" style="26" customWidth="1"/>
    <col min="6915" max="6915" width="5.375" style="26" customWidth="1"/>
    <col min="6916" max="6916" width="2.125" style="26" customWidth="1"/>
    <col min="6917" max="6917" width="15.125" style="26" customWidth="1"/>
    <col min="6918" max="6918" width="2.125" style="26" customWidth="1"/>
    <col min="6919" max="6919" width="15.125" style="26" customWidth="1"/>
    <col min="6920" max="6920" width="2.125" style="26" customWidth="1"/>
    <col min="6921" max="6921" width="15.125" style="26" customWidth="1"/>
    <col min="6922" max="6922" width="2.125" style="26" customWidth="1"/>
    <col min="6923" max="6923" width="15.125" style="26" customWidth="1"/>
    <col min="6924" max="6924" width="2.125" style="26" customWidth="1"/>
    <col min="6925" max="6925" width="23.375" style="26" customWidth="1"/>
    <col min="6926" max="6926" width="2.125" style="26" customWidth="1"/>
    <col min="6927" max="6927" width="22.375" style="26" customWidth="1"/>
    <col min="6928" max="6928" width="2.125" style="26" customWidth="1"/>
    <col min="6929" max="6929" width="18.125" style="26" customWidth="1"/>
    <col min="6930" max="6930" width="2.125" style="26" customWidth="1"/>
    <col min="6931" max="6931" width="18.125" style="26" customWidth="1"/>
    <col min="6932" max="6932" width="1" style="26" customWidth="1"/>
    <col min="6933" max="6933" width="9.125" style="26"/>
    <col min="6934" max="6934" width="13.875" style="26" customWidth="1"/>
    <col min="6935" max="6935" width="11.375" style="26" customWidth="1"/>
    <col min="6936" max="7168" width="9.125" style="26"/>
    <col min="7169" max="7169" width="33.125" style="26" customWidth="1"/>
    <col min="7170" max="7170" width="6.125" style="26" customWidth="1"/>
    <col min="7171" max="7171" width="5.375" style="26" customWidth="1"/>
    <col min="7172" max="7172" width="2.125" style="26" customWidth="1"/>
    <col min="7173" max="7173" width="15.125" style="26" customWidth="1"/>
    <col min="7174" max="7174" width="2.125" style="26" customWidth="1"/>
    <col min="7175" max="7175" width="15.125" style="26" customWidth="1"/>
    <col min="7176" max="7176" width="2.125" style="26" customWidth="1"/>
    <col min="7177" max="7177" width="15.125" style="26" customWidth="1"/>
    <col min="7178" max="7178" width="2.125" style="26" customWidth="1"/>
    <col min="7179" max="7179" width="15.125" style="26" customWidth="1"/>
    <col min="7180" max="7180" width="2.125" style="26" customWidth="1"/>
    <col min="7181" max="7181" width="23.375" style="26" customWidth="1"/>
    <col min="7182" max="7182" width="2.125" style="26" customWidth="1"/>
    <col min="7183" max="7183" width="22.375" style="26" customWidth="1"/>
    <col min="7184" max="7184" width="2.125" style="26" customWidth="1"/>
    <col min="7185" max="7185" width="18.125" style="26" customWidth="1"/>
    <col min="7186" max="7186" width="2.125" style="26" customWidth="1"/>
    <col min="7187" max="7187" width="18.125" style="26" customWidth="1"/>
    <col min="7188" max="7188" width="1" style="26" customWidth="1"/>
    <col min="7189" max="7189" width="9.125" style="26"/>
    <col min="7190" max="7190" width="13.875" style="26" customWidth="1"/>
    <col min="7191" max="7191" width="11.375" style="26" customWidth="1"/>
    <col min="7192" max="7424" width="9.125" style="26"/>
    <col min="7425" max="7425" width="33.125" style="26" customWidth="1"/>
    <col min="7426" max="7426" width="6.125" style="26" customWidth="1"/>
    <col min="7427" max="7427" width="5.375" style="26" customWidth="1"/>
    <col min="7428" max="7428" width="2.125" style="26" customWidth="1"/>
    <col min="7429" max="7429" width="15.125" style="26" customWidth="1"/>
    <col min="7430" max="7430" width="2.125" style="26" customWidth="1"/>
    <col min="7431" max="7431" width="15.125" style="26" customWidth="1"/>
    <col min="7432" max="7432" width="2.125" style="26" customWidth="1"/>
    <col min="7433" max="7433" width="15.125" style="26" customWidth="1"/>
    <col min="7434" max="7434" width="2.125" style="26" customWidth="1"/>
    <col min="7435" max="7435" width="15.125" style="26" customWidth="1"/>
    <col min="7436" max="7436" width="2.125" style="26" customWidth="1"/>
    <col min="7437" max="7437" width="23.375" style="26" customWidth="1"/>
    <col min="7438" max="7438" width="2.125" style="26" customWidth="1"/>
    <col min="7439" max="7439" width="22.375" style="26" customWidth="1"/>
    <col min="7440" max="7440" width="2.125" style="26" customWidth="1"/>
    <col min="7441" max="7441" width="18.125" style="26" customWidth="1"/>
    <col min="7442" max="7442" width="2.125" style="26" customWidth="1"/>
    <col min="7443" max="7443" width="18.125" style="26" customWidth="1"/>
    <col min="7444" max="7444" width="1" style="26" customWidth="1"/>
    <col min="7445" max="7445" width="9.125" style="26"/>
    <col min="7446" max="7446" width="13.875" style="26" customWidth="1"/>
    <col min="7447" max="7447" width="11.375" style="26" customWidth="1"/>
    <col min="7448" max="7680" width="9.125" style="26"/>
    <col min="7681" max="7681" width="33.125" style="26" customWidth="1"/>
    <col min="7682" max="7682" width="6.125" style="26" customWidth="1"/>
    <col min="7683" max="7683" width="5.375" style="26" customWidth="1"/>
    <col min="7684" max="7684" width="2.125" style="26" customWidth="1"/>
    <col min="7685" max="7685" width="15.125" style="26" customWidth="1"/>
    <col min="7686" max="7686" width="2.125" style="26" customWidth="1"/>
    <col min="7687" max="7687" width="15.125" style="26" customWidth="1"/>
    <col min="7688" max="7688" width="2.125" style="26" customWidth="1"/>
    <col min="7689" max="7689" width="15.125" style="26" customWidth="1"/>
    <col min="7690" max="7690" width="2.125" style="26" customWidth="1"/>
    <col min="7691" max="7691" width="15.125" style="26" customWidth="1"/>
    <col min="7692" max="7692" width="2.125" style="26" customWidth="1"/>
    <col min="7693" max="7693" width="23.375" style="26" customWidth="1"/>
    <col min="7694" max="7694" width="2.125" style="26" customWidth="1"/>
    <col min="7695" max="7695" width="22.375" style="26" customWidth="1"/>
    <col min="7696" max="7696" width="2.125" style="26" customWidth="1"/>
    <col min="7697" max="7697" width="18.125" style="26" customWidth="1"/>
    <col min="7698" max="7698" width="2.125" style="26" customWidth="1"/>
    <col min="7699" max="7699" width="18.125" style="26" customWidth="1"/>
    <col min="7700" max="7700" width="1" style="26" customWidth="1"/>
    <col min="7701" max="7701" width="9.125" style="26"/>
    <col min="7702" max="7702" width="13.875" style="26" customWidth="1"/>
    <col min="7703" max="7703" width="11.375" style="26" customWidth="1"/>
    <col min="7704" max="7936" width="9.125" style="26"/>
    <col min="7937" max="7937" width="33.125" style="26" customWidth="1"/>
    <col min="7938" max="7938" width="6.125" style="26" customWidth="1"/>
    <col min="7939" max="7939" width="5.375" style="26" customWidth="1"/>
    <col min="7940" max="7940" width="2.125" style="26" customWidth="1"/>
    <col min="7941" max="7941" width="15.125" style="26" customWidth="1"/>
    <col min="7942" max="7942" width="2.125" style="26" customWidth="1"/>
    <col min="7943" max="7943" width="15.125" style="26" customWidth="1"/>
    <col min="7944" max="7944" width="2.125" style="26" customWidth="1"/>
    <col min="7945" max="7945" width="15.125" style="26" customWidth="1"/>
    <col min="7946" max="7946" width="2.125" style="26" customWidth="1"/>
    <col min="7947" max="7947" width="15.125" style="26" customWidth="1"/>
    <col min="7948" max="7948" width="2.125" style="26" customWidth="1"/>
    <col min="7949" max="7949" width="23.375" style="26" customWidth="1"/>
    <col min="7950" max="7950" width="2.125" style="26" customWidth="1"/>
    <col min="7951" max="7951" width="22.375" style="26" customWidth="1"/>
    <col min="7952" max="7952" width="2.125" style="26" customWidth="1"/>
    <col min="7953" max="7953" width="18.125" style="26" customWidth="1"/>
    <col min="7954" max="7954" width="2.125" style="26" customWidth="1"/>
    <col min="7955" max="7955" width="18.125" style="26" customWidth="1"/>
    <col min="7956" max="7956" width="1" style="26" customWidth="1"/>
    <col min="7957" max="7957" width="9.125" style="26"/>
    <col min="7958" max="7958" width="13.875" style="26" customWidth="1"/>
    <col min="7959" max="7959" width="11.375" style="26" customWidth="1"/>
    <col min="7960" max="8192" width="9.125" style="26"/>
    <col min="8193" max="8193" width="33.125" style="26" customWidth="1"/>
    <col min="8194" max="8194" width="6.125" style="26" customWidth="1"/>
    <col min="8195" max="8195" width="5.375" style="26" customWidth="1"/>
    <col min="8196" max="8196" width="2.125" style="26" customWidth="1"/>
    <col min="8197" max="8197" width="15.125" style="26" customWidth="1"/>
    <col min="8198" max="8198" width="2.125" style="26" customWidth="1"/>
    <col min="8199" max="8199" width="15.125" style="26" customWidth="1"/>
    <col min="8200" max="8200" width="2.125" style="26" customWidth="1"/>
    <col min="8201" max="8201" width="15.125" style="26" customWidth="1"/>
    <col min="8202" max="8202" width="2.125" style="26" customWidth="1"/>
    <col min="8203" max="8203" width="15.125" style="26" customWidth="1"/>
    <col min="8204" max="8204" width="2.125" style="26" customWidth="1"/>
    <col min="8205" max="8205" width="23.375" style="26" customWidth="1"/>
    <col min="8206" max="8206" width="2.125" style="26" customWidth="1"/>
    <col min="8207" max="8207" width="22.375" style="26" customWidth="1"/>
    <col min="8208" max="8208" width="2.125" style="26" customWidth="1"/>
    <col min="8209" max="8209" width="18.125" style="26" customWidth="1"/>
    <col min="8210" max="8210" width="2.125" style="26" customWidth="1"/>
    <col min="8211" max="8211" width="18.125" style="26" customWidth="1"/>
    <col min="8212" max="8212" width="1" style="26" customWidth="1"/>
    <col min="8213" max="8213" width="9.125" style="26"/>
    <col min="8214" max="8214" width="13.875" style="26" customWidth="1"/>
    <col min="8215" max="8215" width="11.375" style="26" customWidth="1"/>
    <col min="8216" max="8448" width="9.125" style="26"/>
    <col min="8449" max="8449" width="33.125" style="26" customWidth="1"/>
    <col min="8450" max="8450" width="6.125" style="26" customWidth="1"/>
    <col min="8451" max="8451" width="5.375" style="26" customWidth="1"/>
    <col min="8452" max="8452" width="2.125" style="26" customWidth="1"/>
    <col min="8453" max="8453" width="15.125" style="26" customWidth="1"/>
    <col min="8454" max="8454" width="2.125" style="26" customWidth="1"/>
    <col min="8455" max="8455" width="15.125" style="26" customWidth="1"/>
    <col min="8456" max="8456" width="2.125" style="26" customWidth="1"/>
    <col min="8457" max="8457" width="15.125" style="26" customWidth="1"/>
    <col min="8458" max="8458" width="2.125" style="26" customWidth="1"/>
    <col min="8459" max="8459" width="15.125" style="26" customWidth="1"/>
    <col min="8460" max="8460" width="2.125" style="26" customWidth="1"/>
    <col min="8461" max="8461" width="23.375" style="26" customWidth="1"/>
    <col min="8462" max="8462" width="2.125" style="26" customWidth="1"/>
    <col min="8463" max="8463" width="22.375" style="26" customWidth="1"/>
    <col min="8464" max="8464" width="2.125" style="26" customWidth="1"/>
    <col min="8465" max="8465" width="18.125" style="26" customWidth="1"/>
    <col min="8466" max="8466" width="2.125" style="26" customWidth="1"/>
    <col min="8467" max="8467" width="18.125" style="26" customWidth="1"/>
    <col min="8468" max="8468" width="1" style="26" customWidth="1"/>
    <col min="8469" max="8469" width="9.125" style="26"/>
    <col min="8470" max="8470" width="13.875" style="26" customWidth="1"/>
    <col min="8471" max="8471" width="11.375" style="26" customWidth="1"/>
    <col min="8472" max="8704" width="9.125" style="26"/>
    <col min="8705" max="8705" width="33.125" style="26" customWidth="1"/>
    <col min="8706" max="8706" width="6.125" style="26" customWidth="1"/>
    <col min="8707" max="8707" width="5.375" style="26" customWidth="1"/>
    <col min="8708" max="8708" width="2.125" style="26" customWidth="1"/>
    <col min="8709" max="8709" width="15.125" style="26" customWidth="1"/>
    <col min="8710" max="8710" width="2.125" style="26" customWidth="1"/>
    <col min="8711" max="8711" width="15.125" style="26" customWidth="1"/>
    <col min="8712" max="8712" width="2.125" style="26" customWidth="1"/>
    <col min="8713" max="8713" width="15.125" style="26" customWidth="1"/>
    <col min="8714" max="8714" width="2.125" style="26" customWidth="1"/>
    <col min="8715" max="8715" width="15.125" style="26" customWidth="1"/>
    <col min="8716" max="8716" width="2.125" style="26" customWidth="1"/>
    <col min="8717" max="8717" width="23.375" style="26" customWidth="1"/>
    <col min="8718" max="8718" width="2.125" style="26" customWidth="1"/>
    <col min="8719" max="8719" width="22.375" style="26" customWidth="1"/>
    <col min="8720" max="8720" width="2.125" style="26" customWidth="1"/>
    <col min="8721" max="8721" width="18.125" style="26" customWidth="1"/>
    <col min="8722" max="8722" width="2.125" style="26" customWidth="1"/>
    <col min="8723" max="8723" width="18.125" style="26" customWidth="1"/>
    <col min="8724" max="8724" width="1" style="26" customWidth="1"/>
    <col min="8725" max="8725" width="9.125" style="26"/>
    <col min="8726" max="8726" width="13.875" style="26" customWidth="1"/>
    <col min="8727" max="8727" width="11.375" style="26" customWidth="1"/>
    <col min="8728" max="8960" width="9.125" style="26"/>
    <col min="8961" max="8961" width="33.125" style="26" customWidth="1"/>
    <col min="8962" max="8962" width="6.125" style="26" customWidth="1"/>
    <col min="8963" max="8963" width="5.375" style="26" customWidth="1"/>
    <col min="8964" max="8964" width="2.125" style="26" customWidth="1"/>
    <col min="8965" max="8965" width="15.125" style="26" customWidth="1"/>
    <col min="8966" max="8966" width="2.125" style="26" customWidth="1"/>
    <col min="8967" max="8967" width="15.125" style="26" customWidth="1"/>
    <col min="8968" max="8968" width="2.125" style="26" customWidth="1"/>
    <col min="8969" max="8969" width="15.125" style="26" customWidth="1"/>
    <col min="8970" max="8970" width="2.125" style="26" customWidth="1"/>
    <col min="8971" max="8971" width="15.125" style="26" customWidth="1"/>
    <col min="8972" max="8972" width="2.125" style="26" customWidth="1"/>
    <col min="8973" max="8973" width="23.375" style="26" customWidth="1"/>
    <col min="8974" max="8974" width="2.125" style="26" customWidth="1"/>
    <col min="8975" max="8975" width="22.375" style="26" customWidth="1"/>
    <col min="8976" max="8976" width="2.125" style="26" customWidth="1"/>
    <col min="8977" max="8977" width="18.125" style="26" customWidth="1"/>
    <col min="8978" max="8978" width="2.125" style="26" customWidth="1"/>
    <col min="8979" max="8979" width="18.125" style="26" customWidth="1"/>
    <col min="8980" max="8980" width="1" style="26" customWidth="1"/>
    <col min="8981" max="8981" width="9.125" style="26"/>
    <col min="8982" max="8982" width="13.875" style="26" customWidth="1"/>
    <col min="8983" max="8983" width="11.375" style="26" customWidth="1"/>
    <col min="8984" max="9216" width="9.125" style="26"/>
    <col min="9217" max="9217" width="33.125" style="26" customWidth="1"/>
    <col min="9218" max="9218" width="6.125" style="26" customWidth="1"/>
    <col min="9219" max="9219" width="5.375" style="26" customWidth="1"/>
    <col min="9220" max="9220" width="2.125" style="26" customWidth="1"/>
    <col min="9221" max="9221" width="15.125" style="26" customWidth="1"/>
    <col min="9222" max="9222" width="2.125" style="26" customWidth="1"/>
    <col min="9223" max="9223" width="15.125" style="26" customWidth="1"/>
    <col min="9224" max="9224" width="2.125" style="26" customWidth="1"/>
    <col min="9225" max="9225" width="15.125" style="26" customWidth="1"/>
    <col min="9226" max="9226" width="2.125" style="26" customWidth="1"/>
    <col min="9227" max="9227" width="15.125" style="26" customWidth="1"/>
    <col min="9228" max="9228" width="2.125" style="26" customWidth="1"/>
    <col min="9229" max="9229" width="23.375" style="26" customWidth="1"/>
    <col min="9230" max="9230" width="2.125" style="26" customWidth="1"/>
    <col min="9231" max="9231" width="22.375" style="26" customWidth="1"/>
    <col min="9232" max="9232" width="2.125" style="26" customWidth="1"/>
    <col min="9233" max="9233" width="18.125" style="26" customWidth="1"/>
    <col min="9234" max="9234" width="2.125" style="26" customWidth="1"/>
    <col min="9235" max="9235" width="18.125" style="26" customWidth="1"/>
    <col min="9236" max="9236" width="1" style="26" customWidth="1"/>
    <col min="9237" max="9237" width="9.125" style="26"/>
    <col min="9238" max="9238" width="13.875" style="26" customWidth="1"/>
    <col min="9239" max="9239" width="11.375" style="26" customWidth="1"/>
    <col min="9240" max="9472" width="9.125" style="26"/>
    <col min="9473" max="9473" width="33.125" style="26" customWidth="1"/>
    <col min="9474" max="9474" width="6.125" style="26" customWidth="1"/>
    <col min="9475" max="9475" width="5.375" style="26" customWidth="1"/>
    <col min="9476" max="9476" width="2.125" style="26" customWidth="1"/>
    <col min="9477" max="9477" width="15.125" style="26" customWidth="1"/>
    <col min="9478" max="9478" width="2.125" style="26" customWidth="1"/>
    <col min="9479" max="9479" width="15.125" style="26" customWidth="1"/>
    <col min="9480" max="9480" width="2.125" style="26" customWidth="1"/>
    <col min="9481" max="9481" width="15.125" style="26" customWidth="1"/>
    <col min="9482" max="9482" width="2.125" style="26" customWidth="1"/>
    <col min="9483" max="9483" width="15.125" style="26" customWidth="1"/>
    <col min="9484" max="9484" width="2.125" style="26" customWidth="1"/>
    <col min="9485" max="9485" width="23.375" style="26" customWidth="1"/>
    <col min="9486" max="9486" width="2.125" style="26" customWidth="1"/>
    <col min="9487" max="9487" width="22.375" style="26" customWidth="1"/>
    <col min="9488" max="9488" width="2.125" style="26" customWidth="1"/>
    <col min="9489" max="9489" width="18.125" style="26" customWidth="1"/>
    <col min="9490" max="9490" width="2.125" style="26" customWidth="1"/>
    <col min="9491" max="9491" width="18.125" style="26" customWidth="1"/>
    <col min="9492" max="9492" width="1" style="26" customWidth="1"/>
    <col min="9493" max="9493" width="9.125" style="26"/>
    <col min="9494" max="9494" width="13.875" style="26" customWidth="1"/>
    <col min="9495" max="9495" width="11.375" style="26" customWidth="1"/>
    <col min="9496" max="9728" width="9.125" style="26"/>
    <col min="9729" max="9729" width="33.125" style="26" customWidth="1"/>
    <col min="9730" max="9730" width="6.125" style="26" customWidth="1"/>
    <col min="9731" max="9731" width="5.375" style="26" customWidth="1"/>
    <col min="9732" max="9732" width="2.125" style="26" customWidth="1"/>
    <col min="9733" max="9733" width="15.125" style="26" customWidth="1"/>
    <col min="9734" max="9734" width="2.125" style="26" customWidth="1"/>
    <col min="9735" max="9735" width="15.125" style="26" customWidth="1"/>
    <col min="9736" max="9736" width="2.125" style="26" customWidth="1"/>
    <col min="9737" max="9737" width="15.125" style="26" customWidth="1"/>
    <col min="9738" max="9738" width="2.125" style="26" customWidth="1"/>
    <col min="9739" max="9739" width="15.125" style="26" customWidth="1"/>
    <col min="9740" max="9740" width="2.125" style="26" customWidth="1"/>
    <col min="9741" max="9741" width="23.375" style="26" customWidth="1"/>
    <col min="9742" max="9742" width="2.125" style="26" customWidth="1"/>
    <col min="9743" max="9743" width="22.375" style="26" customWidth="1"/>
    <col min="9744" max="9744" width="2.125" style="26" customWidth="1"/>
    <col min="9745" max="9745" width="18.125" style="26" customWidth="1"/>
    <col min="9746" max="9746" width="2.125" style="26" customWidth="1"/>
    <col min="9747" max="9747" width="18.125" style="26" customWidth="1"/>
    <col min="9748" max="9748" width="1" style="26" customWidth="1"/>
    <col min="9749" max="9749" width="9.125" style="26"/>
    <col min="9750" max="9750" width="13.875" style="26" customWidth="1"/>
    <col min="9751" max="9751" width="11.375" style="26" customWidth="1"/>
    <col min="9752" max="9984" width="9.125" style="26"/>
    <col min="9985" max="9985" width="33.125" style="26" customWidth="1"/>
    <col min="9986" max="9986" width="6.125" style="26" customWidth="1"/>
    <col min="9987" max="9987" width="5.375" style="26" customWidth="1"/>
    <col min="9988" max="9988" width="2.125" style="26" customWidth="1"/>
    <col min="9989" max="9989" width="15.125" style="26" customWidth="1"/>
    <col min="9990" max="9990" width="2.125" style="26" customWidth="1"/>
    <col min="9991" max="9991" width="15.125" style="26" customWidth="1"/>
    <col min="9992" max="9992" width="2.125" style="26" customWidth="1"/>
    <col min="9993" max="9993" width="15.125" style="26" customWidth="1"/>
    <col min="9994" max="9994" width="2.125" style="26" customWidth="1"/>
    <col min="9995" max="9995" width="15.125" style="26" customWidth="1"/>
    <col min="9996" max="9996" width="2.125" style="26" customWidth="1"/>
    <col min="9997" max="9997" width="23.375" style="26" customWidth="1"/>
    <col min="9998" max="9998" width="2.125" style="26" customWidth="1"/>
    <col min="9999" max="9999" width="22.375" style="26" customWidth="1"/>
    <col min="10000" max="10000" width="2.125" style="26" customWidth="1"/>
    <col min="10001" max="10001" width="18.125" style="26" customWidth="1"/>
    <col min="10002" max="10002" width="2.125" style="26" customWidth="1"/>
    <col min="10003" max="10003" width="18.125" style="26" customWidth="1"/>
    <col min="10004" max="10004" width="1" style="26" customWidth="1"/>
    <col min="10005" max="10005" width="9.125" style="26"/>
    <col min="10006" max="10006" width="13.875" style="26" customWidth="1"/>
    <col min="10007" max="10007" width="11.375" style="26" customWidth="1"/>
    <col min="10008" max="10240" width="9.125" style="26"/>
    <col min="10241" max="10241" width="33.125" style="26" customWidth="1"/>
    <col min="10242" max="10242" width="6.125" style="26" customWidth="1"/>
    <col min="10243" max="10243" width="5.375" style="26" customWidth="1"/>
    <col min="10244" max="10244" width="2.125" style="26" customWidth="1"/>
    <col min="10245" max="10245" width="15.125" style="26" customWidth="1"/>
    <col min="10246" max="10246" width="2.125" style="26" customWidth="1"/>
    <col min="10247" max="10247" width="15.125" style="26" customWidth="1"/>
    <col min="10248" max="10248" width="2.125" style="26" customWidth="1"/>
    <col min="10249" max="10249" width="15.125" style="26" customWidth="1"/>
    <col min="10250" max="10250" width="2.125" style="26" customWidth="1"/>
    <col min="10251" max="10251" width="15.125" style="26" customWidth="1"/>
    <col min="10252" max="10252" width="2.125" style="26" customWidth="1"/>
    <col min="10253" max="10253" width="23.375" style="26" customWidth="1"/>
    <col min="10254" max="10254" width="2.125" style="26" customWidth="1"/>
    <col min="10255" max="10255" width="22.375" style="26" customWidth="1"/>
    <col min="10256" max="10256" width="2.125" style="26" customWidth="1"/>
    <col min="10257" max="10257" width="18.125" style="26" customWidth="1"/>
    <col min="10258" max="10258" width="2.125" style="26" customWidth="1"/>
    <col min="10259" max="10259" width="18.125" style="26" customWidth="1"/>
    <col min="10260" max="10260" width="1" style="26" customWidth="1"/>
    <col min="10261" max="10261" width="9.125" style="26"/>
    <col min="10262" max="10262" width="13.875" style="26" customWidth="1"/>
    <col min="10263" max="10263" width="11.375" style="26" customWidth="1"/>
    <col min="10264" max="10496" width="9.125" style="26"/>
    <col min="10497" max="10497" width="33.125" style="26" customWidth="1"/>
    <col min="10498" max="10498" width="6.125" style="26" customWidth="1"/>
    <col min="10499" max="10499" width="5.375" style="26" customWidth="1"/>
    <col min="10500" max="10500" width="2.125" style="26" customWidth="1"/>
    <col min="10501" max="10501" width="15.125" style="26" customWidth="1"/>
    <col min="10502" max="10502" width="2.125" style="26" customWidth="1"/>
    <col min="10503" max="10503" width="15.125" style="26" customWidth="1"/>
    <col min="10504" max="10504" width="2.125" style="26" customWidth="1"/>
    <col min="10505" max="10505" width="15.125" style="26" customWidth="1"/>
    <col min="10506" max="10506" width="2.125" style="26" customWidth="1"/>
    <col min="10507" max="10507" width="15.125" style="26" customWidth="1"/>
    <col min="10508" max="10508" width="2.125" style="26" customWidth="1"/>
    <col min="10509" max="10509" width="23.375" style="26" customWidth="1"/>
    <col min="10510" max="10510" width="2.125" style="26" customWidth="1"/>
    <col min="10511" max="10511" width="22.375" style="26" customWidth="1"/>
    <col min="10512" max="10512" width="2.125" style="26" customWidth="1"/>
    <col min="10513" max="10513" width="18.125" style="26" customWidth="1"/>
    <col min="10514" max="10514" width="2.125" style="26" customWidth="1"/>
    <col min="10515" max="10515" width="18.125" style="26" customWidth="1"/>
    <col min="10516" max="10516" width="1" style="26" customWidth="1"/>
    <col min="10517" max="10517" width="9.125" style="26"/>
    <col min="10518" max="10518" width="13.875" style="26" customWidth="1"/>
    <col min="10519" max="10519" width="11.375" style="26" customWidth="1"/>
    <col min="10520" max="10752" width="9.125" style="26"/>
    <col min="10753" max="10753" width="33.125" style="26" customWidth="1"/>
    <col min="10754" max="10754" width="6.125" style="26" customWidth="1"/>
    <col min="10755" max="10755" width="5.375" style="26" customWidth="1"/>
    <col min="10756" max="10756" width="2.125" style="26" customWidth="1"/>
    <col min="10757" max="10757" width="15.125" style="26" customWidth="1"/>
    <col min="10758" max="10758" width="2.125" style="26" customWidth="1"/>
    <col min="10759" max="10759" width="15.125" style="26" customWidth="1"/>
    <col min="10760" max="10760" width="2.125" style="26" customWidth="1"/>
    <col min="10761" max="10761" width="15.125" style="26" customWidth="1"/>
    <col min="10762" max="10762" width="2.125" style="26" customWidth="1"/>
    <col min="10763" max="10763" width="15.125" style="26" customWidth="1"/>
    <col min="10764" max="10764" width="2.125" style="26" customWidth="1"/>
    <col min="10765" max="10765" width="23.375" style="26" customWidth="1"/>
    <col min="10766" max="10766" width="2.125" style="26" customWidth="1"/>
    <col min="10767" max="10767" width="22.375" style="26" customWidth="1"/>
    <col min="10768" max="10768" width="2.125" style="26" customWidth="1"/>
    <col min="10769" max="10769" width="18.125" style="26" customWidth="1"/>
    <col min="10770" max="10770" width="2.125" style="26" customWidth="1"/>
    <col min="10771" max="10771" width="18.125" style="26" customWidth="1"/>
    <col min="10772" max="10772" width="1" style="26" customWidth="1"/>
    <col min="10773" max="10773" width="9.125" style="26"/>
    <col min="10774" max="10774" width="13.875" style="26" customWidth="1"/>
    <col min="10775" max="10775" width="11.375" style="26" customWidth="1"/>
    <col min="10776" max="11008" width="9.125" style="26"/>
    <col min="11009" max="11009" width="33.125" style="26" customWidth="1"/>
    <col min="11010" max="11010" width="6.125" style="26" customWidth="1"/>
    <col min="11011" max="11011" width="5.375" style="26" customWidth="1"/>
    <col min="11012" max="11012" width="2.125" style="26" customWidth="1"/>
    <col min="11013" max="11013" width="15.125" style="26" customWidth="1"/>
    <col min="11014" max="11014" width="2.125" style="26" customWidth="1"/>
    <col min="11015" max="11015" width="15.125" style="26" customWidth="1"/>
    <col min="11016" max="11016" width="2.125" style="26" customWidth="1"/>
    <col min="11017" max="11017" width="15.125" style="26" customWidth="1"/>
    <col min="11018" max="11018" width="2.125" style="26" customWidth="1"/>
    <col min="11019" max="11019" width="15.125" style="26" customWidth="1"/>
    <col min="11020" max="11020" width="2.125" style="26" customWidth="1"/>
    <col min="11021" max="11021" width="23.375" style="26" customWidth="1"/>
    <col min="11022" max="11022" width="2.125" style="26" customWidth="1"/>
    <col min="11023" max="11023" width="22.375" style="26" customWidth="1"/>
    <col min="11024" max="11024" width="2.125" style="26" customWidth="1"/>
    <col min="11025" max="11025" width="18.125" style="26" customWidth="1"/>
    <col min="11026" max="11026" width="2.125" style="26" customWidth="1"/>
    <col min="11027" max="11027" width="18.125" style="26" customWidth="1"/>
    <col min="11028" max="11028" width="1" style="26" customWidth="1"/>
    <col min="11029" max="11029" width="9.125" style="26"/>
    <col min="11030" max="11030" width="13.875" style="26" customWidth="1"/>
    <col min="11031" max="11031" width="11.375" style="26" customWidth="1"/>
    <col min="11032" max="11264" width="9.125" style="26"/>
    <col min="11265" max="11265" width="33.125" style="26" customWidth="1"/>
    <col min="11266" max="11266" width="6.125" style="26" customWidth="1"/>
    <col min="11267" max="11267" width="5.375" style="26" customWidth="1"/>
    <col min="11268" max="11268" width="2.125" style="26" customWidth="1"/>
    <col min="11269" max="11269" width="15.125" style="26" customWidth="1"/>
    <col min="11270" max="11270" width="2.125" style="26" customWidth="1"/>
    <col min="11271" max="11271" width="15.125" style="26" customWidth="1"/>
    <col min="11272" max="11272" width="2.125" style="26" customWidth="1"/>
    <col min="11273" max="11273" width="15.125" style="26" customWidth="1"/>
    <col min="11274" max="11274" width="2.125" style="26" customWidth="1"/>
    <col min="11275" max="11275" width="15.125" style="26" customWidth="1"/>
    <col min="11276" max="11276" width="2.125" style="26" customWidth="1"/>
    <col min="11277" max="11277" width="23.375" style="26" customWidth="1"/>
    <col min="11278" max="11278" width="2.125" style="26" customWidth="1"/>
    <col min="11279" max="11279" width="22.375" style="26" customWidth="1"/>
    <col min="11280" max="11280" width="2.125" style="26" customWidth="1"/>
    <col min="11281" max="11281" width="18.125" style="26" customWidth="1"/>
    <col min="11282" max="11282" width="2.125" style="26" customWidth="1"/>
    <col min="11283" max="11283" width="18.125" style="26" customWidth="1"/>
    <col min="11284" max="11284" width="1" style="26" customWidth="1"/>
    <col min="11285" max="11285" width="9.125" style="26"/>
    <col min="11286" max="11286" width="13.875" style="26" customWidth="1"/>
    <col min="11287" max="11287" width="11.375" style="26" customWidth="1"/>
    <col min="11288" max="11520" width="9.125" style="26"/>
    <col min="11521" max="11521" width="33.125" style="26" customWidth="1"/>
    <col min="11522" max="11522" width="6.125" style="26" customWidth="1"/>
    <col min="11523" max="11523" width="5.375" style="26" customWidth="1"/>
    <col min="11524" max="11524" width="2.125" style="26" customWidth="1"/>
    <col min="11525" max="11525" width="15.125" style="26" customWidth="1"/>
    <col min="11526" max="11526" width="2.125" style="26" customWidth="1"/>
    <col min="11527" max="11527" width="15.125" style="26" customWidth="1"/>
    <col min="11528" max="11528" width="2.125" style="26" customWidth="1"/>
    <col min="11529" max="11529" width="15.125" style="26" customWidth="1"/>
    <col min="11530" max="11530" width="2.125" style="26" customWidth="1"/>
    <col min="11531" max="11531" width="15.125" style="26" customWidth="1"/>
    <col min="11532" max="11532" width="2.125" style="26" customWidth="1"/>
    <col min="11533" max="11533" width="23.375" style="26" customWidth="1"/>
    <col min="11534" max="11534" width="2.125" style="26" customWidth="1"/>
    <col min="11535" max="11535" width="22.375" style="26" customWidth="1"/>
    <col min="11536" max="11536" width="2.125" style="26" customWidth="1"/>
    <col min="11537" max="11537" width="18.125" style="26" customWidth="1"/>
    <col min="11538" max="11538" width="2.125" style="26" customWidth="1"/>
    <col min="11539" max="11539" width="18.125" style="26" customWidth="1"/>
    <col min="11540" max="11540" width="1" style="26" customWidth="1"/>
    <col min="11541" max="11541" width="9.125" style="26"/>
    <col min="11542" max="11542" width="13.875" style="26" customWidth="1"/>
    <col min="11543" max="11543" width="11.375" style="26" customWidth="1"/>
    <col min="11544" max="11776" width="9.125" style="26"/>
    <col min="11777" max="11777" width="33.125" style="26" customWidth="1"/>
    <col min="11778" max="11778" width="6.125" style="26" customWidth="1"/>
    <col min="11779" max="11779" width="5.375" style="26" customWidth="1"/>
    <col min="11780" max="11780" width="2.125" style="26" customWidth="1"/>
    <col min="11781" max="11781" width="15.125" style="26" customWidth="1"/>
    <col min="11782" max="11782" width="2.125" style="26" customWidth="1"/>
    <col min="11783" max="11783" width="15.125" style="26" customWidth="1"/>
    <col min="11784" max="11784" width="2.125" style="26" customWidth="1"/>
    <col min="11785" max="11785" width="15.125" style="26" customWidth="1"/>
    <col min="11786" max="11786" width="2.125" style="26" customWidth="1"/>
    <col min="11787" max="11787" width="15.125" style="26" customWidth="1"/>
    <col min="11788" max="11788" width="2.125" style="26" customWidth="1"/>
    <col min="11789" max="11789" width="23.375" style="26" customWidth="1"/>
    <col min="11790" max="11790" width="2.125" style="26" customWidth="1"/>
    <col min="11791" max="11791" width="22.375" style="26" customWidth="1"/>
    <col min="11792" max="11792" width="2.125" style="26" customWidth="1"/>
    <col min="11793" max="11793" width="18.125" style="26" customWidth="1"/>
    <col min="11794" max="11794" width="2.125" style="26" customWidth="1"/>
    <col min="11795" max="11795" width="18.125" style="26" customWidth="1"/>
    <col min="11796" max="11796" width="1" style="26" customWidth="1"/>
    <col min="11797" max="11797" width="9.125" style="26"/>
    <col min="11798" max="11798" width="13.875" style="26" customWidth="1"/>
    <col min="11799" max="11799" width="11.375" style="26" customWidth="1"/>
    <col min="11800" max="12032" width="9.125" style="26"/>
    <col min="12033" max="12033" width="33.125" style="26" customWidth="1"/>
    <col min="12034" max="12034" width="6.125" style="26" customWidth="1"/>
    <col min="12035" max="12035" width="5.375" style="26" customWidth="1"/>
    <col min="12036" max="12036" width="2.125" style="26" customWidth="1"/>
    <col min="12037" max="12037" width="15.125" style="26" customWidth="1"/>
    <col min="12038" max="12038" width="2.125" style="26" customWidth="1"/>
    <col min="12039" max="12039" width="15.125" style="26" customWidth="1"/>
    <col min="12040" max="12040" width="2.125" style="26" customWidth="1"/>
    <col min="12041" max="12041" width="15.125" style="26" customWidth="1"/>
    <col min="12042" max="12042" width="2.125" style="26" customWidth="1"/>
    <col min="12043" max="12043" width="15.125" style="26" customWidth="1"/>
    <col min="12044" max="12044" width="2.125" style="26" customWidth="1"/>
    <col min="12045" max="12045" width="23.375" style="26" customWidth="1"/>
    <col min="12046" max="12046" width="2.125" style="26" customWidth="1"/>
    <col min="12047" max="12047" width="22.375" style="26" customWidth="1"/>
    <col min="12048" max="12048" width="2.125" style="26" customWidth="1"/>
    <col min="12049" max="12049" width="18.125" style="26" customWidth="1"/>
    <col min="12050" max="12050" width="2.125" style="26" customWidth="1"/>
    <col min="12051" max="12051" width="18.125" style="26" customWidth="1"/>
    <col min="12052" max="12052" width="1" style="26" customWidth="1"/>
    <col min="12053" max="12053" width="9.125" style="26"/>
    <col min="12054" max="12054" width="13.875" style="26" customWidth="1"/>
    <col min="12055" max="12055" width="11.375" style="26" customWidth="1"/>
    <col min="12056" max="12288" width="9.125" style="26"/>
    <col min="12289" max="12289" width="33.125" style="26" customWidth="1"/>
    <col min="12290" max="12290" width="6.125" style="26" customWidth="1"/>
    <col min="12291" max="12291" width="5.375" style="26" customWidth="1"/>
    <col min="12292" max="12292" width="2.125" style="26" customWidth="1"/>
    <col min="12293" max="12293" width="15.125" style="26" customWidth="1"/>
    <col min="12294" max="12294" width="2.125" style="26" customWidth="1"/>
    <col min="12295" max="12295" width="15.125" style="26" customWidth="1"/>
    <col min="12296" max="12296" width="2.125" style="26" customWidth="1"/>
    <col min="12297" max="12297" width="15.125" style="26" customWidth="1"/>
    <col min="12298" max="12298" width="2.125" style="26" customWidth="1"/>
    <col min="12299" max="12299" width="15.125" style="26" customWidth="1"/>
    <col min="12300" max="12300" width="2.125" style="26" customWidth="1"/>
    <col min="12301" max="12301" width="23.375" style="26" customWidth="1"/>
    <col min="12302" max="12302" width="2.125" style="26" customWidth="1"/>
    <col min="12303" max="12303" width="22.375" style="26" customWidth="1"/>
    <col min="12304" max="12304" width="2.125" style="26" customWidth="1"/>
    <col min="12305" max="12305" width="18.125" style="26" customWidth="1"/>
    <col min="12306" max="12306" width="2.125" style="26" customWidth="1"/>
    <col min="12307" max="12307" width="18.125" style="26" customWidth="1"/>
    <col min="12308" max="12308" width="1" style="26" customWidth="1"/>
    <col min="12309" max="12309" width="9.125" style="26"/>
    <col min="12310" max="12310" width="13.875" style="26" customWidth="1"/>
    <col min="12311" max="12311" width="11.375" style="26" customWidth="1"/>
    <col min="12312" max="12544" width="9.125" style="26"/>
    <col min="12545" max="12545" width="33.125" style="26" customWidth="1"/>
    <col min="12546" max="12546" width="6.125" style="26" customWidth="1"/>
    <col min="12547" max="12547" width="5.375" style="26" customWidth="1"/>
    <col min="12548" max="12548" width="2.125" style="26" customWidth="1"/>
    <col min="12549" max="12549" width="15.125" style="26" customWidth="1"/>
    <col min="12550" max="12550" width="2.125" style="26" customWidth="1"/>
    <col min="12551" max="12551" width="15.125" style="26" customWidth="1"/>
    <col min="12552" max="12552" width="2.125" style="26" customWidth="1"/>
    <col min="12553" max="12553" width="15.125" style="26" customWidth="1"/>
    <col min="12554" max="12554" width="2.125" style="26" customWidth="1"/>
    <col min="12555" max="12555" width="15.125" style="26" customWidth="1"/>
    <col min="12556" max="12556" width="2.125" style="26" customWidth="1"/>
    <col min="12557" max="12557" width="23.375" style="26" customWidth="1"/>
    <col min="12558" max="12558" width="2.125" style="26" customWidth="1"/>
    <col min="12559" max="12559" width="22.375" style="26" customWidth="1"/>
    <col min="12560" max="12560" width="2.125" style="26" customWidth="1"/>
    <col min="12561" max="12561" width="18.125" style="26" customWidth="1"/>
    <col min="12562" max="12562" width="2.125" style="26" customWidth="1"/>
    <col min="12563" max="12563" width="18.125" style="26" customWidth="1"/>
    <col min="12564" max="12564" width="1" style="26" customWidth="1"/>
    <col min="12565" max="12565" width="9.125" style="26"/>
    <col min="12566" max="12566" width="13.875" style="26" customWidth="1"/>
    <col min="12567" max="12567" width="11.375" style="26" customWidth="1"/>
    <col min="12568" max="12800" width="9.125" style="26"/>
    <col min="12801" max="12801" width="33.125" style="26" customWidth="1"/>
    <col min="12802" max="12802" width="6.125" style="26" customWidth="1"/>
    <col min="12803" max="12803" width="5.375" style="26" customWidth="1"/>
    <col min="12804" max="12804" width="2.125" style="26" customWidth="1"/>
    <col min="12805" max="12805" width="15.125" style="26" customWidth="1"/>
    <col min="12806" max="12806" width="2.125" style="26" customWidth="1"/>
    <col min="12807" max="12807" width="15.125" style="26" customWidth="1"/>
    <col min="12808" max="12808" width="2.125" style="26" customWidth="1"/>
    <col min="12809" max="12809" width="15.125" style="26" customWidth="1"/>
    <col min="12810" max="12810" width="2.125" style="26" customWidth="1"/>
    <col min="12811" max="12811" width="15.125" style="26" customWidth="1"/>
    <col min="12812" max="12812" width="2.125" style="26" customWidth="1"/>
    <col min="12813" max="12813" width="23.375" style="26" customWidth="1"/>
    <col min="12814" max="12814" width="2.125" style="26" customWidth="1"/>
    <col min="12815" max="12815" width="22.375" style="26" customWidth="1"/>
    <col min="12816" max="12816" width="2.125" style="26" customWidth="1"/>
    <col min="12817" max="12817" width="18.125" style="26" customWidth="1"/>
    <col min="12818" max="12818" width="2.125" style="26" customWidth="1"/>
    <col min="12819" max="12819" width="18.125" style="26" customWidth="1"/>
    <col min="12820" max="12820" width="1" style="26" customWidth="1"/>
    <col min="12821" max="12821" width="9.125" style="26"/>
    <col min="12822" max="12822" width="13.875" style="26" customWidth="1"/>
    <col min="12823" max="12823" width="11.375" style="26" customWidth="1"/>
    <col min="12824" max="13056" width="9.125" style="26"/>
    <col min="13057" max="13057" width="33.125" style="26" customWidth="1"/>
    <col min="13058" max="13058" width="6.125" style="26" customWidth="1"/>
    <col min="13059" max="13059" width="5.375" style="26" customWidth="1"/>
    <col min="13060" max="13060" width="2.125" style="26" customWidth="1"/>
    <col min="13061" max="13061" width="15.125" style="26" customWidth="1"/>
    <col min="13062" max="13062" width="2.125" style="26" customWidth="1"/>
    <col min="13063" max="13063" width="15.125" style="26" customWidth="1"/>
    <col min="13064" max="13064" width="2.125" style="26" customWidth="1"/>
    <col min="13065" max="13065" width="15.125" style="26" customWidth="1"/>
    <col min="13066" max="13066" width="2.125" style="26" customWidth="1"/>
    <col min="13067" max="13067" width="15.125" style="26" customWidth="1"/>
    <col min="13068" max="13068" width="2.125" style="26" customWidth="1"/>
    <col min="13069" max="13069" width="23.375" style="26" customWidth="1"/>
    <col min="13070" max="13070" width="2.125" style="26" customWidth="1"/>
    <col min="13071" max="13071" width="22.375" style="26" customWidth="1"/>
    <col min="13072" max="13072" width="2.125" style="26" customWidth="1"/>
    <col min="13073" max="13073" width="18.125" style="26" customWidth="1"/>
    <col min="13074" max="13074" width="2.125" style="26" customWidth="1"/>
    <col min="13075" max="13075" width="18.125" style="26" customWidth="1"/>
    <col min="13076" max="13076" width="1" style="26" customWidth="1"/>
    <col min="13077" max="13077" width="9.125" style="26"/>
    <col min="13078" max="13078" width="13.875" style="26" customWidth="1"/>
    <col min="13079" max="13079" width="11.375" style="26" customWidth="1"/>
    <col min="13080" max="13312" width="9.125" style="26"/>
    <col min="13313" max="13313" width="33.125" style="26" customWidth="1"/>
    <col min="13314" max="13314" width="6.125" style="26" customWidth="1"/>
    <col min="13315" max="13315" width="5.375" style="26" customWidth="1"/>
    <col min="13316" max="13316" width="2.125" style="26" customWidth="1"/>
    <col min="13317" max="13317" width="15.125" style="26" customWidth="1"/>
    <col min="13318" max="13318" width="2.125" style="26" customWidth="1"/>
    <col min="13319" max="13319" width="15.125" style="26" customWidth="1"/>
    <col min="13320" max="13320" width="2.125" style="26" customWidth="1"/>
    <col min="13321" max="13321" width="15.125" style="26" customWidth="1"/>
    <col min="13322" max="13322" width="2.125" style="26" customWidth="1"/>
    <col min="13323" max="13323" width="15.125" style="26" customWidth="1"/>
    <col min="13324" max="13324" width="2.125" style="26" customWidth="1"/>
    <col min="13325" max="13325" width="23.375" style="26" customWidth="1"/>
    <col min="13326" max="13326" width="2.125" style="26" customWidth="1"/>
    <col min="13327" max="13327" width="22.375" style="26" customWidth="1"/>
    <col min="13328" max="13328" width="2.125" style="26" customWidth="1"/>
    <col min="13329" max="13329" width="18.125" style="26" customWidth="1"/>
    <col min="13330" max="13330" width="2.125" style="26" customWidth="1"/>
    <col min="13331" max="13331" width="18.125" style="26" customWidth="1"/>
    <col min="13332" max="13332" width="1" style="26" customWidth="1"/>
    <col min="13333" max="13333" width="9.125" style="26"/>
    <col min="13334" max="13334" width="13.875" style="26" customWidth="1"/>
    <col min="13335" max="13335" width="11.375" style="26" customWidth="1"/>
    <col min="13336" max="13568" width="9.125" style="26"/>
    <col min="13569" max="13569" width="33.125" style="26" customWidth="1"/>
    <col min="13570" max="13570" width="6.125" style="26" customWidth="1"/>
    <col min="13571" max="13571" width="5.375" style="26" customWidth="1"/>
    <col min="13572" max="13572" width="2.125" style="26" customWidth="1"/>
    <col min="13573" max="13573" width="15.125" style="26" customWidth="1"/>
    <col min="13574" max="13574" width="2.125" style="26" customWidth="1"/>
    <col min="13575" max="13575" width="15.125" style="26" customWidth="1"/>
    <col min="13576" max="13576" width="2.125" style="26" customWidth="1"/>
    <col min="13577" max="13577" width="15.125" style="26" customWidth="1"/>
    <col min="13578" max="13578" width="2.125" style="26" customWidth="1"/>
    <col min="13579" max="13579" width="15.125" style="26" customWidth="1"/>
    <col min="13580" max="13580" width="2.125" style="26" customWidth="1"/>
    <col min="13581" max="13581" width="23.375" style="26" customWidth="1"/>
    <col min="13582" max="13582" width="2.125" style="26" customWidth="1"/>
    <col min="13583" max="13583" width="22.375" style="26" customWidth="1"/>
    <col min="13584" max="13584" width="2.125" style="26" customWidth="1"/>
    <col min="13585" max="13585" width="18.125" style="26" customWidth="1"/>
    <col min="13586" max="13586" width="2.125" style="26" customWidth="1"/>
    <col min="13587" max="13587" width="18.125" style="26" customWidth="1"/>
    <col min="13588" max="13588" width="1" style="26" customWidth="1"/>
    <col min="13589" max="13589" width="9.125" style="26"/>
    <col min="13590" max="13590" width="13.875" style="26" customWidth="1"/>
    <col min="13591" max="13591" width="11.375" style="26" customWidth="1"/>
    <col min="13592" max="13824" width="9.125" style="26"/>
    <col min="13825" max="13825" width="33.125" style="26" customWidth="1"/>
    <col min="13826" max="13826" width="6.125" style="26" customWidth="1"/>
    <col min="13827" max="13827" width="5.375" style="26" customWidth="1"/>
    <col min="13828" max="13828" width="2.125" style="26" customWidth="1"/>
    <col min="13829" max="13829" width="15.125" style="26" customWidth="1"/>
    <col min="13830" max="13830" width="2.125" style="26" customWidth="1"/>
    <col min="13831" max="13831" width="15.125" style="26" customWidth="1"/>
    <col min="13832" max="13832" width="2.125" style="26" customWidth="1"/>
    <col min="13833" max="13833" width="15.125" style="26" customWidth="1"/>
    <col min="13834" max="13834" width="2.125" style="26" customWidth="1"/>
    <col min="13835" max="13835" width="15.125" style="26" customWidth="1"/>
    <col min="13836" max="13836" width="2.125" style="26" customWidth="1"/>
    <col min="13837" max="13837" width="23.375" style="26" customWidth="1"/>
    <col min="13838" max="13838" width="2.125" style="26" customWidth="1"/>
    <col min="13839" max="13839" width="22.375" style="26" customWidth="1"/>
    <col min="13840" max="13840" width="2.125" style="26" customWidth="1"/>
    <col min="13841" max="13841" width="18.125" style="26" customWidth="1"/>
    <col min="13842" max="13842" width="2.125" style="26" customWidth="1"/>
    <col min="13843" max="13843" width="18.125" style="26" customWidth="1"/>
    <col min="13844" max="13844" width="1" style="26" customWidth="1"/>
    <col min="13845" max="13845" width="9.125" style="26"/>
    <col min="13846" max="13846" width="13.875" style="26" customWidth="1"/>
    <col min="13847" max="13847" width="11.375" style="26" customWidth="1"/>
    <col min="13848" max="14080" width="9.125" style="26"/>
    <col min="14081" max="14081" width="33.125" style="26" customWidth="1"/>
    <col min="14082" max="14082" width="6.125" style="26" customWidth="1"/>
    <col min="14083" max="14083" width="5.375" style="26" customWidth="1"/>
    <col min="14084" max="14084" width="2.125" style="26" customWidth="1"/>
    <col min="14085" max="14085" width="15.125" style="26" customWidth="1"/>
    <col min="14086" max="14086" width="2.125" style="26" customWidth="1"/>
    <col min="14087" max="14087" width="15.125" style="26" customWidth="1"/>
    <col min="14088" max="14088" width="2.125" style="26" customWidth="1"/>
    <col min="14089" max="14089" width="15.125" style="26" customWidth="1"/>
    <col min="14090" max="14090" width="2.125" style="26" customWidth="1"/>
    <col min="14091" max="14091" width="15.125" style="26" customWidth="1"/>
    <col min="14092" max="14092" width="2.125" style="26" customWidth="1"/>
    <col min="14093" max="14093" width="23.375" style="26" customWidth="1"/>
    <col min="14094" max="14094" width="2.125" style="26" customWidth="1"/>
    <col min="14095" max="14095" width="22.375" style="26" customWidth="1"/>
    <col min="14096" max="14096" width="2.125" style="26" customWidth="1"/>
    <col min="14097" max="14097" width="18.125" style="26" customWidth="1"/>
    <col min="14098" max="14098" width="2.125" style="26" customWidth="1"/>
    <col min="14099" max="14099" width="18.125" style="26" customWidth="1"/>
    <col min="14100" max="14100" width="1" style="26" customWidth="1"/>
    <col min="14101" max="14101" width="9.125" style="26"/>
    <col min="14102" max="14102" width="13.875" style="26" customWidth="1"/>
    <col min="14103" max="14103" width="11.375" style="26" customWidth="1"/>
    <col min="14104" max="14336" width="9.125" style="26"/>
    <col min="14337" max="14337" width="33.125" style="26" customWidth="1"/>
    <col min="14338" max="14338" width="6.125" style="26" customWidth="1"/>
    <col min="14339" max="14339" width="5.375" style="26" customWidth="1"/>
    <col min="14340" max="14340" width="2.125" style="26" customWidth="1"/>
    <col min="14341" max="14341" width="15.125" style="26" customWidth="1"/>
    <col min="14342" max="14342" width="2.125" style="26" customWidth="1"/>
    <col min="14343" max="14343" width="15.125" style="26" customWidth="1"/>
    <col min="14344" max="14344" width="2.125" style="26" customWidth="1"/>
    <col min="14345" max="14345" width="15.125" style="26" customWidth="1"/>
    <col min="14346" max="14346" width="2.125" style="26" customWidth="1"/>
    <col min="14347" max="14347" width="15.125" style="26" customWidth="1"/>
    <col min="14348" max="14348" width="2.125" style="26" customWidth="1"/>
    <col min="14349" max="14349" width="23.375" style="26" customWidth="1"/>
    <col min="14350" max="14350" width="2.125" style="26" customWidth="1"/>
    <col min="14351" max="14351" width="22.375" style="26" customWidth="1"/>
    <col min="14352" max="14352" width="2.125" style="26" customWidth="1"/>
    <col min="14353" max="14353" width="18.125" style="26" customWidth="1"/>
    <col min="14354" max="14354" width="2.125" style="26" customWidth="1"/>
    <col min="14355" max="14355" width="18.125" style="26" customWidth="1"/>
    <col min="14356" max="14356" width="1" style="26" customWidth="1"/>
    <col min="14357" max="14357" width="9.125" style="26"/>
    <col min="14358" max="14358" width="13.875" style="26" customWidth="1"/>
    <col min="14359" max="14359" width="11.375" style="26" customWidth="1"/>
    <col min="14360" max="14592" width="9.125" style="26"/>
    <col min="14593" max="14593" width="33.125" style="26" customWidth="1"/>
    <col min="14594" max="14594" width="6.125" style="26" customWidth="1"/>
    <col min="14595" max="14595" width="5.375" style="26" customWidth="1"/>
    <col min="14596" max="14596" width="2.125" style="26" customWidth="1"/>
    <col min="14597" max="14597" width="15.125" style="26" customWidth="1"/>
    <col min="14598" max="14598" width="2.125" style="26" customWidth="1"/>
    <col min="14599" max="14599" width="15.125" style="26" customWidth="1"/>
    <col min="14600" max="14600" width="2.125" style="26" customWidth="1"/>
    <col min="14601" max="14601" width="15.125" style="26" customWidth="1"/>
    <col min="14602" max="14602" width="2.125" style="26" customWidth="1"/>
    <col min="14603" max="14603" width="15.125" style="26" customWidth="1"/>
    <col min="14604" max="14604" width="2.125" style="26" customWidth="1"/>
    <col min="14605" max="14605" width="23.375" style="26" customWidth="1"/>
    <col min="14606" max="14606" width="2.125" style="26" customWidth="1"/>
    <col min="14607" max="14607" width="22.375" style="26" customWidth="1"/>
    <col min="14608" max="14608" width="2.125" style="26" customWidth="1"/>
    <col min="14609" max="14609" width="18.125" style="26" customWidth="1"/>
    <col min="14610" max="14610" width="2.125" style="26" customWidth="1"/>
    <col min="14611" max="14611" width="18.125" style="26" customWidth="1"/>
    <col min="14612" max="14612" width="1" style="26" customWidth="1"/>
    <col min="14613" max="14613" width="9.125" style="26"/>
    <col min="14614" max="14614" width="13.875" style="26" customWidth="1"/>
    <col min="14615" max="14615" width="11.375" style="26" customWidth="1"/>
    <col min="14616" max="14848" width="9.125" style="26"/>
    <col min="14849" max="14849" width="33.125" style="26" customWidth="1"/>
    <col min="14850" max="14850" width="6.125" style="26" customWidth="1"/>
    <col min="14851" max="14851" width="5.375" style="26" customWidth="1"/>
    <col min="14852" max="14852" width="2.125" style="26" customWidth="1"/>
    <col min="14853" max="14853" width="15.125" style="26" customWidth="1"/>
    <col min="14854" max="14854" width="2.125" style="26" customWidth="1"/>
    <col min="14855" max="14855" width="15.125" style="26" customWidth="1"/>
    <col min="14856" max="14856" width="2.125" style="26" customWidth="1"/>
    <col min="14857" max="14857" width="15.125" style="26" customWidth="1"/>
    <col min="14858" max="14858" width="2.125" style="26" customWidth="1"/>
    <col min="14859" max="14859" width="15.125" style="26" customWidth="1"/>
    <col min="14860" max="14860" width="2.125" style="26" customWidth="1"/>
    <col min="14861" max="14861" width="23.375" style="26" customWidth="1"/>
    <col min="14862" max="14862" width="2.125" style="26" customWidth="1"/>
    <col min="14863" max="14863" width="22.375" style="26" customWidth="1"/>
    <col min="14864" max="14864" width="2.125" style="26" customWidth="1"/>
    <col min="14865" max="14865" width="18.125" style="26" customWidth="1"/>
    <col min="14866" max="14866" width="2.125" style="26" customWidth="1"/>
    <col min="14867" max="14867" width="18.125" style="26" customWidth="1"/>
    <col min="14868" max="14868" width="1" style="26" customWidth="1"/>
    <col min="14869" max="14869" width="9.125" style="26"/>
    <col min="14870" max="14870" width="13.875" style="26" customWidth="1"/>
    <col min="14871" max="14871" width="11.375" style="26" customWidth="1"/>
    <col min="14872" max="15104" width="9.125" style="26"/>
    <col min="15105" max="15105" width="33.125" style="26" customWidth="1"/>
    <col min="15106" max="15106" width="6.125" style="26" customWidth="1"/>
    <col min="15107" max="15107" width="5.375" style="26" customWidth="1"/>
    <col min="15108" max="15108" width="2.125" style="26" customWidth="1"/>
    <col min="15109" max="15109" width="15.125" style="26" customWidth="1"/>
    <col min="15110" max="15110" width="2.125" style="26" customWidth="1"/>
    <col min="15111" max="15111" width="15.125" style="26" customWidth="1"/>
    <col min="15112" max="15112" width="2.125" style="26" customWidth="1"/>
    <col min="15113" max="15113" width="15.125" style="26" customWidth="1"/>
    <col min="15114" max="15114" width="2.125" style="26" customWidth="1"/>
    <col min="15115" max="15115" width="15.125" style="26" customWidth="1"/>
    <col min="15116" max="15116" width="2.125" style="26" customWidth="1"/>
    <col min="15117" max="15117" width="23.375" style="26" customWidth="1"/>
    <col min="15118" max="15118" width="2.125" style="26" customWidth="1"/>
    <col min="15119" max="15119" width="22.375" style="26" customWidth="1"/>
    <col min="15120" max="15120" width="2.125" style="26" customWidth="1"/>
    <col min="15121" max="15121" width="18.125" style="26" customWidth="1"/>
    <col min="15122" max="15122" width="2.125" style="26" customWidth="1"/>
    <col min="15123" max="15123" width="18.125" style="26" customWidth="1"/>
    <col min="15124" max="15124" width="1" style="26" customWidth="1"/>
    <col min="15125" max="15125" width="9.125" style="26"/>
    <col min="15126" max="15126" width="13.875" style="26" customWidth="1"/>
    <col min="15127" max="15127" width="11.375" style="26" customWidth="1"/>
    <col min="15128" max="15360" width="9.125" style="26"/>
    <col min="15361" max="15361" width="33.125" style="26" customWidth="1"/>
    <col min="15362" max="15362" width="6.125" style="26" customWidth="1"/>
    <col min="15363" max="15363" width="5.375" style="26" customWidth="1"/>
    <col min="15364" max="15364" width="2.125" style="26" customWidth="1"/>
    <col min="15365" max="15365" width="15.125" style="26" customWidth="1"/>
    <col min="15366" max="15366" width="2.125" style="26" customWidth="1"/>
    <col min="15367" max="15367" width="15.125" style="26" customWidth="1"/>
    <col min="15368" max="15368" width="2.125" style="26" customWidth="1"/>
    <col min="15369" max="15369" width="15.125" style="26" customWidth="1"/>
    <col min="15370" max="15370" width="2.125" style="26" customWidth="1"/>
    <col min="15371" max="15371" width="15.125" style="26" customWidth="1"/>
    <col min="15372" max="15372" width="2.125" style="26" customWidth="1"/>
    <col min="15373" max="15373" width="23.375" style="26" customWidth="1"/>
    <col min="15374" max="15374" width="2.125" style="26" customWidth="1"/>
    <col min="15375" max="15375" width="22.375" style="26" customWidth="1"/>
    <col min="15376" max="15376" width="2.125" style="26" customWidth="1"/>
    <col min="15377" max="15377" width="18.125" style="26" customWidth="1"/>
    <col min="15378" max="15378" width="2.125" style="26" customWidth="1"/>
    <col min="15379" max="15379" width="18.125" style="26" customWidth="1"/>
    <col min="15380" max="15380" width="1" style="26" customWidth="1"/>
    <col min="15381" max="15381" width="9.125" style="26"/>
    <col min="15382" max="15382" width="13.875" style="26" customWidth="1"/>
    <col min="15383" max="15383" width="11.375" style="26" customWidth="1"/>
    <col min="15384" max="15616" width="9.125" style="26"/>
    <col min="15617" max="15617" width="33.125" style="26" customWidth="1"/>
    <col min="15618" max="15618" width="6.125" style="26" customWidth="1"/>
    <col min="15619" max="15619" width="5.375" style="26" customWidth="1"/>
    <col min="15620" max="15620" width="2.125" style="26" customWidth="1"/>
    <col min="15621" max="15621" width="15.125" style="26" customWidth="1"/>
    <col min="15622" max="15622" width="2.125" style="26" customWidth="1"/>
    <col min="15623" max="15623" width="15.125" style="26" customWidth="1"/>
    <col min="15624" max="15624" width="2.125" style="26" customWidth="1"/>
    <col min="15625" max="15625" width="15.125" style="26" customWidth="1"/>
    <col min="15626" max="15626" width="2.125" style="26" customWidth="1"/>
    <col min="15627" max="15627" width="15.125" style="26" customWidth="1"/>
    <col min="15628" max="15628" width="2.125" style="26" customWidth="1"/>
    <col min="15629" max="15629" width="23.375" style="26" customWidth="1"/>
    <col min="15630" max="15630" width="2.125" style="26" customWidth="1"/>
    <col min="15631" max="15631" width="22.375" style="26" customWidth="1"/>
    <col min="15632" max="15632" width="2.125" style="26" customWidth="1"/>
    <col min="15633" max="15633" width="18.125" style="26" customWidth="1"/>
    <col min="15634" max="15634" width="2.125" style="26" customWidth="1"/>
    <col min="15635" max="15635" width="18.125" style="26" customWidth="1"/>
    <col min="15636" max="15636" width="1" style="26" customWidth="1"/>
    <col min="15637" max="15637" width="9.125" style="26"/>
    <col min="15638" max="15638" width="13.875" style="26" customWidth="1"/>
    <col min="15639" max="15639" width="11.375" style="26" customWidth="1"/>
    <col min="15640" max="15872" width="9.125" style="26"/>
    <col min="15873" max="15873" width="33.125" style="26" customWidth="1"/>
    <col min="15874" max="15874" width="6.125" style="26" customWidth="1"/>
    <col min="15875" max="15875" width="5.375" style="26" customWidth="1"/>
    <col min="15876" max="15876" width="2.125" style="26" customWidth="1"/>
    <col min="15877" max="15877" width="15.125" style="26" customWidth="1"/>
    <col min="15878" max="15878" width="2.125" style="26" customWidth="1"/>
    <col min="15879" max="15879" width="15.125" style="26" customWidth="1"/>
    <col min="15880" max="15880" width="2.125" style="26" customWidth="1"/>
    <col min="15881" max="15881" width="15.125" style="26" customWidth="1"/>
    <col min="15882" max="15882" width="2.125" style="26" customWidth="1"/>
    <col min="15883" max="15883" width="15.125" style="26" customWidth="1"/>
    <col min="15884" max="15884" width="2.125" style="26" customWidth="1"/>
    <col min="15885" max="15885" width="23.375" style="26" customWidth="1"/>
    <col min="15886" max="15886" width="2.125" style="26" customWidth="1"/>
    <col min="15887" max="15887" width="22.375" style="26" customWidth="1"/>
    <col min="15888" max="15888" width="2.125" style="26" customWidth="1"/>
    <col min="15889" max="15889" width="18.125" style="26" customWidth="1"/>
    <col min="15890" max="15890" width="2.125" style="26" customWidth="1"/>
    <col min="15891" max="15891" width="18.125" style="26" customWidth="1"/>
    <col min="15892" max="15892" width="1" style="26" customWidth="1"/>
    <col min="15893" max="15893" width="9.125" style="26"/>
    <col min="15894" max="15894" width="13.875" style="26" customWidth="1"/>
    <col min="15895" max="15895" width="11.375" style="26" customWidth="1"/>
    <col min="15896" max="16128" width="9.125" style="26"/>
    <col min="16129" max="16129" width="33.125" style="26" customWidth="1"/>
    <col min="16130" max="16130" width="6.125" style="26" customWidth="1"/>
    <col min="16131" max="16131" width="5.375" style="26" customWidth="1"/>
    <col min="16132" max="16132" width="2.125" style="26" customWidth="1"/>
    <col min="16133" max="16133" width="15.125" style="26" customWidth="1"/>
    <col min="16134" max="16134" width="2.125" style="26" customWidth="1"/>
    <col min="16135" max="16135" width="15.125" style="26" customWidth="1"/>
    <col min="16136" max="16136" width="2.125" style="26" customWidth="1"/>
    <col min="16137" max="16137" width="15.125" style="26" customWidth="1"/>
    <col min="16138" max="16138" width="2.125" style="26" customWidth="1"/>
    <col min="16139" max="16139" width="15.125" style="26" customWidth="1"/>
    <col min="16140" max="16140" width="2.125" style="26" customWidth="1"/>
    <col min="16141" max="16141" width="23.375" style="26" customWidth="1"/>
    <col min="16142" max="16142" width="2.125" style="26" customWidth="1"/>
    <col min="16143" max="16143" width="22.375" style="26" customWidth="1"/>
    <col min="16144" max="16144" width="2.125" style="26" customWidth="1"/>
    <col min="16145" max="16145" width="18.125" style="26" customWidth="1"/>
    <col min="16146" max="16146" width="2.125" style="26" customWidth="1"/>
    <col min="16147" max="16147" width="18.125" style="26" customWidth="1"/>
    <col min="16148" max="16148" width="1" style="26" customWidth="1"/>
    <col min="16149" max="16149" width="9.125" style="26"/>
    <col min="16150" max="16150" width="13.875" style="26" customWidth="1"/>
    <col min="16151" max="16151" width="11.375" style="26" customWidth="1"/>
    <col min="16152" max="16384" width="9.125" style="26"/>
  </cols>
  <sheetData>
    <row r="1" spans="1:19" ht="23.55" customHeight="1" x14ac:dyDescent="0.6">
      <c r="S1" s="10" t="s">
        <v>48</v>
      </c>
    </row>
    <row r="2" spans="1:19" ht="23.55" customHeight="1" x14ac:dyDescent="0.6">
      <c r="A2" s="7" t="s">
        <v>0</v>
      </c>
      <c r="B2" s="7"/>
      <c r="C2" s="7"/>
      <c r="D2" s="7"/>
      <c r="E2" s="7"/>
      <c r="F2" s="7"/>
      <c r="G2" s="7"/>
      <c r="H2" s="7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ht="23.55" customHeight="1" x14ac:dyDescent="0.6">
      <c r="A3" s="30" t="s">
        <v>89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9" ht="23.55" customHeight="1" x14ac:dyDescent="0.6">
      <c r="A4" s="40" t="s">
        <v>172</v>
      </c>
      <c r="B4" s="7"/>
      <c r="C4" s="7"/>
      <c r="D4" s="7"/>
      <c r="E4" s="7"/>
      <c r="F4" s="7"/>
      <c r="G4" s="7"/>
      <c r="H4" s="7"/>
      <c r="I4" s="7"/>
      <c r="J4" s="7"/>
      <c r="K4" s="30"/>
      <c r="L4" s="30"/>
      <c r="M4" s="30"/>
      <c r="N4" s="30"/>
      <c r="O4" s="30"/>
      <c r="P4" s="30"/>
      <c r="Q4" s="30"/>
      <c r="R4" s="30"/>
      <c r="S4" s="30"/>
    </row>
    <row r="5" spans="1:19" ht="23.55" customHeight="1" x14ac:dyDescent="0.6">
      <c r="A5" s="7"/>
      <c r="B5" s="7"/>
      <c r="C5" s="7"/>
      <c r="D5" s="7"/>
      <c r="E5" s="7"/>
      <c r="F5" s="7"/>
      <c r="G5" s="7"/>
      <c r="H5" s="7"/>
      <c r="I5" s="30"/>
      <c r="J5" s="30"/>
      <c r="K5" s="30"/>
      <c r="L5" s="7"/>
      <c r="M5" s="7"/>
      <c r="N5" s="7"/>
      <c r="O5" s="30"/>
      <c r="P5" s="7"/>
      <c r="Q5" s="30"/>
      <c r="R5" s="30"/>
      <c r="S5" s="31" t="s">
        <v>90</v>
      </c>
    </row>
    <row r="6" spans="1:19" ht="23.55" customHeight="1" x14ac:dyDescent="0.6">
      <c r="A6" s="7"/>
      <c r="B6" s="7"/>
      <c r="C6" s="7"/>
      <c r="D6" s="7"/>
      <c r="E6" s="111" t="s">
        <v>91</v>
      </c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</row>
    <row r="7" spans="1:19" ht="23.55" customHeight="1" x14ac:dyDescent="0.6">
      <c r="A7" s="7"/>
      <c r="B7" s="7"/>
      <c r="C7" s="7"/>
      <c r="D7" s="7"/>
      <c r="E7" s="7"/>
      <c r="F7" s="7"/>
      <c r="G7" s="7"/>
      <c r="H7" s="7"/>
      <c r="I7" s="30"/>
      <c r="J7" s="30"/>
      <c r="K7" s="30"/>
      <c r="L7" s="112" t="s">
        <v>44</v>
      </c>
      <c r="M7" s="113"/>
      <c r="N7" s="113"/>
      <c r="O7" s="113"/>
      <c r="P7" s="113"/>
      <c r="Q7" s="113"/>
      <c r="R7" s="32"/>
      <c r="S7" s="31"/>
    </row>
    <row r="8" spans="1:19" ht="23.55" customHeight="1" x14ac:dyDescent="0.6">
      <c r="A8" s="7"/>
      <c r="B8" s="7"/>
      <c r="C8" s="7"/>
      <c r="D8" s="7"/>
      <c r="E8" s="7"/>
      <c r="F8" s="7"/>
      <c r="G8" s="7"/>
      <c r="H8" s="7"/>
      <c r="I8" s="30"/>
      <c r="J8" s="30"/>
      <c r="K8" s="30"/>
      <c r="L8" s="7"/>
      <c r="M8" s="11" t="s">
        <v>135</v>
      </c>
      <c r="N8" s="7"/>
      <c r="O8" s="29"/>
      <c r="P8" s="29"/>
      <c r="Q8" s="29"/>
      <c r="R8" s="32"/>
      <c r="S8" s="31"/>
    </row>
    <row r="9" spans="1:19" ht="23.55" customHeight="1" x14ac:dyDescent="0.6">
      <c r="A9" s="7"/>
      <c r="B9" s="7"/>
      <c r="C9" s="7"/>
      <c r="D9" s="7"/>
      <c r="E9" s="7"/>
      <c r="F9" s="7"/>
      <c r="G9" s="7"/>
      <c r="H9" s="7"/>
      <c r="I9" s="30"/>
      <c r="J9" s="30"/>
      <c r="K9" s="30"/>
      <c r="L9" s="7"/>
      <c r="M9" s="11" t="s">
        <v>136</v>
      </c>
      <c r="N9" s="7"/>
      <c r="O9" s="29"/>
      <c r="P9" s="29"/>
      <c r="Q9" s="29"/>
      <c r="R9" s="32"/>
      <c r="S9" s="31"/>
    </row>
    <row r="10" spans="1:19" ht="23.55" customHeight="1" x14ac:dyDescent="0.6">
      <c r="A10" s="7"/>
      <c r="B10" s="7"/>
      <c r="C10" s="7"/>
      <c r="D10" s="7"/>
      <c r="E10" s="7"/>
      <c r="F10" s="7"/>
      <c r="G10" s="7"/>
      <c r="H10" s="7"/>
      <c r="I10" s="30"/>
      <c r="J10" s="30"/>
      <c r="K10" s="30"/>
      <c r="L10" s="7"/>
      <c r="M10" s="11" t="s">
        <v>137</v>
      </c>
      <c r="N10" s="7"/>
      <c r="O10" s="29" t="s">
        <v>92</v>
      </c>
      <c r="P10" s="29"/>
      <c r="Q10" s="29"/>
      <c r="R10" s="32"/>
      <c r="S10" s="31"/>
    </row>
    <row r="11" spans="1:19" ht="23.55" customHeight="1" x14ac:dyDescent="0.6">
      <c r="E11" s="29"/>
      <c r="G11" s="29"/>
      <c r="I11" s="33" t="s">
        <v>41</v>
      </c>
      <c r="J11" s="33"/>
      <c r="K11" s="33"/>
      <c r="M11" s="29" t="s">
        <v>138</v>
      </c>
      <c r="O11" s="29" t="s">
        <v>93</v>
      </c>
      <c r="P11" s="29"/>
      <c r="Q11" s="29" t="s">
        <v>94</v>
      </c>
      <c r="S11" s="29"/>
    </row>
    <row r="12" spans="1:19" s="29" customFormat="1" ht="23.55" customHeight="1" x14ac:dyDescent="0.6">
      <c r="A12" s="27"/>
      <c r="B12" s="27"/>
      <c r="E12" s="29" t="s">
        <v>95</v>
      </c>
      <c r="G12" s="29" t="s">
        <v>96</v>
      </c>
      <c r="I12" s="29" t="s">
        <v>97</v>
      </c>
      <c r="M12" s="29" t="s">
        <v>124</v>
      </c>
      <c r="O12" s="29" t="s">
        <v>98</v>
      </c>
      <c r="Q12" s="29" t="s">
        <v>99</v>
      </c>
      <c r="S12" s="29" t="s">
        <v>100</v>
      </c>
    </row>
    <row r="13" spans="1:19" s="29" customFormat="1" ht="23.55" customHeight="1" x14ac:dyDescent="0.6">
      <c r="A13" s="27"/>
      <c r="B13" s="27"/>
      <c r="C13" s="34" t="s">
        <v>6</v>
      </c>
      <c r="E13" s="35" t="s">
        <v>101</v>
      </c>
      <c r="G13" s="35" t="s">
        <v>102</v>
      </c>
      <c r="I13" s="35" t="s">
        <v>103</v>
      </c>
      <c r="K13" s="35" t="s">
        <v>104</v>
      </c>
      <c r="M13" s="35" t="s">
        <v>105</v>
      </c>
      <c r="O13" s="35" t="s">
        <v>105</v>
      </c>
      <c r="Q13" s="35" t="s">
        <v>106</v>
      </c>
      <c r="S13" s="35" t="s">
        <v>107</v>
      </c>
    </row>
    <row r="14" spans="1:19" s="29" customFormat="1" ht="17.399999999999999" customHeight="1" x14ac:dyDescent="0.6">
      <c r="A14" s="27"/>
      <c r="B14" s="27"/>
    </row>
    <row r="15" spans="1:19" ht="23.55" customHeight="1" x14ac:dyDescent="0.6">
      <c r="A15" s="49" t="s">
        <v>132</v>
      </c>
      <c r="E15" s="18">
        <v>600000000</v>
      </c>
      <c r="F15" s="18"/>
      <c r="G15" s="18">
        <v>79162825</v>
      </c>
      <c r="H15" s="18"/>
      <c r="I15" s="18">
        <v>60000000</v>
      </c>
      <c r="J15" s="18"/>
      <c r="K15" s="18">
        <v>797944982</v>
      </c>
      <c r="L15" s="18"/>
      <c r="M15" s="18">
        <v>-64120231</v>
      </c>
      <c r="N15" s="18"/>
      <c r="O15" s="18">
        <v>-3915641</v>
      </c>
      <c r="P15" s="18"/>
      <c r="Q15" s="18">
        <v>-68035872</v>
      </c>
      <c r="R15" s="18"/>
      <c r="S15" s="18">
        <v>1469071935</v>
      </c>
    </row>
    <row r="16" spans="1:19" ht="23.55" customHeight="1" x14ac:dyDescent="0.6">
      <c r="A16" s="27" t="s">
        <v>193</v>
      </c>
      <c r="C16" s="36">
        <v>18</v>
      </c>
      <c r="E16" s="18">
        <v>0</v>
      </c>
      <c r="F16" s="18"/>
      <c r="G16" s="18">
        <v>0</v>
      </c>
      <c r="H16" s="18"/>
      <c r="I16" s="18">
        <v>0</v>
      </c>
      <c r="J16" s="18"/>
      <c r="K16" s="18">
        <v>-120000000</v>
      </c>
      <c r="L16" s="18"/>
      <c r="M16" s="18">
        <v>0</v>
      </c>
      <c r="N16" s="18"/>
      <c r="O16" s="18">
        <v>0</v>
      </c>
      <c r="P16" s="18"/>
      <c r="Q16" s="18">
        <v>0</v>
      </c>
      <c r="R16" s="18"/>
      <c r="S16" s="18">
        <v>-120000000</v>
      </c>
    </row>
    <row r="17" spans="1:19" ht="23.55" customHeight="1" x14ac:dyDescent="0.6">
      <c r="A17" s="27" t="s">
        <v>151</v>
      </c>
      <c r="E17" s="18">
        <v>0</v>
      </c>
      <c r="F17" s="18"/>
      <c r="G17" s="18">
        <v>0</v>
      </c>
      <c r="H17" s="18"/>
      <c r="I17" s="18">
        <v>0</v>
      </c>
      <c r="J17" s="18"/>
      <c r="K17" s="18">
        <v>640</v>
      </c>
      <c r="L17" s="18"/>
      <c r="M17" s="18">
        <v>0</v>
      </c>
      <c r="N17" s="18"/>
      <c r="O17" s="18">
        <v>0</v>
      </c>
      <c r="P17" s="18"/>
      <c r="Q17" s="18">
        <v>0</v>
      </c>
      <c r="R17" s="18"/>
      <c r="S17" s="18">
        <v>640</v>
      </c>
    </row>
    <row r="18" spans="1:19" ht="23.55" customHeight="1" x14ac:dyDescent="0.6">
      <c r="A18" s="37" t="s">
        <v>68</v>
      </c>
      <c r="E18" s="18">
        <v>0</v>
      </c>
      <c r="F18" s="18"/>
      <c r="G18" s="18">
        <v>0</v>
      </c>
      <c r="H18" s="18"/>
      <c r="I18" s="18">
        <v>0</v>
      </c>
      <c r="J18" s="18"/>
      <c r="K18" s="18">
        <v>140729369</v>
      </c>
      <c r="L18" s="18"/>
      <c r="M18" s="18">
        <v>0</v>
      </c>
      <c r="N18" s="18"/>
      <c r="O18" s="18">
        <v>0</v>
      </c>
      <c r="P18" s="18"/>
      <c r="Q18" s="18">
        <v>0</v>
      </c>
      <c r="R18" s="18"/>
      <c r="S18" s="18">
        <v>140729369</v>
      </c>
    </row>
    <row r="19" spans="1:19" ht="23.55" customHeight="1" x14ac:dyDescent="0.6">
      <c r="A19" s="37" t="s">
        <v>75</v>
      </c>
      <c r="E19" s="25">
        <v>0</v>
      </c>
      <c r="F19" s="18"/>
      <c r="G19" s="25">
        <v>0</v>
      </c>
      <c r="H19" s="18"/>
      <c r="I19" s="25">
        <v>0</v>
      </c>
      <c r="J19" s="18"/>
      <c r="K19" s="25">
        <v>2333470</v>
      </c>
      <c r="L19" s="18"/>
      <c r="M19" s="18">
        <v>-66045665</v>
      </c>
      <c r="N19" s="18"/>
      <c r="O19" s="25">
        <v>-2499435</v>
      </c>
      <c r="P19" s="18"/>
      <c r="Q19" s="25">
        <v>-68545100</v>
      </c>
      <c r="R19" s="18"/>
      <c r="S19" s="25">
        <v>-66211630</v>
      </c>
    </row>
    <row r="20" spans="1:19" ht="23.55" customHeight="1" x14ac:dyDescent="0.6">
      <c r="A20" s="37" t="s">
        <v>109</v>
      </c>
      <c r="E20" s="22">
        <v>0</v>
      </c>
      <c r="F20" s="18"/>
      <c r="G20" s="22">
        <v>0</v>
      </c>
      <c r="H20" s="18"/>
      <c r="I20" s="22">
        <v>0</v>
      </c>
      <c r="J20" s="18"/>
      <c r="K20" s="22">
        <v>143062839</v>
      </c>
      <c r="L20" s="18"/>
      <c r="M20" s="22">
        <v>-66045665</v>
      </c>
      <c r="N20" s="18"/>
      <c r="O20" s="22">
        <v>-2499435</v>
      </c>
      <c r="P20" s="18"/>
      <c r="Q20" s="22">
        <v>-68545100</v>
      </c>
      <c r="R20" s="18"/>
      <c r="S20" s="22">
        <v>74517739</v>
      </c>
    </row>
    <row r="21" spans="1:19" ht="23.55" customHeight="1" thickBot="1" x14ac:dyDescent="0.65">
      <c r="A21" s="49" t="s">
        <v>173</v>
      </c>
      <c r="E21" s="23">
        <v>600000000</v>
      </c>
      <c r="F21" s="18"/>
      <c r="G21" s="23">
        <v>79162825</v>
      </c>
      <c r="H21" s="18"/>
      <c r="I21" s="23">
        <v>60000000</v>
      </c>
      <c r="J21" s="18"/>
      <c r="K21" s="23">
        <v>821008461</v>
      </c>
      <c r="L21" s="18"/>
      <c r="M21" s="23">
        <v>-130165896</v>
      </c>
      <c r="N21" s="18"/>
      <c r="O21" s="23">
        <v>-6415076</v>
      </c>
      <c r="P21" s="18"/>
      <c r="Q21" s="23">
        <v>-136580972</v>
      </c>
      <c r="R21" s="18"/>
      <c r="S21" s="23">
        <v>1423590314</v>
      </c>
    </row>
    <row r="22" spans="1:19" ht="13.8" customHeight="1" thickTop="1" x14ac:dyDescent="0.6">
      <c r="A22" s="2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</row>
    <row r="23" spans="1:19" ht="23.55" customHeight="1" x14ac:dyDescent="0.6">
      <c r="A23" s="28" t="s">
        <v>125</v>
      </c>
      <c r="E23" s="18">
        <v>600000000</v>
      </c>
      <c r="F23" s="18"/>
      <c r="G23" s="18">
        <v>79162825</v>
      </c>
      <c r="H23" s="18"/>
      <c r="I23" s="18">
        <v>60000000</v>
      </c>
      <c r="J23" s="18"/>
      <c r="K23" s="18">
        <v>832781170</v>
      </c>
      <c r="L23" s="18"/>
      <c r="M23" s="18">
        <v>-117647019</v>
      </c>
      <c r="N23" s="18"/>
      <c r="O23" s="18">
        <v>-7533709</v>
      </c>
      <c r="P23" s="18"/>
      <c r="Q23" s="18">
        <f>SUM(M23:P23)</f>
        <v>-125180728</v>
      </c>
      <c r="R23" s="18"/>
      <c r="S23" s="18">
        <f>SUM(E23:K23,Q23)</f>
        <v>1446763267</v>
      </c>
    </row>
    <row r="24" spans="1:19" ht="23.55" customHeight="1" x14ac:dyDescent="0.6">
      <c r="A24" s="27" t="s">
        <v>116</v>
      </c>
      <c r="C24" s="36">
        <v>3</v>
      </c>
      <c r="E24" s="25">
        <v>0</v>
      </c>
      <c r="F24" s="18"/>
      <c r="G24" s="25">
        <v>0</v>
      </c>
      <c r="H24" s="18"/>
      <c r="I24" s="25">
        <v>0</v>
      </c>
      <c r="J24" s="18"/>
      <c r="K24" s="25">
        <f>-54468199+10893640</f>
        <v>-43574559</v>
      </c>
      <c r="L24" s="18"/>
      <c r="M24" s="25">
        <v>43574559</v>
      </c>
      <c r="N24" s="18"/>
      <c r="O24" s="25">
        <v>0</v>
      </c>
      <c r="P24" s="18"/>
      <c r="Q24" s="25">
        <f>SUM(M24:P24)</f>
        <v>43574559</v>
      </c>
      <c r="R24" s="18"/>
      <c r="S24" s="25">
        <f>SUM(E24:K24,Q24)</f>
        <v>0</v>
      </c>
    </row>
    <row r="25" spans="1:19" ht="23.55" customHeight="1" x14ac:dyDescent="0.6">
      <c r="A25" s="28" t="s">
        <v>117</v>
      </c>
      <c r="C25" s="29"/>
      <c r="E25" s="18">
        <f>SUM(E23:E24)</f>
        <v>600000000</v>
      </c>
      <c r="F25" s="18"/>
      <c r="G25" s="18">
        <f>SUM(G23:G24)</f>
        <v>79162825</v>
      </c>
      <c r="H25" s="18"/>
      <c r="I25" s="18">
        <f>SUM(I23:I24)</f>
        <v>60000000</v>
      </c>
      <c r="J25" s="18"/>
      <c r="K25" s="18">
        <f>SUM(K23:K24)</f>
        <v>789206611</v>
      </c>
      <c r="L25" s="18"/>
      <c r="M25" s="18">
        <f>SUM(M23:M24)</f>
        <v>-74072460</v>
      </c>
      <c r="N25" s="18"/>
      <c r="O25" s="18">
        <f>SUM(O23:O24)</f>
        <v>-7533709</v>
      </c>
      <c r="P25" s="18"/>
      <c r="Q25" s="18">
        <f>SUM(Q23:Q24)</f>
        <v>-81606169</v>
      </c>
      <c r="R25" s="18"/>
      <c r="S25" s="18">
        <f>SUM(S23:S24)</f>
        <v>1446763267</v>
      </c>
    </row>
    <row r="26" spans="1:19" ht="23.55" customHeight="1" x14ac:dyDescent="0.6">
      <c r="A26" s="27" t="s">
        <v>161</v>
      </c>
      <c r="C26" s="36">
        <v>15</v>
      </c>
      <c r="E26" s="18">
        <v>9998247</v>
      </c>
      <c r="F26" s="18"/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/>
      <c r="Q26" s="18">
        <f>SUM(M26:P26)</f>
        <v>0</v>
      </c>
      <c r="R26" s="18"/>
      <c r="S26" s="18">
        <f>SUM(E26:K26,Q26)</f>
        <v>9998247</v>
      </c>
    </row>
    <row r="27" spans="1:19" ht="23.55" customHeight="1" x14ac:dyDescent="0.6">
      <c r="A27" s="27" t="s">
        <v>139</v>
      </c>
      <c r="C27" s="29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</row>
    <row r="28" spans="1:19" ht="23.55" customHeight="1" x14ac:dyDescent="0.6">
      <c r="A28" s="26" t="s">
        <v>140</v>
      </c>
      <c r="C28" s="36" t="s">
        <v>162</v>
      </c>
      <c r="E28" s="18">
        <v>0</v>
      </c>
      <c r="F28" s="18"/>
      <c r="G28" s="18">
        <v>0</v>
      </c>
      <c r="H28" s="18"/>
      <c r="I28" s="18">
        <v>0</v>
      </c>
      <c r="J28" s="18"/>
      <c r="K28" s="18">
        <f>+'scse-cost'!K28</f>
        <v>-52459587</v>
      </c>
      <c r="L28" s="18"/>
      <c r="M28" s="18">
        <f>-K28</f>
        <v>52459587</v>
      </c>
      <c r="N28" s="18"/>
      <c r="O28" s="18">
        <v>0</v>
      </c>
      <c r="P28" s="18"/>
      <c r="Q28" s="18">
        <f>SUM(M28:P28)</f>
        <v>52459587</v>
      </c>
      <c r="R28" s="18"/>
      <c r="S28" s="18">
        <f>SUM(E28:K28,Q28)</f>
        <v>0</v>
      </c>
    </row>
    <row r="29" spans="1:19" ht="23.55" customHeight="1" x14ac:dyDescent="0.6">
      <c r="A29" s="27" t="s">
        <v>193</v>
      </c>
      <c r="C29" s="36">
        <v>18</v>
      </c>
      <c r="E29" s="18">
        <v>0</v>
      </c>
      <c r="F29" s="18"/>
      <c r="G29" s="18">
        <v>0</v>
      </c>
      <c r="H29" s="18"/>
      <c r="I29" s="18">
        <v>0</v>
      </c>
      <c r="J29" s="18"/>
      <c r="K29" s="18">
        <v>-52000000</v>
      </c>
      <c r="L29" s="18"/>
      <c r="M29" s="18">
        <v>0</v>
      </c>
      <c r="N29" s="18"/>
      <c r="O29" s="18">
        <v>0</v>
      </c>
      <c r="P29" s="18"/>
      <c r="Q29" s="18">
        <v>0</v>
      </c>
      <c r="R29" s="18"/>
      <c r="S29" s="18">
        <f>SUM(E29:K29,Q29)</f>
        <v>-52000000</v>
      </c>
    </row>
    <row r="30" spans="1:19" ht="23.55" customHeight="1" x14ac:dyDescent="0.6">
      <c r="A30" s="27" t="s">
        <v>151</v>
      </c>
      <c r="C30" s="29"/>
      <c r="E30" s="18">
        <v>0</v>
      </c>
      <c r="F30" s="18"/>
      <c r="G30" s="18">
        <v>0</v>
      </c>
      <c r="H30" s="18"/>
      <c r="I30" s="18">
        <v>0</v>
      </c>
      <c r="J30" s="18"/>
      <c r="K30" s="18">
        <v>42</v>
      </c>
      <c r="L30" s="18"/>
      <c r="M30" s="18">
        <v>0</v>
      </c>
      <c r="N30" s="18"/>
      <c r="O30" s="18">
        <v>0</v>
      </c>
      <c r="P30" s="18"/>
      <c r="Q30" s="18">
        <v>0</v>
      </c>
      <c r="R30" s="18"/>
      <c r="S30" s="18">
        <f>SUM(E30:K30,Q30)</f>
        <v>42</v>
      </c>
    </row>
    <row r="31" spans="1:19" ht="23.55" customHeight="1" x14ac:dyDescent="0.6">
      <c r="A31" s="27" t="s">
        <v>68</v>
      </c>
      <c r="E31" s="18">
        <v>0</v>
      </c>
      <c r="F31" s="18"/>
      <c r="G31" s="18">
        <v>0</v>
      </c>
      <c r="H31" s="18"/>
      <c r="I31" s="18">
        <v>0</v>
      </c>
      <c r="J31" s="18"/>
      <c r="K31" s="18">
        <f>pl!D144</f>
        <v>47875946</v>
      </c>
      <c r="L31" s="18"/>
      <c r="M31" s="18">
        <v>0</v>
      </c>
      <c r="N31" s="18"/>
      <c r="O31" s="18">
        <v>0</v>
      </c>
      <c r="P31" s="18"/>
      <c r="Q31" s="18">
        <f>SUM(M31:P31)</f>
        <v>0</v>
      </c>
      <c r="R31" s="18"/>
      <c r="S31" s="18">
        <f>SUM(E31:K31,Q31)</f>
        <v>47875946</v>
      </c>
    </row>
    <row r="32" spans="1:19" ht="23.55" customHeight="1" x14ac:dyDescent="0.6">
      <c r="A32" s="37" t="s">
        <v>75</v>
      </c>
      <c r="E32" s="25">
        <v>0</v>
      </c>
      <c r="F32" s="18"/>
      <c r="G32" s="25">
        <v>0</v>
      </c>
      <c r="H32" s="18"/>
      <c r="I32" s="25">
        <v>0</v>
      </c>
      <c r="J32" s="18"/>
      <c r="K32" s="25">
        <f>pl!D163</f>
        <v>102153</v>
      </c>
      <c r="L32" s="18"/>
      <c r="M32" s="25">
        <f>pl!D168</f>
        <v>-90506706</v>
      </c>
      <c r="N32" s="18"/>
      <c r="O32" s="25">
        <f>pl!D151</f>
        <v>-789079</v>
      </c>
      <c r="P32" s="18"/>
      <c r="Q32" s="25">
        <f>SUM(M32:P32)</f>
        <v>-91295785</v>
      </c>
      <c r="R32" s="18"/>
      <c r="S32" s="25">
        <f>SUM(E32:K32,Q32)</f>
        <v>-91193632</v>
      </c>
    </row>
    <row r="33" spans="1:19" ht="23.55" customHeight="1" x14ac:dyDescent="0.6">
      <c r="A33" s="27" t="s">
        <v>109</v>
      </c>
      <c r="E33" s="22">
        <f>SUM(E31:E32)</f>
        <v>0</v>
      </c>
      <c r="F33" s="18"/>
      <c r="G33" s="22">
        <f>SUM(G31:G32)</f>
        <v>0</v>
      </c>
      <c r="H33" s="18"/>
      <c r="I33" s="22">
        <f>SUM(I31:I32)</f>
        <v>0</v>
      </c>
      <c r="J33" s="18"/>
      <c r="K33" s="22">
        <f>SUM(K31:K32)</f>
        <v>47978099</v>
      </c>
      <c r="L33" s="18"/>
      <c r="M33" s="22">
        <f>SUM(M31:M32)</f>
        <v>-90506706</v>
      </c>
      <c r="N33" s="18"/>
      <c r="O33" s="22">
        <f>SUM(O31:O32)</f>
        <v>-789079</v>
      </c>
      <c r="P33" s="18"/>
      <c r="Q33" s="22">
        <f>SUM(Q31:Q32)</f>
        <v>-91295785</v>
      </c>
      <c r="R33" s="18"/>
      <c r="S33" s="22">
        <f>SUM(S31:S32)</f>
        <v>-43317686</v>
      </c>
    </row>
    <row r="34" spans="1:19" ht="23.55" customHeight="1" thickBot="1" x14ac:dyDescent="0.65">
      <c r="A34" s="28" t="s">
        <v>174</v>
      </c>
      <c r="E34" s="23">
        <f>SUM(E25,E26,E28,E33,E29,E30)</f>
        <v>609998247</v>
      </c>
      <c r="F34" s="18"/>
      <c r="G34" s="23">
        <f>SUM(G25,G26,G28,G33,G29,G30)</f>
        <v>79162825</v>
      </c>
      <c r="H34" s="18"/>
      <c r="I34" s="23">
        <f>SUM(I25,I26,I28,I33,I29,I30)</f>
        <v>60000000</v>
      </c>
      <c r="J34" s="18"/>
      <c r="K34" s="23">
        <f>SUM(K25,K26,K28,K33,K29,K30)</f>
        <v>732725165</v>
      </c>
      <c r="L34" s="18"/>
      <c r="M34" s="23">
        <f>SUM(M25,M26,M28,M33,M29,M30)</f>
        <v>-112119579</v>
      </c>
      <c r="N34" s="18"/>
      <c r="O34" s="23">
        <f>SUM(O25,O26,O28,O33,O29,O30)</f>
        <v>-8322788</v>
      </c>
      <c r="P34" s="18"/>
      <c r="Q34" s="23">
        <f>SUM(Q25,Q26,Q28,Q33,Q29,Q30)</f>
        <v>-120442367</v>
      </c>
      <c r="R34" s="18"/>
      <c r="S34" s="23">
        <f>SUM(S25,S26,S28,S33,S29,S30)</f>
        <v>1361443870</v>
      </c>
    </row>
    <row r="35" spans="1:19" ht="16.8" customHeight="1" thickTop="1" x14ac:dyDescent="0.6">
      <c r="A35" s="28"/>
      <c r="E35" s="18">
        <f>E34-bs!E58</f>
        <v>0</v>
      </c>
      <c r="F35" s="18"/>
      <c r="G35" s="18">
        <f>G34-bs!E59</f>
        <v>0</v>
      </c>
      <c r="H35" s="18"/>
      <c r="I35" s="18">
        <f>+I34-bs!E61</f>
        <v>0</v>
      </c>
      <c r="J35" s="18"/>
      <c r="K35" s="18">
        <f>+K34-bs!E62</f>
        <v>0</v>
      </c>
      <c r="L35" s="18"/>
      <c r="M35" s="18"/>
      <c r="N35" s="18"/>
      <c r="O35" s="18"/>
      <c r="P35" s="18"/>
      <c r="Q35" s="18">
        <f>+Q34-bs!E63</f>
        <v>0</v>
      </c>
      <c r="R35" s="18"/>
      <c r="S35" s="18">
        <f>+S34-bs!E64</f>
        <v>0</v>
      </c>
    </row>
    <row r="36" spans="1:19" ht="23.55" customHeight="1" x14ac:dyDescent="0.6">
      <c r="A36" s="20" t="s">
        <v>26</v>
      </c>
      <c r="B36" s="24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</row>
    <row r="37" spans="1:19" ht="23.55" customHeight="1" x14ac:dyDescent="0.6"/>
    <row r="38" spans="1:19" ht="23.55" customHeight="1" x14ac:dyDescent="0.6"/>
    <row r="39" spans="1:19" ht="23.55" customHeight="1" x14ac:dyDescent="0.6"/>
  </sheetData>
  <mergeCells count="2">
    <mergeCell ref="E6:S6"/>
    <mergeCell ref="L7:Q7"/>
  </mergeCells>
  <printOptions horizontalCentered="1"/>
  <pageMargins left="0.39370078740157483" right="0.39370078740157483" top="0.86614173228346458" bottom="0" header="0.51181102362204722" footer="0.35433070866141736"/>
  <pageSetup paperSize="9" scale="65" orientation="landscape" r:id="rId1"/>
  <headerFooter alignWithMargins="0"/>
  <ignoredErrors>
    <ignoredError sqref="E33:J33 L33 P33:S33 N33" formulaRange="1"/>
    <ignoredError sqref="Q25:S25" formula="1"/>
    <ignoredError sqref="Q26:S26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6"/>
  <sheetViews>
    <sheetView showGridLines="0" tabSelected="1" view="pageBreakPreview" zoomScale="85" zoomScaleNormal="85" zoomScaleSheetLayoutView="85" workbookViewId="0">
      <selection activeCell="A27" sqref="A27"/>
    </sheetView>
  </sheetViews>
  <sheetFormatPr defaultColWidth="9.125" defaultRowHeight="23.55" customHeight="1" x14ac:dyDescent="0.6"/>
  <cols>
    <col min="1" max="1" width="60.5" style="37" customWidth="1"/>
    <col min="2" max="2" width="10.875" style="37" customWidth="1"/>
    <col min="3" max="3" width="10.5" style="37" customWidth="1"/>
    <col min="4" max="4" width="1.25" style="38" customWidth="1"/>
    <col min="5" max="5" width="17.875" style="38" customWidth="1"/>
    <col min="6" max="6" width="1.25" style="38" customWidth="1"/>
    <col min="7" max="7" width="17.875" style="38" customWidth="1"/>
    <col min="8" max="8" width="1.25" style="38" customWidth="1"/>
    <col min="9" max="9" width="17.875" style="38" customWidth="1"/>
    <col min="10" max="10" width="1.25" style="38" customWidth="1"/>
    <col min="11" max="11" width="17.875" style="38" customWidth="1"/>
    <col min="12" max="12" width="1.25" style="38" customWidth="1"/>
    <col min="13" max="13" width="31.875" style="38" customWidth="1"/>
    <col min="14" max="14" width="1.25" style="38" customWidth="1"/>
    <col min="15" max="15" width="18.75" style="38" customWidth="1"/>
    <col min="16" max="16" width="1" style="38" customWidth="1"/>
    <col min="17" max="17" width="12.125" style="38" bestFit="1" customWidth="1"/>
    <col min="18" max="18" width="9.125" style="38"/>
    <col min="19" max="19" width="13.875" style="38" customWidth="1"/>
    <col min="20" max="20" width="11.375" style="38" customWidth="1"/>
    <col min="21" max="256" width="9.125" style="38"/>
    <col min="257" max="257" width="49.375" style="38" customWidth="1"/>
    <col min="258" max="258" width="1.625" style="38" customWidth="1"/>
    <col min="259" max="259" width="9.125" style="38"/>
    <col min="260" max="260" width="2.125" style="38" customWidth="1"/>
    <col min="261" max="261" width="17.875" style="38" customWidth="1"/>
    <col min="262" max="262" width="2.125" style="38" customWidth="1"/>
    <col min="263" max="263" width="17.875" style="38" customWidth="1"/>
    <col min="264" max="264" width="2.125" style="38" customWidth="1"/>
    <col min="265" max="265" width="17.875" style="38" customWidth="1"/>
    <col min="266" max="266" width="2.125" style="38" customWidth="1"/>
    <col min="267" max="267" width="17.875" style="38" customWidth="1"/>
    <col min="268" max="268" width="2.125" style="38" customWidth="1"/>
    <col min="269" max="269" width="28.625" style="38" customWidth="1"/>
    <col min="270" max="270" width="2.125" style="38" customWidth="1"/>
    <col min="271" max="271" width="18.75" style="38" customWidth="1"/>
    <col min="272" max="272" width="1" style="38" customWidth="1"/>
    <col min="273" max="273" width="12.125" style="38" bestFit="1" customWidth="1"/>
    <col min="274" max="274" width="9.125" style="38"/>
    <col min="275" max="275" width="13.875" style="38" customWidth="1"/>
    <col min="276" max="276" width="11.375" style="38" customWidth="1"/>
    <col min="277" max="512" width="9.125" style="38"/>
    <col min="513" max="513" width="49.375" style="38" customWidth="1"/>
    <col min="514" max="514" width="1.625" style="38" customWidth="1"/>
    <col min="515" max="515" width="9.125" style="38"/>
    <col min="516" max="516" width="2.125" style="38" customWidth="1"/>
    <col min="517" max="517" width="17.875" style="38" customWidth="1"/>
    <col min="518" max="518" width="2.125" style="38" customWidth="1"/>
    <col min="519" max="519" width="17.875" style="38" customWidth="1"/>
    <col min="520" max="520" width="2.125" style="38" customWidth="1"/>
    <col min="521" max="521" width="17.875" style="38" customWidth="1"/>
    <col min="522" max="522" width="2.125" style="38" customWidth="1"/>
    <col min="523" max="523" width="17.875" style="38" customWidth="1"/>
    <col min="524" max="524" width="2.125" style="38" customWidth="1"/>
    <col min="525" max="525" width="28.625" style="38" customWidth="1"/>
    <col min="526" max="526" width="2.125" style="38" customWidth="1"/>
    <col min="527" max="527" width="18.75" style="38" customWidth="1"/>
    <col min="528" max="528" width="1" style="38" customWidth="1"/>
    <col min="529" max="529" width="12.125" style="38" bestFit="1" customWidth="1"/>
    <col min="530" max="530" width="9.125" style="38"/>
    <col min="531" max="531" width="13.875" style="38" customWidth="1"/>
    <col min="532" max="532" width="11.375" style="38" customWidth="1"/>
    <col min="533" max="768" width="9.125" style="38"/>
    <col min="769" max="769" width="49.375" style="38" customWidth="1"/>
    <col min="770" max="770" width="1.625" style="38" customWidth="1"/>
    <col min="771" max="771" width="9.125" style="38"/>
    <col min="772" max="772" width="2.125" style="38" customWidth="1"/>
    <col min="773" max="773" width="17.875" style="38" customWidth="1"/>
    <col min="774" max="774" width="2.125" style="38" customWidth="1"/>
    <col min="775" max="775" width="17.875" style="38" customWidth="1"/>
    <col min="776" max="776" width="2.125" style="38" customWidth="1"/>
    <col min="777" max="777" width="17.875" style="38" customWidth="1"/>
    <col min="778" max="778" width="2.125" style="38" customWidth="1"/>
    <col min="779" max="779" width="17.875" style="38" customWidth="1"/>
    <col min="780" max="780" width="2.125" style="38" customWidth="1"/>
    <col min="781" max="781" width="28.625" style="38" customWidth="1"/>
    <col min="782" max="782" width="2.125" style="38" customWidth="1"/>
    <col min="783" max="783" width="18.75" style="38" customWidth="1"/>
    <col min="784" max="784" width="1" style="38" customWidth="1"/>
    <col min="785" max="785" width="12.125" style="38" bestFit="1" customWidth="1"/>
    <col min="786" max="786" width="9.125" style="38"/>
    <col min="787" max="787" width="13.875" style="38" customWidth="1"/>
    <col min="788" max="788" width="11.375" style="38" customWidth="1"/>
    <col min="789" max="1024" width="9.125" style="38"/>
    <col min="1025" max="1025" width="49.375" style="38" customWidth="1"/>
    <col min="1026" max="1026" width="1.625" style="38" customWidth="1"/>
    <col min="1027" max="1027" width="9.125" style="38"/>
    <col min="1028" max="1028" width="2.125" style="38" customWidth="1"/>
    <col min="1029" max="1029" width="17.875" style="38" customWidth="1"/>
    <col min="1030" max="1030" width="2.125" style="38" customWidth="1"/>
    <col min="1031" max="1031" width="17.875" style="38" customWidth="1"/>
    <col min="1032" max="1032" width="2.125" style="38" customWidth="1"/>
    <col min="1033" max="1033" width="17.875" style="38" customWidth="1"/>
    <col min="1034" max="1034" width="2.125" style="38" customWidth="1"/>
    <col min="1035" max="1035" width="17.875" style="38" customWidth="1"/>
    <col min="1036" max="1036" width="2.125" style="38" customWidth="1"/>
    <col min="1037" max="1037" width="28.625" style="38" customWidth="1"/>
    <col min="1038" max="1038" width="2.125" style="38" customWidth="1"/>
    <col min="1039" max="1039" width="18.75" style="38" customWidth="1"/>
    <col min="1040" max="1040" width="1" style="38" customWidth="1"/>
    <col min="1041" max="1041" width="12.125" style="38" bestFit="1" customWidth="1"/>
    <col min="1042" max="1042" width="9.125" style="38"/>
    <col min="1043" max="1043" width="13.875" style="38" customWidth="1"/>
    <col min="1044" max="1044" width="11.375" style="38" customWidth="1"/>
    <col min="1045" max="1280" width="9.125" style="38"/>
    <col min="1281" max="1281" width="49.375" style="38" customWidth="1"/>
    <col min="1282" max="1282" width="1.625" style="38" customWidth="1"/>
    <col min="1283" max="1283" width="9.125" style="38"/>
    <col min="1284" max="1284" width="2.125" style="38" customWidth="1"/>
    <col min="1285" max="1285" width="17.875" style="38" customWidth="1"/>
    <col min="1286" max="1286" width="2.125" style="38" customWidth="1"/>
    <col min="1287" max="1287" width="17.875" style="38" customWidth="1"/>
    <col min="1288" max="1288" width="2.125" style="38" customWidth="1"/>
    <col min="1289" max="1289" width="17.875" style="38" customWidth="1"/>
    <col min="1290" max="1290" width="2.125" style="38" customWidth="1"/>
    <col min="1291" max="1291" width="17.875" style="38" customWidth="1"/>
    <col min="1292" max="1292" width="2.125" style="38" customWidth="1"/>
    <col min="1293" max="1293" width="28.625" style="38" customWidth="1"/>
    <col min="1294" max="1294" width="2.125" style="38" customWidth="1"/>
    <col min="1295" max="1295" width="18.75" style="38" customWidth="1"/>
    <col min="1296" max="1296" width="1" style="38" customWidth="1"/>
    <col min="1297" max="1297" width="12.125" style="38" bestFit="1" customWidth="1"/>
    <col min="1298" max="1298" width="9.125" style="38"/>
    <col min="1299" max="1299" width="13.875" style="38" customWidth="1"/>
    <col min="1300" max="1300" width="11.375" style="38" customWidth="1"/>
    <col min="1301" max="1536" width="9.125" style="38"/>
    <col min="1537" max="1537" width="49.375" style="38" customWidth="1"/>
    <col min="1538" max="1538" width="1.625" style="38" customWidth="1"/>
    <col min="1539" max="1539" width="9.125" style="38"/>
    <col min="1540" max="1540" width="2.125" style="38" customWidth="1"/>
    <col min="1541" max="1541" width="17.875" style="38" customWidth="1"/>
    <col min="1542" max="1542" width="2.125" style="38" customWidth="1"/>
    <col min="1543" max="1543" width="17.875" style="38" customWidth="1"/>
    <col min="1544" max="1544" width="2.125" style="38" customWidth="1"/>
    <col min="1545" max="1545" width="17.875" style="38" customWidth="1"/>
    <col min="1546" max="1546" width="2.125" style="38" customWidth="1"/>
    <col min="1547" max="1547" width="17.875" style="38" customWidth="1"/>
    <col min="1548" max="1548" width="2.125" style="38" customWidth="1"/>
    <col min="1549" max="1549" width="28.625" style="38" customWidth="1"/>
    <col min="1550" max="1550" width="2.125" style="38" customWidth="1"/>
    <col min="1551" max="1551" width="18.75" style="38" customWidth="1"/>
    <col min="1552" max="1552" width="1" style="38" customWidth="1"/>
    <col min="1553" max="1553" width="12.125" style="38" bestFit="1" customWidth="1"/>
    <col min="1554" max="1554" width="9.125" style="38"/>
    <col min="1555" max="1555" width="13.875" style="38" customWidth="1"/>
    <col min="1556" max="1556" width="11.375" style="38" customWidth="1"/>
    <col min="1557" max="1792" width="9.125" style="38"/>
    <col min="1793" max="1793" width="49.375" style="38" customWidth="1"/>
    <col min="1794" max="1794" width="1.625" style="38" customWidth="1"/>
    <col min="1795" max="1795" width="9.125" style="38"/>
    <col min="1796" max="1796" width="2.125" style="38" customWidth="1"/>
    <col min="1797" max="1797" width="17.875" style="38" customWidth="1"/>
    <col min="1798" max="1798" width="2.125" style="38" customWidth="1"/>
    <col min="1799" max="1799" width="17.875" style="38" customWidth="1"/>
    <col min="1800" max="1800" width="2.125" style="38" customWidth="1"/>
    <col min="1801" max="1801" width="17.875" style="38" customWidth="1"/>
    <col min="1802" max="1802" width="2.125" style="38" customWidth="1"/>
    <col min="1803" max="1803" width="17.875" style="38" customWidth="1"/>
    <col min="1804" max="1804" width="2.125" style="38" customWidth="1"/>
    <col min="1805" max="1805" width="28.625" style="38" customWidth="1"/>
    <col min="1806" max="1806" width="2.125" style="38" customWidth="1"/>
    <col min="1807" max="1807" width="18.75" style="38" customWidth="1"/>
    <col min="1808" max="1808" width="1" style="38" customWidth="1"/>
    <col min="1809" max="1809" width="12.125" style="38" bestFit="1" customWidth="1"/>
    <col min="1810" max="1810" width="9.125" style="38"/>
    <col min="1811" max="1811" width="13.875" style="38" customWidth="1"/>
    <col min="1812" max="1812" width="11.375" style="38" customWidth="1"/>
    <col min="1813" max="2048" width="9.125" style="38"/>
    <col min="2049" max="2049" width="49.375" style="38" customWidth="1"/>
    <col min="2050" max="2050" width="1.625" style="38" customWidth="1"/>
    <col min="2051" max="2051" width="9.125" style="38"/>
    <col min="2052" max="2052" width="2.125" style="38" customWidth="1"/>
    <col min="2053" max="2053" width="17.875" style="38" customWidth="1"/>
    <col min="2054" max="2054" width="2.125" style="38" customWidth="1"/>
    <col min="2055" max="2055" width="17.875" style="38" customWidth="1"/>
    <col min="2056" max="2056" width="2.125" style="38" customWidth="1"/>
    <col min="2057" max="2057" width="17.875" style="38" customWidth="1"/>
    <col min="2058" max="2058" width="2.125" style="38" customWidth="1"/>
    <col min="2059" max="2059" width="17.875" style="38" customWidth="1"/>
    <col min="2060" max="2060" width="2.125" style="38" customWidth="1"/>
    <col min="2061" max="2061" width="28.625" style="38" customWidth="1"/>
    <col min="2062" max="2062" width="2.125" style="38" customWidth="1"/>
    <col min="2063" max="2063" width="18.75" style="38" customWidth="1"/>
    <col min="2064" max="2064" width="1" style="38" customWidth="1"/>
    <col min="2065" max="2065" width="12.125" style="38" bestFit="1" customWidth="1"/>
    <col min="2066" max="2066" width="9.125" style="38"/>
    <col min="2067" max="2067" width="13.875" style="38" customWidth="1"/>
    <col min="2068" max="2068" width="11.375" style="38" customWidth="1"/>
    <col min="2069" max="2304" width="9.125" style="38"/>
    <col min="2305" max="2305" width="49.375" style="38" customWidth="1"/>
    <col min="2306" max="2306" width="1.625" style="38" customWidth="1"/>
    <col min="2307" max="2307" width="9.125" style="38"/>
    <col min="2308" max="2308" width="2.125" style="38" customWidth="1"/>
    <col min="2309" max="2309" width="17.875" style="38" customWidth="1"/>
    <col min="2310" max="2310" width="2.125" style="38" customWidth="1"/>
    <col min="2311" max="2311" width="17.875" style="38" customWidth="1"/>
    <col min="2312" max="2312" width="2.125" style="38" customWidth="1"/>
    <col min="2313" max="2313" width="17.875" style="38" customWidth="1"/>
    <col min="2314" max="2314" width="2.125" style="38" customWidth="1"/>
    <col min="2315" max="2315" width="17.875" style="38" customWidth="1"/>
    <col min="2316" max="2316" width="2.125" style="38" customWidth="1"/>
    <col min="2317" max="2317" width="28.625" style="38" customWidth="1"/>
    <col min="2318" max="2318" width="2.125" style="38" customWidth="1"/>
    <col min="2319" max="2319" width="18.75" style="38" customWidth="1"/>
    <col min="2320" max="2320" width="1" style="38" customWidth="1"/>
    <col min="2321" max="2321" width="12.125" style="38" bestFit="1" customWidth="1"/>
    <col min="2322" max="2322" width="9.125" style="38"/>
    <col min="2323" max="2323" width="13.875" style="38" customWidth="1"/>
    <col min="2324" max="2324" width="11.375" style="38" customWidth="1"/>
    <col min="2325" max="2560" width="9.125" style="38"/>
    <col min="2561" max="2561" width="49.375" style="38" customWidth="1"/>
    <col min="2562" max="2562" width="1.625" style="38" customWidth="1"/>
    <col min="2563" max="2563" width="9.125" style="38"/>
    <col min="2564" max="2564" width="2.125" style="38" customWidth="1"/>
    <col min="2565" max="2565" width="17.875" style="38" customWidth="1"/>
    <col min="2566" max="2566" width="2.125" style="38" customWidth="1"/>
    <col min="2567" max="2567" width="17.875" style="38" customWidth="1"/>
    <col min="2568" max="2568" width="2.125" style="38" customWidth="1"/>
    <col min="2569" max="2569" width="17.875" style="38" customWidth="1"/>
    <col min="2570" max="2570" width="2.125" style="38" customWidth="1"/>
    <col min="2571" max="2571" width="17.875" style="38" customWidth="1"/>
    <col min="2572" max="2572" width="2.125" style="38" customWidth="1"/>
    <col min="2573" max="2573" width="28.625" style="38" customWidth="1"/>
    <col min="2574" max="2574" width="2.125" style="38" customWidth="1"/>
    <col min="2575" max="2575" width="18.75" style="38" customWidth="1"/>
    <col min="2576" max="2576" width="1" style="38" customWidth="1"/>
    <col min="2577" max="2577" width="12.125" style="38" bestFit="1" customWidth="1"/>
    <col min="2578" max="2578" width="9.125" style="38"/>
    <col min="2579" max="2579" width="13.875" style="38" customWidth="1"/>
    <col min="2580" max="2580" width="11.375" style="38" customWidth="1"/>
    <col min="2581" max="2816" width="9.125" style="38"/>
    <col min="2817" max="2817" width="49.375" style="38" customWidth="1"/>
    <col min="2818" max="2818" width="1.625" style="38" customWidth="1"/>
    <col min="2819" max="2819" width="9.125" style="38"/>
    <col min="2820" max="2820" width="2.125" style="38" customWidth="1"/>
    <col min="2821" max="2821" width="17.875" style="38" customWidth="1"/>
    <col min="2822" max="2822" width="2.125" style="38" customWidth="1"/>
    <col min="2823" max="2823" width="17.875" style="38" customWidth="1"/>
    <col min="2824" max="2824" width="2.125" style="38" customWidth="1"/>
    <col min="2825" max="2825" width="17.875" style="38" customWidth="1"/>
    <col min="2826" max="2826" width="2.125" style="38" customWidth="1"/>
    <col min="2827" max="2827" width="17.875" style="38" customWidth="1"/>
    <col min="2828" max="2828" width="2.125" style="38" customWidth="1"/>
    <col min="2829" max="2829" width="28.625" style="38" customWidth="1"/>
    <col min="2830" max="2830" width="2.125" style="38" customWidth="1"/>
    <col min="2831" max="2831" width="18.75" style="38" customWidth="1"/>
    <col min="2832" max="2832" width="1" style="38" customWidth="1"/>
    <col min="2833" max="2833" width="12.125" style="38" bestFit="1" customWidth="1"/>
    <col min="2834" max="2834" width="9.125" style="38"/>
    <col min="2835" max="2835" width="13.875" style="38" customWidth="1"/>
    <col min="2836" max="2836" width="11.375" style="38" customWidth="1"/>
    <col min="2837" max="3072" width="9.125" style="38"/>
    <col min="3073" max="3073" width="49.375" style="38" customWidth="1"/>
    <col min="3074" max="3074" width="1.625" style="38" customWidth="1"/>
    <col min="3075" max="3075" width="9.125" style="38"/>
    <col min="3076" max="3076" width="2.125" style="38" customWidth="1"/>
    <col min="3077" max="3077" width="17.875" style="38" customWidth="1"/>
    <col min="3078" max="3078" width="2.125" style="38" customWidth="1"/>
    <col min="3079" max="3079" width="17.875" style="38" customWidth="1"/>
    <col min="3080" max="3080" width="2.125" style="38" customWidth="1"/>
    <col min="3081" max="3081" width="17.875" style="38" customWidth="1"/>
    <col min="3082" max="3082" width="2.125" style="38" customWidth="1"/>
    <col min="3083" max="3083" width="17.875" style="38" customWidth="1"/>
    <col min="3084" max="3084" width="2.125" style="38" customWidth="1"/>
    <col min="3085" max="3085" width="28.625" style="38" customWidth="1"/>
    <col min="3086" max="3086" width="2.125" style="38" customWidth="1"/>
    <col min="3087" max="3087" width="18.75" style="38" customWidth="1"/>
    <col min="3088" max="3088" width="1" style="38" customWidth="1"/>
    <col min="3089" max="3089" width="12.125" style="38" bestFit="1" customWidth="1"/>
    <col min="3090" max="3090" width="9.125" style="38"/>
    <col min="3091" max="3091" width="13.875" style="38" customWidth="1"/>
    <col min="3092" max="3092" width="11.375" style="38" customWidth="1"/>
    <col min="3093" max="3328" width="9.125" style="38"/>
    <col min="3329" max="3329" width="49.375" style="38" customWidth="1"/>
    <col min="3330" max="3330" width="1.625" style="38" customWidth="1"/>
    <col min="3331" max="3331" width="9.125" style="38"/>
    <col min="3332" max="3332" width="2.125" style="38" customWidth="1"/>
    <col min="3333" max="3333" width="17.875" style="38" customWidth="1"/>
    <col min="3334" max="3334" width="2.125" style="38" customWidth="1"/>
    <col min="3335" max="3335" width="17.875" style="38" customWidth="1"/>
    <col min="3336" max="3336" width="2.125" style="38" customWidth="1"/>
    <col min="3337" max="3337" width="17.875" style="38" customWidth="1"/>
    <col min="3338" max="3338" width="2.125" style="38" customWidth="1"/>
    <col min="3339" max="3339" width="17.875" style="38" customWidth="1"/>
    <col min="3340" max="3340" width="2.125" style="38" customWidth="1"/>
    <col min="3341" max="3341" width="28.625" style="38" customWidth="1"/>
    <col min="3342" max="3342" width="2.125" style="38" customWidth="1"/>
    <col min="3343" max="3343" width="18.75" style="38" customWidth="1"/>
    <col min="3344" max="3344" width="1" style="38" customWidth="1"/>
    <col min="3345" max="3345" width="12.125" style="38" bestFit="1" customWidth="1"/>
    <col min="3346" max="3346" width="9.125" style="38"/>
    <col min="3347" max="3347" width="13.875" style="38" customWidth="1"/>
    <col min="3348" max="3348" width="11.375" style="38" customWidth="1"/>
    <col min="3349" max="3584" width="9.125" style="38"/>
    <col min="3585" max="3585" width="49.375" style="38" customWidth="1"/>
    <col min="3586" max="3586" width="1.625" style="38" customWidth="1"/>
    <col min="3587" max="3587" width="9.125" style="38"/>
    <col min="3588" max="3588" width="2.125" style="38" customWidth="1"/>
    <col min="3589" max="3589" width="17.875" style="38" customWidth="1"/>
    <col min="3590" max="3590" width="2.125" style="38" customWidth="1"/>
    <col min="3591" max="3591" width="17.875" style="38" customWidth="1"/>
    <col min="3592" max="3592" width="2.125" style="38" customWidth="1"/>
    <col min="3593" max="3593" width="17.875" style="38" customWidth="1"/>
    <col min="3594" max="3594" width="2.125" style="38" customWidth="1"/>
    <col min="3595" max="3595" width="17.875" style="38" customWidth="1"/>
    <col min="3596" max="3596" width="2.125" style="38" customWidth="1"/>
    <col min="3597" max="3597" width="28.625" style="38" customWidth="1"/>
    <col min="3598" max="3598" width="2.125" style="38" customWidth="1"/>
    <col min="3599" max="3599" width="18.75" style="38" customWidth="1"/>
    <col min="3600" max="3600" width="1" style="38" customWidth="1"/>
    <col min="3601" max="3601" width="12.125" style="38" bestFit="1" customWidth="1"/>
    <col min="3602" max="3602" width="9.125" style="38"/>
    <col min="3603" max="3603" width="13.875" style="38" customWidth="1"/>
    <col min="3604" max="3604" width="11.375" style="38" customWidth="1"/>
    <col min="3605" max="3840" width="9.125" style="38"/>
    <col min="3841" max="3841" width="49.375" style="38" customWidth="1"/>
    <col min="3842" max="3842" width="1.625" style="38" customWidth="1"/>
    <col min="3843" max="3843" width="9.125" style="38"/>
    <col min="3844" max="3844" width="2.125" style="38" customWidth="1"/>
    <col min="3845" max="3845" width="17.875" style="38" customWidth="1"/>
    <col min="3846" max="3846" width="2.125" style="38" customWidth="1"/>
    <col min="3847" max="3847" width="17.875" style="38" customWidth="1"/>
    <col min="3848" max="3848" width="2.125" style="38" customWidth="1"/>
    <col min="3849" max="3849" width="17.875" style="38" customWidth="1"/>
    <col min="3850" max="3850" width="2.125" style="38" customWidth="1"/>
    <col min="3851" max="3851" width="17.875" style="38" customWidth="1"/>
    <col min="3852" max="3852" width="2.125" style="38" customWidth="1"/>
    <col min="3853" max="3853" width="28.625" style="38" customWidth="1"/>
    <col min="3854" max="3854" width="2.125" style="38" customWidth="1"/>
    <col min="3855" max="3855" width="18.75" style="38" customWidth="1"/>
    <col min="3856" max="3856" width="1" style="38" customWidth="1"/>
    <col min="3857" max="3857" width="12.125" style="38" bestFit="1" customWidth="1"/>
    <col min="3858" max="3858" width="9.125" style="38"/>
    <col min="3859" max="3859" width="13.875" style="38" customWidth="1"/>
    <col min="3860" max="3860" width="11.375" style="38" customWidth="1"/>
    <col min="3861" max="4096" width="9.125" style="38"/>
    <col min="4097" max="4097" width="49.375" style="38" customWidth="1"/>
    <col min="4098" max="4098" width="1.625" style="38" customWidth="1"/>
    <col min="4099" max="4099" width="9.125" style="38"/>
    <col min="4100" max="4100" width="2.125" style="38" customWidth="1"/>
    <col min="4101" max="4101" width="17.875" style="38" customWidth="1"/>
    <col min="4102" max="4102" width="2.125" style="38" customWidth="1"/>
    <col min="4103" max="4103" width="17.875" style="38" customWidth="1"/>
    <col min="4104" max="4104" width="2.125" style="38" customWidth="1"/>
    <col min="4105" max="4105" width="17.875" style="38" customWidth="1"/>
    <col min="4106" max="4106" width="2.125" style="38" customWidth="1"/>
    <col min="4107" max="4107" width="17.875" style="38" customWidth="1"/>
    <col min="4108" max="4108" width="2.125" style="38" customWidth="1"/>
    <col min="4109" max="4109" width="28.625" style="38" customWidth="1"/>
    <col min="4110" max="4110" width="2.125" style="38" customWidth="1"/>
    <col min="4111" max="4111" width="18.75" style="38" customWidth="1"/>
    <col min="4112" max="4112" width="1" style="38" customWidth="1"/>
    <col min="4113" max="4113" width="12.125" style="38" bestFit="1" customWidth="1"/>
    <col min="4114" max="4114" width="9.125" style="38"/>
    <col min="4115" max="4115" width="13.875" style="38" customWidth="1"/>
    <col min="4116" max="4116" width="11.375" style="38" customWidth="1"/>
    <col min="4117" max="4352" width="9.125" style="38"/>
    <col min="4353" max="4353" width="49.375" style="38" customWidth="1"/>
    <col min="4354" max="4354" width="1.625" style="38" customWidth="1"/>
    <col min="4355" max="4355" width="9.125" style="38"/>
    <col min="4356" max="4356" width="2.125" style="38" customWidth="1"/>
    <col min="4357" max="4357" width="17.875" style="38" customWidth="1"/>
    <col min="4358" max="4358" width="2.125" style="38" customWidth="1"/>
    <col min="4359" max="4359" width="17.875" style="38" customWidth="1"/>
    <col min="4360" max="4360" width="2.125" style="38" customWidth="1"/>
    <col min="4361" max="4361" width="17.875" style="38" customWidth="1"/>
    <col min="4362" max="4362" width="2.125" style="38" customWidth="1"/>
    <col min="4363" max="4363" width="17.875" style="38" customWidth="1"/>
    <col min="4364" max="4364" width="2.125" style="38" customWidth="1"/>
    <col min="4365" max="4365" width="28.625" style="38" customWidth="1"/>
    <col min="4366" max="4366" width="2.125" style="38" customWidth="1"/>
    <col min="4367" max="4367" width="18.75" style="38" customWidth="1"/>
    <col min="4368" max="4368" width="1" style="38" customWidth="1"/>
    <col min="4369" max="4369" width="12.125" style="38" bestFit="1" customWidth="1"/>
    <col min="4370" max="4370" width="9.125" style="38"/>
    <col min="4371" max="4371" width="13.875" style="38" customWidth="1"/>
    <col min="4372" max="4372" width="11.375" style="38" customWidth="1"/>
    <col min="4373" max="4608" width="9.125" style="38"/>
    <col min="4609" max="4609" width="49.375" style="38" customWidth="1"/>
    <col min="4610" max="4610" width="1.625" style="38" customWidth="1"/>
    <col min="4611" max="4611" width="9.125" style="38"/>
    <col min="4612" max="4612" width="2.125" style="38" customWidth="1"/>
    <col min="4613" max="4613" width="17.875" style="38" customWidth="1"/>
    <col min="4614" max="4614" width="2.125" style="38" customWidth="1"/>
    <col min="4615" max="4615" width="17.875" style="38" customWidth="1"/>
    <col min="4616" max="4616" width="2.125" style="38" customWidth="1"/>
    <col min="4617" max="4617" width="17.875" style="38" customWidth="1"/>
    <col min="4618" max="4618" width="2.125" style="38" customWidth="1"/>
    <col min="4619" max="4619" width="17.875" style="38" customWidth="1"/>
    <col min="4620" max="4620" width="2.125" style="38" customWidth="1"/>
    <col min="4621" max="4621" width="28.625" style="38" customWidth="1"/>
    <col min="4622" max="4622" width="2.125" style="38" customWidth="1"/>
    <col min="4623" max="4623" width="18.75" style="38" customWidth="1"/>
    <col min="4624" max="4624" width="1" style="38" customWidth="1"/>
    <col min="4625" max="4625" width="12.125" style="38" bestFit="1" customWidth="1"/>
    <col min="4626" max="4626" width="9.125" style="38"/>
    <col min="4627" max="4627" width="13.875" style="38" customWidth="1"/>
    <col min="4628" max="4628" width="11.375" style="38" customWidth="1"/>
    <col min="4629" max="4864" width="9.125" style="38"/>
    <col min="4865" max="4865" width="49.375" style="38" customWidth="1"/>
    <col min="4866" max="4866" width="1.625" style="38" customWidth="1"/>
    <col min="4867" max="4867" width="9.125" style="38"/>
    <col min="4868" max="4868" width="2.125" style="38" customWidth="1"/>
    <col min="4869" max="4869" width="17.875" style="38" customWidth="1"/>
    <col min="4870" max="4870" width="2.125" style="38" customWidth="1"/>
    <col min="4871" max="4871" width="17.875" style="38" customWidth="1"/>
    <col min="4872" max="4872" width="2.125" style="38" customWidth="1"/>
    <col min="4873" max="4873" width="17.875" style="38" customWidth="1"/>
    <col min="4874" max="4874" width="2.125" style="38" customWidth="1"/>
    <col min="4875" max="4875" width="17.875" style="38" customWidth="1"/>
    <col min="4876" max="4876" width="2.125" style="38" customWidth="1"/>
    <col min="4877" max="4877" width="28.625" style="38" customWidth="1"/>
    <col min="4878" max="4878" width="2.125" style="38" customWidth="1"/>
    <col min="4879" max="4879" width="18.75" style="38" customWidth="1"/>
    <col min="4880" max="4880" width="1" style="38" customWidth="1"/>
    <col min="4881" max="4881" width="12.125" style="38" bestFit="1" customWidth="1"/>
    <col min="4882" max="4882" width="9.125" style="38"/>
    <col min="4883" max="4883" width="13.875" style="38" customWidth="1"/>
    <col min="4884" max="4884" width="11.375" style="38" customWidth="1"/>
    <col min="4885" max="5120" width="9.125" style="38"/>
    <col min="5121" max="5121" width="49.375" style="38" customWidth="1"/>
    <col min="5122" max="5122" width="1.625" style="38" customWidth="1"/>
    <col min="5123" max="5123" width="9.125" style="38"/>
    <col min="5124" max="5124" width="2.125" style="38" customWidth="1"/>
    <col min="5125" max="5125" width="17.875" style="38" customWidth="1"/>
    <col min="5126" max="5126" width="2.125" style="38" customWidth="1"/>
    <col min="5127" max="5127" width="17.875" style="38" customWidth="1"/>
    <col min="5128" max="5128" width="2.125" style="38" customWidth="1"/>
    <col min="5129" max="5129" width="17.875" style="38" customWidth="1"/>
    <col min="5130" max="5130" width="2.125" style="38" customWidth="1"/>
    <col min="5131" max="5131" width="17.875" style="38" customWidth="1"/>
    <col min="5132" max="5132" width="2.125" style="38" customWidth="1"/>
    <col min="5133" max="5133" width="28.625" style="38" customWidth="1"/>
    <col min="5134" max="5134" width="2.125" style="38" customWidth="1"/>
    <col min="5135" max="5135" width="18.75" style="38" customWidth="1"/>
    <col min="5136" max="5136" width="1" style="38" customWidth="1"/>
    <col min="5137" max="5137" width="12.125" style="38" bestFit="1" customWidth="1"/>
    <col min="5138" max="5138" width="9.125" style="38"/>
    <col min="5139" max="5139" width="13.875" style="38" customWidth="1"/>
    <col min="5140" max="5140" width="11.375" style="38" customWidth="1"/>
    <col min="5141" max="5376" width="9.125" style="38"/>
    <col min="5377" max="5377" width="49.375" style="38" customWidth="1"/>
    <col min="5378" max="5378" width="1.625" style="38" customWidth="1"/>
    <col min="5379" max="5379" width="9.125" style="38"/>
    <col min="5380" max="5380" width="2.125" style="38" customWidth="1"/>
    <col min="5381" max="5381" width="17.875" style="38" customWidth="1"/>
    <col min="5382" max="5382" width="2.125" style="38" customWidth="1"/>
    <col min="5383" max="5383" width="17.875" style="38" customWidth="1"/>
    <col min="5384" max="5384" width="2.125" style="38" customWidth="1"/>
    <col min="5385" max="5385" width="17.875" style="38" customWidth="1"/>
    <col min="5386" max="5386" width="2.125" style="38" customWidth="1"/>
    <col min="5387" max="5387" width="17.875" style="38" customWidth="1"/>
    <col min="5388" max="5388" width="2.125" style="38" customWidth="1"/>
    <col min="5389" max="5389" width="28.625" style="38" customWidth="1"/>
    <col min="5390" max="5390" width="2.125" style="38" customWidth="1"/>
    <col min="5391" max="5391" width="18.75" style="38" customWidth="1"/>
    <col min="5392" max="5392" width="1" style="38" customWidth="1"/>
    <col min="5393" max="5393" width="12.125" style="38" bestFit="1" customWidth="1"/>
    <col min="5394" max="5394" width="9.125" style="38"/>
    <col min="5395" max="5395" width="13.875" style="38" customWidth="1"/>
    <col min="5396" max="5396" width="11.375" style="38" customWidth="1"/>
    <col min="5397" max="5632" width="9.125" style="38"/>
    <col min="5633" max="5633" width="49.375" style="38" customWidth="1"/>
    <col min="5634" max="5634" width="1.625" style="38" customWidth="1"/>
    <col min="5635" max="5635" width="9.125" style="38"/>
    <col min="5636" max="5636" width="2.125" style="38" customWidth="1"/>
    <col min="5637" max="5637" width="17.875" style="38" customWidth="1"/>
    <col min="5638" max="5638" width="2.125" style="38" customWidth="1"/>
    <col min="5639" max="5639" width="17.875" style="38" customWidth="1"/>
    <col min="5640" max="5640" width="2.125" style="38" customWidth="1"/>
    <col min="5641" max="5641" width="17.875" style="38" customWidth="1"/>
    <col min="5642" max="5642" width="2.125" style="38" customWidth="1"/>
    <col min="5643" max="5643" width="17.875" style="38" customWidth="1"/>
    <col min="5644" max="5644" width="2.125" style="38" customWidth="1"/>
    <col min="5645" max="5645" width="28.625" style="38" customWidth="1"/>
    <col min="5646" max="5646" width="2.125" style="38" customWidth="1"/>
    <col min="5647" max="5647" width="18.75" style="38" customWidth="1"/>
    <col min="5648" max="5648" width="1" style="38" customWidth="1"/>
    <col min="5649" max="5649" width="12.125" style="38" bestFit="1" customWidth="1"/>
    <col min="5650" max="5650" width="9.125" style="38"/>
    <col min="5651" max="5651" width="13.875" style="38" customWidth="1"/>
    <col min="5652" max="5652" width="11.375" style="38" customWidth="1"/>
    <col min="5653" max="5888" width="9.125" style="38"/>
    <col min="5889" max="5889" width="49.375" style="38" customWidth="1"/>
    <col min="5890" max="5890" width="1.625" style="38" customWidth="1"/>
    <col min="5891" max="5891" width="9.125" style="38"/>
    <col min="5892" max="5892" width="2.125" style="38" customWidth="1"/>
    <col min="5893" max="5893" width="17.875" style="38" customWidth="1"/>
    <col min="5894" max="5894" width="2.125" style="38" customWidth="1"/>
    <col min="5895" max="5895" width="17.875" style="38" customWidth="1"/>
    <col min="5896" max="5896" width="2.125" style="38" customWidth="1"/>
    <col min="5897" max="5897" width="17.875" style="38" customWidth="1"/>
    <col min="5898" max="5898" width="2.125" style="38" customWidth="1"/>
    <col min="5899" max="5899" width="17.875" style="38" customWidth="1"/>
    <col min="5900" max="5900" width="2.125" style="38" customWidth="1"/>
    <col min="5901" max="5901" width="28.625" style="38" customWidth="1"/>
    <col min="5902" max="5902" width="2.125" style="38" customWidth="1"/>
    <col min="5903" max="5903" width="18.75" style="38" customWidth="1"/>
    <col min="5904" max="5904" width="1" style="38" customWidth="1"/>
    <col min="5905" max="5905" width="12.125" style="38" bestFit="1" customWidth="1"/>
    <col min="5906" max="5906" width="9.125" style="38"/>
    <col min="5907" max="5907" width="13.875" style="38" customWidth="1"/>
    <col min="5908" max="5908" width="11.375" style="38" customWidth="1"/>
    <col min="5909" max="6144" width="9.125" style="38"/>
    <col min="6145" max="6145" width="49.375" style="38" customWidth="1"/>
    <col min="6146" max="6146" width="1.625" style="38" customWidth="1"/>
    <col min="6147" max="6147" width="9.125" style="38"/>
    <col min="6148" max="6148" width="2.125" style="38" customWidth="1"/>
    <col min="6149" max="6149" width="17.875" style="38" customWidth="1"/>
    <col min="6150" max="6150" width="2.125" style="38" customWidth="1"/>
    <col min="6151" max="6151" width="17.875" style="38" customWidth="1"/>
    <col min="6152" max="6152" width="2.125" style="38" customWidth="1"/>
    <col min="6153" max="6153" width="17.875" style="38" customWidth="1"/>
    <col min="6154" max="6154" width="2.125" style="38" customWidth="1"/>
    <col min="6155" max="6155" width="17.875" style="38" customWidth="1"/>
    <col min="6156" max="6156" width="2.125" style="38" customWidth="1"/>
    <col min="6157" max="6157" width="28.625" style="38" customWidth="1"/>
    <col min="6158" max="6158" width="2.125" style="38" customWidth="1"/>
    <col min="6159" max="6159" width="18.75" style="38" customWidth="1"/>
    <col min="6160" max="6160" width="1" style="38" customWidth="1"/>
    <col min="6161" max="6161" width="12.125" style="38" bestFit="1" customWidth="1"/>
    <col min="6162" max="6162" width="9.125" style="38"/>
    <col min="6163" max="6163" width="13.875" style="38" customWidth="1"/>
    <col min="6164" max="6164" width="11.375" style="38" customWidth="1"/>
    <col min="6165" max="6400" width="9.125" style="38"/>
    <col min="6401" max="6401" width="49.375" style="38" customWidth="1"/>
    <col min="6402" max="6402" width="1.625" style="38" customWidth="1"/>
    <col min="6403" max="6403" width="9.125" style="38"/>
    <col min="6404" max="6404" width="2.125" style="38" customWidth="1"/>
    <col min="6405" max="6405" width="17.875" style="38" customWidth="1"/>
    <col min="6406" max="6406" width="2.125" style="38" customWidth="1"/>
    <col min="6407" max="6407" width="17.875" style="38" customWidth="1"/>
    <col min="6408" max="6408" width="2.125" style="38" customWidth="1"/>
    <col min="6409" max="6409" width="17.875" style="38" customWidth="1"/>
    <col min="6410" max="6410" width="2.125" style="38" customWidth="1"/>
    <col min="6411" max="6411" width="17.875" style="38" customWidth="1"/>
    <col min="6412" max="6412" width="2.125" style="38" customWidth="1"/>
    <col min="6413" max="6413" width="28.625" style="38" customWidth="1"/>
    <col min="6414" max="6414" width="2.125" style="38" customWidth="1"/>
    <col min="6415" max="6415" width="18.75" style="38" customWidth="1"/>
    <col min="6416" max="6416" width="1" style="38" customWidth="1"/>
    <col min="6417" max="6417" width="12.125" style="38" bestFit="1" customWidth="1"/>
    <col min="6418" max="6418" width="9.125" style="38"/>
    <col min="6419" max="6419" width="13.875" style="38" customWidth="1"/>
    <col min="6420" max="6420" width="11.375" style="38" customWidth="1"/>
    <col min="6421" max="6656" width="9.125" style="38"/>
    <col min="6657" max="6657" width="49.375" style="38" customWidth="1"/>
    <col min="6658" max="6658" width="1.625" style="38" customWidth="1"/>
    <col min="6659" max="6659" width="9.125" style="38"/>
    <col min="6660" max="6660" width="2.125" style="38" customWidth="1"/>
    <col min="6661" max="6661" width="17.875" style="38" customWidth="1"/>
    <col min="6662" max="6662" width="2.125" style="38" customWidth="1"/>
    <col min="6663" max="6663" width="17.875" style="38" customWidth="1"/>
    <col min="6664" max="6664" width="2.125" style="38" customWidth="1"/>
    <col min="6665" max="6665" width="17.875" style="38" customWidth="1"/>
    <col min="6666" max="6666" width="2.125" style="38" customWidth="1"/>
    <col min="6667" max="6667" width="17.875" style="38" customWidth="1"/>
    <col min="6668" max="6668" width="2.125" style="38" customWidth="1"/>
    <col min="6669" max="6669" width="28.625" style="38" customWidth="1"/>
    <col min="6670" max="6670" width="2.125" style="38" customWidth="1"/>
    <col min="6671" max="6671" width="18.75" style="38" customWidth="1"/>
    <col min="6672" max="6672" width="1" style="38" customWidth="1"/>
    <col min="6673" max="6673" width="12.125" style="38" bestFit="1" customWidth="1"/>
    <col min="6674" max="6674" width="9.125" style="38"/>
    <col min="6675" max="6675" width="13.875" style="38" customWidth="1"/>
    <col min="6676" max="6676" width="11.375" style="38" customWidth="1"/>
    <col min="6677" max="6912" width="9.125" style="38"/>
    <col min="6913" max="6913" width="49.375" style="38" customWidth="1"/>
    <col min="6914" max="6914" width="1.625" style="38" customWidth="1"/>
    <col min="6915" max="6915" width="9.125" style="38"/>
    <col min="6916" max="6916" width="2.125" style="38" customWidth="1"/>
    <col min="6917" max="6917" width="17.875" style="38" customWidth="1"/>
    <col min="6918" max="6918" width="2.125" style="38" customWidth="1"/>
    <col min="6919" max="6919" width="17.875" style="38" customWidth="1"/>
    <col min="6920" max="6920" width="2.125" style="38" customWidth="1"/>
    <col min="6921" max="6921" width="17.875" style="38" customWidth="1"/>
    <col min="6922" max="6922" width="2.125" style="38" customWidth="1"/>
    <col min="6923" max="6923" width="17.875" style="38" customWidth="1"/>
    <col min="6924" max="6924" width="2.125" style="38" customWidth="1"/>
    <col min="6925" max="6925" width="28.625" style="38" customWidth="1"/>
    <col min="6926" max="6926" width="2.125" style="38" customWidth="1"/>
    <col min="6927" max="6927" width="18.75" style="38" customWidth="1"/>
    <col min="6928" max="6928" width="1" style="38" customWidth="1"/>
    <col min="6929" max="6929" width="12.125" style="38" bestFit="1" customWidth="1"/>
    <col min="6930" max="6930" width="9.125" style="38"/>
    <col min="6931" max="6931" width="13.875" style="38" customWidth="1"/>
    <col min="6932" max="6932" width="11.375" style="38" customWidth="1"/>
    <col min="6933" max="7168" width="9.125" style="38"/>
    <col min="7169" max="7169" width="49.375" style="38" customWidth="1"/>
    <col min="7170" max="7170" width="1.625" style="38" customWidth="1"/>
    <col min="7171" max="7171" width="9.125" style="38"/>
    <col min="7172" max="7172" width="2.125" style="38" customWidth="1"/>
    <col min="7173" max="7173" width="17.875" style="38" customWidth="1"/>
    <col min="7174" max="7174" width="2.125" style="38" customWidth="1"/>
    <col min="7175" max="7175" width="17.875" style="38" customWidth="1"/>
    <col min="7176" max="7176" width="2.125" style="38" customWidth="1"/>
    <col min="7177" max="7177" width="17.875" style="38" customWidth="1"/>
    <col min="7178" max="7178" width="2.125" style="38" customWidth="1"/>
    <col min="7179" max="7179" width="17.875" style="38" customWidth="1"/>
    <col min="7180" max="7180" width="2.125" style="38" customWidth="1"/>
    <col min="7181" max="7181" width="28.625" style="38" customWidth="1"/>
    <col min="7182" max="7182" width="2.125" style="38" customWidth="1"/>
    <col min="7183" max="7183" width="18.75" style="38" customWidth="1"/>
    <col min="7184" max="7184" width="1" style="38" customWidth="1"/>
    <col min="7185" max="7185" width="12.125" style="38" bestFit="1" customWidth="1"/>
    <col min="7186" max="7186" width="9.125" style="38"/>
    <col min="7187" max="7187" width="13.875" style="38" customWidth="1"/>
    <col min="7188" max="7188" width="11.375" style="38" customWidth="1"/>
    <col min="7189" max="7424" width="9.125" style="38"/>
    <col min="7425" max="7425" width="49.375" style="38" customWidth="1"/>
    <col min="7426" max="7426" width="1.625" style="38" customWidth="1"/>
    <col min="7427" max="7427" width="9.125" style="38"/>
    <col min="7428" max="7428" width="2.125" style="38" customWidth="1"/>
    <col min="7429" max="7429" width="17.875" style="38" customWidth="1"/>
    <col min="7430" max="7430" width="2.125" style="38" customWidth="1"/>
    <col min="7431" max="7431" width="17.875" style="38" customWidth="1"/>
    <col min="7432" max="7432" width="2.125" style="38" customWidth="1"/>
    <col min="7433" max="7433" width="17.875" style="38" customWidth="1"/>
    <col min="7434" max="7434" width="2.125" style="38" customWidth="1"/>
    <col min="7435" max="7435" width="17.875" style="38" customWidth="1"/>
    <col min="7436" max="7436" width="2.125" style="38" customWidth="1"/>
    <col min="7437" max="7437" width="28.625" style="38" customWidth="1"/>
    <col min="7438" max="7438" width="2.125" style="38" customWidth="1"/>
    <col min="7439" max="7439" width="18.75" style="38" customWidth="1"/>
    <col min="7440" max="7440" width="1" style="38" customWidth="1"/>
    <col min="7441" max="7441" width="12.125" style="38" bestFit="1" customWidth="1"/>
    <col min="7442" max="7442" width="9.125" style="38"/>
    <col min="7443" max="7443" width="13.875" style="38" customWidth="1"/>
    <col min="7444" max="7444" width="11.375" style="38" customWidth="1"/>
    <col min="7445" max="7680" width="9.125" style="38"/>
    <col min="7681" max="7681" width="49.375" style="38" customWidth="1"/>
    <col min="7682" max="7682" width="1.625" style="38" customWidth="1"/>
    <col min="7683" max="7683" width="9.125" style="38"/>
    <col min="7684" max="7684" width="2.125" style="38" customWidth="1"/>
    <col min="7685" max="7685" width="17.875" style="38" customWidth="1"/>
    <col min="7686" max="7686" width="2.125" style="38" customWidth="1"/>
    <col min="7687" max="7687" width="17.875" style="38" customWidth="1"/>
    <col min="7688" max="7688" width="2.125" style="38" customWidth="1"/>
    <col min="7689" max="7689" width="17.875" style="38" customWidth="1"/>
    <col min="7690" max="7690" width="2.125" style="38" customWidth="1"/>
    <col min="7691" max="7691" width="17.875" style="38" customWidth="1"/>
    <col min="7692" max="7692" width="2.125" style="38" customWidth="1"/>
    <col min="7693" max="7693" width="28.625" style="38" customWidth="1"/>
    <col min="7694" max="7694" width="2.125" style="38" customWidth="1"/>
    <col min="7695" max="7695" width="18.75" style="38" customWidth="1"/>
    <col min="7696" max="7696" width="1" style="38" customWidth="1"/>
    <col min="7697" max="7697" width="12.125" style="38" bestFit="1" customWidth="1"/>
    <col min="7698" max="7698" width="9.125" style="38"/>
    <col min="7699" max="7699" width="13.875" style="38" customWidth="1"/>
    <col min="7700" max="7700" width="11.375" style="38" customWidth="1"/>
    <col min="7701" max="7936" width="9.125" style="38"/>
    <col min="7937" max="7937" width="49.375" style="38" customWidth="1"/>
    <col min="7938" max="7938" width="1.625" style="38" customWidth="1"/>
    <col min="7939" max="7939" width="9.125" style="38"/>
    <col min="7940" max="7940" width="2.125" style="38" customWidth="1"/>
    <col min="7941" max="7941" width="17.875" style="38" customWidth="1"/>
    <col min="7942" max="7942" width="2.125" style="38" customWidth="1"/>
    <col min="7943" max="7943" width="17.875" style="38" customWidth="1"/>
    <col min="7944" max="7944" width="2.125" style="38" customWidth="1"/>
    <col min="7945" max="7945" width="17.875" style="38" customWidth="1"/>
    <col min="7946" max="7946" width="2.125" style="38" customWidth="1"/>
    <col min="7947" max="7947" width="17.875" style="38" customWidth="1"/>
    <col min="7948" max="7948" width="2.125" style="38" customWidth="1"/>
    <col min="7949" max="7949" width="28.625" style="38" customWidth="1"/>
    <col min="7950" max="7950" width="2.125" style="38" customWidth="1"/>
    <col min="7951" max="7951" width="18.75" style="38" customWidth="1"/>
    <col min="7952" max="7952" width="1" style="38" customWidth="1"/>
    <col min="7953" max="7953" width="12.125" style="38" bestFit="1" customWidth="1"/>
    <col min="7954" max="7954" width="9.125" style="38"/>
    <col min="7955" max="7955" width="13.875" style="38" customWidth="1"/>
    <col min="7956" max="7956" width="11.375" style="38" customWidth="1"/>
    <col min="7957" max="8192" width="9.125" style="38"/>
    <col min="8193" max="8193" width="49.375" style="38" customWidth="1"/>
    <col min="8194" max="8194" width="1.625" style="38" customWidth="1"/>
    <col min="8195" max="8195" width="9.125" style="38"/>
    <col min="8196" max="8196" width="2.125" style="38" customWidth="1"/>
    <col min="8197" max="8197" width="17.875" style="38" customWidth="1"/>
    <col min="8198" max="8198" width="2.125" style="38" customWidth="1"/>
    <col min="8199" max="8199" width="17.875" style="38" customWidth="1"/>
    <col min="8200" max="8200" width="2.125" style="38" customWidth="1"/>
    <col min="8201" max="8201" width="17.875" style="38" customWidth="1"/>
    <col min="8202" max="8202" width="2.125" style="38" customWidth="1"/>
    <col min="8203" max="8203" width="17.875" style="38" customWidth="1"/>
    <col min="8204" max="8204" width="2.125" style="38" customWidth="1"/>
    <col min="8205" max="8205" width="28.625" style="38" customWidth="1"/>
    <col min="8206" max="8206" width="2.125" style="38" customWidth="1"/>
    <col min="8207" max="8207" width="18.75" style="38" customWidth="1"/>
    <col min="8208" max="8208" width="1" style="38" customWidth="1"/>
    <col min="8209" max="8209" width="12.125" style="38" bestFit="1" customWidth="1"/>
    <col min="8210" max="8210" width="9.125" style="38"/>
    <col min="8211" max="8211" width="13.875" style="38" customWidth="1"/>
    <col min="8212" max="8212" width="11.375" style="38" customWidth="1"/>
    <col min="8213" max="8448" width="9.125" style="38"/>
    <col min="8449" max="8449" width="49.375" style="38" customWidth="1"/>
    <col min="8450" max="8450" width="1.625" style="38" customWidth="1"/>
    <col min="8451" max="8451" width="9.125" style="38"/>
    <col min="8452" max="8452" width="2.125" style="38" customWidth="1"/>
    <col min="8453" max="8453" width="17.875" style="38" customWidth="1"/>
    <col min="8454" max="8454" width="2.125" style="38" customWidth="1"/>
    <col min="8455" max="8455" width="17.875" style="38" customWidth="1"/>
    <col min="8456" max="8456" width="2.125" style="38" customWidth="1"/>
    <col min="8457" max="8457" width="17.875" style="38" customWidth="1"/>
    <col min="8458" max="8458" width="2.125" style="38" customWidth="1"/>
    <col min="8459" max="8459" width="17.875" style="38" customWidth="1"/>
    <col min="8460" max="8460" width="2.125" style="38" customWidth="1"/>
    <col min="8461" max="8461" width="28.625" style="38" customWidth="1"/>
    <col min="8462" max="8462" width="2.125" style="38" customWidth="1"/>
    <col min="8463" max="8463" width="18.75" style="38" customWidth="1"/>
    <col min="8464" max="8464" width="1" style="38" customWidth="1"/>
    <col min="8465" max="8465" width="12.125" style="38" bestFit="1" customWidth="1"/>
    <col min="8466" max="8466" width="9.125" style="38"/>
    <col min="8467" max="8467" width="13.875" style="38" customWidth="1"/>
    <col min="8468" max="8468" width="11.375" style="38" customWidth="1"/>
    <col min="8469" max="8704" width="9.125" style="38"/>
    <col min="8705" max="8705" width="49.375" style="38" customWidth="1"/>
    <col min="8706" max="8706" width="1.625" style="38" customWidth="1"/>
    <col min="8707" max="8707" width="9.125" style="38"/>
    <col min="8708" max="8708" width="2.125" style="38" customWidth="1"/>
    <col min="8709" max="8709" width="17.875" style="38" customWidth="1"/>
    <col min="8710" max="8710" width="2.125" style="38" customWidth="1"/>
    <col min="8711" max="8711" width="17.875" style="38" customWidth="1"/>
    <col min="8712" max="8712" width="2.125" style="38" customWidth="1"/>
    <col min="8713" max="8713" width="17.875" style="38" customWidth="1"/>
    <col min="8714" max="8714" width="2.125" style="38" customWidth="1"/>
    <col min="8715" max="8715" width="17.875" style="38" customWidth="1"/>
    <col min="8716" max="8716" width="2.125" style="38" customWidth="1"/>
    <col min="8717" max="8717" width="28.625" style="38" customWidth="1"/>
    <col min="8718" max="8718" width="2.125" style="38" customWidth="1"/>
    <col min="8719" max="8719" width="18.75" style="38" customWidth="1"/>
    <col min="8720" max="8720" width="1" style="38" customWidth="1"/>
    <col min="8721" max="8721" width="12.125" style="38" bestFit="1" customWidth="1"/>
    <col min="8722" max="8722" width="9.125" style="38"/>
    <col min="8723" max="8723" width="13.875" style="38" customWidth="1"/>
    <col min="8724" max="8724" width="11.375" style="38" customWidth="1"/>
    <col min="8725" max="8960" width="9.125" style="38"/>
    <col min="8961" max="8961" width="49.375" style="38" customWidth="1"/>
    <col min="8962" max="8962" width="1.625" style="38" customWidth="1"/>
    <col min="8963" max="8963" width="9.125" style="38"/>
    <col min="8964" max="8964" width="2.125" style="38" customWidth="1"/>
    <col min="8965" max="8965" width="17.875" style="38" customWidth="1"/>
    <col min="8966" max="8966" width="2.125" style="38" customWidth="1"/>
    <col min="8967" max="8967" width="17.875" style="38" customWidth="1"/>
    <col min="8968" max="8968" width="2.125" style="38" customWidth="1"/>
    <col min="8969" max="8969" width="17.875" style="38" customWidth="1"/>
    <col min="8970" max="8970" width="2.125" style="38" customWidth="1"/>
    <col min="8971" max="8971" width="17.875" style="38" customWidth="1"/>
    <col min="8972" max="8972" width="2.125" style="38" customWidth="1"/>
    <col min="8973" max="8973" width="28.625" style="38" customWidth="1"/>
    <col min="8974" max="8974" width="2.125" style="38" customWidth="1"/>
    <col min="8975" max="8975" width="18.75" style="38" customWidth="1"/>
    <col min="8976" max="8976" width="1" style="38" customWidth="1"/>
    <col min="8977" max="8977" width="12.125" style="38" bestFit="1" customWidth="1"/>
    <col min="8978" max="8978" width="9.125" style="38"/>
    <col min="8979" max="8979" width="13.875" style="38" customWidth="1"/>
    <col min="8980" max="8980" width="11.375" style="38" customWidth="1"/>
    <col min="8981" max="9216" width="9.125" style="38"/>
    <col min="9217" max="9217" width="49.375" style="38" customWidth="1"/>
    <col min="9218" max="9218" width="1.625" style="38" customWidth="1"/>
    <col min="9219" max="9219" width="9.125" style="38"/>
    <col min="9220" max="9220" width="2.125" style="38" customWidth="1"/>
    <col min="9221" max="9221" width="17.875" style="38" customWidth="1"/>
    <col min="9222" max="9222" width="2.125" style="38" customWidth="1"/>
    <col min="9223" max="9223" width="17.875" style="38" customWidth="1"/>
    <col min="9224" max="9224" width="2.125" style="38" customWidth="1"/>
    <col min="9225" max="9225" width="17.875" style="38" customWidth="1"/>
    <col min="9226" max="9226" width="2.125" style="38" customWidth="1"/>
    <col min="9227" max="9227" width="17.875" style="38" customWidth="1"/>
    <col min="9228" max="9228" width="2.125" style="38" customWidth="1"/>
    <col min="9229" max="9229" width="28.625" style="38" customWidth="1"/>
    <col min="9230" max="9230" width="2.125" style="38" customWidth="1"/>
    <col min="9231" max="9231" width="18.75" style="38" customWidth="1"/>
    <col min="9232" max="9232" width="1" style="38" customWidth="1"/>
    <col min="9233" max="9233" width="12.125" style="38" bestFit="1" customWidth="1"/>
    <col min="9234" max="9234" width="9.125" style="38"/>
    <col min="9235" max="9235" width="13.875" style="38" customWidth="1"/>
    <col min="9236" max="9236" width="11.375" style="38" customWidth="1"/>
    <col min="9237" max="9472" width="9.125" style="38"/>
    <col min="9473" max="9473" width="49.375" style="38" customWidth="1"/>
    <col min="9474" max="9474" width="1.625" style="38" customWidth="1"/>
    <col min="9475" max="9475" width="9.125" style="38"/>
    <col min="9476" max="9476" width="2.125" style="38" customWidth="1"/>
    <col min="9477" max="9477" width="17.875" style="38" customWidth="1"/>
    <col min="9478" max="9478" width="2.125" style="38" customWidth="1"/>
    <col min="9479" max="9479" width="17.875" style="38" customWidth="1"/>
    <col min="9480" max="9480" width="2.125" style="38" customWidth="1"/>
    <col min="9481" max="9481" width="17.875" style="38" customWidth="1"/>
    <col min="9482" max="9482" width="2.125" style="38" customWidth="1"/>
    <col min="9483" max="9483" width="17.875" style="38" customWidth="1"/>
    <col min="9484" max="9484" width="2.125" style="38" customWidth="1"/>
    <col min="9485" max="9485" width="28.625" style="38" customWidth="1"/>
    <col min="9486" max="9486" width="2.125" style="38" customWidth="1"/>
    <col min="9487" max="9487" width="18.75" style="38" customWidth="1"/>
    <col min="9488" max="9488" width="1" style="38" customWidth="1"/>
    <col min="9489" max="9489" width="12.125" style="38" bestFit="1" customWidth="1"/>
    <col min="9490" max="9490" width="9.125" style="38"/>
    <col min="9491" max="9491" width="13.875" style="38" customWidth="1"/>
    <col min="9492" max="9492" width="11.375" style="38" customWidth="1"/>
    <col min="9493" max="9728" width="9.125" style="38"/>
    <col min="9729" max="9729" width="49.375" style="38" customWidth="1"/>
    <col min="9730" max="9730" width="1.625" style="38" customWidth="1"/>
    <col min="9731" max="9731" width="9.125" style="38"/>
    <col min="9732" max="9732" width="2.125" style="38" customWidth="1"/>
    <col min="9733" max="9733" width="17.875" style="38" customWidth="1"/>
    <col min="9734" max="9734" width="2.125" style="38" customWidth="1"/>
    <col min="9735" max="9735" width="17.875" style="38" customWidth="1"/>
    <col min="9736" max="9736" width="2.125" style="38" customWidth="1"/>
    <col min="9737" max="9737" width="17.875" style="38" customWidth="1"/>
    <col min="9738" max="9738" width="2.125" style="38" customWidth="1"/>
    <col min="9739" max="9739" width="17.875" style="38" customWidth="1"/>
    <col min="9740" max="9740" width="2.125" style="38" customWidth="1"/>
    <col min="9741" max="9741" width="28.625" style="38" customWidth="1"/>
    <col min="9742" max="9742" width="2.125" style="38" customWidth="1"/>
    <col min="9743" max="9743" width="18.75" style="38" customWidth="1"/>
    <col min="9744" max="9744" width="1" style="38" customWidth="1"/>
    <col min="9745" max="9745" width="12.125" style="38" bestFit="1" customWidth="1"/>
    <col min="9746" max="9746" width="9.125" style="38"/>
    <col min="9747" max="9747" width="13.875" style="38" customWidth="1"/>
    <col min="9748" max="9748" width="11.375" style="38" customWidth="1"/>
    <col min="9749" max="9984" width="9.125" style="38"/>
    <col min="9985" max="9985" width="49.375" style="38" customWidth="1"/>
    <col min="9986" max="9986" width="1.625" style="38" customWidth="1"/>
    <col min="9987" max="9987" width="9.125" style="38"/>
    <col min="9988" max="9988" width="2.125" style="38" customWidth="1"/>
    <col min="9989" max="9989" width="17.875" style="38" customWidth="1"/>
    <col min="9990" max="9990" width="2.125" style="38" customWidth="1"/>
    <col min="9991" max="9991" width="17.875" style="38" customWidth="1"/>
    <col min="9992" max="9992" width="2.125" style="38" customWidth="1"/>
    <col min="9993" max="9993" width="17.875" style="38" customWidth="1"/>
    <col min="9994" max="9994" width="2.125" style="38" customWidth="1"/>
    <col min="9995" max="9995" width="17.875" style="38" customWidth="1"/>
    <col min="9996" max="9996" width="2.125" style="38" customWidth="1"/>
    <col min="9997" max="9997" width="28.625" style="38" customWidth="1"/>
    <col min="9998" max="9998" width="2.125" style="38" customWidth="1"/>
    <col min="9999" max="9999" width="18.75" style="38" customWidth="1"/>
    <col min="10000" max="10000" width="1" style="38" customWidth="1"/>
    <col min="10001" max="10001" width="12.125" style="38" bestFit="1" customWidth="1"/>
    <col min="10002" max="10002" width="9.125" style="38"/>
    <col min="10003" max="10003" width="13.875" style="38" customWidth="1"/>
    <col min="10004" max="10004" width="11.375" style="38" customWidth="1"/>
    <col min="10005" max="10240" width="9.125" style="38"/>
    <col min="10241" max="10241" width="49.375" style="38" customWidth="1"/>
    <col min="10242" max="10242" width="1.625" style="38" customWidth="1"/>
    <col min="10243" max="10243" width="9.125" style="38"/>
    <col min="10244" max="10244" width="2.125" style="38" customWidth="1"/>
    <col min="10245" max="10245" width="17.875" style="38" customWidth="1"/>
    <col min="10246" max="10246" width="2.125" style="38" customWidth="1"/>
    <col min="10247" max="10247" width="17.875" style="38" customWidth="1"/>
    <col min="10248" max="10248" width="2.125" style="38" customWidth="1"/>
    <col min="10249" max="10249" width="17.875" style="38" customWidth="1"/>
    <col min="10250" max="10250" width="2.125" style="38" customWidth="1"/>
    <col min="10251" max="10251" width="17.875" style="38" customWidth="1"/>
    <col min="10252" max="10252" width="2.125" style="38" customWidth="1"/>
    <col min="10253" max="10253" width="28.625" style="38" customWidth="1"/>
    <col min="10254" max="10254" width="2.125" style="38" customWidth="1"/>
    <col min="10255" max="10255" width="18.75" style="38" customWidth="1"/>
    <col min="10256" max="10256" width="1" style="38" customWidth="1"/>
    <col min="10257" max="10257" width="12.125" style="38" bestFit="1" customWidth="1"/>
    <col min="10258" max="10258" width="9.125" style="38"/>
    <col min="10259" max="10259" width="13.875" style="38" customWidth="1"/>
    <col min="10260" max="10260" width="11.375" style="38" customWidth="1"/>
    <col min="10261" max="10496" width="9.125" style="38"/>
    <col min="10497" max="10497" width="49.375" style="38" customWidth="1"/>
    <col min="10498" max="10498" width="1.625" style="38" customWidth="1"/>
    <col min="10499" max="10499" width="9.125" style="38"/>
    <col min="10500" max="10500" width="2.125" style="38" customWidth="1"/>
    <col min="10501" max="10501" width="17.875" style="38" customWidth="1"/>
    <col min="10502" max="10502" width="2.125" style="38" customWidth="1"/>
    <col min="10503" max="10503" width="17.875" style="38" customWidth="1"/>
    <col min="10504" max="10504" width="2.125" style="38" customWidth="1"/>
    <col min="10505" max="10505" width="17.875" style="38" customWidth="1"/>
    <col min="10506" max="10506" width="2.125" style="38" customWidth="1"/>
    <col min="10507" max="10507" width="17.875" style="38" customWidth="1"/>
    <col min="10508" max="10508" width="2.125" style="38" customWidth="1"/>
    <col min="10509" max="10509" width="28.625" style="38" customWidth="1"/>
    <col min="10510" max="10510" width="2.125" style="38" customWidth="1"/>
    <col min="10511" max="10511" width="18.75" style="38" customWidth="1"/>
    <col min="10512" max="10512" width="1" style="38" customWidth="1"/>
    <col min="10513" max="10513" width="12.125" style="38" bestFit="1" customWidth="1"/>
    <col min="10514" max="10514" width="9.125" style="38"/>
    <col min="10515" max="10515" width="13.875" style="38" customWidth="1"/>
    <col min="10516" max="10516" width="11.375" style="38" customWidth="1"/>
    <col min="10517" max="10752" width="9.125" style="38"/>
    <col min="10753" max="10753" width="49.375" style="38" customWidth="1"/>
    <col min="10754" max="10754" width="1.625" style="38" customWidth="1"/>
    <col min="10755" max="10755" width="9.125" style="38"/>
    <col min="10756" max="10756" width="2.125" style="38" customWidth="1"/>
    <col min="10757" max="10757" width="17.875" style="38" customWidth="1"/>
    <col min="10758" max="10758" width="2.125" style="38" customWidth="1"/>
    <col min="10759" max="10759" width="17.875" style="38" customWidth="1"/>
    <col min="10760" max="10760" width="2.125" style="38" customWidth="1"/>
    <col min="10761" max="10761" width="17.875" style="38" customWidth="1"/>
    <col min="10762" max="10762" width="2.125" style="38" customWidth="1"/>
    <col min="10763" max="10763" width="17.875" style="38" customWidth="1"/>
    <col min="10764" max="10764" width="2.125" style="38" customWidth="1"/>
    <col min="10765" max="10765" width="28.625" style="38" customWidth="1"/>
    <col min="10766" max="10766" width="2.125" style="38" customWidth="1"/>
    <col min="10767" max="10767" width="18.75" style="38" customWidth="1"/>
    <col min="10768" max="10768" width="1" style="38" customWidth="1"/>
    <col min="10769" max="10769" width="12.125" style="38" bestFit="1" customWidth="1"/>
    <col min="10770" max="10770" width="9.125" style="38"/>
    <col min="10771" max="10771" width="13.875" style="38" customWidth="1"/>
    <col min="10772" max="10772" width="11.375" style="38" customWidth="1"/>
    <col min="10773" max="11008" width="9.125" style="38"/>
    <col min="11009" max="11009" width="49.375" style="38" customWidth="1"/>
    <col min="11010" max="11010" width="1.625" style="38" customWidth="1"/>
    <col min="11011" max="11011" width="9.125" style="38"/>
    <col min="11012" max="11012" width="2.125" style="38" customWidth="1"/>
    <col min="11013" max="11013" width="17.875" style="38" customWidth="1"/>
    <col min="11014" max="11014" width="2.125" style="38" customWidth="1"/>
    <col min="11015" max="11015" width="17.875" style="38" customWidth="1"/>
    <col min="11016" max="11016" width="2.125" style="38" customWidth="1"/>
    <col min="11017" max="11017" width="17.875" style="38" customWidth="1"/>
    <col min="11018" max="11018" width="2.125" style="38" customWidth="1"/>
    <col min="11019" max="11019" width="17.875" style="38" customWidth="1"/>
    <col min="11020" max="11020" width="2.125" style="38" customWidth="1"/>
    <col min="11021" max="11021" width="28.625" style="38" customWidth="1"/>
    <col min="11022" max="11022" width="2.125" style="38" customWidth="1"/>
    <col min="11023" max="11023" width="18.75" style="38" customWidth="1"/>
    <col min="11024" max="11024" width="1" style="38" customWidth="1"/>
    <col min="11025" max="11025" width="12.125" style="38" bestFit="1" customWidth="1"/>
    <col min="11026" max="11026" width="9.125" style="38"/>
    <col min="11027" max="11027" width="13.875" style="38" customWidth="1"/>
    <col min="11028" max="11028" width="11.375" style="38" customWidth="1"/>
    <col min="11029" max="11264" width="9.125" style="38"/>
    <col min="11265" max="11265" width="49.375" style="38" customWidth="1"/>
    <col min="11266" max="11266" width="1.625" style="38" customWidth="1"/>
    <col min="11267" max="11267" width="9.125" style="38"/>
    <col min="11268" max="11268" width="2.125" style="38" customWidth="1"/>
    <col min="11269" max="11269" width="17.875" style="38" customWidth="1"/>
    <col min="11270" max="11270" width="2.125" style="38" customWidth="1"/>
    <col min="11271" max="11271" width="17.875" style="38" customWidth="1"/>
    <col min="11272" max="11272" width="2.125" style="38" customWidth="1"/>
    <col min="11273" max="11273" width="17.875" style="38" customWidth="1"/>
    <col min="11274" max="11274" width="2.125" style="38" customWidth="1"/>
    <col min="11275" max="11275" width="17.875" style="38" customWidth="1"/>
    <col min="11276" max="11276" width="2.125" style="38" customWidth="1"/>
    <col min="11277" max="11277" width="28.625" style="38" customWidth="1"/>
    <col min="11278" max="11278" width="2.125" style="38" customWidth="1"/>
    <col min="11279" max="11279" width="18.75" style="38" customWidth="1"/>
    <col min="11280" max="11280" width="1" style="38" customWidth="1"/>
    <col min="11281" max="11281" width="12.125" style="38" bestFit="1" customWidth="1"/>
    <col min="11282" max="11282" width="9.125" style="38"/>
    <col min="11283" max="11283" width="13.875" style="38" customWidth="1"/>
    <col min="11284" max="11284" width="11.375" style="38" customWidth="1"/>
    <col min="11285" max="11520" width="9.125" style="38"/>
    <col min="11521" max="11521" width="49.375" style="38" customWidth="1"/>
    <col min="11522" max="11522" width="1.625" style="38" customWidth="1"/>
    <col min="11523" max="11523" width="9.125" style="38"/>
    <col min="11524" max="11524" width="2.125" style="38" customWidth="1"/>
    <col min="11525" max="11525" width="17.875" style="38" customWidth="1"/>
    <col min="11526" max="11526" width="2.125" style="38" customWidth="1"/>
    <col min="11527" max="11527" width="17.875" style="38" customWidth="1"/>
    <col min="11528" max="11528" width="2.125" style="38" customWidth="1"/>
    <col min="11529" max="11529" width="17.875" style="38" customWidth="1"/>
    <col min="11530" max="11530" width="2.125" style="38" customWidth="1"/>
    <col min="11531" max="11531" width="17.875" style="38" customWidth="1"/>
    <col min="11532" max="11532" width="2.125" style="38" customWidth="1"/>
    <col min="11533" max="11533" width="28.625" style="38" customWidth="1"/>
    <col min="11534" max="11534" width="2.125" style="38" customWidth="1"/>
    <col min="11535" max="11535" width="18.75" style="38" customWidth="1"/>
    <col min="11536" max="11536" width="1" style="38" customWidth="1"/>
    <col min="11537" max="11537" width="12.125" style="38" bestFit="1" customWidth="1"/>
    <col min="11538" max="11538" width="9.125" style="38"/>
    <col min="11539" max="11539" width="13.875" style="38" customWidth="1"/>
    <col min="11540" max="11540" width="11.375" style="38" customWidth="1"/>
    <col min="11541" max="11776" width="9.125" style="38"/>
    <col min="11777" max="11777" width="49.375" style="38" customWidth="1"/>
    <col min="11778" max="11778" width="1.625" style="38" customWidth="1"/>
    <col min="11779" max="11779" width="9.125" style="38"/>
    <col min="11780" max="11780" width="2.125" style="38" customWidth="1"/>
    <col min="11781" max="11781" width="17.875" style="38" customWidth="1"/>
    <col min="11782" max="11782" width="2.125" style="38" customWidth="1"/>
    <col min="11783" max="11783" width="17.875" style="38" customWidth="1"/>
    <col min="11784" max="11784" width="2.125" style="38" customWidth="1"/>
    <col min="11785" max="11785" width="17.875" style="38" customWidth="1"/>
    <col min="11786" max="11786" width="2.125" style="38" customWidth="1"/>
    <col min="11787" max="11787" width="17.875" style="38" customWidth="1"/>
    <col min="11788" max="11788" width="2.125" style="38" customWidth="1"/>
    <col min="11789" max="11789" width="28.625" style="38" customWidth="1"/>
    <col min="11790" max="11790" width="2.125" style="38" customWidth="1"/>
    <col min="11791" max="11791" width="18.75" style="38" customWidth="1"/>
    <col min="11792" max="11792" width="1" style="38" customWidth="1"/>
    <col min="11793" max="11793" width="12.125" style="38" bestFit="1" customWidth="1"/>
    <col min="11794" max="11794" width="9.125" style="38"/>
    <col min="11795" max="11795" width="13.875" style="38" customWidth="1"/>
    <col min="11796" max="11796" width="11.375" style="38" customWidth="1"/>
    <col min="11797" max="12032" width="9.125" style="38"/>
    <col min="12033" max="12033" width="49.375" style="38" customWidth="1"/>
    <col min="12034" max="12034" width="1.625" style="38" customWidth="1"/>
    <col min="12035" max="12035" width="9.125" style="38"/>
    <col min="12036" max="12036" width="2.125" style="38" customWidth="1"/>
    <col min="12037" max="12037" width="17.875" style="38" customWidth="1"/>
    <col min="12038" max="12038" width="2.125" style="38" customWidth="1"/>
    <col min="12039" max="12039" width="17.875" style="38" customWidth="1"/>
    <col min="12040" max="12040" width="2.125" style="38" customWidth="1"/>
    <col min="12041" max="12041" width="17.875" style="38" customWidth="1"/>
    <col min="12042" max="12042" width="2.125" style="38" customWidth="1"/>
    <col min="12043" max="12043" width="17.875" style="38" customWidth="1"/>
    <col min="12044" max="12044" width="2.125" style="38" customWidth="1"/>
    <col min="12045" max="12045" width="28.625" style="38" customWidth="1"/>
    <col min="12046" max="12046" width="2.125" style="38" customWidth="1"/>
    <col min="12047" max="12047" width="18.75" style="38" customWidth="1"/>
    <col min="12048" max="12048" width="1" style="38" customWidth="1"/>
    <col min="12049" max="12049" width="12.125" style="38" bestFit="1" customWidth="1"/>
    <col min="12050" max="12050" width="9.125" style="38"/>
    <col min="12051" max="12051" width="13.875" style="38" customWidth="1"/>
    <col min="12052" max="12052" width="11.375" style="38" customWidth="1"/>
    <col min="12053" max="12288" width="9.125" style="38"/>
    <col min="12289" max="12289" width="49.375" style="38" customWidth="1"/>
    <col min="12290" max="12290" width="1.625" style="38" customWidth="1"/>
    <col min="12291" max="12291" width="9.125" style="38"/>
    <col min="12292" max="12292" width="2.125" style="38" customWidth="1"/>
    <col min="12293" max="12293" width="17.875" style="38" customWidth="1"/>
    <col min="12294" max="12294" width="2.125" style="38" customWidth="1"/>
    <col min="12295" max="12295" width="17.875" style="38" customWidth="1"/>
    <col min="12296" max="12296" width="2.125" style="38" customWidth="1"/>
    <col min="12297" max="12297" width="17.875" style="38" customWidth="1"/>
    <col min="12298" max="12298" width="2.125" style="38" customWidth="1"/>
    <col min="12299" max="12299" width="17.875" style="38" customWidth="1"/>
    <col min="12300" max="12300" width="2.125" style="38" customWidth="1"/>
    <col min="12301" max="12301" width="28.625" style="38" customWidth="1"/>
    <col min="12302" max="12302" width="2.125" style="38" customWidth="1"/>
    <col min="12303" max="12303" width="18.75" style="38" customWidth="1"/>
    <col min="12304" max="12304" width="1" style="38" customWidth="1"/>
    <col min="12305" max="12305" width="12.125" style="38" bestFit="1" customWidth="1"/>
    <col min="12306" max="12306" width="9.125" style="38"/>
    <col min="12307" max="12307" width="13.875" style="38" customWidth="1"/>
    <col min="12308" max="12308" width="11.375" style="38" customWidth="1"/>
    <col min="12309" max="12544" width="9.125" style="38"/>
    <col min="12545" max="12545" width="49.375" style="38" customWidth="1"/>
    <col min="12546" max="12546" width="1.625" style="38" customWidth="1"/>
    <col min="12547" max="12547" width="9.125" style="38"/>
    <col min="12548" max="12548" width="2.125" style="38" customWidth="1"/>
    <col min="12549" max="12549" width="17.875" style="38" customWidth="1"/>
    <col min="12550" max="12550" width="2.125" style="38" customWidth="1"/>
    <col min="12551" max="12551" width="17.875" style="38" customWidth="1"/>
    <col min="12552" max="12552" width="2.125" style="38" customWidth="1"/>
    <col min="12553" max="12553" width="17.875" style="38" customWidth="1"/>
    <col min="12554" max="12554" width="2.125" style="38" customWidth="1"/>
    <col min="12555" max="12555" width="17.875" style="38" customWidth="1"/>
    <col min="12556" max="12556" width="2.125" style="38" customWidth="1"/>
    <col min="12557" max="12557" width="28.625" style="38" customWidth="1"/>
    <col min="12558" max="12558" width="2.125" style="38" customWidth="1"/>
    <col min="12559" max="12559" width="18.75" style="38" customWidth="1"/>
    <col min="12560" max="12560" width="1" style="38" customWidth="1"/>
    <col min="12561" max="12561" width="12.125" style="38" bestFit="1" customWidth="1"/>
    <col min="12562" max="12562" width="9.125" style="38"/>
    <col min="12563" max="12563" width="13.875" style="38" customWidth="1"/>
    <col min="12564" max="12564" width="11.375" style="38" customWidth="1"/>
    <col min="12565" max="12800" width="9.125" style="38"/>
    <col min="12801" max="12801" width="49.375" style="38" customWidth="1"/>
    <col min="12802" max="12802" width="1.625" style="38" customWidth="1"/>
    <col min="12803" max="12803" width="9.125" style="38"/>
    <col min="12804" max="12804" width="2.125" style="38" customWidth="1"/>
    <col min="12805" max="12805" width="17.875" style="38" customWidth="1"/>
    <col min="12806" max="12806" width="2.125" style="38" customWidth="1"/>
    <col min="12807" max="12807" width="17.875" style="38" customWidth="1"/>
    <col min="12808" max="12808" width="2.125" style="38" customWidth="1"/>
    <col min="12809" max="12809" width="17.875" style="38" customWidth="1"/>
    <col min="12810" max="12810" width="2.125" style="38" customWidth="1"/>
    <col min="12811" max="12811" width="17.875" style="38" customWidth="1"/>
    <col min="12812" max="12812" width="2.125" style="38" customWidth="1"/>
    <col min="12813" max="12813" width="28.625" style="38" customWidth="1"/>
    <col min="12814" max="12814" width="2.125" style="38" customWidth="1"/>
    <col min="12815" max="12815" width="18.75" style="38" customWidth="1"/>
    <col min="12816" max="12816" width="1" style="38" customWidth="1"/>
    <col min="12817" max="12817" width="12.125" style="38" bestFit="1" customWidth="1"/>
    <col min="12818" max="12818" width="9.125" style="38"/>
    <col min="12819" max="12819" width="13.875" style="38" customWidth="1"/>
    <col min="12820" max="12820" width="11.375" style="38" customWidth="1"/>
    <col min="12821" max="13056" width="9.125" style="38"/>
    <col min="13057" max="13057" width="49.375" style="38" customWidth="1"/>
    <col min="13058" max="13058" width="1.625" style="38" customWidth="1"/>
    <col min="13059" max="13059" width="9.125" style="38"/>
    <col min="13060" max="13060" width="2.125" style="38" customWidth="1"/>
    <col min="13061" max="13061" width="17.875" style="38" customWidth="1"/>
    <col min="13062" max="13062" width="2.125" style="38" customWidth="1"/>
    <col min="13063" max="13063" width="17.875" style="38" customWidth="1"/>
    <col min="13064" max="13064" width="2.125" style="38" customWidth="1"/>
    <col min="13065" max="13065" width="17.875" style="38" customWidth="1"/>
    <col min="13066" max="13066" width="2.125" style="38" customWidth="1"/>
    <col min="13067" max="13067" width="17.875" style="38" customWidth="1"/>
    <col min="13068" max="13068" width="2.125" style="38" customWidth="1"/>
    <col min="13069" max="13069" width="28.625" style="38" customWidth="1"/>
    <col min="13070" max="13070" width="2.125" style="38" customWidth="1"/>
    <col min="13071" max="13071" width="18.75" style="38" customWidth="1"/>
    <col min="13072" max="13072" width="1" style="38" customWidth="1"/>
    <col min="13073" max="13073" width="12.125" style="38" bestFit="1" customWidth="1"/>
    <col min="13074" max="13074" width="9.125" style="38"/>
    <col min="13075" max="13075" width="13.875" style="38" customWidth="1"/>
    <col min="13076" max="13076" width="11.375" style="38" customWidth="1"/>
    <col min="13077" max="13312" width="9.125" style="38"/>
    <col min="13313" max="13313" width="49.375" style="38" customWidth="1"/>
    <col min="13314" max="13314" width="1.625" style="38" customWidth="1"/>
    <col min="13315" max="13315" width="9.125" style="38"/>
    <col min="13316" max="13316" width="2.125" style="38" customWidth="1"/>
    <col min="13317" max="13317" width="17.875" style="38" customWidth="1"/>
    <col min="13318" max="13318" width="2.125" style="38" customWidth="1"/>
    <col min="13319" max="13319" width="17.875" style="38" customWidth="1"/>
    <col min="13320" max="13320" width="2.125" style="38" customWidth="1"/>
    <col min="13321" max="13321" width="17.875" style="38" customWidth="1"/>
    <col min="13322" max="13322" width="2.125" style="38" customWidth="1"/>
    <col min="13323" max="13323" width="17.875" style="38" customWidth="1"/>
    <col min="13324" max="13324" width="2.125" style="38" customWidth="1"/>
    <col min="13325" max="13325" width="28.625" style="38" customWidth="1"/>
    <col min="13326" max="13326" width="2.125" style="38" customWidth="1"/>
    <col min="13327" max="13327" width="18.75" style="38" customWidth="1"/>
    <col min="13328" max="13328" width="1" style="38" customWidth="1"/>
    <col min="13329" max="13329" width="12.125" style="38" bestFit="1" customWidth="1"/>
    <col min="13330" max="13330" width="9.125" style="38"/>
    <col min="13331" max="13331" width="13.875" style="38" customWidth="1"/>
    <col min="13332" max="13332" width="11.375" style="38" customWidth="1"/>
    <col min="13333" max="13568" width="9.125" style="38"/>
    <col min="13569" max="13569" width="49.375" style="38" customWidth="1"/>
    <col min="13570" max="13570" width="1.625" style="38" customWidth="1"/>
    <col min="13571" max="13571" width="9.125" style="38"/>
    <col min="13572" max="13572" width="2.125" style="38" customWidth="1"/>
    <col min="13573" max="13573" width="17.875" style="38" customWidth="1"/>
    <col min="13574" max="13574" width="2.125" style="38" customWidth="1"/>
    <col min="13575" max="13575" width="17.875" style="38" customWidth="1"/>
    <col min="13576" max="13576" width="2.125" style="38" customWidth="1"/>
    <col min="13577" max="13577" width="17.875" style="38" customWidth="1"/>
    <col min="13578" max="13578" width="2.125" style="38" customWidth="1"/>
    <col min="13579" max="13579" width="17.875" style="38" customWidth="1"/>
    <col min="13580" max="13580" width="2.125" style="38" customWidth="1"/>
    <col min="13581" max="13581" width="28.625" style="38" customWidth="1"/>
    <col min="13582" max="13582" width="2.125" style="38" customWidth="1"/>
    <col min="13583" max="13583" width="18.75" style="38" customWidth="1"/>
    <col min="13584" max="13584" width="1" style="38" customWidth="1"/>
    <col min="13585" max="13585" width="12.125" style="38" bestFit="1" customWidth="1"/>
    <col min="13586" max="13586" width="9.125" style="38"/>
    <col min="13587" max="13587" width="13.875" style="38" customWidth="1"/>
    <col min="13588" max="13588" width="11.375" style="38" customWidth="1"/>
    <col min="13589" max="13824" width="9.125" style="38"/>
    <col min="13825" max="13825" width="49.375" style="38" customWidth="1"/>
    <col min="13826" max="13826" width="1.625" style="38" customWidth="1"/>
    <col min="13827" max="13827" width="9.125" style="38"/>
    <col min="13828" max="13828" width="2.125" style="38" customWidth="1"/>
    <col min="13829" max="13829" width="17.875" style="38" customWidth="1"/>
    <col min="13830" max="13830" width="2.125" style="38" customWidth="1"/>
    <col min="13831" max="13831" width="17.875" style="38" customWidth="1"/>
    <col min="13832" max="13832" width="2.125" style="38" customWidth="1"/>
    <col min="13833" max="13833" width="17.875" style="38" customWidth="1"/>
    <col min="13834" max="13834" width="2.125" style="38" customWidth="1"/>
    <col min="13835" max="13835" width="17.875" style="38" customWidth="1"/>
    <col min="13836" max="13836" width="2.125" style="38" customWidth="1"/>
    <col min="13837" max="13837" width="28.625" style="38" customWidth="1"/>
    <col min="13838" max="13838" width="2.125" style="38" customWidth="1"/>
    <col min="13839" max="13839" width="18.75" style="38" customWidth="1"/>
    <col min="13840" max="13840" width="1" style="38" customWidth="1"/>
    <col min="13841" max="13841" width="12.125" style="38" bestFit="1" customWidth="1"/>
    <col min="13842" max="13842" width="9.125" style="38"/>
    <col min="13843" max="13843" width="13.875" style="38" customWidth="1"/>
    <col min="13844" max="13844" width="11.375" style="38" customWidth="1"/>
    <col min="13845" max="14080" width="9.125" style="38"/>
    <col min="14081" max="14081" width="49.375" style="38" customWidth="1"/>
    <col min="14082" max="14082" width="1.625" style="38" customWidth="1"/>
    <col min="14083" max="14083" width="9.125" style="38"/>
    <col min="14084" max="14084" width="2.125" style="38" customWidth="1"/>
    <col min="14085" max="14085" width="17.875" style="38" customWidth="1"/>
    <col min="14086" max="14086" width="2.125" style="38" customWidth="1"/>
    <col min="14087" max="14087" width="17.875" style="38" customWidth="1"/>
    <col min="14088" max="14088" width="2.125" style="38" customWidth="1"/>
    <col min="14089" max="14089" width="17.875" style="38" customWidth="1"/>
    <col min="14090" max="14090" width="2.125" style="38" customWidth="1"/>
    <col min="14091" max="14091" width="17.875" style="38" customWidth="1"/>
    <col min="14092" max="14092" width="2.125" style="38" customWidth="1"/>
    <col min="14093" max="14093" width="28.625" style="38" customWidth="1"/>
    <col min="14094" max="14094" width="2.125" style="38" customWidth="1"/>
    <col min="14095" max="14095" width="18.75" style="38" customWidth="1"/>
    <col min="14096" max="14096" width="1" style="38" customWidth="1"/>
    <col min="14097" max="14097" width="12.125" style="38" bestFit="1" customWidth="1"/>
    <col min="14098" max="14098" width="9.125" style="38"/>
    <col min="14099" max="14099" width="13.875" style="38" customWidth="1"/>
    <col min="14100" max="14100" width="11.375" style="38" customWidth="1"/>
    <col min="14101" max="14336" width="9.125" style="38"/>
    <col min="14337" max="14337" width="49.375" style="38" customWidth="1"/>
    <col min="14338" max="14338" width="1.625" style="38" customWidth="1"/>
    <col min="14339" max="14339" width="9.125" style="38"/>
    <col min="14340" max="14340" width="2.125" style="38" customWidth="1"/>
    <col min="14341" max="14341" width="17.875" style="38" customWidth="1"/>
    <col min="14342" max="14342" width="2.125" style="38" customWidth="1"/>
    <col min="14343" max="14343" width="17.875" style="38" customWidth="1"/>
    <col min="14344" max="14344" width="2.125" style="38" customWidth="1"/>
    <col min="14345" max="14345" width="17.875" style="38" customWidth="1"/>
    <col min="14346" max="14346" width="2.125" style="38" customWidth="1"/>
    <col min="14347" max="14347" width="17.875" style="38" customWidth="1"/>
    <col min="14348" max="14348" width="2.125" style="38" customWidth="1"/>
    <col min="14349" max="14349" width="28.625" style="38" customWidth="1"/>
    <col min="14350" max="14350" width="2.125" style="38" customWidth="1"/>
    <col min="14351" max="14351" width="18.75" style="38" customWidth="1"/>
    <col min="14352" max="14352" width="1" style="38" customWidth="1"/>
    <col min="14353" max="14353" width="12.125" style="38" bestFit="1" customWidth="1"/>
    <col min="14354" max="14354" width="9.125" style="38"/>
    <col min="14355" max="14355" width="13.875" style="38" customWidth="1"/>
    <col min="14356" max="14356" width="11.375" style="38" customWidth="1"/>
    <col min="14357" max="14592" width="9.125" style="38"/>
    <col min="14593" max="14593" width="49.375" style="38" customWidth="1"/>
    <col min="14594" max="14594" width="1.625" style="38" customWidth="1"/>
    <col min="14595" max="14595" width="9.125" style="38"/>
    <col min="14596" max="14596" width="2.125" style="38" customWidth="1"/>
    <col min="14597" max="14597" width="17.875" style="38" customWidth="1"/>
    <col min="14598" max="14598" width="2.125" style="38" customWidth="1"/>
    <col min="14599" max="14599" width="17.875" style="38" customWidth="1"/>
    <col min="14600" max="14600" width="2.125" style="38" customWidth="1"/>
    <col min="14601" max="14601" width="17.875" style="38" customWidth="1"/>
    <col min="14602" max="14602" width="2.125" style="38" customWidth="1"/>
    <col min="14603" max="14603" width="17.875" style="38" customWidth="1"/>
    <col min="14604" max="14604" width="2.125" style="38" customWidth="1"/>
    <col min="14605" max="14605" width="28.625" style="38" customWidth="1"/>
    <col min="14606" max="14606" width="2.125" style="38" customWidth="1"/>
    <col min="14607" max="14607" width="18.75" style="38" customWidth="1"/>
    <col min="14608" max="14608" width="1" style="38" customWidth="1"/>
    <col min="14609" max="14609" width="12.125" style="38" bestFit="1" customWidth="1"/>
    <col min="14610" max="14610" width="9.125" style="38"/>
    <col min="14611" max="14611" width="13.875" style="38" customWidth="1"/>
    <col min="14612" max="14612" width="11.375" style="38" customWidth="1"/>
    <col min="14613" max="14848" width="9.125" style="38"/>
    <col min="14849" max="14849" width="49.375" style="38" customWidth="1"/>
    <col min="14850" max="14850" width="1.625" style="38" customWidth="1"/>
    <col min="14851" max="14851" width="9.125" style="38"/>
    <col min="14852" max="14852" width="2.125" style="38" customWidth="1"/>
    <col min="14853" max="14853" width="17.875" style="38" customWidth="1"/>
    <col min="14854" max="14854" width="2.125" style="38" customWidth="1"/>
    <col min="14855" max="14855" width="17.875" style="38" customWidth="1"/>
    <col min="14856" max="14856" width="2.125" style="38" customWidth="1"/>
    <col min="14857" max="14857" width="17.875" style="38" customWidth="1"/>
    <col min="14858" max="14858" width="2.125" style="38" customWidth="1"/>
    <col min="14859" max="14859" width="17.875" style="38" customWidth="1"/>
    <col min="14860" max="14860" width="2.125" style="38" customWidth="1"/>
    <col min="14861" max="14861" width="28.625" style="38" customWidth="1"/>
    <col min="14862" max="14862" width="2.125" style="38" customWidth="1"/>
    <col min="14863" max="14863" width="18.75" style="38" customWidth="1"/>
    <col min="14864" max="14864" width="1" style="38" customWidth="1"/>
    <col min="14865" max="14865" width="12.125" style="38" bestFit="1" customWidth="1"/>
    <col min="14866" max="14866" width="9.125" style="38"/>
    <col min="14867" max="14867" width="13.875" style="38" customWidth="1"/>
    <col min="14868" max="14868" width="11.375" style="38" customWidth="1"/>
    <col min="14869" max="15104" width="9.125" style="38"/>
    <col min="15105" max="15105" width="49.375" style="38" customWidth="1"/>
    <col min="15106" max="15106" width="1.625" style="38" customWidth="1"/>
    <col min="15107" max="15107" width="9.125" style="38"/>
    <col min="15108" max="15108" width="2.125" style="38" customWidth="1"/>
    <col min="15109" max="15109" width="17.875" style="38" customWidth="1"/>
    <col min="15110" max="15110" width="2.125" style="38" customWidth="1"/>
    <col min="15111" max="15111" width="17.875" style="38" customWidth="1"/>
    <col min="15112" max="15112" width="2.125" style="38" customWidth="1"/>
    <col min="15113" max="15113" width="17.875" style="38" customWidth="1"/>
    <col min="15114" max="15114" width="2.125" style="38" customWidth="1"/>
    <col min="15115" max="15115" width="17.875" style="38" customWidth="1"/>
    <col min="15116" max="15116" width="2.125" style="38" customWidth="1"/>
    <col min="15117" max="15117" width="28.625" style="38" customWidth="1"/>
    <col min="15118" max="15118" width="2.125" style="38" customWidth="1"/>
    <col min="15119" max="15119" width="18.75" style="38" customWidth="1"/>
    <col min="15120" max="15120" width="1" style="38" customWidth="1"/>
    <col min="15121" max="15121" width="12.125" style="38" bestFit="1" customWidth="1"/>
    <col min="15122" max="15122" width="9.125" style="38"/>
    <col min="15123" max="15123" width="13.875" style="38" customWidth="1"/>
    <col min="15124" max="15124" width="11.375" style="38" customWidth="1"/>
    <col min="15125" max="15360" width="9.125" style="38"/>
    <col min="15361" max="15361" width="49.375" style="38" customWidth="1"/>
    <col min="15362" max="15362" width="1.625" style="38" customWidth="1"/>
    <col min="15363" max="15363" width="9.125" style="38"/>
    <col min="15364" max="15364" width="2.125" style="38" customWidth="1"/>
    <col min="15365" max="15365" width="17.875" style="38" customWidth="1"/>
    <col min="15366" max="15366" width="2.125" style="38" customWidth="1"/>
    <col min="15367" max="15367" width="17.875" style="38" customWidth="1"/>
    <col min="15368" max="15368" width="2.125" style="38" customWidth="1"/>
    <col min="15369" max="15369" width="17.875" style="38" customWidth="1"/>
    <col min="15370" max="15370" width="2.125" style="38" customWidth="1"/>
    <col min="15371" max="15371" width="17.875" style="38" customWidth="1"/>
    <col min="15372" max="15372" width="2.125" style="38" customWidth="1"/>
    <col min="15373" max="15373" width="28.625" style="38" customWidth="1"/>
    <col min="15374" max="15374" width="2.125" style="38" customWidth="1"/>
    <col min="15375" max="15375" width="18.75" style="38" customWidth="1"/>
    <col min="15376" max="15376" width="1" style="38" customWidth="1"/>
    <col min="15377" max="15377" width="12.125" style="38" bestFit="1" customWidth="1"/>
    <col min="15378" max="15378" width="9.125" style="38"/>
    <col min="15379" max="15379" width="13.875" style="38" customWidth="1"/>
    <col min="15380" max="15380" width="11.375" style="38" customWidth="1"/>
    <col min="15381" max="15616" width="9.125" style="38"/>
    <col min="15617" max="15617" width="49.375" style="38" customWidth="1"/>
    <col min="15618" max="15618" width="1.625" style="38" customWidth="1"/>
    <col min="15619" max="15619" width="9.125" style="38"/>
    <col min="15620" max="15620" width="2.125" style="38" customWidth="1"/>
    <col min="15621" max="15621" width="17.875" style="38" customWidth="1"/>
    <col min="15622" max="15622" width="2.125" style="38" customWidth="1"/>
    <col min="15623" max="15623" width="17.875" style="38" customWidth="1"/>
    <col min="15624" max="15624" width="2.125" style="38" customWidth="1"/>
    <col min="15625" max="15625" width="17.875" style="38" customWidth="1"/>
    <col min="15626" max="15626" width="2.125" style="38" customWidth="1"/>
    <col min="15627" max="15627" width="17.875" style="38" customWidth="1"/>
    <col min="15628" max="15628" width="2.125" style="38" customWidth="1"/>
    <col min="15629" max="15629" width="28.625" style="38" customWidth="1"/>
    <col min="15630" max="15630" width="2.125" style="38" customWidth="1"/>
    <col min="15631" max="15631" width="18.75" style="38" customWidth="1"/>
    <col min="15632" max="15632" width="1" style="38" customWidth="1"/>
    <col min="15633" max="15633" width="12.125" style="38" bestFit="1" customWidth="1"/>
    <col min="15634" max="15634" width="9.125" style="38"/>
    <col min="15635" max="15635" width="13.875" style="38" customWidth="1"/>
    <col min="15636" max="15636" width="11.375" style="38" customWidth="1"/>
    <col min="15637" max="15872" width="9.125" style="38"/>
    <col min="15873" max="15873" width="49.375" style="38" customWidth="1"/>
    <col min="15874" max="15874" width="1.625" style="38" customWidth="1"/>
    <col min="15875" max="15875" width="9.125" style="38"/>
    <col min="15876" max="15876" width="2.125" style="38" customWidth="1"/>
    <col min="15877" max="15877" width="17.875" style="38" customWidth="1"/>
    <col min="15878" max="15878" width="2.125" style="38" customWidth="1"/>
    <col min="15879" max="15879" width="17.875" style="38" customWidth="1"/>
    <col min="15880" max="15880" width="2.125" style="38" customWidth="1"/>
    <col min="15881" max="15881" width="17.875" style="38" customWidth="1"/>
    <col min="15882" max="15882" width="2.125" style="38" customWidth="1"/>
    <col min="15883" max="15883" width="17.875" style="38" customWidth="1"/>
    <col min="15884" max="15884" width="2.125" style="38" customWidth="1"/>
    <col min="15885" max="15885" width="28.625" style="38" customWidth="1"/>
    <col min="15886" max="15886" width="2.125" style="38" customWidth="1"/>
    <col min="15887" max="15887" width="18.75" style="38" customWidth="1"/>
    <col min="15888" max="15888" width="1" style="38" customWidth="1"/>
    <col min="15889" max="15889" width="12.125" style="38" bestFit="1" customWidth="1"/>
    <col min="15890" max="15890" width="9.125" style="38"/>
    <col min="15891" max="15891" width="13.875" style="38" customWidth="1"/>
    <col min="15892" max="15892" width="11.375" style="38" customWidth="1"/>
    <col min="15893" max="16128" width="9.125" style="38"/>
    <col min="16129" max="16129" width="49.375" style="38" customWidth="1"/>
    <col min="16130" max="16130" width="1.625" style="38" customWidth="1"/>
    <col min="16131" max="16131" width="9.125" style="38"/>
    <col min="16132" max="16132" width="2.125" style="38" customWidth="1"/>
    <col min="16133" max="16133" width="17.875" style="38" customWidth="1"/>
    <col min="16134" max="16134" width="2.125" style="38" customWidth="1"/>
    <col min="16135" max="16135" width="17.875" style="38" customWidth="1"/>
    <col min="16136" max="16136" width="2.125" style="38" customWidth="1"/>
    <col min="16137" max="16137" width="17.875" style="38" customWidth="1"/>
    <col min="16138" max="16138" width="2.125" style="38" customWidth="1"/>
    <col min="16139" max="16139" width="17.875" style="38" customWidth="1"/>
    <col min="16140" max="16140" width="2.125" style="38" customWidth="1"/>
    <col min="16141" max="16141" width="28.625" style="38" customWidth="1"/>
    <col min="16142" max="16142" width="2.125" style="38" customWidth="1"/>
    <col min="16143" max="16143" width="18.75" style="38" customWidth="1"/>
    <col min="16144" max="16144" width="1" style="38" customWidth="1"/>
    <col min="16145" max="16145" width="12.125" style="38" bestFit="1" customWidth="1"/>
    <col min="16146" max="16146" width="9.125" style="38"/>
    <col min="16147" max="16147" width="13.875" style="38" customWidth="1"/>
    <col min="16148" max="16148" width="11.375" style="38" customWidth="1"/>
    <col min="16149" max="16384" width="9.125" style="38"/>
  </cols>
  <sheetData>
    <row r="1" spans="1:15" ht="23.55" customHeight="1" x14ac:dyDescent="0.6">
      <c r="O1" s="39" t="s">
        <v>48</v>
      </c>
    </row>
    <row r="2" spans="1:15" ht="23.55" customHeight="1" x14ac:dyDescent="0.6">
      <c r="A2" s="40" t="s">
        <v>0</v>
      </c>
      <c r="B2" s="40"/>
      <c r="C2" s="40"/>
      <c r="D2" s="40"/>
      <c r="E2" s="40"/>
      <c r="F2" s="40"/>
      <c r="G2" s="40"/>
      <c r="H2" s="40"/>
      <c r="I2" s="41"/>
      <c r="J2" s="41"/>
      <c r="K2" s="41"/>
      <c r="L2" s="41"/>
      <c r="M2" s="41"/>
      <c r="N2" s="41"/>
      <c r="O2" s="41"/>
    </row>
    <row r="3" spans="1:15" ht="23.55" customHeight="1" x14ac:dyDescent="0.6">
      <c r="A3" s="42" t="s">
        <v>108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5" ht="23.55" customHeight="1" x14ac:dyDescent="0.6">
      <c r="A4" s="40" t="s">
        <v>172</v>
      </c>
      <c r="B4" s="40"/>
      <c r="C4" s="40"/>
      <c r="D4" s="40"/>
      <c r="E4" s="40"/>
      <c r="F4" s="40"/>
      <c r="G4" s="40"/>
      <c r="H4" s="40"/>
      <c r="I4" s="40"/>
      <c r="J4" s="40"/>
      <c r="K4" s="42"/>
      <c r="L4" s="42"/>
      <c r="M4" s="42"/>
      <c r="N4" s="42"/>
      <c r="O4" s="42"/>
    </row>
    <row r="5" spans="1:15" ht="23.55" customHeight="1" x14ac:dyDescent="0.6">
      <c r="A5" s="40"/>
      <c r="B5" s="40"/>
      <c r="C5" s="40"/>
      <c r="D5" s="40"/>
      <c r="E5" s="40"/>
      <c r="F5" s="40"/>
      <c r="G5" s="40"/>
      <c r="H5" s="40"/>
      <c r="I5" s="42"/>
      <c r="J5" s="42"/>
      <c r="K5" s="42"/>
      <c r="L5" s="40"/>
      <c r="M5" s="40"/>
      <c r="N5" s="42"/>
      <c r="O5" s="43" t="s">
        <v>90</v>
      </c>
    </row>
    <row r="6" spans="1:15" ht="23.55" customHeight="1" x14ac:dyDescent="0.6">
      <c r="A6" s="40"/>
      <c r="B6" s="40"/>
      <c r="C6" s="40"/>
      <c r="D6" s="40"/>
      <c r="E6" s="114" t="s">
        <v>5</v>
      </c>
      <c r="F6" s="114"/>
      <c r="G6" s="114"/>
      <c r="H6" s="114"/>
      <c r="I6" s="114"/>
      <c r="J6" s="114"/>
      <c r="K6" s="114"/>
      <c r="L6" s="114"/>
      <c r="M6" s="114"/>
      <c r="N6" s="114"/>
      <c r="O6" s="114"/>
    </row>
    <row r="7" spans="1:15" ht="23.55" customHeight="1" x14ac:dyDescent="0.6">
      <c r="A7" s="40"/>
      <c r="B7" s="40"/>
      <c r="C7" s="40"/>
      <c r="D7" s="40"/>
      <c r="E7" s="44"/>
      <c r="F7" s="44"/>
      <c r="G7" s="44"/>
      <c r="H7" s="44"/>
      <c r="I7" s="44"/>
      <c r="J7" s="44"/>
      <c r="K7" s="44"/>
      <c r="L7" s="44"/>
      <c r="M7" s="45" t="s">
        <v>44</v>
      </c>
      <c r="N7" s="44"/>
      <c r="O7" s="44"/>
    </row>
    <row r="8" spans="1:15" ht="23.55" customHeight="1" x14ac:dyDescent="0.6">
      <c r="A8" s="40"/>
      <c r="B8" s="40"/>
      <c r="C8" s="40"/>
      <c r="D8" s="40"/>
      <c r="E8" s="44"/>
      <c r="F8" s="44"/>
      <c r="G8" s="44"/>
      <c r="H8" s="44"/>
      <c r="I8" s="44"/>
      <c r="J8" s="44"/>
      <c r="K8" s="44"/>
      <c r="L8" s="44"/>
      <c r="M8" s="11" t="s">
        <v>135</v>
      </c>
      <c r="N8" s="44"/>
      <c r="O8" s="44"/>
    </row>
    <row r="9" spans="1:15" ht="23.55" customHeight="1" x14ac:dyDescent="0.6">
      <c r="A9" s="40"/>
      <c r="B9" s="40"/>
      <c r="C9" s="40"/>
      <c r="D9" s="40"/>
      <c r="E9" s="44"/>
      <c r="F9" s="44"/>
      <c r="G9" s="44"/>
      <c r="H9" s="44"/>
      <c r="I9" s="44"/>
      <c r="J9" s="44"/>
      <c r="K9" s="44"/>
      <c r="L9" s="44"/>
      <c r="M9" s="11" t="s">
        <v>136</v>
      </c>
      <c r="N9" s="44"/>
      <c r="O9" s="44"/>
    </row>
    <row r="10" spans="1:15" ht="23.55" customHeight="1" x14ac:dyDescent="0.6">
      <c r="A10" s="40"/>
      <c r="B10" s="40"/>
      <c r="C10" s="40"/>
      <c r="D10" s="40"/>
      <c r="E10" s="44"/>
      <c r="F10" s="44"/>
      <c r="G10" s="44"/>
      <c r="H10" s="44"/>
      <c r="I10" s="44"/>
      <c r="J10" s="44"/>
      <c r="K10" s="44"/>
      <c r="L10" s="44"/>
      <c r="M10" s="11" t="s">
        <v>137</v>
      </c>
      <c r="N10" s="44"/>
      <c r="O10" s="44"/>
    </row>
    <row r="11" spans="1:15" ht="23.55" customHeight="1" x14ac:dyDescent="0.6">
      <c r="E11" s="46"/>
      <c r="F11" s="46"/>
      <c r="G11" s="46"/>
      <c r="I11" s="47" t="s">
        <v>41</v>
      </c>
      <c r="J11" s="47"/>
      <c r="K11" s="47"/>
      <c r="M11" s="29" t="s">
        <v>138</v>
      </c>
      <c r="O11" s="46"/>
    </row>
    <row r="12" spans="1:15" s="46" customFormat="1" ht="23.55" customHeight="1" x14ac:dyDescent="0.6">
      <c r="A12" s="37"/>
      <c r="B12" s="37"/>
      <c r="C12" s="37"/>
      <c r="E12" s="46" t="s">
        <v>95</v>
      </c>
      <c r="G12" s="46" t="s">
        <v>96</v>
      </c>
      <c r="I12" s="46" t="s">
        <v>97</v>
      </c>
      <c r="M12" s="29" t="s">
        <v>124</v>
      </c>
      <c r="O12" s="46" t="s">
        <v>100</v>
      </c>
    </row>
    <row r="13" spans="1:15" s="46" customFormat="1" ht="23.55" customHeight="1" x14ac:dyDescent="0.6">
      <c r="A13" s="37"/>
      <c r="B13" s="37"/>
      <c r="C13" s="34" t="s">
        <v>6</v>
      </c>
      <c r="E13" s="48" t="s">
        <v>101</v>
      </c>
      <c r="G13" s="48" t="s">
        <v>102</v>
      </c>
      <c r="I13" s="48" t="s">
        <v>103</v>
      </c>
      <c r="K13" s="48" t="s">
        <v>104</v>
      </c>
      <c r="M13" s="35" t="s">
        <v>105</v>
      </c>
      <c r="O13" s="48" t="s">
        <v>107</v>
      </c>
    </row>
    <row r="14" spans="1:15" s="46" customFormat="1" ht="18.600000000000001" customHeight="1" x14ac:dyDescent="0.6">
      <c r="A14" s="37"/>
      <c r="B14" s="37"/>
      <c r="C14" s="37"/>
    </row>
    <row r="15" spans="1:15" ht="23.55" customHeight="1" x14ac:dyDescent="0.6">
      <c r="A15" s="49" t="s">
        <v>132</v>
      </c>
      <c r="B15" s="49"/>
      <c r="C15" s="49"/>
      <c r="E15" s="50">
        <v>600000000</v>
      </c>
      <c r="F15" s="50"/>
      <c r="G15" s="50">
        <v>79162825</v>
      </c>
      <c r="H15" s="50"/>
      <c r="I15" s="50">
        <v>60000000</v>
      </c>
      <c r="J15" s="50"/>
      <c r="K15" s="50">
        <v>799645587</v>
      </c>
      <c r="L15" s="50"/>
      <c r="M15" s="50">
        <v>-64120231</v>
      </c>
      <c r="N15" s="50"/>
      <c r="O15" s="50">
        <v>1474688181</v>
      </c>
    </row>
    <row r="16" spans="1:15" ht="23.55" customHeight="1" x14ac:dyDescent="0.6">
      <c r="A16" s="27" t="s">
        <v>193</v>
      </c>
      <c r="B16" s="49"/>
      <c r="C16" s="36">
        <v>18</v>
      </c>
      <c r="E16" s="50">
        <v>0</v>
      </c>
      <c r="F16" s="50"/>
      <c r="G16" s="50">
        <v>0</v>
      </c>
      <c r="H16" s="50"/>
      <c r="I16" s="50">
        <v>0</v>
      </c>
      <c r="J16" s="50"/>
      <c r="K16" s="50">
        <v>-120000000</v>
      </c>
      <c r="L16" s="50"/>
      <c r="M16" s="50">
        <v>0</v>
      </c>
      <c r="N16" s="50"/>
      <c r="O16" s="50">
        <v>-120000000</v>
      </c>
    </row>
    <row r="17" spans="1:19" ht="23.55" customHeight="1" x14ac:dyDescent="0.6">
      <c r="A17" s="27" t="s">
        <v>151</v>
      </c>
      <c r="B17" s="49"/>
      <c r="C17" s="49"/>
      <c r="E17" s="50">
        <v>0</v>
      </c>
      <c r="F17" s="50"/>
      <c r="G17" s="50">
        <v>0</v>
      </c>
      <c r="H17" s="50"/>
      <c r="I17" s="50">
        <v>0</v>
      </c>
      <c r="J17" s="50"/>
      <c r="K17" s="50">
        <v>640</v>
      </c>
      <c r="L17" s="50"/>
      <c r="M17" s="50">
        <v>0</v>
      </c>
      <c r="N17" s="50"/>
      <c r="O17" s="50">
        <v>640</v>
      </c>
    </row>
    <row r="18" spans="1:19" ht="23.55" customHeight="1" x14ac:dyDescent="0.6">
      <c r="A18" s="37" t="s">
        <v>68</v>
      </c>
      <c r="E18" s="50">
        <v>0</v>
      </c>
      <c r="F18" s="50"/>
      <c r="G18" s="50">
        <v>0</v>
      </c>
      <c r="H18" s="50"/>
      <c r="I18" s="50">
        <v>0</v>
      </c>
      <c r="J18" s="50"/>
      <c r="K18" s="50">
        <v>138568286</v>
      </c>
      <c r="L18" s="50"/>
      <c r="M18" s="50">
        <v>0</v>
      </c>
      <c r="N18" s="50"/>
      <c r="O18" s="50">
        <v>138568286</v>
      </c>
    </row>
    <row r="19" spans="1:19" ht="23.55" customHeight="1" x14ac:dyDescent="0.6">
      <c r="A19" s="37" t="s">
        <v>75</v>
      </c>
      <c r="E19" s="51">
        <v>0</v>
      </c>
      <c r="F19" s="50"/>
      <c r="G19" s="51">
        <v>0</v>
      </c>
      <c r="H19" s="50"/>
      <c r="I19" s="51">
        <v>0</v>
      </c>
      <c r="J19" s="50"/>
      <c r="K19" s="51">
        <v>2333470</v>
      </c>
      <c r="L19" s="50"/>
      <c r="M19" s="50">
        <v>-66045665</v>
      </c>
      <c r="N19" s="50"/>
      <c r="O19" s="50">
        <v>-63712195</v>
      </c>
    </row>
    <row r="20" spans="1:19" ht="23.55" customHeight="1" x14ac:dyDescent="0.6">
      <c r="A20" s="37" t="s">
        <v>109</v>
      </c>
      <c r="E20" s="52">
        <v>0</v>
      </c>
      <c r="F20" s="50"/>
      <c r="G20" s="52">
        <v>0</v>
      </c>
      <c r="H20" s="50"/>
      <c r="I20" s="52">
        <v>0</v>
      </c>
      <c r="J20" s="50"/>
      <c r="K20" s="52">
        <v>140901756</v>
      </c>
      <c r="L20" s="50"/>
      <c r="M20" s="52">
        <v>-66045665</v>
      </c>
      <c r="N20" s="50"/>
      <c r="O20" s="52">
        <v>74856091</v>
      </c>
    </row>
    <row r="21" spans="1:19" ht="23.55" customHeight="1" thickBot="1" x14ac:dyDescent="0.65">
      <c r="A21" s="49" t="s">
        <v>173</v>
      </c>
      <c r="B21" s="49"/>
      <c r="C21" s="49"/>
      <c r="E21" s="53">
        <v>600000000</v>
      </c>
      <c r="F21" s="50"/>
      <c r="G21" s="53">
        <v>79162825</v>
      </c>
      <c r="H21" s="50"/>
      <c r="I21" s="53">
        <v>60000000</v>
      </c>
      <c r="J21" s="50"/>
      <c r="K21" s="53">
        <v>820547983</v>
      </c>
      <c r="L21" s="50"/>
      <c r="M21" s="53">
        <v>-130165896</v>
      </c>
      <c r="N21" s="50"/>
      <c r="O21" s="53">
        <v>1429544912</v>
      </c>
      <c r="S21" s="50"/>
    </row>
    <row r="22" spans="1:19" ht="19.95" customHeight="1" thickTop="1" x14ac:dyDescent="0.6">
      <c r="A22" s="49"/>
      <c r="B22" s="49"/>
      <c r="C22" s="49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S22" s="50"/>
    </row>
    <row r="23" spans="1:19" ht="23.55" customHeight="1" x14ac:dyDescent="0.6">
      <c r="A23" s="49" t="s">
        <v>125</v>
      </c>
      <c r="B23" s="49"/>
      <c r="C23" s="49"/>
      <c r="E23" s="50">
        <v>600000000</v>
      </c>
      <c r="F23" s="50"/>
      <c r="G23" s="50">
        <v>79162825</v>
      </c>
      <c r="H23" s="50"/>
      <c r="I23" s="50">
        <v>60000000</v>
      </c>
      <c r="J23" s="50"/>
      <c r="K23" s="50">
        <v>832370525</v>
      </c>
      <c r="L23" s="50"/>
      <c r="M23" s="50">
        <v>-117647019</v>
      </c>
      <c r="N23" s="50"/>
      <c r="O23" s="50">
        <f>SUM(E23:M23)</f>
        <v>1453886331</v>
      </c>
    </row>
    <row r="24" spans="1:19" ht="23.55" customHeight="1" x14ac:dyDescent="0.6">
      <c r="A24" s="27" t="s">
        <v>116</v>
      </c>
      <c r="B24" s="27"/>
      <c r="C24" s="36">
        <v>3</v>
      </c>
      <c r="E24" s="51">
        <v>0</v>
      </c>
      <c r="F24" s="50"/>
      <c r="G24" s="51">
        <v>0</v>
      </c>
      <c r="H24" s="50"/>
      <c r="I24" s="51">
        <v>0</v>
      </c>
      <c r="J24" s="50"/>
      <c r="K24" s="51">
        <f>-54468199+10893640</f>
        <v>-43574559</v>
      </c>
      <c r="L24" s="50"/>
      <c r="M24" s="51">
        <v>43574559</v>
      </c>
      <c r="N24" s="50"/>
      <c r="O24" s="51">
        <f t="shared" ref="O24" si="0">SUM(E24:M24)</f>
        <v>0</v>
      </c>
    </row>
    <row r="25" spans="1:19" ht="23.55" customHeight="1" x14ac:dyDescent="0.6">
      <c r="A25" s="28" t="s">
        <v>117</v>
      </c>
      <c r="B25" s="49"/>
      <c r="C25" s="49"/>
      <c r="E25" s="50">
        <f>SUM(E23:E24)</f>
        <v>600000000</v>
      </c>
      <c r="F25" s="50"/>
      <c r="G25" s="50">
        <f>SUM(G23:G24)</f>
        <v>79162825</v>
      </c>
      <c r="H25" s="50"/>
      <c r="I25" s="50">
        <f>SUM(I23:I24)</f>
        <v>60000000</v>
      </c>
      <c r="J25" s="50"/>
      <c r="K25" s="50">
        <f>SUM(K23:K24)</f>
        <v>788795966</v>
      </c>
      <c r="L25" s="50"/>
      <c r="M25" s="50">
        <f>SUM(M23:M24)</f>
        <v>-74072460</v>
      </c>
      <c r="N25" s="50"/>
      <c r="O25" s="50">
        <f>SUM(O23:O24)</f>
        <v>1453886331</v>
      </c>
    </row>
    <row r="26" spans="1:19" ht="23.55" customHeight="1" x14ac:dyDescent="0.6">
      <c r="A26" s="27" t="s">
        <v>161</v>
      </c>
      <c r="C26" s="36">
        <v>15</v>
      </c>
      <c r="E26" s="50">
        <v>9998247</v>
      </c>
      <c r="F26" s="50"/>
      <c r="G26" s="50">
        <v>0</v>
      </c>
      <c r="H26" s="50">
        <v>0</v>
      </c>
      <c r="I26" s="50">
        <v>0</v>
      </c>
      <c r="J26" s="50">
        <v>0</v>
      </c>
      <c r="K26" s="50">
        <v>0</v>
      </c>
      <c r="L26" s="50">
        <v>0</v>
      </c>
      <c r="M26" s="50">
        <v>0</v>
      </c>
      <c r="N26" s="50"/>
      <c r="O26" s="50">
        <f t="shared" ref="O26:O32" si="1">SUM(E26:M26)</f>
        <v>9998247</v>
      </c>
    </row>
    <row r="27" spans="1:19" ht="23.55" customHeight="1" x14ac:dyDescent="0.6">
      <c r="A27" s="27" t="s">
        <v>139</v>
      </c>
      <c r="B27" s="49"/>
      <c r="C27" s="49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</row>
    <row r="28" spans="1:19" ht="23.55" customHeight="1" x14ac:dyDescent="0.6">
      <c r="A28" s="38" t="s">
        <v>140</v>
      </c>
      <c r="B28" s="49"/>
      <c r="C28" s="36" t="s">
        <v>162</v>
      </c>
      <c r="E28" s="50">
        <v>0</v>
      </c>
      <c r="F28" s="50"/>
      <c r="G28" s="50">
        <v>0</v>
      </c>
      <c r="H28" s="50"/>
      <c r="I28" s="50">
        <v>0</v>
      </c>
      <c r="J28" s="50"/>
      <c r="K28" s="50">
        <f>-ROUND(65574484*0.8,0)</f>
        <v>-52459587</v>
      </c>
      <c r="L28" s="50"/>
      <c r="M28" s="50">
        <f>-K28</f>
        <v>52459587</v>
      </c>
      <c r="N28" s="50"/>
      <c r="O28" s="50">
        <f t="shared" ref="O28" si="2">SUM(E28:M28)</f>
        <v>0</v>
      </c>
    </row>
    <row r="29" spans="1:19" ht="23.55" customHeight="1" x14ac:dyDescent="0.6">
      <c r="A29" s="27" t="s">
        <v>193</v>
      </c>
      <c r="C29" s="36">
        <v>18</v>
      </c>
      <c r="E29" s="50">
        <v>0</v>
      </c>
      <c r="F29" s="50"/>
      <c r="G29" s="50">
        <v>0</v>
      </c>
      <c r="H29" s="50"/>
      <c r="I29" s="50">
        <v>0</v>
      </c>
      <c r="J29" s="50"/>
      <c r="K29" s="50">
        <v>-52000000</v>
      </c>
      <c r="L29" s="50"/>
      <c r="M29" s="50">
        <v>0</v>
      </c>
      <c r="N29" s="50"/>
      <c r="O29" s="50">
        <f t="shared" si="1"/>
        <v>-52000000</v>
      </c>
    </row>
    <row r="30" spans="1:19" ht="23.55" customHeight="1" x14ac:dyDescent="0.6">
      <c r="A30" s="27" t="s">
        <v>151</v>
      </c>
      <c r="C30" s="46"/>
      <c r="E30" s="50">
        <v>0</v>
      </c>
      <c r="F30" s="50"/>
      <c r="G30" s="50">
        <v>0</v>
      </c>
      <c r="H30" s="50"/>
      <c r="I30" s="50">
        <v>0</v>
      </c>
      <c r="J30" s="50"/>
      <c r="K30" s="50">
        <v>42</v>
      </c>
      <c r="L30" s="50"/>
      <c r="M30" s="50">
        <v>0</v>
      </c>
      <c r="N30" s="50"/>
      <c r="O30" s="50">
        <f t="shared" si="1"/>
        <v>42</v>
      </c>
    </row>
    <row r="31" spans="1:19" ht="23.55" customHeight="1" x14ac:dyDescent="0.6">
      <c r="A31" s="37" t="s">
        <v>68</v>
      </c>
      <c r="E31" s="50">
        <v>0</v>
      </c>
      <c r="F31" s="50"/>
      <c r="G31" s="50">
        <v>0</v>
      </c>
      <c r="H31" s="50"/>
      <c r="I31" s="50">
        <v>0</v>
      </c>
      <c r="J31" s="50"/>
      <c r="K31" s="50">
        <f>+pl!H144</f>
        <v>47747872</v>
      </c>
      <c r="L31" s="50"/>
      <c r="M31" s="50">
        <v>0</v>
      </c>
      <c r="N31" s="50"/>
      <c r="O31" s="50">
        <f t="shared" si="1"/>
        <v>47747872</v>
      </c>
    </row>
    <row r="32" spans="1:19" ht="23.55" customHeight="1" x14ac:dyDescent="0.6">
      <c r="A32" s="37" t="s">
        <v>75</v>
      </c>
      <c r="E32" s="51">
        <v>0</v>
      </c>
      <c r="F32" s="50"/>
      <c r="G32" s="51">
        <v>0</v>
      </c>
      <c r="H32" s="50"/>
      <c r="I32" s="51">
        <v>0</v>
      </c>
      <c r="J32" s="50"/>
      <c r="K32" s="51">
        <f>pl!H163</f>
        <v>102153</v>
      </c>
      <c r="L32" s="50"/>
      <c r="M32" s="51">
        <f>pl!H168</f>
        <v>-90506706</v>
      </c>
      <c r="N32" s="50"/>
      <c r="O32" s="50">
        <f t="shared" si="1"/>
        <v>-90404553</v>
      </c>
    </row>
    <row r="33" spans="1:15" ht="23.55" customHeight="1" x14ac:dyDescent="0.6">
      <c r="A33" s="37" t="s">
        <v>109</v>
      </c>
      <c r="E33" s="52">
        <f>SUM(E31:E32)</f>
        <v>0</v>
      </c>
      <c r="F33" s="50"/>
      <c r="G33" s="52">
        <f>SUM(G31:G32)</f>
        <v>0</v>
      </c>
      <c r="H33" s="50"/>
      <c r="I33" s="52">
        <f>SUM(I31:I32)</f>
        <v>0</v>
      </c>
      <c r="J33" s="50"/>
      <c r="K33" s="52">
        <f>SUM(K31:K32)</f>
        <v>47850025</v>
      </c>
      <c r="L33" s="50"/>
      <c r="M33" s="52">
        <f>SUM(M31:M32)</f>
        <v>-90506706</v>
      </c>
      <c r="N33" s="50"/>
      <c r="O33" s="52">
        <f>SUM(O31:O32)</f>
        <v>-42656681</v>
      </c>
    </row>
    <row r="34" spans="1:15" ht="23.55" customHeight="1" thickBot="1" x14ac:dyDescent="0.65">
      <c r="A34" s="49" t="s">
        <v>174</v>
      </c>
      <c r="B34" s="49"/>
      <c r="C34" s="49"/>
      <c r="E34" s="53">
        <f>SUM(E25,E26,E28,E33,E29,E30)</f>
        <v>609998247</v>
      </c>
      <c r="F34" s="50"/>
      <c r="G34" s="53">
        <f>SUM(G25,G26,G28,G33,G29,G30)</f>
        <v>79162825</v>
      </c>
      <c r="H34" s="50"/>
      <c r="I34" s="53">
        <f>SUM(I25,I26,I28,I33,I29,I30)</f>
        <v>60000000</v>
      </c>
      <c r="J34" s="50"/>
      <c r="K34" s="53">
        <f>SUM(K25,K26,K28,K33,K29,K30)</f>
        <v>732186446</v>
      </c>
      <c r="L34" s="50"/>
      <c r="M34" s="53">
        <f>SUM(M25,M26,M28,M33,M29,M30)</f>
        <v>-112119579</v>
      </c>
      <c r="N34" s="50"/>
      <c r="O34" s="53">
        <f>SUM(O25,O26,O28,O33,O29,O30)</f>
        <v>1369227939</v>
      </c>
    </row>
    <row r="35" spans="1:15" ht="12" customHeight="1" thickTop="1" x14ac:dyDescent="0.6">
      <c r="E35" s="1">
        <f>+E34-bs!I58</f>
        <v>0</v>
      </c>
      <c r="F35" s="2"/>
      <c r="G35" s="1">
        <f>+G34-bs!I59</f>
        <v>0</v>
      </c>
      <c r="H35" s="2"/>
      <c r="I35" s="1">
        <f>+I34-bs!I61</f>
        <v>0</v>
      </c>
      <c r="J35" s="2"/>
      <c r="K35" s="1">
        <f>+K34-bs!I62</f>
        <v>0</v>
      </c>
      <c r="L35" s="2"/>
      <c r="M35" s="50">
        <f>+M34-bs!I63</f>
        <v>0</v>
      </c>
      <c r="N35" s="2"/>
      <c r="O35" s="2">
        <f>+O34-bs!I64</f>
        <v>0</v>
      </c>
    </row>
    <row r="36" spans="1:15" ht="23.55" customHeight="1" x14ac:dyDescent="0.6">
      <c r="A36" s="54" t="s">
        <v>26</v>
      </c>
      <c r="B36" s="54"/>
      <c r="C36" s="54"/>
      <c r="E36" s="1"/>
      <c r="F36" s="2"/>
      <c r="G36" s="1"/>
      <c r="H36" s="2"/>
      <c r="I36" s="1"/>
      <c r="J36" s="2"/>
      <c r="K36" s="1"/>
      <c r="L36" s="2"/>
      <c r="M36" s="2"/>
      <c r="N36" s="2"/>
      <c r="O36" s="1"/>
    </row>
  </sheetData>
  <mergeCells count="1">
    <mergeCell ref="E6:O6"/>
  </mergeCells>
  <printOptions horizontalCentered="1"/>
  <pageMargins left="0.39370078740157483" right="0.39370078740157483" top="0.86614173228346458" bottom="0" header="0.51181102362204722" footer="0.35433070866141736"/>
  <pageSetup paperSize="9" scale="65" fitToHeight="2" orientation="landscape" r:id="rId1"/>
  <headerFooter alignWithMargins="0"/>
  <ignoredErrors>
    <ignoredError sqref="F33 H33:I33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19A6A8D0C6AB47A2F180BC59635290" ma:contentTypeVersion="13" ma:contentTypeDescription="Create a new document." ma:contentTypeScope="" ma:versionID="182cd49966d03e1bf09d9cc934c421ba">
  <xsd:schema xmlns:xsd="http://www.w3.org/2001/XMLSchema" xmlns:xs="http://www.w3.org/2001/XMLSchema" xmlns:p="http://schemas.microsoft.com/office/2006/metadata/properties" xmlns:ns2="476ca96a-c1bb-4a33-9bb1-0e36a4ca1895" xmlns:ns3="50c908b1-f277-4340-90a9-4611d0b0f078" targetNamespace="http://schemas.microsoft.com/office/2006/metadata/properties" ma:root="true" ma:fieldsID="89b834a8fd50cb503c4418ed9e3bef48" ns2:_="" ns3:_="">
    <xsd:import namespace="476ca96a-c1bb-4a33-9bb1-0e36a4ca189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ca96a-c1bb-4a33-9bb1-0e36a4ca18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4e909096-e8b4-4de5-b30b-e80925a2fe6b}" ma:internalName="TaxCatchAll" ma:showField="CatchAllData" ma:web="bc08fc23-5d45-424a-b1ff-a80e52dee2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476ca96a-c1bb-4a33-9bb1-0e36a4ca189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D4AD5B6-F200-46CC-8B87-8C9DA31F81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62AA4C8-B857-4CDA-9B6C-256C3FC80A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6ca96a-c1bb-4a33-9bb1-0e36a4ca189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D207A9D-6B47-433A-A77F-F3D501078F1D}">
  <ds:schemaRefs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50c908b1-f277-4340-90a9-4611d0b0f078"/>
    <ds:schemaRef ds:uri="476ca96a-c1bb-4a33-9bb1-0e36a4ca1895"/>
    <ds:schemaRef ds:uri="http://www.w3.org/XML/1998/namespace"/>
    <ds:schemaRef ds:uri="http://schemas.microsoft.com/office/infopath/2007/PartnerControls"/>
    <ds:schemaRef ds:uri="http://purl.org/dc/dcmitype/"/>
    <ds:schemaRef ds:uri="http://purl.org/dc/elements/1.1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90795</vt:lpwstr>
  </property>
  <property fmtid="{D5CDD505-2E9C-101B-9397-08002B2CF9AE}" pid="4" name="OptimizationTime">
    <vt:lpwstr>20231106_1639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scse-eq</vt:lpstr>
      <vt:lpstr>scse-cost</vt:lpstr>
      <vt:lpstr>bs!Print_Area</vt:lpstr>
      <vt:lpstr>pl!Print_Area</vt:lpstr>
      <vt:lpstr>'scse-cost'!Print_Area</vt:lpstr>
      <vt:lpstr>'scse-eq'!Print_Area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Wanpen Thammapapan</dc:creator>
  <cp:lastModifiedBy>Wanpen Thammapapan</cp:lastModifiedBy>
  <cp:lastPrinted>2023-11-01T12:48:27Z</cp:lastPrinted>
  <dcterms:created xsi:type="dcterms:W3CDTF">2023-10-24T00:49:19Z</dcterms:created>
  <dcterms:modified xsi:type="dcterms:W3CDTF">2023-11-06T06:45:09Z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0x010100EF19A6A8D0C6AB47A2F180BC59635290</vt:lpwstr>
  </property>
</Properties>
</file>