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isamorn\Desktop\MEGA\2023\Q3 2023\FS\Final\"/>
    </mc:Choice>
  </mc:AlternateContent>
  <xr:revisionPtr revIDLastSave="0" documentId="13_ncr:1_{0BC13AB1-C04B-4403-85B6-0E58862BDD75}" xr6:coauthVersionLast="47" xr6:coauthVersionMax="47" xr10:uidLastSave="{00000000-0000-0000-0000-000000000000}"/>
  <bookViews>
    <workbookView xWindow="28690" yWindow="-110" windowWidth="29020" windowHeight="15820" tabRatio="723" xr2:uid="{00000000-000D-0000-FFFF-FFFF00000000}"/>
  </bookViews>
  <sheets>
    <sheet name="BS3-5" sheetId="12" r:id="rId1"/>
    <sheet name="PL6-9" sheetId="2" r:id="rId2"/>
    <sheet name="SH-10" sheetId="4" r:id="rId3"/>
    <sheet name="SH-11 " sheetId="15" r:id="rId4"/>
    <sheet name="SH-12-13" sheetId="9" r:id="rId5"/>
    <sheet name="CF-14-15" sheetId="13" r:id="rId6"/>
  </sheets>
  <definedNames>
    <definedName name="_xlnm.Print_Area" localSheetId="0">'BS3-5'!$A$1:$J$93</definedName>
    <definedName name="_xlnm.Print_Area" localSheetId="1">'PL6-9'!$A$1:$J$111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9" i="9" l="1"/>
  <c r="E49" i="9"/>
  <c r="G49" i="9"/>
  <c r="I49" i="9"/>
  <c r="K49" i="9"/>
  <c r="M49" i="9"/>
  <c r="O49" i="9"/>
  <c r="AB19" i="15"/>
  <c r="AB13" i="15"/>
  <c r="AB37" i="4"/>
  <c r="Z37" i="4"/>
  <c r="X37" i="4"/>
  <c r="V37" i="4"/>
  <c r="T37" i="4"/>
  <c r="R37" i="4"/>
  <c r="P37" i="4"/>
  <c r="N37" i="4"/>
  <c r="L37" i="4"/>
  <c r="J37" i="4"/>
  <c r="H37" i="4"/>
  <c r="F37" i="4"/>
  <c r="D37" i="4"/>
  <c r="AB31" i="4"/>
  <c r="AB30" i="4"/>
  <c r="D25" i="4"/>
  <c r="F25" i="4"/>
  <c r="H25" i="4"/>
  <c r="J25" i="4"/>
  <c r="L25" i="4"/>
  <c r="N25" i="4"/>
  <c r="P25" i="4"/>
  <c r="R25" i="4"/>
  <c r="T25" i="4"/>
  <c r="V25" i="4"/>
  <c r="X25" i="4"/>
  <c r="Z25" i="4"/>
  <c r="AB25" i="4"/>
  <c r="D20" i="4"/>
  <c r="F20" i="4"/>
  <c r="H20" i="4"/>
  <c r="J20" i="4"/>
  <c r="L20" i="4"/>
  <c r="N20" i="4"/>
  <c r="P20" i="4"/>
  <c r="R20" i="4"/>
  <c r="T20" i="4"/>
  <c r="V20" i="4"/>
  <c r="X20" i="4"/>
  <c r="Z20" i="4"/>
  <c r="AB20" i="4"/>
  <c r="AB30" i="15"/>
  <c r="AB31" i="15"/>
  <c r="D78" i="2"/>
  <c r="M54" i="9" l="1"/>
  <c r="K54" i="9"/>
  <c r="I54" i="9"/>
  <c r="G54" i="9"/>
  <c r="E54" i="9"/>
  <c r="C54" i="9"/>
  <c r="O54" i="9"/>
  <c r="G59" i="9"/>
  <c r="E59" i="9" l="1"/>
  <c r="I59" i="9"/>
  <c r="K59" i="9"/>
  <c r="M59" i="9"/>
  <c r="C59" i="9"/>
  <c r="O59" i="9"/>
  <c r="J89" i="12" l="1"/>
  <c r="J91" i="12" s="1"/>
  <c r="H89" i="12"/>
  <c r="H91" i="12" s="1"/>
  <c r="F89" i="12"/>
  <c r="F91" i="12" s="1"/>
  <c r="D89" i="12"/>
  <c r="D91" i="12" s="1"/>
  <c r="J61" i="12"/>
  <c r="H61" i="12"/>
  <c r="D61" i="12"/>
  <c r="F57" i="12"/>
  <c r="F61" i="12" s="1"/>
  <c r="J54" i="12"/>
  <c r="J63" i="12" s="1"/>
  <c r="J93" i="12" s="1"/>
  <c r="H54" i="12"/>
  <c r="F54" i="12"/>
  <c r="D54" i="12"/>
  <c r="A39" i="12"/>
  <c r="A66" i="12" s="1"/>
  <c r="J34" i="12"/>
  <c r="H34" i="12"/>
  <c r="F34" i="12"/>
  <c r="D34" i="12"/>
  <c r="J20" i="12"/>
  <c r="H20" i="12"/>
  <c r="F20" i="12"/>
  <c r="D20" i="12"/>
  <c r="J94" i="12" l="1"/>
  <c r="F36" i="12"/>
  <c r="F63" i="12"/>
  <c r="F93" i="12" s="1"/>
  <c r="F94" i="12" s="1"/>
  <c r="J36" i="12"/>
  <c r="H63" i="12"/>
  <c r="H93" i="12" s="1"/>
  <c r="D63" i="12"/>
  <c r="D93" i="12" s="1"/>
  <c r="H36" i="12"/>
  <c r="D36" i="12"/>
  <c r="D94" i="12" l="1"/>
  <c r="H94" i="12"/>
  <c r="AB25" i="15" l="1"/>
  <c r="H32" i="15" l="1"/>
  <c r="H25" i="15"/>
  <c r="H20" i="15"/>
  <c r="Z32" i="15"/>
  <c r="T32" i="15"/>
  <c r="R32" i="15"/>
  <c r="P32" i="15"/>
  <c r="N32" i="15"/>
  <c r="L32" i="15"/>
  <c r="J32" i="15"/>
  <c r="F32" i="15"/>
  <c r="F37" i="15" s="1"/>
  <c r="D32" i="15"/>
  <c r="Z25" i="15"/>
  <c r="R25" i="15"/>
  <c r="L25" i="15"/>
  <c r="J25" i="15"/>
  <c r="F25" i="15"/>
  <c r="D25" i="15"/>
  <c r="V25" i="15"/>
  <c r="Z20" i="15"/>
  <c r="V20" i="15"/>
  <c r="T20" i="15"/>
  <c r="R20" i="15"/>
  <c r="P20" i="15"/>
  <c r="P27" i="15" s="1"/>
  <c r="N20" i="15"/>
  <c r="L20" i="15"/>
  <c r="J20" i="15"/>
  <c r="F20" i="15"/>
  <c r="D20" i="15"/>
  <c r="X20" i="15"/>
  <c r="D37" i="15" l="1"/>
  <c r="H27" i="15"/>
  <c r="Z37" i="15"/>
  <c r="H37" i="15"/>
  <c r="L37" i="15"/>
  <c r="N37" i="15"/>
  <c r="J37" i="15"/>
  <c r="P37" i="15"/>
  <c r="V32" i="15"/>
  <c r="V37" i="15" s="1"/>
  <c r="R27" i="15"/>
  <c r="X25" i="15"/>
  <c r="X27" i="15" s="1"/>
  <c r="AB20" i="15"/>
  <c r="AB27" i="15" s="1"/>
  <c r="V27" i="15"/>
  <c r="Z27" i="15"/>
  <c r="X32" i="15"/>
  <c r="AB32" i="15" s="1"/>
  <c r="R37" i="15"/>
  <c r="T37" i="15"/>
  <c r="X37" i="15" l="1"/>
  <c r="AB37" i="15" s="1"/>
  <c r="G91" i="13" l="1"/>
  <c r="C91" i="13"/>
  <c r="D55" i="2" l="1"/>
  <c r="H55" i="2"/>
  <c r="D111" i="2"/>
  <c r="G32" i="13" l="1"/>
  <c r="G46" i="13" s="1"/>
  <c r="G48" i="13" s="1"/>
  <c r="C32" i="13"/>
  <c r="C46" i="13" s="1"/>
  <c r="C48" i="13" s="1"/>
  <c r="G77" i="13"/>
  <c r="C77" i="13"/>
  <c r="G97" i="13" l="1"/>
  <c r="G99" i="13" s="1"/>
  <c r="C97" i="13"/>
  <c r="C99" i="13" s="1"/>
  <c r="H111" i="2" l="1"/>
  <c r="H90" i="2" l="1"/>
  <c r="D90" i="2"/>
  <c r="H34" i="2" l="1"/>
  <c r="D34" i="2"/>
  <c r="D109" i="2" l="1"/>
  <c r="H109" i="2"/>
  <c r="H104" i="2"/>
  <c r="D104" i="2"/>
  <c r="H78" i="2"/>
  <c r="H70" i="2"/>
  <c r="D70" i="2"/>
  <c r="H53" i="2"/>
  <c r="D53" i="2"/>
  <c r="H48" i="2"/>
  <c r="D48" i="2"/>
  <c r="H22" i="2"/>
  <c r="D22" i="2"/>
  <c r="H14" i="2"/>
  <c r="D14" i="2"/>
  <c r="D81" i="2" l="1"/>
  <c r="D83" i="2" s="1"/>
  <c r="D91" i="2" s="1"/>
  <c r="H25" i="2"/>
  <c r="H27" i="2" s="1"/>
  <c r="H35" i="2" s="1"/>
  <c r="H81" i="2"/>
  <c r="H83" i="2" s="1"/>
  <c r="H91" i="2" s="1"/>
  <c r="D25" i="2"/>
  <c r="D27" i="2" s="1"/>
  <c r="D35" i="2" s="1"/>
</calcChain>
</file>

<file path=xl/sharedStrings.xml><?xml version="1.0" encoding="utf-8"?>
<sst xmlns="http://schemas.openxmlformats.org/spreadsheetml/2006/main" count="532" uniqueCount="248">
  <si>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</si>
  <si>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</si>
  <si>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</si>
  <si>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</si>
  <si>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</si>
  <si>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</si>
  <si>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</si>
  <si>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</si>
  <si>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</si>
  <si>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</si>
  <si>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</si>
  <si>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</si>
  <si>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</si>
  <si>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</si>
  <si>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</si>
  <si>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</si>
  <si>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เงินฝากสถาบันการเงินที่ติดภาระค้ำประกัน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</si>
  <si>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</si>
  <si>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</si>
  <si>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</si>
  <si>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</si>
  <si>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</si>
  <si>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</si>
  <si>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</si>
  <si>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</si>
  <si>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</si>
  <si>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</si>
  <si>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</si>
  <si>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</si>
  <si>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</si>
  <si>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</si>
  <si>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</si>
  <si>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</si>
  <si>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</si>
  <si>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</si>
  <si>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</si>
  <si>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</si>
  <si>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</si>
  <si>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</si>
  <si>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</si>
  <si>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</si>
  <si>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</si>
  <si>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</si>
  <si>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</si>
  <si>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</si>
  <si>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</si>
  <si>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รายได้จากการขายและให้บริการ</t>
  </si>
  <si>
    <t>รายได้จากการลงทุน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</si>
  <si>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</si>
  <si>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</si>
  <si>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</si>
  <si>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</si>
  <si>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</si>
  <si>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</si>
  <si>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</si>
  <si>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</si>
  <si>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</si>
  <si>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</si>
  <si>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</si>
  <si>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</si>
  <si>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</si>
  <si>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</si>
  <si>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</si>
  <si>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</si>
  <si>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</si>
  <si>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</si>
  <si>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งบแสดงการเปลี่ยนแปลงส่วนของผู้ถือหุ้น (ไม่ได้ตรวจสอบ)</t>
  </si>
  <si>
    <t>ส่วนของ</t>
  </si>
  <si>
    <t>รวมส่วนของ</t>
  </si>
  <si>
    <t>ส่วนได้เสีย</t>
  </si>
  <si>
    <t>ที่ออกและ</t>
  </si>
  <si>
    <t>สำรอง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</si>
  <si>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</si>
  <si>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</si>
  <si>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</si>
  <si>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</si>
  <si>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</si>
  <si>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</si>
  <si>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</si>
  <si>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</si>
  <si>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</si>
  <si>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</si>
  <si>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</si>
  <si>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</si>
  <si>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</si>
  <si>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</si>
  <si>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</si>
  <si>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</si>
  <si>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</si>
  <si>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</si>
  <si>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มูลค่าหุ้น</t>
  </si>
  <si>
    <t xml:space="preserve">     กำไรขาดทุนเบ็ดเสร็จอื่น</t>
  </si>
  <si>
    <t xml:space="preserve">     การจ่ายโดยใช้หุ้นเป็นเกณฑ์</t>
  </si>
  <si>
    <t>ใบสำคัญ</t>
  </si>
  <si>
    <t>การจ่ายโดยใช้หุ้นเป็นเกณฑ์</t>
  </si>
  <si>
    <t>กิจกรรม</t>
  </si>
  <si>
    <t>ความรับผิดชอบ</t>
  </si>
  <si>
    <t>ต่อสังคม</t>
  </si>
  <si>
    <t>แสดงสิทธิ</t>
  </si>
  <si>
    <t>เงินลงทุนชั่วคราว</t>
  </si>
  <si>
    <t>การแบ่งปันกำไรเบ็ดเสร็จรวม</t>
  </si>
  <si>
    <t>เงินลงทุนในการร่วมค้า</t>
  </si>
  <si>
    <t>ค่าความนิยม</t>
  </si>
  <si>
    <t>ใบสำคัญแสดงสิทธิที่จะซื้อหุ้น</t>
  </si>
  <si>
    <t>รายการที่ไม่ใช่เงินสด</t>
  </si>
  <si>
    <t>เงินให้กู้ยืมระยะสั้นแก่กิจการที่เกี่ยวข้องกัน</t>
  </si>
  <si>
    <t>30 กันยายน</t>
  </si>
  <si>
    <t>วันที่ 30 กันยายน</t>
  </si>
  <si>
    <t>สำหรับงวดเก้าเดือนสิ้นสุด</t>
  </si>
  <si>
    <t>เงินจ่ายล่วงหน้าสำหรับที่ดิน</t>
  </si>
  <si>
    <t>เงินฝากสถาบันการเงินที่ติดภาระค้ำประกันลดลง</t>
  </si>
  <si>
    <t>เงินสดรับจากการออกหุ้นสามัญ</t>
  </si>
  <si>
    <t>ผลกระทบจากอัตราแลกเปลี่ยนของเงินตราต่างประเทศ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</si>
  <si>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</si>
  <si>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เงินสดจ่ายเพื่อซื้อที่ดิน อาคารและอุปกรณ์</t>
  </si>
  <si>
    <t>เงินสดจ่ายเพื่อซื้อเงินลงทุนในบริษัทย่อย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</si>
  <si>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</si>
  <si>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</si>
  <si>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 xml:space="preserve">   เทียบเท่าเงินสด</t>
  </si>
  <si>
    <t>เงินสดจ่ายเพื่อซื้อเงินลงทุนระยะยาวอื่น</t>
  </si>
  <si>
    <t>ลูกหนี้อื่น</t>
  </si>
  <si>
    <t>อสังหาริมทรัพย์เพื่อการลงทุน</t>
  </si>
  <si>
    <t>เจ้าหนี้อื่น</t>
  </si>
  <si>
    <t>ผลต่างจากอัตราแลกเปลี่ยนจากการแปลงค่างบการเงิน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</si>
  <si>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</si>
  <si>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</si>
  <si>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เงินสดจ่ายเพื่อซื้อเงินลงทุนชั่วคราว</t>
  </si>
  <si>
    <t>ดอกเบี้ยจ่าย</t>
  </si>
  <si>
    <t>องค์ประกอบอื่น
ของส่วนของ
ผู้ถือหุ้น</t>
  </si>
  <si>
    <t>สิทธิในการได้รับผลิตภัณฑ์คืน</t>
  </si>
  <si>
    <t>เงินกู้ยืมระยะสั้นจากกิจการที่เกี่ยวข้องกัน</t>
  </si>
  <si>
    <t>ประมาณการรับคืนสินค้า</t>
  </si>
  <si>
    <t>ใบสำคัญแสดงสิทธิ</t>
  </si>
  <si>
    <t xml:space="preserve">     โอนไปยังใบสำคัญแสดงสิทธิที่ไม่ได้ใช้สิทธิ</t>
  </si>
  <si>
    <t>ที่ไม่ได้ใช้สิทธิ</t>
  </si>
  <si>
    <t>ค่าเสื่อมราคาและค่าตัดจำหน่าย</t>
  </si>
  <si>
    <t>ดอกเบี้ยรับ</t>
  </si>
  <si>
    <t>เงินปันผลรับ</t>
  </si>
  <si>
    <t>เงินสดจ่ายเพื่อซื้อเงินลงทุนในบริษัทร่วมและการร่วมค้า</t>
  </si>
  <si>
    <t>เงินสดและรายการเทียบเท่าเงินสด ณ 1 มกราคม</t>
  </si>
  <si>
    <t>เงินสดและรายการเทียบเท่าเงินสดปลายงวด ณ 30 กันยายน</t>
  </si>
  <si>
    <t>ส่วนเกินมูลค่าหุ้นจากการใช้ใบสำคัญแสดงสิทธิ</t>
  </si>
  <si>
    <t>เงินสดรับจากหุ้นทุนออกให้ตามสิทธิที่จะซื้อหุ้น</t>
  </si>
  <si>
    <t>ประมาณการหนี้สินไม่หมุนเวียนสำหรับผลประโยชน์พนักงาน</t>
  </si>
  <si>
    <t>การรวมค่าเช่าจ่ายระหว่างก่อสร้างเป็นต้นทุนของสินทรัพย์ที่เข้าเงื่อนไข</t>
  </si>
  <si>
    <t>จ่ายประมาณการหนี้สินไม่หมุนเวียนสำหรับผลประโยชน์พนักงาน</t>
  </si>
  <si>
    <t>ซื้ออาคารและอุปกรณ์ภายใต้สัญญาเช่าการเงิน</t>
  </si>
  <si>
    <t xml:space="preserve">31 ธันวาคม </t>
  </si>
  <si>
    <t>สินทรัพย์สิทธิการใช้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</si>
  <si>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</si>
  <si>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</si>
  <si>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 xml:space="preserve">   ส่วนเกินมูลค่าหุ้นสามัญ</t>
  </si>
  <si>
    <t>ตามวิธีส่วนได้เสีย</t>
  </si>
  <si>
    <t>กำไรก่อนภาษีเงินได้</t>
  </si>
  <si>
    <t>รายการที่อาจถูกจัดประเภทใหม่ไว้ในกำไรหรือ</t>
  </si>
  <si>
    <t>ผลต่าง</t>
  </si>
  <si>
    <t>ของอัตรา</t>
  </si>
  <si>
    <t>เบ็ดเสร็จอื่น</t>
  </si>
  <si>
    <t>ของการร่วมค้า</t>
  </si>
  <si>
    <t>ส่วนแบ่งกำไร</t>
  </si>
  <si>
    <t>เงินสดรับจากการขายเงินลงทุนชั่วคราว</t>
  </si>
  <si>
    <t>เงินสดจ่ายสุทธิใช้ไปในการซื้อธุรกิจ</t>
  </si>
  <si>
    <t>เงินสดจ่ายชำระหนี้สินตามสัญญาเช่า</t>
  </si>
  <si>
    <t>เงินสดรับจากการขายเงินลงทุนในบริษัทร่วม</t>
  </si>
  <si>
    <t>เงินสดรับจากการรับชำระทุนคืนในการร่วมค้า</t>
  </si>
  <si>
    <t>ขาดทุนจากการด้อยค่าของเงินลงทุนในการร่วมค้า</t>
  </si>
  <si>
    <t>ขาดทุนจากการขายเงินลงทุนในการร่วมค้า</t>
  </si>
  <si>
    <t>กระแสเงินสดสุทธิได้มาจาก (ใช้ไปใน) กิจกรรมลงทุน</t>
  </si>
  <si>
    <t xml:space="preserve">             PT Futamed Pharmaceuticals</t>
  </si>
  <si>
    <t xml:space="preserve">         การได้มาซึ่งส่วนได้เสียที่ไม่มีอำนาจควบคุมของ</t>
  </si>
  <si>
    <t xml:space="preserve">เงินให้กู้ยืมระยะสั้นและดอกเบี้ยค้างรับ </t>
  </si>
  <si>
    <t xml:space="preserve">หนี้สินตามสัญญาเช่า </t>
  </si>
  <si>
    <t>ภาษีเงินได้จ่ายออก</t>
  </si>
  <si>
    <t xml:space="preserve">    เงินกู้ยืมระยะสั้นจากสถาบันการเงิน</t>
  </si>
  <si>
    <t>ประมาณการหนี้สินจากการด้อยค่าของลูกหนี้อื่น</t>
  </si>
  <si>
    <t>ประมาณการหนี้สินจากการด้อยค่าของสินทรัพย์ไม่มีตัวตน</t>
  </si>
  <si>
    <t>แลกเปลี่ยน</t>
  </si>
  <si>
    <t>จากการแปลง</t>
  </si>
  <si>
    <t>ค่างบการเงิน</t>
  </si>
  <si>
    <t>รวมองค์</t>
  </si>
  <si>
    <t>ประกอบอื่น</t>
  </si>
  <si>
    <t>ของส่วนของ</t>
  </si>
  <si>
    <t>ของบริษัทใหญ่</t>
  </si>
  <si>
    <t xml:space="preserve">    กำไรขาดทุนเบ็ดเสร็จอื่น</t>
  </si>
  <si>
    <t xml:space="preserve">    ขาดทุนในภายหลัง</t>
  </si>
  <si>
    <t>จ่ายสำรองกิจกรรมความรับผิดชอบต่อสังคม</t>
  </si>
  <si>
    <t>กระแสเงินสดสุทธิใช้ไปในกิจกรรมจัดหาเงิน</t>
  </si>
  <si>
    <t>ส่วนแบ่งกำไรเบ็ดเสร็จอื่นของการร่วมค้าตามวิธีส่วนได้เสีย</t>
  </si>
  <si>
    <t>ผลกระทบของอัตราแลกเปลี่ยนที่มีต่อเงินสดและรายการเทียบเท่าเงินสด</t>
  </si>
  <si>
    <t>ค่าเช่าที่ดินจ่ายล่วงหน้าส่วนที่หมุนเวียน</t>
  </si>
  <si>
    <t>ค่าเช่าที่ดินจ่ายล่วงหน้า</t>
  </si>
  <si>
    <t>17</t>
  </si>
  <si>
    <t xml:space="preserve">    (หุ้นสามัญจำนวน 873,901,882 หุ้น มูลค่า 0.5 บาทต่อหุ้น)</t>
  </si>
  <si>
    <t xml:space="preserve">    (หุ้นสามัญจำนวน 871,869,508 หุ้น มูลค่า 0.5 บาทต่อหุ้น)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</si>
  <si>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</si>
  <si>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</si>
  <si>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</si>
  <si>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</si>
  <si>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</si>
  <si>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</si>
  <si>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</si>
  <si>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รวมรายการกับผู้เป็นเจ้าของที่บันทึกโดยตรงเข้าส่วนของผู้ถือหุ้น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</si>
  <si>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</si>
  <si>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</si>
  <si>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     การได้มาซึ่งส่วนได้เสียที่ไม่มีอำนาจควบคุมโดยอำนาจควบคุม</t>
  </si>
  <si>
    <t xml:space="preserve">             ไม่เปลี่ยนแปลง</t>
  </si>
  <si>
    <t>โอนสำรองกิจกรรมความรับผิดชอบต่อสังคม</t>
  </si>
  <si>
    <t>ปรับรายการที่กระทบกำไรเป็นเงินสดรับ (จ่าย)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</si>
  <si>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</si>
  <si>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</si>
  <si>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ส่วนของหนี้สินตามสัญญาเช่าที่ถึงกำหนดชำระภายในหนึ่งปี</t>
  </si>
  <si>
    <t>ใบสำคัญ
แสดงสิทธิ</t>
  </si>
  <si>
    <t>ประมาณการหนี้สินจากการด้อยค่าของเงินให้กู้ยืมระยะสั้นแก่กิจการที่เกี่ยวข้องกัน</t>
  </si>
  <si>
    <t>ส่วนเกินทุนอื่น</t>
  </si>
  <si>
    <t>ทุนอื่น</t>
  </si>
  <si>
    <t>ขาดทุนจากการปรับมูลค่าสินค้า</t>
  </si>
  <si>
    <t>เงินปันผลจ่าย</t>
  </si>
  <si>
    <t>ส่วนแบ่งกำไร (ขาดทุน) ของการร่วมค้าตามวิธีส่วนได้เสีย</t>
  </si>
  <si>
    <t>(กำไร) ขาดทุนจากอัตราแลกเปลี่ยนที่ยังไม่เกิดขึ้น</t>
  </si>
  <si>
    <t>ผลขาดทุนด้านเครดิตที่คาดว่าจะเกิดขึ้น</t>
  </si>
  <si>
    <t>2, 3</t>
  </si>
  <si>
    <t xml:space="preserve">    จากกิจการที่เกี่ยวข้องกัน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</si>
  <si>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</si>
  <si>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</si>
  <si>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</si>
  <si>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</si>
  <si>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2, 7</t>
  </si>
  <si>
    <t>ทุน</t>
  </si>
  <si>
    <t>รวมกำไรเบ็ดเสร็จสำหรับงวด</t>
  </si>
  <si>
    <t>เงินสดรับจากการขายที่ดิน อาคารและอุปกรณ์</t>
  </si>
  <si>
    <t>เงินสดและรายการเทียบเท่าเงินสดลดลงสุทธิก่อนผลกระทบของอัตราแลกเปลี่ยน</t>
  </si>
  <si>
    <t>เงินสดและรายการเทียบเท่าเงินสดลดลงสุทธิ</t>
  </si>
  <si>
    <t>ส่วนแบ่งกำไรของการร่วมค้าตามวิธีส่วนได้เสีย</t>
  </si>
  <si>
    <t>กำไรเบ็ดเสร็จอื่นสำหรับงวด - สุทธิจากภาษี</t>
  </si>
  <si>
    <t>ส่วนแบ่งกำไรจากการร่วมค้าตามวิธีส่วนได้เสีย</t>
  </si>
  <si>
    <t xml:space="preserve">      การจัดสรรส่วนทุนให้ผู้ถือหุ้น</t>
  </si>
  <si>
    <t xml:space="preserve">            เงินปันผล</t>
  </si>
  <si>
    <t xml:space="preserve">      การเปลี่ยนแปลงในส่วนได้เสียในบริษัทย่อย </t>
  </si>
  <si>
    <t xml:space="preserve">            การได้มาซึ่งส่วนได้เสียที่ไม่มีอำนาจควบคุมโดยอำนาจควบคุม</t>
  </si>
  <si>
    <t xml:space="preserve">                  ไม่เปลี่ยนแปลง</t>
  </si>
  <si>
    <t xml:space="preserve">      รวมการเปลี่ยนแปลงในส่วนได้เสียในบริษัทย่อย</t>
  </si>
  <si>
    <t xml:space="preserve">      กำไร (ขาดทุน)</t>
  </si>
  <si>
    <t xml:space="preserve">      กำไรขาดทุนเบ็ดเสร็จอื่น</t>
  </si>
  <si>
    <t xml:space="preserve">      รวมการจัดสรรส่วนทุนให้ผู้ถือหุ้น</t>
  </si>
  <si>
    <t xml:space="preserve">      กำไร</t>
  </si>
  <si>
    <t>(กำไร) ขาดทุนจากการจำหน่ายที่ดิน อาคารและอุปกรณ์</t>
  </si>
  <si>
    <t>เงินสดรับจาก (จ่ายเพื่อชำระ) เงินเบิกเกินบัญชีธนาคารและ</t>
  </si>
  <si>
    <t>(กลับรายการ) ประมาณการหนี้สินจากการด้อยค่าของที่ดิน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</si>
</sst>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#,##0.00\ ;\(#,##0.00\)"/>
  </numFmts>
  <fonts count="25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1"/>
      <name val="Times New Roman"/>
      <family val="1"/>
    </font>
    <font>
      <b/>
      <sz val="17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1"/>
      <name val="Times New Roman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8" fillId="0" borderId="0"/>
    <xf numFmtId="9" fontId="21" fillId="0" borderId="0" applyFont="0" applyFill="0" applyBorder="0" applyAlignment="0" applyProtection="0"/>
    <xf numFmtId="4" fontId="7" fillId="0" borderId="0" applyFont="0" applyFill="0" applyBorder="0" applyAlignment="0" applyProtection="0"/>
  </cellStyleXfs>
  <cellXfs count="285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6" fillId="0" borderId="0" xfId="0" applyFont="1" applyFill="1" applyAlignment="1"/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/>
    <xf numFmtId="166" fontId="3" fillId="0" borderId="0" xfId="0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0" fontId="4" fillId="0" borderId="0" xfId="0" applyFont="1" applyFill="1" applyAlignment="1"/>
    <xf numFmtId="167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/>
    <xf numFmtId="9" fontId="3" fillId="0" borderId="0" xfId="15" applyFont="1" applyFill="1" applyAlignment="1"/>
    <xf numFmtId="168" fontId="3" fillId="0" borderId="0" xfId="0" applyNumberFormat="1" applyFont="1" applyFill="1" applyAlignment="1"/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10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11" applyFont="1" applyFill="1" applyAlignment="1">
      <alignment horizontal="left"/>
    </xf>
    <xf numFmtId="0" fontId="11" fillId="0" borderId="0" xfId="0" applyFont="1" applyFill="1" applyBorder="1" applyAlignment="1">
      <alignment horizontal="center" vertical="top" wrapText="1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165" fontId="5" fillId="0" borderId="0" xfId="0" applyNumberFormat="1" applyFont="1" applyFill="1" applyAlignment="1"/>
    <xf numFmtId="165" fontId="5" fillId="0" borderId="0" xfId="0" applyNumberFormat="1" applyFont="1" applyFill="1" applyBorder="1" applyAlignment="1"/>
    <xf numFmtId="165" fontId="5" fillId="0" borderId="1" xfId="0" applyNumberFormat="1" applyFont="1" applyFill="1" applyBorder="1" applyAlignment="1"/>
    <xf numFmtId="164" fontId="5" fillId="0" borderId="0" xfId="1" applyNumberFormat="1" applyFont="1" applyFill="1" applyAlignment="1"/>
    <xf numFmtId="0" fontId="5" fillId="0" borderId="0" xfId="0" applyFont="1" applyFill="1" applyAlignment="1">
      <alignment vertical="top" wrapText="1"/>
    </xf>
    <xf numFmtId="165" fontId="5" fillId="0" borderId="3" xfId="0" applyNumberFormat="1" applyFont="1" applyFill="1" applyBorder="1" applyAlignment="1"/>
    <xf numFmtId="0" fontId="4" fillId="0" borderId="0" xfId="0" applyFont="1" applyFill="1"/>
    <xf numFmtId="0" fontId="5" fillId="0" borderId="0" xfId="12" applyFont="1" applyFill="1" applyAlignment="1">
      <alignment horizontal="left"/>
    </xf>
    <xf numFmtId="0" fontId="5" fillId="0" borderId="0" xfId="0" applyFont="1" applyFill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165" fontId="3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Alignment="1">
      <alignment wrapText="1"/>
    </xf>
    <xf numFmtId="165" fontId="5" fillId="0" borderId="0" xfId="0" applyNumberFormat="1" applyFont="1" applyFill="1" applyAlignment="1">
      <alignment wrapText="1"/>
    </xf>
    <xf numFmtId="0" fontId="5" fillId="0" borderId="0" xfId="0" applyFont="1" applyFill="1" applyBorder="1" applyAlignment="1">
      <alignment wrapText="1"/>
    </xf>
    <xf numFmtId="165" fontId="3" fillId="0" borderId="0" xfId="1" applyNumberFormat="1" applyFont="1" applyFill="1" applyBorder="1" applyAlignment="1"/>
    <xf numFmtId="165" fontId="22" fillId="0" borderId="2" xfId="5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165" fontId="3" fillId="0" borderId="0" xfId="6" applyNumberFormat="1" applyFont="1" applyFill="1" applyAlignment="1"/>
    <xf numFmtId="165" fontId="5" fillId="0" borderId="1" xfId="6" applyNumberFormat="1" applyFont="1" applyFill="1" applyBorder="1" applyAlignment="1"/>
    <xf numFmtId="165" fontId="5" fillId="0" borderId="0" xfId="6" applyNumberFormat="1" applyFont="1" applyFill="1" applyAlignment="1"/>
    <xf numFmtId="165" fontId="5" fillId="0" borderId="0" xfId="6" applyNumberFormat="1" applyFont="1" applyFill="1" applyBorder="1" applyAlignment="1"/>
    <xf numFmtId="165" fontId="3" fillId="0" borderId="2" xfId="6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/>
    <xf numFmtId="0" fontId="0" fillId="0" borderId="0" xfId="0" applyFont="1" applyFill="1" applyAlignment="1"/>
    <xf numFmtId="165" fontId="3" fillId="0" borderId="0" xfId="0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/>
    <xf numFmtId="0" fontId="3" fillId="0" borderId="0" xfId="0" applyFont="1" applyFill="1" applyBorder="1" applyAlignment="1">
      <alignment vertical="top" wrapText="1"/>
    </xf>
    <xf numFmtId="165" fontId="3" fillId="0" borderId="0" xfId="6" applyNumberFormat="1" applyFont="1" applyFill="1" applyBorder="1" applyAlignment="1"/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" vertical="top" wrapText="1"/>
    </xf>
    <xf numFmtId="37" fontId="5" fillId="0" borderId="0" xfId="0" applyNumberFormat="1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165" fontId="3" fillId="0" borderId="2" xfId="1" applyNumberFormat="1" applyFont="1" applyFill="1" applyBorder="1" applyAlignment="1"/>
    <xf numFmtId="165" fontId="22" fillId="0" borderId="0" xfId="5" applyNumberFormat="1" applyFont="1" applyFill="1" applyBorder="1" applyAlignment="1"/>
    <xf numFmtId="165" fontId="5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2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5" xfId="1" applyNumberFormat="1" applyFont="1" applyFill="1" applyBorder="1" applyAlignment="1"/>
    <xf numFmtId="165" fontId="5" fillId="0" borderId="0" xfId="13" applyNumberFormat="1" applyFont="1" applyFill="1" applyBorder="1"/>
    <xf numFmtId="4" fontId="3" fillId="0" borderId="0" xfId="3" applyFont="1" applyFill="1" applyAlignment="1"/>
    <xf numFmtId="4" fontId="3" fillId="0" borderId="0" xfId="3" applyFont="1" applyFill="1"/>
    <xf numFmtId="4" fontId="10" fillId="0" borderId="0" xfId="3" applyFont="1" applyFill="1" applyBorder="1" applyAlignment="1">
      <alignment horizontal="right"/>
    </xf>
    <xf numFmtId="165" fontId="3" fillId="0" borderId="0" xfId="13" applyNumberFormat="1" applyFont="1" applyFill="1" applyBorder="1"/>
    <xf numFmtId="41" fontId="3" fillId="0" borderId="0" xfId="3" applyNumberFormat="1" applyFont="1" applyFill="1" applyBorder="1" applyAlignment="1">
      <alignment horizontal="right"/>
    </xf>
    <xf numFmtId="4" fontId="3" fillId="0" borderId="0" xfId="3" applyFont="1" applyFill="1" applyBorder="1"/>
    <xf numFmtId="165" fontId="3" fillId="0" borderId="0" xfId="13" applyNumberFormat="1" applyFont="1" applyFill="1"/>
    <xf numFmtId="165" fontId="3" fillId="0" borderId="0" xfId="3" applyNumberFormat="1" applyFont="1" applyFill="1"/>
    <xf numFmtId="165" fontId="10" fillId="0" borderId="2" xfId="3" applyNumberFormat="1" applyFont="1" applyFill="1" applyBorder="1" applyAlignment="1">
      <alignment horizontal="center"/>
    </xf>
    <xf numFmtId="165" fontId="12" fillId="0" borderId="1" xfId="3" applyNumberFormat="1" applyFont="1" applyFill="1" applyBorder="1" applyAlignment="1">
      <alignment horizontal="center"/>
    </xf>
    <xf numFmtId="165" fontId="12" fillId="0" borderId="0" xfId="3" applyNumberFormat="1" applyFont="1" applyFill="1" applyBorder="1" applyAlignment="1">
      <alignment horizontal="center"/>
    </xf>
    <xf numFmtId="165" fontId="5" fillId="0" borderId="0" xfId="3" applyNumberFormat="1" applyFont="1" applyFill="1"/>
    <xf numFmtId="165" fontId="3" fillId="0" borderId="2" xfId="13" applyNumberFormat="1" applyFont="1" applyFill="1" applyBorder="1"/>
    <xf numFmtId="43" fontId="3" fillId="0" borderId="0" xfId="1" applyFont="1" applyFill="1" applyAlignment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top"/>
    </xf>
    <xf numFmtId="43" fontId="5" fillId="0" borderId="3" xfId="1" applyNumberFormat="1" applyFont="1" applyFill="1" applyBorder="1" applyAlignment="1"/>
    <xf numFmtId="0" fontId="3" fillId="0" borderId="0" xfId="0" applyFont="1"/>
    <xf numFmtId="0" fontId="19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/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49" fontId="3" fillId="0" borderId="0" xfId="0" applyNumberFormat="1" applyFont="1"/>
    <xf numFmtId="165" fontId="3" fillId="0" borderId="0" xfId="0" applyNumberFormat="1" applyFont="1" applyAlignment="1">
      <alignment horizontal="right"/>
    </xf>
    <xf numFmtId="49" fontId="4" fillId="0" borderId="0" xfId="0" applyNumberFormat="1" applyFont="1"/>
    <xf numFmtId="37" fontId="3" fillId="0" borderId="0" xfId="0" applyNumberFormat="1" applyFont="1"/>
    <xf numFmtId="49" fontId="5" fillId="0" borderId="0" xfId="0" applyNumberFormat="1" applyFont="1"/>
    <xf numFmtId="165" fontId="3" fillId="0" borderId="0" xfId="0" applyNumberFormat="1" applyFont="1"/>
    <xf numFmtId="165" fontId="5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37" fontId="5" fillId="0" borderId="0" xfId="0" applyNumberFormat="1" applyFont="1" applyAlignment="1">
      <alignment horizontal="right"/>
    </xf>
    <xf numFmtId="0" fontId="22" fillId="0" borderId="0" xfId="0" applyFont="1" applyAlignment="1">
      <alignment horizontal="left"/>
    </xf>
    <xf numFmtId="166" fontId="5" fillId="0" borderId="0" xfId="0" applyNumberFormat="1" applyFont="1" applyAlignment="1">
      <alignment horizontal="right"/>
    </xf>
    <xf numFmtId="167" fontId="3" fillId="0" borderId="0" xfId="0" applyNumberFormat="1" applyFont="1"/>
    <xf numFmtId="37" fontId="3" fillId="0" borderId="0" xfId="0" applyNumberFormat="1" applyFont="1" applyFill="1"/>
    <xf numFmtId="0" fontId="4" fillId="0" borderId="0" xfId="0" applyFont="1" applyAlignment="1">
      <alignment horizontal="center"/>
    </xf>
    <xf numFmtId="0" fontId="5" fillId="0" borderId="0" xfId="10" applyFont="1" applyFill="1" applyAlignment="1">
      <alignment horizontal="center"/>
    </xf>
    <xf numFmtId="37" fontId="3" fillId="0" borderId="0" xfId="14" applyNumberFormat="1" applyFont="1" applyAlignment="1">
      <alignment horizontal="right"/>
    </xf>
    <xf numFmtId="43" fontId="3" fillId="0" borderId="0" xfId="1" applyFont="1" applyAlignment="1">
      <alignment horizontal="right"/>
    </xf>
    <xf numFmtId="43" fontId="3" fillId="0" borderId="2" xfId="1" applyFont="1" applyBorder="1" applyAlignment="1">
      <alignment horizontal="right"/>
    </xf>
    <xf numFmtId="0" fontId="4" fillId="0" borderId="0" xfId="0" applyFont="1" applyAlignment="1">
      <alignment horizontal="center"/>
    </xf>
    <xf numFmtId="165" fontId="3" fillId="0" borderId="0" xfId="1" applyNumberFormat="1" applyFont="1" applyAlignment="1">
      <alignment horizontal="right"/>
    </xf>
    <xf numFmtId="165" fontId="5" fillId="0" borderId="0" xfId="1" applyNumberFormat="1" applyFont="1" applyAlignment="1">
      <alignment horizontal="right"/>
    </xf>
    <xf numFmtId="165" fontId="3" fillId="0" borderId="2" xfId="1" applyNumberFormat="1" applyFont="1" applyBorder="1" applyAlignment="1">
      <alignment horizontal="right"/>
    </xf>
    <xf numFmtId="0" fontId="3" fillId="0" borderId="4" xfId="0" applyFont="1" applyFill="1" applyBorder="1" applyAlignment="1"/>
    <xf numFmtId="165" fontId="5" fillId="0" borderId="4" xfId="6" applyNumberFormat="1" applyFont="1" applyFill="1" applyBorder="1" applyAlignment="1"/>
    <xf numFmtId="0" fontId="4" fillId="0" borderId="0" xfId="0" applyFont="1" applyAlignment="1">
      <alignment horizontal="center"/>
    </xf>
    <xf numFmtId="165" fontId="5" fillId="0" borderId="5" xfId="1" applyNumberFormat="1" applyFont="1" applyBorder="1" applyAlignment="1">
      <alignment horizontal="right"/>
    </xf>
    <xf numFmtId="0" fontId="3" fillId="0" borderId="0" xfId="0" applyNumberFormat="1" applyFont="1" applyFill="1" applyBorder="1" applyAlignment="1"/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/>
    <xf numFmtId="0" fontId="3" fillId="0" borderId="0" xfId="0" applyNumberFormat="1" applyFont="1" applyFill="1" applyAlignment="1"/>
    <xf numFmtId="0" fontId="5" fillId="0" borderId="0" xfId="0" applyNumberFormat="1" applyFont="1" applyFill="1" applyAlignment="1"/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8" fillId="0" borderId="0" xfId="0" applyFont="1"/>
    <xf numFmtId="0" fontId="2" fillId="2" borderId="0" xfId="0" applyFont="1" applyFill="1"/>
    <xf numFmtId="0" fontId="0" fillId="2" borderId="0" xfId="0" applyFill="1"/>
    <xf numFmtId="167" fontId="21" fillId="2" borderId="0" xfId="1" applyNumberFormat="1" applyFont="1" applyFill="1" applyAlignment="1"/>
    <xf numFmtId="164" fontId="21" fillId="2" borderId="0" xfId="1" applyNumberFormat="1" applyFont="1" applyFill="1" applyAlignment="1"/>
    <xf numFmtId="0" fontId="1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167" fontId="13" fillId="2" borderId="0" xfId="1" applyNumberFormat="1" applyFont="1" applyFill="1" applyAlignment="1"/>
    <xf numFmtId="0" fontId="3" fillId="2" borderId="0" xfId="0" applyFont="1" applyFill="1"/>
    <xf numFmtId="167" fontId="3" fillId="2" borderId="0" xfId="1" applyNumberFormat="1" applyFont="1" applyFill="1" applyAlignment="1"/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165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165" fontId="3" fillId="2" borderId="0" xfId="1" applyNumberFormat="1" applyFont="1" applyFill="1" applyAlignment="1"/>
    <xf numFmtId="166" fontId="3" fillId="2" borderId="0" xfId="0" applyNumberFormat="1" applyFont="1" applyFill="1" applyAlignment="1">
      <alignment horizontal="right"/>
    </xf>
    <xf numFmtId="37" fontId="3" fillId="2" borderId="0" xfId="0" applyNumberFormat="1" applyFont="1" applyFill="1" applyAlignment="1">
      <alignment vertical="center"/>
    </xf>
    <xf numFmtId="37" fontId="3" fillId="2" borderId="0" xfId="14" applyNumberFormat="1" applyFont="1" applyFill="1" applyAlignment="1">
      <alignment horizontal="right"/>
    </xf>
    <xf numFmtId="43" fontId="3" fillId="2" borderId="0" xfId="1" applyFont="1" applyFill="1" applyAlignment="1"/>
    <xf numFmtId="43" fontId="3" fillId="2" borderId="0" xfId="1" applyFont="1" applyFill="1" applyAlignment="1">
      <alignment horizontal="right"/>
    </xf>
    <xf numFmtId="0" fontId="5" fillId="2" borderId="0" xfId="0" applyFont="1" applyFill="1"/>
    <xf numFmtId="165" fontId="5" fillId="2" borderId="1" xfId="1" applyNumberFormat="1" applyFont="1" applyFill="1" applyBorder="1" applyAlignment="1">
      <alignment horizontal="right"/>
    </xf>
    <xf numFmtId="166" fontId="5" fillId="2" borderId="0" xfId="0" applyNumberFormat="1" applyFont="1" applyFill="1" applyAlignment="1">
      <alignment horizontal="right"/>
    </xf>
    <xf numFmtId="37" fontId="3" fillId="2" borderId="0" xfId="0" applyNumberFormat="1" applyFont="1" applyFill="1" applyAlignment="1">
      <alignment horizontal="left" vertical="center"/>
    </xf>
    <xf numFmtId="165" fontId="3" fillId="2" borderId="0" xfId="1" applyNumberFormat="1" applyFont="1" applyFill="1" applyAlignment="1">
      <alignment horizontal="right"/>
    </xf>
    <xf numFmtId="167" fontId="3" fillId="2" borderId="0" xfId="1" applyNumberFormat="1" applyFont="1" applyFill="1" applyAlignment="1">
      <alignment horizontal="right"/>
    </xf>
    <xf numFmtId="167" fontId="3" fillId="2" borderId="0" xfId="0" applyNumberFormat="1" applyFont="1" applyFill="1" applyAlignment="1">
      <alignment horizontal="right"/>
    </xf>
    <xf numFmtId="165" fontId="5" fillId="2" borderId="3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quotePrefix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right"/>
    </xf>
    <xf numFmtId="0" fontId="15" fillId="2" borderId="0" xfId="0" applyFont="1" applyFill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166" fontId="17" fillId="2" borderId="0" xfId="0" applyNumberFormat="1" applyFont="1" applyFill="1" applyAlignment="1">
      <alignment horizontal="right"/>
    </xf>
    <xf numFmtId="167" fontId="17" fillId="2" borderId="0" xfId="1" applyNumberFormat="1" applyFont="1" applyFill="1" applyAlignment="1"/>
    <xf numFmtId="164" fontId="3" fillId="2" borderId="0" xfId="1" applyNumberFormat="1" applyFont="1" applyFill="1" applyAlignment="1"/>
    <xf numFmtId="166" fontId="3" fillId="2" borderId="0" xfId="0" applyNumberFormat="1" applyFont="1" applyFill="1"/>
    <xf numFmtId="167" fontId="3" fillId="2" borderId="0" xfId="1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166" fontId="5" fillId="2" borderId="1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6" fontId="3" fillId="2" borderId="3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164" fontId="3" fillId="2" borderId="0" xfId="1" applyNumberFormat="1" applyFont="1" applyFill="1" applyAlignment="1">
      <alignment horizontal="right"/>
    </xf>
    <xf numFmtId="166" fontId="3" fillId="2" borderId="2" xfId="0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6" fontId="5" fillId="2" borderId="3" xfId="0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165" fontId="12" fillId="0" borderId="0" xfId="0" applyNumberFormat="1" applyFont="1" applyAlignment="1">
      <alignment horizontal="center" vertical="top" wrapText="1"/>
    </xf>
    <xf numFmtId="0" fontId="6" fillId="0" borderId="0" xfId="0" applyFo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5" fontId="5" fillId="0" borderId="0" xfId="0" applyNumberFormat="1" applyFont="1"/>
    <xf numFmtId="0" fontId="4" fillId="0" borderId="0" xfId="0" applyFont="1"/>
    <xf numFmtId="43" fontId="3" fillId="0" borderId="0" xfId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6" applyNumberFormat="1" applyFont="1" applyFill="1" applyBorder="1" applyAlignment="1"/>
    <xf numFmtId="41" fontId="3" fillId="0" borderId="0" xfId="0" applyNumberFormat="1" applyFont="1"/>
    <xf numFmtId="41" fontId="10" fillId="0" borderId="0" xfId="0" applyNumberFormat="1" applyFont="1" applyAlignment="1">
      <alignment horizontal="center" vertical="top" wrapText="1"/>
    </xf>
    <xf numFmtId="41" fontId="3" fillId="0" borderId="0" xfId="6" applyNumberFormat="1" applyFont="1" applyFill="1" applyAlignment="1"/>
    <xf numFmtId="41" fontId="5" fillId="0" borderId="1" xfId="6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/>
    <xf numFmtId="41" fontId="5" fillId="0" borderId="0" xfId="6" applyNumberFormat="1" applyFont="1" applyFill="1" applyBorder="1" applyAlignment="1"/>
    <xf numFmtId="41" fontId="5" fillId="0" borderId="0" xfId="1" applyNumberFormat="1" applyFont="1" applyFill="1" applyAlignment="1"/>
    <xf numFmtId="41" fontId="5" fillId="0" borderId="2" xfId="6" applyNumberFormat="1" applyFont="1" applyFill="1" applyBorder="1" applyAlignment="1"/>
    <xf numFmtId="165" fontId="23" fillId="0" borderId="0" xfId="16" applyNumberFormat="1" applyFont="1" applyFill="1" applyBorder="1" applyAlignment="1"/>
    <xf numFmtId="165" fontId="12" fillId="0" borderId="0" xfId="0" applyNumberFormat="1" applyFont="1" applyAlignment="1">
      <alignment horizontal="center"/>
    </xf>
    <xf numFmtId="37" fontId="24" fillId="0" borderId="0" xfId="0" applyNumberFormat="1" applyFont="1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 indent="1"/>
    </xf>
    <xf numFmtId="37" fontId="4" fillId="0" borderId="0" xfId="0" applyNumberFormat="1" applyFont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38" fontId="0" fillId="0" borderId="0" xfId="0" applyNumberFormat="1" applyFont="1" applyFill="1" applyAlignment="1"/>
    <xf numFmtId="38" fontId="3" fillId="0" borderId="0" xfId="0" applyNumberFormat="1" applyFont="1" applyFill="1" applyAlignment="1"/>
    <xf numFmtId="40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165" fontId="3" fillId="0" borderId="0" xfId="1" quotePrefix="1" applyNumberFormat="1" applyFont="1" applyFill="1" applyAlignment="1"/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Alignment="1"/>
    <xf numFmtId="43" fontId="3" fillId="0" borderId="0" xfId="6" applyNumberFormat="1" applyFont="1" applyFill="1" applyBorder="1" applyAlignment="1"/>
    <xf numFmtId="43" fontId="3" fillId="0" borderId="0" xfId="0" applyNumberFormat="1" applyFont="1" applyFill="1" applyBorder="1" applyAlignment="1"/>
    <xf numFmtId="43" fontId="3" fillId="0" borderId="0" xfId="13" applyNumberFormat="1" applyFont="1" applyFill="1" applyBorder="1"/>
    <xf numFmtId="43" fontId="3" fillId="0" borderId="0" xfId="3" applyNumberFormat="1" applyFont="1" applyFill="1" applyBorder="1"/>
    <xf numFmtId="165" fontId="3" fillId="0" borderId="1" xfId="6" applyNumberFormat="1" applyFont="1" applyFill="1" applyBorder="1" applyAlignment="1"/>
    <xf numFmtId="0" fontId="4" fillId="2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3" fillId="3" borderId="0" xfId="1" applyNumberFormat="1" applyFont="1" applyFill="1" applyAlignment="1"/>
    <xf numFmtId="164" fontId="3" fillId="3" borderId="0" xfId="1" applyNumberFormat="1" applyFont="1" applyFill="1" applyAlignment="1"/>
    <xf numFmtId="0" fontId="3" fillId="3" borderId="0" xfId="0" applyFont="1" applyFill="1"/>
    <xf numFmtId="166" fontId="3" fillId="3" borderId="0" xfId="0" applyNumberFormat="1" applyFont="1" applyFill="1"/>
    <xf numFmtId="167" fontId="5" fillId="2" borderId="0" xfId="1" applyNumberFormat="1" applyFont="1" applyFill="1" applyAlignment="1"/>
    <xf numFmtId="41" fontId="3" fillId="0" borderId="0" xfId="0" applyNumberFormat="1" applyFont="1" applyFill="1"/>
    <xf numFmtId="41" fontId="10" fillId="0" borderId="0" xfId="0" applyNumberFormat="1" applyFont="1" applyFill="1" applyAlignment="1">
      <alignment horizontal="center" vertical="top" wrapText="1"/>
    </xf>
    <xf numFmtId="43" fontId="5" fillId="0" borderId="1" xfId="1" applyFont="1" applyFill="1" applyBorder="1" applyAlignment="1"/>
    <xf numFmtId="165" fontId="5" fillId="0" borderId="2" xfId="6" applyNumberFormat="1" applyFont="1" applyFill="1" applyBorder="1" applyAlignment="1"/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0" fontId="10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2 48" xfId="3" xr:uid="{00000000-0005-0000-0000-000002000000}"/>
    <cellStyle name="Comma 2 6 9" xfId="4" xr:uid="{00000000-0005-0000-0000-000003000000}"/>
    <cellStyle name="Comma 72" xfId="16" xr:uid="{00000000-0005-0000-0000-000004000000}"/>
    <cellStyle name="Comma 75" xfId="5" xr:uid="{00000000-0005-0000-0000-000005000000}"/>
    <cellStyle name="Comma 78" xfId="6" xr:uid="{00000000-0005-0000-0000-000006000000}"/>
    <cellStyle name="Comma 79" xfId="7" xr:uid="{00000000-0005-0000-0000-000007000000}"/>
    <cellStyle name="Comma 96" xfId="8" xr:uid="{00000000-0005-0000-0000-000008000000}"/>
    <cellStyle name="Normal" xfId="0" builtinId="0"/>
    <cellStyle name="Normal 139" xfId="9" xr:uid="{00000000-0005-0000-0000-00000A000000}"/>
    <cellStyle name="Normal 140" xfId="10" xr:uid="{00000000-0005-0000-0000-00000B000000}"/>
    <cellStyle name="Normal 145" xfId="11" xr:uid="{00000000-0005-0000-0000-00000C000000}"/>
    <cellStyle name="Normal 147" xfId="12" xr:uid="{00000000-0005-0000-0000-00000D000000}"/>
    <cellStyle name="Normal_G-12e-meg002a051a-2-conso" xfId="13" xr:uid="{00000000-0005-0000-0000-00000E000000}"/>
    <cellStyle name="Normal_pre356a081a-12t-1 Rev 1" xfId="14" xr:uid="{00000000-0005-0000-0000-00000F000000}"/>
    <cellStyle name="Percent" xfId="15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"/>
  <sheetViews>
    <sheetView tabSelected="1" view="pageBreakPreview" topLeftCell="A15" zoomScaleNormal="90" zoomScaleSheetLayoutView="100" workbookViewId="0">
      <selection activeCell="R107" sqref="R107"/>
    </sheetView>
  </sheetViews>
  <sheetFormatPr defaultColWidth="9.1796875" defaultRowHeight="21.5"/>
  <cols>
    <col min="1" max="1" width="48.08984375" style="166" customWidth="1"/>
    <col min="2" max="2" width="7.453125" style="188" customWidth="1"/>
    <col min="3" max="3" width="1.1796875" style="166" customWidth="1"/>
    <col min="4" max="4" width="13.6328125" style="166" customWidth="1"/>
    <col min="5" max="5" width="1.1796875" style="166" customWidth="1"/>
    <col min="6" max="6" width="12.6328125" style="166" customWidth="1"/>
    <col min="7" max="7" width="1.1796875" style="166" customWidth="1"/>
    <col min="8" max="8" width="13.6328125" style="166" customWidth="1"/>
    <col min="9" max="9" width="1.1796875" style="166" customWidth="1"/>
    <col min="10" max="10" width="12.6328125" style="166" customWidth="1"/>
    <col min="11" max="11" width="17" style="167" customWidth="1"/>
    <col min="12" max="12" width="16.1796875" style="196" customWidth="1"/>
    <col min="13" max="13" width="14.1796875" style="166" customWidth="1"/>
    <col min="14" max="14" width="13.453125" style="166" customWidth="1"/>
    <col min="15" max="16384" width="9.1796875" style="166"/>
  </cols>
  <sheetData>
    <row r="1" spans="1:12" s="158" customFormat="1" ht="23">
      <c r="A1" s="260" t="s">
        <v>0</v>
      </c>
      <c r="B1" s="157"/>
      <c r="K1" s="159"/>
      <c r="L1" s="160"/>
    </row>
    <row r="2" spans="1:12" s="158" customFormat="1" ht="23">
      <c r="A2" s="161" t="s">
        <v>1</v>
      </c>
      <c r="B2" s="157"/>
      <c r="K2" s="159"/>
    </row>
    <row r="3" spans="1:12" s="162" customFormat="1" ht="14.5">
      <c r="B3" s="163"/>
      <c r="D3" s="164"/>
      <c r="E3" s="164"/>
      <c r="F3" s="164"/>
      <c r="G3" s="164"/>
      <c r="H3" s="164"/>
      <c r="I3" s="164"/>
      <c r="J3" s="164"/>
      <c r="K3" s="165"/>
    </row>
    <row r="4" spans="1:12" ht="23">
      <c r="B4" s="254"/>
      <c r="D4" s="271" t="s">
        <v>2</v>
      </c>
      <c r="E4" s="271"/>
      <c r="F4" s="271"/>
      <c r="G4" s="271"/>
      <c r="H4" s="271" t="s">
        <v>3</v>
      </c>
      <c r="I4" s="271"/>
      <c r="J4" s="271"/>
      <c r="L4" s="166"/>
    </row>
    <row r="5" spans="1:12" ht="22">
      <c r="B5" s="254"/>
      <c r="D5" s="168" t="s">
        <v>106</v>
      </c>
      <c r="E5" s="168"/>
      <c r="F5" s="168" t="s">
        <v>147</v>
      </c>
      <c r="G5" s="169"/>
      <c r="H5" s="168" t="s">
        <v>106</v>
      </c>
      <c r="I5" s="168"/>
      <c r="J5" s="168" t="s">
        <v>147</v>
      </c>
      <c r="L5" s="166"/>
    </row>
    <row r="6" spans="1:12" ht="23">
      <c r="A6" s="161" t="s">
        <v>4</v>
      </c>
      <c r="B6" s="254" t="s">
        <v>5</v>
      </c>
      <c r="D6" s="168">
        <v>2566</v>
      </c>
      <c r="E6" s="168"/>
      <c r="F6" s="168">
        <v>2565</v>
      </c>
      <c r="G6" s="168"/>
      <c r="H6" s="168">
        <v>2566</v>
      </c>
      <c r="I6" s="168"/>
      <c r="J6" s="168">
        <v>2565</v>
      </c>
      <c r="L6" s="166"/>
    </row>
    <row r="7" spans="1:12" ht="23">
      <c r="A7" s="161"/>
      <c r="B7" s="254"/>
      <c r="D7" s="168" t="s">
        <v>6</v>
      </c>
      <c r="E7" s="168"/>
      <c r="F7" s="168"/>
      <c r="G7" s="168"/>
      <c r="H7" s="168" t="s">
        <v>6</v>
      </c>
      <c r="I7" s="168"/>
      <c r="J7" s="168"/>
      <c r="L7" s="166"/>
    </row>
    <row r="8" spans="1:12">
      <c r="B8" s="254"/>
      <c r="D8" s="270" t="s">
        <v>7</v>
      </c>
      <c r="E8" s="270"/>
      <c r="F8" s="270"/>
      <c r="G8" s="270"/>
      <c r="H8" s="270"/>
      <c r="I8" s="270"/>
      <c r="J8" s="270"/>
      <c r="L8" s="166"/>
    </row>
    <row r="9" spans="1:12" ht="22">
      <c r="A9" s="170" t="s">
        <v>8</v>
      </c>
      <c r="B9" s="254"/>
      <c r="D9" s="171"/>
      <c r="E9" s="172"/>
      <c r="F9" s="171"/>
      <c r="G9" s="172"/>
      <c r="H9" s="172"/>
      <c r="I9" s="172"/>
      <c r="J9" s="172"/>
      <c r="L9" s="166"/>
    </row>
    <row r="10" spans="1:12">
      <c r="A10" s="166" t="s">
        <v>9</v>
      </c>
      <c r="B10" s="254"/>
      <c r="D10" s="173">
        <v>2114248</v>
      </c>
      <c r="E10" s="174"/>
      <c r="F10" s="173">
        <v>2453465</v>
      </c>
      <c r="G10" s="174"/>
      <c r="H10" s="173">
        <v>330972</v>
      </c>
      <c r="I10" s="173"/>
      <c r="J10" s="173">
        <v>608136</v>
      </c>
      <c r="L10" s="166"/>
    </row>
    <row r="11" spans="1:12">
      <c r="A11" s="166" t="s">
        <v>99</v>
      </c>
      <c r="B11" s="254"/>
      <c r="D11" s="173">
        <v>336957</v>
      </c>
      <c r="E11" s="174"/>
      <c r="F11" s="173">
        <v>335412</v>
      </c>
      <c r="G11" s="174"/>
      <c r="H11" s="173">
        <v>336957</v>
      </c>
      <c r="I11" s="173"/>
      <c r="J11" s="173">
        <v>335412</v>
      </c>
      <c r="L11" s="166"/>
    </row>
    <row r="12" spans="1:12">
      <c r="A12" s="175" t="s">
        <v>10</v>
      </c>
      <c r="B12" s="254" t="s">
        <v>220</v>
      </c>
      <c r="D12" s="173">
        <v>3508783</v>
      </c>
      <c r="E12" s="174"/>
      <c r="F12" s="173">
        <v>3107220</v>
      </c>
      <c r="G12" s="174"/>
      <c r="H12" s="173">
        <v>2164731</v>
      </c>
      <c r="I12" s="173"/>
      <c r="J12" s="173">
        <v>2072032</v>
      </c>
      <c r="L12" s="166"/>
    </row>
    <row r="13" spans="1:12">
      <c r="A13" s="175" t="s">
        <v>120</v>
      </c>
      <c r="B13" s="254">
        <v>2</v>
      </c>
      <c r="D13" s="173">
        <v>318938</v>
      </c>
      <c r="E13" s="174"/>
      <c r="F13" s="173">
        <v>274948</v>
      </c>
      <c r="G13" s="174"/>
      <c r="H13" s="173">
        <v>54831</v>
      </c>
      <c r="I13" s="173"/>
      <c r="J13" s="173">
        <v>58617</v>
      </c>
      <c r="L13" s="166"/>
    </row>
    <row r="14" spans="1:12">
      <c r="A14" s="175" t="s">
        <v>170</v>
      </c>
      <c r="B14" s="254"/>
      <c r="D14" s="173"/>
      <c r="E14" s="174"/>
      <c r="F14" s="173"/>
      <c r="G14" s="174"/>
      <c r="H14" s="173"/>
      <c r="I14" s="173"/>
      <c r="J14" s="173"/>
      <c r="L14" s="166"/>
    </row>
    <row r="15" spans="1:12">
      <c r="A15" s="175" t="s">
        <v>221</v>
      </c>
      <c r="B15" s="254">
        <v>2</v>
      </c>
      <c r="D15" s="9">
        <v>0</v>
      </c>
      <c r="E15" s="174"/>
      <c r="F15" s="9">
        <v>0</v>
      </c>
      <c r="G15" s="174"/>
      <c r="H15" s="173">
        <v>22174</v>
      </c>
      <c r="I15" s="173"/>
      <c r="J15" s="173">
        <v>0</v>
      </c>
      <c r="L15" s="166"/>
    </row>
    <row r="16" spans="1:12">
      <c r="A16" s="175" t="s">
        <v>11</v>
      </c>
      <c r="B16" s="254"/>
      <c r="D16" s="176">
        <v>3937228</v>
      </c>
      <c r="E16" s="174"/>
      <c r="F16" s="176">
        <v>4108516</v>
      </c>
      <c r="G16" s="174"/>
      <c r="H16" s="173">
        <v>1052186</v>
      </c>
      <c r="I16" s="173"/>
      <c r="J16" s="173">
        <v>983786</v>
      </c>
      <c r="L16" s="166"/>
    </row>
    <row r="17" spans="1:12">
      <c r="A17" s="175" t="s">
        <v>12</v>
      </c>
      <c r="B17" s="254"/>
      <c r="D17" s="133">
        <v>334170</v>
      </c>
      <c r="E17" s="174"/>
      <c r="F17" s="133">
        <v>305826</v>
      </c>
      <c r="G17" s="174"/>
      <c r="H17" s="173">
        <v>22535</v>
      </c>
      <c r="I17" s="173"/>
      <c r="J17" s="173">
        <v>36724</v>
      </c>
      <c r="L17" s="166"/>
    </row>
    <row r="18" spans="1:12">
      <c r="A18" s="175" t="s">
        <v>16</v>
      </c>
      <c r="B18" s="254"/>
      <c r="D18" s="176">
        <v>4795</v>
      </c>
      <c r="E18" s="174"/>
      <c r="F18" s="176">
        <v>4607</v>
      </c>
      <c r="G18" s="174"/>
      <c r="H18" s="173">
        <v>0</v>
      </c>
      <c r="I18" s="173"/>
      <c r="J18" s="173">
        <v>0</v>
      </c>
      <c r="L18" s="166"/>
    </row>
    <row r="19" spans="1:12" hidden="1">
      <c r="A19" s="175" t="s">
        <v>189</v>
      </c>
      <c r="B19" s="254">
        <v>15</v>
      </c>
      <c r="D19" s="177"/>
      <c r="E19" s="174"/>
      <c r="F19" s="177"/>
      <c r="G19" s="178"/>
      <c r="H19" s="177"/>
      <c r="I19" s="177"/>
      <c r="J19" s="177"/>
      <c r="L19" s="166"/>
    </row>
    <row r="20" spans="1:12" ht="22">
      <c r="A20" s="179" t="s">
        <v>13</v>
      </c>
      <c r="B20" s="254"/>
      <c r="D20" s="180">
        <f>SUM(D10:D19)</f>
        <v>10555119</v>
      </c>
      <c r="E20" s="181"/>
      <c r="F20" s="180">
        <f>SUM(F10:F19)</f>
        <v>10589994</v>
      </c>
      <c r="G20" s="181"/>
      <c r="H20" s="180">
        <f>SUM(H10:H19)</f>
        <v>3984386</v>
      </c>
      <c r="I20" s="181"/>
      <c r="J20" s="180">
        <f>SUM(J10:J19)</f>
        <v>4094707</v>
      </c>
      <c r="L20" s="166"/>
    </row>
    <row r="21" spans="1:12">
      <c r="B21" s="254"/>
      <c r="D21" s="174"/>
      <c r="E21" s="174"/>
      <c r="F21" s="174"/>
      <c r="G21" s="174"/>
      <c r="H21" s="174"/>
      <c r="I21" s="174"/>
      <c r="J21" s="174"/>
      <c r="L21" s="166"/>
    </row>
    <row r="22" spans="1:12" ht="22">
      <c r="A22" s="170" t="s">
        <v>14</v>
      </c>
      <c r="B22" s="254"/>
      <c r="D22" s="174"/>
      <c r="E22" s="174"/>
      <c r="F22" s="174"/>
      <c r="G22" s="174"/>
      <c r="H22" s="174"/>
      <c r="I22" s="174"/>
      <c r="J22" s="174"/>
      <c r="L22" s="166"/>
    </row>
    <row r="23" spans="1:12">
      <c r="A23" s="182" t="s">
        <v>15</v>
      </c>
      <c r="B23" s="254">
        <v>4</v>
      </c>
      <c r="D23" s="173">
        <v>0</v>
      </c>
      <c r="E23" s="174"/>
      <c r="F23" s="173">
        <v>0</v>
      </c>
      <c r="G23" s="174"/>
      <c r="H23" s="174">
        <v>1327538</v>
      </c>
      <c r="I23" s="174"/>
      <c r="J23" s="174">
        <v>1264265</v>
      </c>
      <c r="L23" s="166"/>
    </row>
    <row r="24" spans="1:12">
      <c r="A24" s="182" t="s">
        <v>101</v>
      </c>
      <c r="B24" s="254">
        <v>4</v>
      </c>
      <c r="D24" s="173">
        <v>233646</v>
      </c>
      <c r="E24" s="174"/>
      <c r="F24" s="173">
        <v>222875</v>
      </c>
      <c r="G24" s="174"/>
      <c r="H24" s="174">
        <v>216886</v>
      </c>
      <c r="I24" s="174"/>
      <c r="J24" s="174">
        <v>216886</v>
      </c>
      <c r="L24" s="166"/>
    </row>
    <row r="25" spans="1:12">
      <c r="A25" s="182" t="s">
        <v>121</v>
      </c>
      <c r="B25" s="254"/>
      <c r="D25" s="174">
        <v>35228</v>
      </c>
      <c r="E25" s="174"/>
      <c r="F25" s="174">
        <v>34913</v>
      </c>
      <c r="G25" s="174"/>
      <c r="H25" s="183">
        <v>26789</v>
      </c>
      <c r="I25" s="174"/>
      <c r="J25" s="183">
        <v>26789</v>
      </c>
      <c r="L25" s="166"/>
    </row>
    <row r="26" spans="1:12">
      <c r="A26" s="182" t="s">
        <v>17</v>
      </c>
      <c r="B26" s="254">
        <v>5</v>
      </c>
      <c r="D26" s="174">
        <v>1963900</v>
      </c>
      <c r="E26" s="174"/>
      <c r="F26" s="174">
        <v>1901294</v>
      </c>
      <c r="G26" s="174"/>
      <c r="H26" s="183">
        <v>1271565</v>
      </c>
      <c r="I26" s="174"/>
      <c r="J26" s="183">
        <v>1251484</v>
      </c>
      <c r="L26" s="166"/>
    </row>
    <row r="27" spans="1:12">
      <c r="A27" s="182" t="s">
        <v>148</v>
      </c>
      <c r="B27" s="254">
        <v>5</v>
      </c>
      <c r="D27" s="174">
        <v>242426</v>
      </c>
      <c r="E27" s="174"/>
      <c r="F27" s="174">
        <v>249274</v>
      </c>
      <c r="G27" s="174"/>
      <c r="H27" s="183">
        <v>0</v>
      </c>
      <c r="I27" s="174"/>
      <c r="J27" s="183">
        <v>0</v>
      </c>
      <c r="L27" s="166"/>
    </row>
    <row r="28" spans="1:12">
      <c r="A28" s="182" t="s">
        <v>102</v>
      </c>
      <c r="B28" s="254"/>
      <c r="D28" s="174">
        <v>482993</v>
      </c>
      <c r="E28" s="174"/>
      <c r="F28" s="174">
        <v>465883</v>
      </c>
      <c r="G28" s="174"/>
      <c r="H28" s="178">
        <v>0</v>
      </c>
      <c r="I28" s="174"/>
      <c r="J28" s="178">
        <v>0</v>
      </c>
      <c r="L28" s="166"/>
    </row>
    <row r="29" spans="1:12">
      <c r="A29" s="182" t="s">
        <v>149</v>
      </c>
      <c r="B29" s="254"/>
      <c r="D29" s="184">
        <v>875729</v>
      </c>
      <c r="E29" s="185"/>
      <c r="F29" s="184">
        <v>863309</v>
      </c>
      <c r="G29" s="185"/>
      <c r="H29" s="184">
        <v>514553</v>
      </c>
      <c r="I29" s="185"/>
      <c r="J29" s="184">
        <v>502481</v>
      </c>
      <c r="L29" s="166"/>
    </row>
    <row r="30" spans="1:12" hidden="1">
      <c r="A30" s="175" t="s">
        <v>190</v>
      </c>
      <c r="B30" s="254" t="s">
        <v>191</v>
      </c>
      <c r="D30" s="178"/>
      <c r="E30" s="174"/>
      <c r="F30" s="178"/>
      <c r="G30" s="174"/>
      <c r="H30" s="178"/>
      <c r="I30" s="174"/>
      <c r="J30" s="178"/>
      <c r="L30" s="166"/>
    </row>
    <row r="31" spans="1:12">
      <c r="A31" s="175" t="s">
        <v>18</v>
      </c>
      <c r="B31" s="254">
        <v>8</v>
      </c>
      <c r="D31" s="176">
        <v>272472</v>
      </c>
      <c r="E31" s="174"/>
      <c r="F31" s="176">
        <v>250317</v>
      </c>
      <c r="G31" s="174"/>
      <c r="H31" s="184">
        <v>66615</v>
      </c>
      <c r="I31" s="174"/>
      <c r="J31" s="184">
        <v>82986</v>
      </c>
      <c r="L31" s="166"/>
    </row>
    <row r="32" spans="1:12">
      <c r="A32" s="175" t="s">
        <v>16</v>
      </c>
      <c r="B32" s="254"/>
      <c r="D32" s="176">
        <v>2144</v>
      </c>
      <c r="E32" s="174"/>
      <c r="F32" s="176">
        <v>2112</v>
      </c>
      <c r="G32" s="174"/>
      <c r="H32" s="184">
        <v>0</v>
      </c>
      <c r="I32" s="174"/>
      <c r="J32" s="184">
        <v>0</v>
      </c>
      <c r="L32" s="166"/>
    </row>
    <row r="33" spans="1:12">
      <c r="A33" s="166" t="s">
        <v>19</v>
      </c>
      <c r="B33" s="254"/>
      <c r="D33" s="174">
        <v>75336</v>
      </c>
      <c r="E33" s="174"/>
      <c r="F33" s="174">
        <v>66464</v>
      </c>
      <c r="G33" s="174"/>
      <c r="H33" s="184">
        <v>46762</v>
      </c>
      <c r="I33" s="174"/>
      <c r="J33" s="184">
        <v>51884</v>
      </c>
      <c r="L33" s="166"/>
    </row>
    <row r="34" spans="1:12" ht="22">
      <c r="A34" s="179" t="s">
        <v>20</v>
      </c>
      <c r="B34" s="254"/>
      <c r="D34" s="180">
        <f>SUM(D23:D33)</f>
        <v>4183874</v>
      </c>
      <c r="E34" s="181"/>
      <c r="F34" s="180">
        <f>SUM(F23:F33)</f>
        <v>4056441</v>
      </c>
      <c r="G34" s="181"/>
      <c r="H34" s="180">
        <f>SUM(H23:H33)</f>
        <v>3470708</v>
      </c>
      <c r="I34" s="181"/>
      <c r="J34" s="180">
        <f>SUM(J23:J33)</f>
        <v>3396775</v>
      </c>
      <c r="L34" s="166"/>
    </row>
    <row r="35" spans="1:12" ht="22">
      <c r="A35" s="179"/>
      <c r="B35" s="254"/>
      <c r="D35" s="181"/>
      <c r="E35" s="181"/>
      <c r="F35" s="181"/>
      <c r="G35" s="181"/>
      <c r="H35" s="181"/>
      <c r="I35" s="181"/>
      <c r="J35" s="181"/>
      <c r="L35" s="166"/>
    </row>
    <row r="36" spans="1:12" ht="22.5" thickBot="1">
      <c r="A36" s="179" t="s">
        <v>21</v>
      </c>
      <c r="B36" s="254"/>
      <c r="D36" s="186">
        <f>SUM(D20+D34)</f>
        <v>14738993</v>
      </c>
      <c r="E36" s="181"/>
      <c r="F36" s="186">
        <f>SUM(F20+F34)</f>
        <v>14646435</v>
      </c>
      <c r="G36" s="181"/>
      <c r="H36" s="186">
        <f>SUM(H20+H34)</f>
        <v>7455094</v>
      </c>
      <c r="I36" s="181"/>
      <c r="J36" s="186">
        <f>SUM(J20+J34)</f>
        <v>7491482</v>
      </c>
      <c r="L36" s="166"/>
    </row>
    <row r="37" spans="1:12" ht="22.5" thickTop="1">
      <c r="A37" s="179"/>
      <c r="B37" s="254"/>
      <c r="D37" s="187"/>
      <c r="E37" s="181"/>
      <c r="F37" s="187"/>
      <c r="G37" s="181"/>
      <c r="H37" s="187"/>
      <c r="I37" s="181"/>
      <c r="J37" s="187"/>
      <c r="L37" s="166"/>
    </row>
    <row r="38" spans="1:12" s="158" customFormat="1" ht="23">
      <c r="A38" s="260" t="s">
        <v>0</v>
      </c>
      <c r="B38" s="157"/>
      <c r="K38" s="159"/>
    </row>
    <row r="39" spans="1:12" s="158" customFormat="1" ht="23">
      <c r="A39" s="161" t="str">
        <f>A2</f>
        <v>งบแสดงฐานะการเงิน</v>
      </c>
      <c r="B39" s="157"/>
      <c r="K39" s="159"/>
    </row>
    <row r="40" spans="1:12" ht="22">
      <c r="A40" s="179"/>
      <c r="L40" s="166"/>
    </row>
    <row r="41" spans="1:12" ht="23">
      <c r="B41" s="254"/>
      <c r="D41" s="271" t="s">
        <v>2</v>
      </c>
      <c r="E41" s="271"/>
      <c r="F41" s="271"/>
      <c r="G41" s="271"/>
      <c r="H41" s="271" t="s">
        <v>3</v>
      </c>
      <c r="I41" s="271"/>
      <c r="J41" s="271"/>
      <c r="L41" s="166"/>
    </row>
    <row r="42" spans="1:12" ht="22">
      <c r="B42" s="254"/>
      <c r="D42" s="168" t="s">
        <v>106</v>
      </c>
      <c r="E42" s="168"/>
      <c r="F42" s="168" t="s">
        <v>147</v>
      </c>
      <c r="G42" s="169"/>
      <c r="H42" s="168" t="s">
        <v>106</v>
      </c>
      <c r="I42" s="168"/>
      <c r="J42" s="168" t="s">
        <v>147</v>
      </c>
      <c r="L42" s="166"/>
    </row>
    <row r="43" spans="1:12" ht="23">
      <c r="A43" s="161" t="s">
        <v>22</v>
      </c>
      <c r="B43" s="254" t="s">
        <v>5</v>
      </c>
      <c r="D43" s="168">
        <v>2566</v>
      </c>
      <c r="E43" s="168"/>
      <c r="F43" s="168">
        <v>2565</v>
      </c>
      <c r="G43" s="168"/>
      <c r="H43" s="168">
        <v>2566</v>
      </c>
      <c r="I43" s="168"/>
      <c r="J43" s="168">
        <v>2565</v>
      </c>
      <c r="L43" s="166"/>
    </row>
    <row r="44" spans="1:12" ht="23">
      <c r="A44" s="161"/>
      <c r="B44" s="254"/>
      <c r="D44" s="168" t="s">
        <v>6</v>
      </c>
      <c r="E44" s="168"/>
      <c r="F44" s="168"/>
      <c r="G44" s="168"/>
      <c r="H44" s="168" t="s">
        <v>6</v>
      </c>
      <c r="I44" s="168"/>
      <c r="J44" s="168"/>
      <c r="L44" s="166"/>
    </row>
    <row r="45" spans="1:12">
      <c r="B45" s="254"/>
      <c r="D45" s="270" t="s">
        <v>7</v>
      </c>
      <c r="E45" s="270"/>
      <c r="F45" s="270"/>
      <c r="G45" s="270"/>
      <c r="H45" s="270"/>
      <c r="I45" s="270"/>
      <c r="J45" s="270"/>
      <c r="L45" s="166"/>
    </row>
    <row r="46" spans="1:12" ht="22">
      <c r="A46" s="170" t="s">
        <v>23</v>
      </c>
      <c r="B46" s="254"/>
      <c r="D46" s="172"/>
      <c r="E46" s="172"/>
      <c r="F46" s="172"/>
      <c r="G46" s="172"/>
      <c r="H46" s="172"/>
      <c r="I46" s="172"/>
      <c r="J46" s="172"/>
      <c r="L46" s="166"/>
    </row>
    <row r="47" spans="1:12">
      <c r="A47" s="189" t="s">
        <v>222</v>
      </c>
      <c r="B47" s="254"/>
      <c r="D47" s="190">
        <v>80975</v>
      </c>
      <c r="E47" s="174"/>
      <c r="F47" s="190">
        <v>229180</v>
      </c>
      <c r="G47" s="174"/>
      <c r="H47" s="183">
        <v>0</v>
      </c>
      <c r="I47" s="174"/>
      <c r="J47" s="183">
        <v>0</v>
      </c>
      <c r="L47" s="166"/>
    </row>
    <row r="48" spans="1:12">
      <c r="A48" s="175" t="s">
        <v>24</v>
      </c>
      <c r="B48" s="254">
        <v>2</v>
      </c>
      <c r="D48" s="190">
        <v>2514255</v>
      </c>
      <c r="E48" s="174"/>
      <c r="F48" s="190">
        <v>2793380</v>
      </c>
      <c r="G48" s="174"/>
      <c r="H48" s="174">
        <v>302242</v>
      </c>
      <c r="I48" s="174"/>
      <c r="J48" s="174">
        <v>292736</v>
      </c>
      <c r="L48" s="166"/>
    </row>
    <row r="49" spans="1:12">
      <c r="A49" s="175" t="s">
        <v>122</v>
      </c>
      <c r="B49" s="254">
        <v>2</v>
      </c>
      <c r="D49" s="62">
        <v>1769598</v>
      </c>
      <c r="E49" s="174"/>
      <c r="F49" s="62">
        <v>1178182</v>
      </c>
      <c r="G49" s="174"/>
      <c r="H49" s="174">
        <v>223404</v>
      </c>
      <c r="I49" s="174"/>
      <c r="J49" s="174">
        <v>332012</v>
      </c>
      <c r="L49" s="166"/>
    </row>
    <row r="50" spans="1:12">
      <c r="A50" s="114" t="s">
        <v>210</v>
      </c>
      <c r="B50" s="254"/>
      <c r="D50" s="190">
        <v>47474</v>
      </c>
      <c r="E50" s="174"/>
      <c r="F50" s="190">
        <v>82963</v>
      </c>
      <c r="G50" s="174"/>
      <c r="H50" s="183">
        <v>0</v>
      </c>
      <c r="I50" s="174"/>
      <c r="J50" s="183">
        <v>0</v>
      </c>
      <c r="L50" s="166"/>
    </row>
    <row r="51" spans="1:12">
      <c r="A51" s="175" t="s">
        <v>150</v>
      </c>
      <c r="B51" s="254"/>
      <c r="D51" s="190">
        <v>54679</v>
      </c>
      <c r="E51" s="174"/>
      <c r="F51" s="190">
        <v>204184</v>
      </c>
      <c r="G51" s="174"/>
      <c r="H51" s="183">
        <v>11175</v>
      </c>
      <c r="I51" s="174"/>
      <c r="J51" s="183">
        <v>51009</v>
      </c>
      <c r="L51" s="166"/>
    </row>
    <row r="52" spans="1:12">
      <c r="A52" s="175" t="s">
        <v>25</v>
      </c>
      <c r="B52" s="254"/>
      <c r="D52" s="190">
        <v>848739</v>
      </c>
      <c r="E52" s="174"/>
      <c r="F52" s="190">
        <v>941849</v>
      </c>
      <c r="G52" s="174"/>
      <c r="H52" s="183">
        <v>238741</v>
      </c>
      <c r="I52" s="174"/>
      <c r="J52" s="183">
        <v>243799</v>
      </c>
      <c r="L52" s="166"/>
    </row>
    <row r="53" spans="1:12">
      <c r="A53" s="175" t="s">
        <v>131</v>
      </c>
      <c r="B53" s="254"/>
      <c r="D53" s="190">
        <v>107269</v>
      </c>
      <c r="E53" s="174"/>
      <c r="F53" s="190">
        <v>108302</v>
      </c>
      <c r="G53" s="174"/>
      <c r="H53" s="174">
        <v>15289</v>
      </c>
      <c r="I53" s="174"/>
      <c r="J53" s="174">
        <v>11210</v>
      </c>
      <c r="L53" s="166"/>
    </row>
    <row r="54" spans="1:12" ht="22">
      <c r="A54" s="179" t="s">
        <v>26</v>
      </c>
      <c r="B54" s="254"/>
      <c r="D54" s="180">
        <f>SUM(D47:D53)</f>
        <v>5422989</v>
      </c>
      <c r="E54" s="181"/>
      <c r="F54" s="180">
        <f>SUM(F47:F53)</f>
        <v>5538040</v>
      </c>
      <c r="G54" s="181"/>
      <c r="H54" s="180">
        <f>SUM(H47:H53)</f>
        <v>790851</v>
      </c>
      <c r="I54" s="181"/>
      <c r="J54" s="180">
        <f>SUM(J47:J53)</f>
        <v>930766</v>
      </c>
      <c r="L54" s="166"/>
    </row>
    <row r="55" spans="1:12" s="193" customFormat="1" ht="22.5" customHeight="1">
      <c r="A55" s="191"/>
      <c r="B55" s="192"/>
      <c r="D55" s="194"/>
      <c r="E55" s="194"/>
      <c r="F55" s="194"/>
      <c r="G55" s="194"/>
      <c r="H55" s="194"/>
      <c r="I55" s="194"/>
      <c r="J55" s="194"/>
      <c r="K55" s="195"/>
    </row>
    <row r="56" spans="1:12" ht="22">
      <c r="A56" s="170" t="s">
        <v>27</v>
      </c>
      <c r="B56" s="254"/>
      <c r="D56" s="174"/>
      <c r="E56" s="174"/>
      <c r="F56" s="174"/>
      <c r="G56" s="174"/>
      <c r="H56" s="174"/>
      <c r="I56" s="174"/>
      <c r="J56" s="174"/>
      <c r="L56" s="166"/>
    </row>
    <row r="57" spans="1:12">
      <c r="A57" s="175" t="s">
        <v>171</v>
      </c>
      <c r="B57" s="254"/>
      <c r="D57" s="174">
        <v>113056</v>
      </c>
      <c r="E57" s="174"/>
      <c r="F57" s="174">
        <f>108433+295</f>
        <v>108728</v>
      </c>
      <c r="G57" s="174"/>
      <c r="H57" s="183">
        <v>0</v>
      </c>
      <c r="I57" s="174"/>
      <c r="J57" s="183">
        <v>0</v>
      </c>
    </row>
    <row r="58" spans="1:12" s="263" customFormat="1" hidden="1">
      <c r="A58" s="175" t="s">
        <v>28</v>
      </c>
      <c r="B58" s="254">
        <v>8</v>
      </c>
      <c r="C58" s="166"/>
      <c r="D58" s="183">
        <v>0</v>
      </c>
      <c r="E58" s="174"/>
      <c r="F58" s="183">
        <v>0</v>
      </c>
      <c r="G58" s="174"/>
      <c r="H58" s="183">
        <v>0</v>
      </c>
      <c r="I58" s="174"/>
      <c r="J58" s="183">
        <v>0</v>
      </c>
      <c r="K58" s="261"/>
      <c r="L58" s="262"/>
    </row>
    <row r="59" spans="1:12">
      <c r="A59" s="175" t="s">
        <v>143</v>
      </c>
      <c r="B59" s="254"/>
      <c r="D59" s="174">
        <v>237487</v>
      </c>
      <c r="E59" s="174"/>
      <c r="F59" s="174">
        <v>222938</v>
      </c>
      <c r="G59" s="174"/>
      <c r="H59" s="198">
        <v>141956</v>
      </c>
      <c r="I59" s="174"/>
      <c r="J59" s="198">
        <v>137986</v>
      </c>
      <c r="L59" s="197"/>
    </row>
    <row r="60" spans="1:12" s="263" customFormat="1" hidden="1">
      <c r="A60" s="175" t="s">
        <v>29</v>
      </c>
      <c r="B60" s="254"/>
      <c r="C60" s="166"/>
      <c r="D60" s="183">
        <v>0</v>
      </c>
      <c r="E60" s="174"/>
      <c r="F60" s="183">
        <v>0</v>
      </c>
      <c r="G60" s="174"/>
      <c r="H60" s="198">
        <v>0</v>
      </c>
      <c r="I60" s="174"/>
      <c r="J60" s="198">
        <v>0</v>
      </c>
      <c r="K60" s="261"/>
      <c r="L60" s="264"/>
    </row>
    <row r="61" spans="1:12" s="179" customFormat="1" ht="22">
      <c r="A61" s="179" t="s">
        <v>30</v>
      </c>
      <c r="B61" s="199"/>
      <c r="D61" s="200">
        <f>SUM(D57:D60)</f>
        <v>350543</v>
      </c>
      <c r="E61" s="181"/>
      <c r="F61" s="200">
        <f>SUM(F57:F60)</f>
        <v>331666</v>
      </c>
      <c r="G61" s="181"/>
      <c r="H61" s="200">
        <f>SUM(H57:H59)</f>
        <v>141956</v>
      </c>
      <c r="I61" s="181"/>
      <c r="J61" s="200">
        <f>SUM(J57:J59)</f>
        <v>137986</v>
      </c>
      <c r="K61" s="265"/>
    </row>
    <row r="62" spans="1:12">
      <c r="B62" s="254"/>
      <c r="D62" s="174"/>
      <c r="E62" s="174"/>
      <c r="F62" s="174"/>
      <c r="G62" s="174"/>
      <c r="H62" s="174"/>
      <c r="I62" s="174"/>
      <c r="J62" s="174"/>
      <c r="L62" s="166"/>
    </row>
    <row r="63" spans="1:12" ht="22">
      <c r="A63" s="179" t="s">
        <v>31</v>
      </c>
      <c r="B63" s="254"/>
      <c r="D63" s="201">
        <f>D54+D61</f>
        <v>5773532</v>
      </c>
      <c r="E63" s="181"/>
      <c r="F63" s="201">
        <f>F54+F61</f>
        <v>5869706</v>
      </c>
      <c r="G63" s="181"/>
      <c r="H63" s="201">
        <f>H54+H61</f>
        <v>932807</v>
      </c>
      <c r="I63" s="181"/>
      <c r="J63" s="201">
        <f>J54+J61</f>
        <v>1068752</v>
      </c>
      <c r="L63" s="166"/>
    </row>
    <row r="64" spans="1:12" ht="22">
      <c r="A64" s="179"/>
      <c r="B64" s="254"/>
      <c r="D64" s="174"/>
      <c r="E64" s="174"/>
      <c r="F64" s="174"/>
      <c r="G64" s="174"/>
      <c r="H64" s="174"/>
      <c r="I64" s="174"/>
      <c r="J64" s="174"/>
      <c r="L64" s="166"/>
    </row>
    <row r="65" spans="1:12" s="158" customFormat="1" ht="23">
      <c r="A65" s="260" t="s">
        <v>0</v>
      </c>
      <c r="B65" s="157"/>
      <c r="K65" s="159"/>
    </row>
    <row r="66" spans="1:12" s="158" customFormat="1" ht="23">
      <c r="A66" s="161" t="str">
        <f>A39</f>
        <v>งบแสดงฐานะการเงิน</v>
      </c>
      <c r="B66" s="157"/>
      <c r="K66" s="159"/>
    </row>
    <row r="67" spans="1:12" ht="22">
      <c r="A67" s="179"/>
      <c r="L67" s="166"/>
    </row>
    <row r="68" spans="1:12" ht="23">
      <c r="B68" s="254"/>
      <c r="D68" s="271" t="s">
        <v>2</v>
      </c>
      <c r="E68" s="271"/>
      <c r="F68" s="271"/>
      <c r="G68" s="271"/>
      <c r="H68" s="271" t="s">
        <v>3</v>
      </c>
      <c r="I68" s="271"/>
      <c r="J68" s="271"/>
      <c r="L68" s="166"/>
    </row>
    <row r="69" spans="1:12" ht="22">
      <c r="B69" s="254"/>
      <c r="D69" s="168" t="s">
        <v>106</v>
      </c>
      <c r="E69" s="168"/>
      <c r="F69" s="168" t="s">
        <v>147</v>
      </c>
      <c r="G69" s="169"/>
      <c r="H69" s="168" t="s">
        <v>106</v>
      </c>
      <c r="I69" s="168"/>
      <c r="J69" s="168" t="s">
        <v>147</v>
      </c>
      <c r="L69" s="166"/>
    </row>
    <row r="70" spans="1:12" ht="23">
      <c r="A70" s="161" t="s">
        <v>22</v>
      </c>
      <c r="B70" s="254" t="s">
        <v>5</v>
      </c>
      <c r="D70" s="168">
        <v>2566</v>
      </c>
      <c r="E70" s="168"/>
      <c r="F70" s="168">
        <v>2565</v>
      </c>
      <c r="G70" s="168"/>
      <c r="H70" s="168">
        <v>2566</v>
      </c>
      <c r="I70" s="168"/>
      <c r="J70" s="168">
        <v>2565</v>
      </c>
      <c r="L70" s="166"/>
    </row>
    <row r="71" spans="1:12" ht="23">
      <c r="A71" s="161"/>
      <c r="B71" s="254"/>
      <c r="D71" s="168" t="s">
        <v>6</v>
      </c>
      <c r="E71" s="168"/>
      <c r="F71" s="168"/>
      <c r="G71" s="168"/>
      <c r="H71" s="168" t="s">
        <v>6</v>
      </c>
      <c r="I71" s="168"/>
      <c r="J71" s="168"/>
      <c r="L71" s="166"/>
    </row>
    <row r="72" spans="1:12">
      <c r="B72" s="254"/>
      <c r="D72" s="270" t="s">
        <v>7</v>
      </c>
      <c r="E72" s="270"/>
      <c r="F72" s="270"/>
      <c r="G72" s="270"/>
      <c r="H72" s="270"/>
      <c r="I72" s="270"/>
      <c r="J72" s="270"/>
      <c r="L72" s="166"/>
    </row>
    <row r="73" spans="1:12" ht="22">
      <c r="A73" s="170" t="s">
        <v>32</v>
      </c>
      <c r="B73" s="254"/>
      <c r="D73" s="172"/>
      <c r="E73" s="172"/>
      <c r="F73" s="172"/>
      <c r="G73" s="172"/>
      <c r="H73" s="172"/>
      <c r="I73" s="172"/>
      <c r="J73" s="172"/>
      <c r="L73" s="166"/>
    </row>
    <row r="74" spans="1:12">
      <c r="A74" s="166" t="s">
        <v>33</v>
      </c>
      <c r="B74" s="254"/>
      <c r="D74" s="174"/>
      <c r="E74" s="174"/>
      <c r="F74" s="174"/>
      <c r="G74" s="174"/>
      <c r="H74" s="174"/>
      <c r="I74" s="174"/>
      <c r="J74" s="174"/>
      <c r="L74" s="166"/>
    </row>
    <row r="75" spans="1:12" ht="22" thickBot="1">
      <c r="A75" s="166" t="s">
        <v>34</v>
      </c>
      <c r="B75" s="254"/>
      <c r="D75" s="202">
        <v>436951</v>
      </c>
      <c r="E75" s="174"/>
      <c r="F75" s="202">
        <v>436951</v>
      </c>
      <c r="G75" s="174"/>
      <c r="H75" s="202">
        <v>436951</v>
      </c>
      <c r="I75" s="174"/>
      <c r="J75" s="202">
        <v>436951</v>
      </c>
      <c r="L75" s="166"/>
    </row>
    <row r="76" spans="1:12" ht="22" thickTop="1">
      <c r="A76" s="188" t="s">
        <v>192</v>
      </c>
      <c r="B76" s="254"/>
      <c r="D76" s="174"/>
      <c r="E76" s="174"/>
      <c r="F76" s="174"/>
      <c r="G76" s="174"/>
      <c r="H76" s="174"/>
      <c r="I76" s="174"/>
      <c r="J76" s="174"/>
      <c r="L76" s="166"/>
    </row>
    <row r="77" spans="1:12">
      <c r="A77" s="166" t="s">
        <v>35</v>
      </c>
      <c r="B77" s="254"/>
      <c r="D77" s="174">
        <v>435935</v>
      </c>
      <c r="E77" s="174"/>
      <c r="F77" s="174">
        <v>435935</v>
      </c>
      <c r="G77" s="174"/>
      <c r="H77" s="174">
        <v>435935</v>
      </c>
      <c r="I77" s="174"/>
      <c r="J77" s="174">
        <v>435935</v>
      </c>
      <c r="L77" s="166"/>
    </row>
    <row r="78" spans="1:12">
      <c r="A78" s="188" t="s">
        <v>193</v>
      </c>
      <c r="B78" s="254"/>
      <c r="D78" s="174"/>
      <c r="E78" s="174"/>
      <c r="F78" s="174"/>
      <c r="G78" s="174"/>
      <c r="H78" s="174"/>
      <c r="I78" s="174"/>
      <c r="J78" s="174"/>
      <c r="L78" s="166"/>
    </row>
    <row r="79" spans="1:12">
      <c r="A79" s="166" t="s">
        <v>36</v>
      </c>
      <c r="B79" s="254"/>
      <c r="D79" s="174"/>
      <c r="E79" s="174"/>
      <c r="F79" s="174"/>
      <c r="G79" s="174"/>
      <c r="H79" s="174"/>
      <c r="I79" s="174"/>
      <c r="J79" s="174"/>
      <c r="L79" s="166"/>
    </row>
    <row r="80" spans="1:12">
      <c r="A80" s="166" t="s">
        <v>151</v>
      </c>
      <c r="B80" s="254"/>
      <c r="D80" s="174">
        <v>2304523</v>
      </c>
      <c r="E80" s="174"/>
      <c r="F80" s="174">
        <v>2304523</v>
      </c>
      <c r="G80" s="174"/>
      <c r="H80" s="174">
        <v>2304523</v>
      </c>
      <c r="I80" s="174"/>
      <c r="J80" s="174">
        <v>2304523</v>
      </c>
      <c r="L80" s="166"/>
    </row>
    <row r="81" spans="1:24">
      <c r="A81" s="166" t="s">
        <v>213</v>
      </c>
      <c r="B81" s="254"/>
      <c r="D81" s="174">
        <v>14122</v>
      </c>
      <c r="E81" s="174"/>
      <c r="F81" s="174">
        <v>14122</v>
      </c>
      <c r="G81" s="174"/>
      <c r="H81" s="178">
        <v>0</v>
      </c>
      <c r="I81" s="174"/>
      <c r="J81" s="178">
        <v>0</v>
      </c>
      <c r="L81" s="166"/>
    </row>
    <row r="82" spans="1:24">
      <c r="A82" s="175" t="s">
        <v>103</v>
      </c>
      <c r="B82" s="254"/>
      <c r="D82" s="190">
        <v>2005</v>
      </c>
      <c r="E82" s="174"/>
      <c r="F82" s="190">
        <v>2005</v>
      </c>
      <c r="G82" s="174"/>
      <c r="H82" s="174">
        <v>2005</v>
      </c>
      <c r="I82" s="174"/>
      <c r="J82" s="174">
        <v>2005</v>
      </c>
      <c r="L82" s="166"/>
    </row>
    <row r="83" spans="1:24" ht="22.5" customHeight="1">
      <c r="A83" s="166" t="s">
        <v>37</v>
      </c>
      <c r="B83" s="254"/>
      <c r="D83" s="174"/>
      <c r="E83" s="174"/>
      <c r="F83" s="174"/>
      <c r="G83" s="174"/>
      <c r="H83" s="174"/>
      <c r="I83" s="174"/>
      <c r="J83" s="174"/>
      <c r="L83" s="166"/>
    </row>
    <row r="84" spans="1:24" ht="22.5" customHeight="1">
      <c r="A84" s="203" t="s">
        <v>194</v>
      </c>
      <c r="B84" s="166"/>
      <c r="D84" s="174"/>
      <c r="E84" s="174"/>
      <c r="F84" s="174"/>
      <c r="G84" s="174"/>
      <c r="H84" s="174"/>
      <c r="I84" s="174"/>
      <c r="J84" s="174"/>
      <c r="L84" s="166"/>
    </row>
    <row r="85" spans="1:24" ht="22.5" customHeight="1">
      <c r="A85" s="204" t="s">
        <v>195</v>
      </c>
      <c r="B85" s="254"/>
      <c r="D85" s="174">
        <v>49088</v>
      </c>
      <c r="E85" s="174"/>
      <c r="F85" s="174">
        <v>49088</v>
      </c>
      <c r="G85" s="174"/>
      <c r="H85" s="174">
        <v>43695</v>
      </c>
      <c r="I85" s="174"/>
      <c r="J85" s="174">
        <v>43695</v>
      </c>
      <c r="L85" s="166"/>
    </row>
    <row r="86" spans="1:24" ht="22.5" customHeight="1">
      <c r="A86" s="204" t="s">
        <v>196</v>
      </c>
      <c r="B86" s="254">
        <v>6</v>
      </c>
      <c r="D86" s="174">
        <v>25000</v>
      </c>
      <c r="E86" s="174"/>
      <c r="F86" s="174">
        <v>25000</v>
      </c>
      <c r="G86" s="174"/>
      <c r="H86" s="174">
        <v>25000</v>
      </c>
      <c r="I86" s="174"/>
      <c r="J86" s="174">
        <v>25000</v>
      </c>
      <c r="L86" s="166"/>
    </row>
    <row r="87" spans="1:24" ht="22.5" customHeight="1">
      <c r="A87" s="203" t="s">
        <v>197</v>
      </c>
      <c r="B87" s="254"/>
      <c r="D87" s="174">
        <v>6661858</v>
      </c>
      <c r="E87" s="205"/>
      <c r="F87" s="174">
        <v>6581013</v>
      </c>
      <c r="G87" s="174"/>
      <c r="H87" s="174">
        <v>3711129</v>
      </c>
      <c r="I87" s="174"/>
      <c r="J87" s="174">
        <v>3611572</v>
      </c>
      <c r="L87" s="166"/>
    </row>
    <row r="88" spans="1:24" ht="22.5" customHeight="1">
      <c r="A88" s="182" t="s">
        <v>38</v>
      </c>
      <c r="B88" s="254"/>
      <c r="D88" s="206">
        <v>-527056</v>
      </c>
      <c r="E88" s="174"/>
      <c r="F88" s="206">
        <v>-635029</v>
      </c>
      <c r="G88" s="174"/>
      <c r="H88" s="207">
        <v>0</v>
      </c>
      <c r="I88" s="174"/>
      <c r="J88" s="207">
        <v>0</v>
      </c>
      <c r="L88" s="166"/>
    </row>
    <row r="89" spans="1:24" ht="22.5" customHeight="1">
      <c r="A89" s="179" t="s">
        <v>39</v>
      </c>
      <c r="B89" s="254"/>
      <c r="D89" s="181">
        <f>SUM(D77:D88)</f>
        <v>8965475</v>
      </c>
      <c r="E89" s="181"/>
      <c r="F89" s="181">
        <f>SUM(F77:F88)</f>
        <v>8776657</v>
      </c>
      <c r="G89" s="181"/>
      <c r="H89" s="181">
        <f>SUM(H77:H88)</f>
        <v>6522287</v>
      </c>
      <c r="I89" s="181"/>
      <c r="J89" s="181">
        <f>SUM(J77:J88)</f>
        <v>6422730</v>
      </c>
      <c r="L89" s="166"/>
    </row>
    <row r="90" spans="1:24" ht="22.5" customHeight="1">
      <c r="A90" s="182" t="s">
        <v>40</v>
      </c>
      <c r="B90" s="254"/>
      <c r="D90" s="174">
        <v>-14</v>
      </c>
      <c r="E90" s="174"/>
      <c r="F90" s="174">
        <v>72</v>
      </c>
      <c r="G90" s="174"/>
      <c r="H90" s="207">
        <v>0</v>
      </c>
      <c r="I90" s="181"/>
      <c r="J90" s="207">
        <v>0</v>
      </c>
      <c r="L90" s="166"/>
    </row>
    <row r="91" spans="1:24" ht="22.5" customHeight="1">
      <c r="A91" s="179" t="s">
        <v>41</v>
      </c>
      <c r="B91" s="254"/>
      <c r="D91" s="200">
        <f>SUM(D89:D90)</f>
        <v>8965461</v>
      </c>
      <c r="E91" s="174"/>
      <c r="F91" s="200">
        <f>SUM(F89:F90)</f>
        <v>8776729</v>
      </c>
      <c r="G91" s="174"/>
      <c r="H91" s="200">
        <f>SUM(H89:H90)</f>
        <v>6522287</v>
      </c>
      <c r="I91" s="174"/>
      <c r="J91" s="200">
        <f>SUM(J89:J90)</f>
        <v>6422730</v>
      </c>
      <c r="L91" s="166"/>
    </row>
    <row r="92" spans="1:24" ht="22.5" customHeight="1">
      <c r="A92" s="179"/>
      <c r="B92" s="254"/>
      <c r="D92" s="174"/>
      <c r="E92" s="174"/>
      <c r="F92" s="174"/>
      <c r="G92" s="174"/>
      <c r="H92" s="174"/>
      <c r="I92" s="174"/>
      <c r="J92" s="174"/>
      <c r="L92" s="166"/>
    </row>
    <row r="93" spans="1:24" ht="22.5" thickBot="1">
      <c r="A93" s="179" t="s">
        <v>42</v>
      </c>
      <c r="B93" s="254"/>
      <c r="D93" s="208">
        <f>SUM(D63+D91)</f>
        <v>14738993</v>
      </c>
      <c r="E93" s="181"/>
      <c r="F93" s="208">
        <f>SUM(F63+F91)</f>
        <v>14646435</v>
      </c>
      <c r="G93" s="181"/>
      <c r="H93" s="208">
        <f>SUM(H63+H91)</f>
        <v>7455094</v>
      </c>
      <c r="I93" s="181"/>
      <c r="J93" s="208">
        <f>SUM(J63+J91)</f>
        <v>7491482</v>
      </c>
      <c r="M93" s="196"/>
      <c r="N93" s="196"/>
      <c r="O93" s="196"/>
      <c r="P93" s="196"/>
      <c r="Q93" s="196"/>
      <c r="R93" s="196"/>
      <c r="S93" s="196"/>
      <c r="T93" s="196"/>
      <c r="U93" s="196"/>
      <c r="V93" s="196"/>
      <c r="W93" s="196"/>
      <c r="X93" s="196"/>
    </row>
    <row r="94" spans="1:24" ht="22.5" thickTop="1">
      <c r="A94" s="179"/>
      <c r="B94" s="254"/>
      <c r="D94" s="209">
        <f>D93-D36</f>
        <v>0</v>
      </c>
      <c r="E94" s="174"/>
      <c r="F94" s="209">
        <f>F93-F36</f>
        <v>0</v>
      </c>
      <c r="G94" s="174"/>
      <c r="H94" s="209">
        <f>H93-H36</f>
        <v>0</v>
      </c>
      <c r="I94" s="174"/>
      <c r="J94" s="209">
        <f>J93-J36</f>
        <v>0</v>
      </c>
      <c r="L94" s="166"/>
    </row>
    <row r="95" spans="1:24">
      <c r="D95" s="177"/>
      <c r="E95" s="177"/>
      <c r="F95" s="177"/>
      <c r="G95" s="177"/>
      <c r="H95" s="177"/>
      <c r="I95" s="177"/>
      <c r="J95" s="177"/>
    </row>
    <row r="98" ht="22.5" customHeight="1"/>
    <row r="99" ht="22.5" customHeight="1"/>
    <row r="100" ht="22.5" customHeight="1"/>
  </sheetData>
  <mergeCells count="9">
    <mergeCell ref="D45:J45"/>
    <mergeCell ref="D68:G68"/>
    <mergeCell ref="H68:J68"/>
    <mergeCell ref="D72:J72"/>
    <mergeCell ref="D4:G4"/>
    <mergeCell ref="H4:J4"/>
    <mergeCell ref="D8:J8"/>
    <mergeCell ref="D41:G41"/>
    <mergeCell ref="H41:J41"/>
  </mergeCells>
  <pageMargins left="0.8" right="0.8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2" manualBreakCount="2">
    <brk id="37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12"/>
  <sheetViews>
    <sheetView view="pageBreakPreview" topLeftCell="A82" zoomScale="70" zoomScaleNormal="100" zoomScaleSheetLayoutView="70" workbookViewId="0">
      <selection activeCell="R107" sqref="R107"/>
    </sheetView>
  </sheetViews>
  <sheetFormatPr defaultColWidth="9.1796875" defaultRowHeight="22.5" customHeight="1"/>
  <cols>
    <col min="1" max="1" width="47.08984375" style="147" customWidth="1"/>
    <col min="2" max="2" width="7.1796875" style="13" customWidth="1"/>
    <col min="3" max="3" width="1.08984375" style="2" customWidth="1"/>
    <col min="4" max="4" width="10.1796875" style="2" bestFit="1" customWidth="1"/>
    <col min="5" max="5" width="1.08984375" style="2" customWidth="1"/>
    <col min="6" max="6" width="10.6328125" style="2" customWidth="1"/>
    <col min="7" max="7" width="1.08984375" style="2" customWidth="1"/>
    <col min="8" max="8" width="9.90625" style="2" customWidth="1"/>
    <col min="9" max="9" width="1.08984375" style="2" customWidth="1"/>
    <col min="10" max="10" width="9.90625" style="2" customWidth="1"/>
    <col min="11" max="11" width="17.1796875" style="2" customWidth="1"/>
    <col min="12" max="12" width="0" style="2" hidden="1" customWidth="1"/>
    <col min="13" max="13" width="9.6328125" style="240" bestFit="1" customWidth="1"/>
    <col min="14" max="14" width="0" style="240" hidden="1" customWidth="1"/>
    <col min="15" max="15" width="9.6328125" style="240" bestFit="1" customWidth="1"/>
    <col min="16" max="21" width="0" style="240" hidden="1" customWidth="1"/>
    <col min="22" max="22" width="9.1796875" style="240" bestFit="1" customWidth="1"/>
    <col min="23" max="23" width="0" style="240" hidden="1" customWidth="1"/>
    <col min="24" max="24" width="9.1796875" style="240" bestFit="1" customWidth="1"/>
    <col min="25" max="16384" width="9.1796875" style="2"/>
  </cols>
  <sheetData>
    <row r="1" spans="1:24" s="57" customFormat="1" ht="22.5" customHeight="1">
      <c r="A1" s="145" t="s">
        <v>0</v>
      </c>
      <c r="B1" s="1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</row>
    <row r="2" spans="1:24" s="57" customFormat="1" ht="22.5" customHeight="1">
      <c r="A2" s="146" t="s">
        <v>43</v>
      </c>
      <c r="B2" s="1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</row>
    <row r="3" spans="1:24" ht="22.5" customHeight="1">
      <c r="H3" s="97"/>
      <c r="I3" s="97"/>
      <c r="J3" s="132"/>
    </row>
    <row r="4" spans="1:24" ht="25.5" customHeight="1">
      <c r="B4" s="5"/>
      <c r="D4" s="277" t="s">
        <v>2</v>
      </c>
      <c r="E4" s="277"/>
      <c r="F4" s="277"/>
      <c r="G4" s="95"/>
      <c r="H4" s="277" t="s">
        <v>3</v>
      </c>
      <c r="I4" s="277"/>
      <c r="J4" s="277"/>
    </row>
    <row r="5" spans="1:24" ht="25.5" customHeight="1">
      <c r="B5" s="5"/>
      <c r="D5" s="278" t="s">
        <v>44</v>
      </c>
      <c r="E5" s="278"/>
      <c r="F5" s="278"/>
      <c r="G5" s="95"/>
      <c r="H5" s="278" t="s">
        <v>44</v>
      </c>
      <c r="I5" s="278"/>
      <c r="J5" s="278"/>
    </row>
    <row r="6" spans="1:24" ht="22.5" customHeight="1">
      <c r="A6" s="148"/>
      <c r="B6" s="96"/>
      <c r="C6" s="6"/>
      <c r="D6" s="278" t="s">
        <v>107</v>
      </c>
      <c r="E6" s="278"/>
      <c r="F6" s="278"/>
      <c r="G6" s="94"/>
      <c r="H6" s="278" t="s">
        <v>107</v>
      </c>
      <c r="I6" s="278"/>
      <c r="J6" s="278"/>
    </row>
    <row r="7" spans="1:24" ht="22.5" customHeight="1">
      <c r="A7" s="148"/>
      <c r="B7" s="210" t="s">
        <v>5</v>
      </c>
      <c r="C7" s="6"/>
      <c r="D7" s="255">
        <v>2566</v>
      </c>
      <c r="E7" s="255"/>
      <c r="F7" s="255">
        <v>2565</v>
      </c>
      <c r="G7" s="255"/>
      <c r="H7" s="255">
        <v>2566</v>
      </c>
      <c r="I7" s="255"/>
      <c r="J7" s="255">
        <v>2565</v>
      </c>
    </row>
    <row r="8" spans="1:24" ht="22.5" customHeight="1">
      <c r="B8" s="96"/>
      <c r="C8" s="6"/>
      <c r="D8" s="276" t="s">
        <v>7</v>
      </c>
      <c r="E8" s="276"/>
      <c r="F8" s="276"/>
      <c r="G8" s="276"/>
      <c r="H8" s="276"/>
      <c r="I8" s="276"/>
      <c r="J8" s="276"/>
    </row>
    <row r="9" spans="1:24" ht="22.5" customHeight="1">
      <c r="A9" s="149" t="s">
        <v>45</v>
      </c>
      <c r="B9" s="5"/>
      <c r="C9" s="98"/>
      <c r="D9" s="8"/>
      <c r="E9" s="8"/>
      <c r="F9" s="8"/>
      <c r="G9" s="8"/>
      <c r="H9" s="8"/>
      <c r="I9" s="8"/>
      <c r="J9" s="8"/>
    </row>
    <row r="10" spans="1:24" ht="22.5" customHeight="1">
      <c r="A10" s="144" t="s">
        <v>46</v>
      </c>
      <c r="B10" s="5">
        <v>2</v>
      </c>
      <c r="C10" s="98"/>
      <c r="D10" s="29">
        <v>3802939</v>
      </c>
      <c r="E10" s="62"/>
      <c r="F10" s="29">
        <v>4052190</v>
      </c>
      <c r="G10" s="62"/>
      <c r="H10" s="62">
        <v>1009299</v>
      </c>
      <c r="I10" s="62"/>
      <c r="J10" s="62">
        <v>1202306</v>
      </c>
    </row>
    <row r="11" spans="1:24" ht="22.5" customHeight="1">
      <c r="A11" s="147" t="s">
        <v>47</v>
      </c>
      <c r="B11" s="5">
        <v>2</v>
      </c>
      <c r="C11" s="98"/>
      <c r="D11" s="62">
        <v>18482</v>
      </c>
      <c r="E11" s="62"/>
      <c r="F11" s="62">
        <v>16708</v>
      </c>
      <c r="G11" s="62"/>
      <c r="H11" s="62">
        <v>405654</v>
      </c>
      <c r="I11" s="62"/>
      <c r="J11" s="62">
        <v>311037</v>
      </c>
    </row>
    <row r="12" spans="1:24" ht="21.5">
      <c r="A12" s="144" t="s">
        <v>48</v>
      </c>
      <c r="B12" s="5"/>
      <c r="C12" s="98"/>
      <c r="D12" s="62">
        <v>0</v>
      </c>
      <c r="E12" s="62"/>
      <c r="F12" s="62">
        <v>0</v>
      </c>
      <c r="G12" s="62"/>
      <c r="H12" s="62">
        <v>65589</v>
      </c>
      <c r="I12" s="62"/>
      <c r="J12" s="62">
        <v>163501</v>
      </c>
    </row>
    <row r="13" spans="1:24" ht="21.5">
      <c r="A13" s="144" t="s">
        <v>49</v>
      </c>
      <c r="B13" s="5">
        <v>2</v>
      </c>
      <c r="C13" s="98"/>
      <c r="D13" s="55">
        <v>8500</v>
      </c>
      <c r="E13" s="62"/>
      <c r="F13" s="55">
        <v>10246</v>
      </c>
      <c r="G13" s="62"/>
      <c r="H13" s="55">
        <v>2857</v>
      </c>
      <c r="I13" s="62"/>
      <c r="J13" s="55">
        <v>2330</v>
      </c>
    </row>
    <row r="14" spans="1:24" ht="22">
      <c r="A14" s="148" t="s">
        <v>50</v>
      </c>
      <c r="B14" s="5"/>
      <c r="C14" s="98"/>
      <c r="D14" s="59">
        <f>SUM(D10:D13)</f>
        <v>3829921</v>
      </c>
      <c r="E14" s="72"/>
      <c r="F14" s="59">
        <v>4079144</v>
      </c>
      <c r="G14" s="72"/>
      <c r="H14" s="59">
        <f>SUM(H10:H13)</f>
        <v>1483399</v>
      </c>
      <c r="I14" s="72"/>
      <c r="J14" s="59">
        <v>1679174</v>
      </c>
    </row>
    <row r="15" spans="1:24" ht="21.5">
      <c r="B15" s="5"/>
      <c r="C15" s="98"/>
      <c r="D15" s="62"/>
      <c r="E15" s="62"/>
      <c r="F15" s="62"/>
      <c r="G15" s="62"/>
      <c r="H15" s="62"/>
      <c r="I15" s="62"/>
      <c r="J15" s="62"/>
    </row>
    <row r="16" spans="1:24" ht="22">
      <c r="A16" s="149" t="s">
        <v>51</v>
      </c>
      <c r="B16" s="5"/>
      <c r="C16" s="98"/>
      <c r="D16" s="62"/>
      <c r="E16" s="62"/>
      <c r="F16" s="62"/>
      <c r="G16" s="62"/>
      <c r="H16" s="62"/>
      <c r="I16" s="62"/>
      <c r="J16" s="62"/>
    </row>
    <row r="17" spans="1:10" ht="21.5">
      <c r="A17" s="144" t="s">
        <v>52</v>
      </c>
      <c r="B17" s="5">
        <v>2</v>
      </c>
      <c r="C17" s="98"/>
      <c r="D17" s="62">
        <v>2064043</v>
      </c>
      <c r="E17" s="62"/>
      <c r="F17" s="62">
        <v>2188347</v>
      </c>
      <c r="G17" s="62"/>
      <c r="H17" s="62">
        <v>584878</v>
      </c>
      <c r="I17" s="62"/>
      <c r="J17" s="62">
        <v>614334</v>
      </c>
    </row>
    <row r="18" spans="1:10" ht="21.5">
      <c r="A18" s="144" t="s">
        <v>53</v>
      </c>
      <c r="B18" s="5">
        <v>2</v>
      </c>
      <c r="C18" s="98"/>
      <c r="D18" s="62">
        <v>613774</v>
      </c>
      <c r="E18" s="29"/>
      <c r="F18" s="62">
        <v>658076</v>
      </c>
      <c r="G18" s="29"/>
      <c r="H18" s="62">
        <v>166681</v>
      </c>
      <c r="I18" s="29"/>
      <c r="J18" s="62">
        <v>112230</v>
      </c>
    </row>
    <row r="19" spans="1:10" ht="21.5">
      <c r="A19" s="144" t="s">
        <v>54</v>
      </c>
      <c r="B19" s="5">
        <v>2</v>
      </c>
      <c r="C19" s="98"/>
      <c r="D19" s="62">
        <v>406992</v>
      </c>
      <c r="E19" s="29"/>
      <c r="F19" s="62">
        <v>436244</v>
      </c>
      <c r="G19" s="29"/>
      <c r="H19" s="62">
        <v>129915</v>
      </c>
      <c r="I19" s="29"/>
      <c r="J19" s="62">
        <v>143239</v>
      </c>
    </row>
    <row r="20" spans="1:10" ht="21.5">
      <c r="A20" s="144" t="s">
        <v>55</v>
      </c>
      <c r="B20" s="5"/>
      <c r="C20" s="98"/>
      <c r="D20" s="62">
        <v>103598</v>
      </c>
      <c r="E20" s="29"/>
      <c r="F20" s="62">
        <v>10500</v>
      </c>
      <c r="G20" s="29"/>
      <c r="H20" s="62">
        <v>0</v>
      </c>
      <c r="I20" s="29"/>
      <c r="J20" s="62">
        <v>0</v>
      </c>
    </row>
    <row r="21" spans="1:10" ht="21.5">
      <c r="A21" s="144" t="s">
        <v>56</v>
      </c>
      <c r="B21" s="5"/>
      <c r="C21" s="98"/>
      <c r="D21" s="55">
        <v>8399</v>
      </c>
      <c r="E21" s="29"/>
      <c r="F21" s="55">
        <v>7538</v>
      </c>
      <c r="G21" s="29"/>
      <c r="H21" s="29">
        <v>12</v>
      </c>
      <c r="I21" s="29"/>
      <c r="J21" s="29">
        <v>52</v>
      </c>
    </row>
    <row r="22" spans="1:10" ht="22">
      <c r="A22" s="148" t="s">
        <v>57</v>
      </c>
      <c r="B22" s="5"/>
      <c r="C22" s="98"/>
      <c r="D22" s="73">
        <f>SUM(D17:D21)</f>
        <v>3196806</v>
      </c>
      <c r="E22" s="72"/>
      <c r="F22" s="73">
        <v>3300705</v>
      </c>
      <c r="G22" s="72"/>
      <c r="H22" s="73">
        <f>SUM(H17:H21)</f>
        <v>881486</v>
      </c>
      <c r="I22" s="72"/>
      <c r="J22" s="73">
        <v>869855</v>
      </c>
    </row>
    <row r="23" spans="1:10" ht="21.5">
      <c r="B23" s="5"/>
      <c r="C23" s="98"/>
      <c r="D23" s="9"/>
      <c r="E23" s="62"/>
      <c r="F23" s="9"/>
      <c r="G23" s="62"/>
      <c r="H23" s="62"/>
      <c r="I23" s="62"/>
      <c r="J23" s="62"/>
    </row>
    <row r="24" spans="1:10" ht="21.5">
      <c r="A24" s="147" t="s">
        <v>217</v>
      </c>
      <c r="B24" s="5"/>
      <c r="C24" s="98"/>
      <c r="D24" s="55">
        <v>-60</v>
      </c>
      <c r="E24" s="62"/>
      <c r="F24" s="55">
        <v>106</v>
      </c>
      <c r="G24" s="62"/>
      <c r="H24" s="55">
        <v>0</v>
      </c>
      <c r="I24" s="62"/>
      <c r="J24" s="55">
        <v>0</v>
      </c>
    </row>
    <row r="25" spans="1:10" ht="22">
      <c r="A25" s="150" t="s">
        <v>153</v>
      </c>
      <c r="B25" s="5"/>
      <c r="C25" s="98"/>
      <c r="D25" s="74">
        <f>D14-D22+D24</f>
        <v>633055</v>
      </c>
      <c r="E25" s="72"/>
      <c r="F25" s="74">
        <v>778545</v>
      </c>
      <c r="G25" s="72"/>
      <c r="H25" s="74">
        <f>H14-H22+H24</f>
        <v>601913</v>
      </c>
      <c r="I25" s="72"/>
      <c r="J25" s="74">
        <v>809319</v>
      </c>
    </row>
    <row r="26" spans="1:10" ht="21.5">
      <c r="A26" s="147" t="s">
        <v>58</v>
      </c>
      <c r="B26" s="5"/>
      <c r="C26" s="98"/>
      <c r="D26" s="70">
        <v>-97623</v>
      </c>
      <c r="E26" s="62"/>
      <c r="F26" s="70">
        <v>-120321.20990000003</v>
      </c>
      <c r="G26" s="62"/>
      <c r="H26" s="55">
        <v>-14546</v>
      </c>
      <c r="I26" s="62"/>
      <c r="J26" s="55">
        <v>-61172</v>
      </c>
    </row>
    <row r="27" spans="1:10" ht="22">
      <c r="A27" s="150" t="s">
        <v>59</v>
      </c>
      <c r="C27" s="98"/>
      <c r="D27" s="75">
        <f>SUM(D25:D26)</f>
        <v>535432</v>
      </c>
      <c r="E27" s="62"/>
      <c r="F27" s="75">
        <v>658223.79009999998</v>
      </c>
      <c r="G27" s="62"/>
      <c r="H27" s="76">
        <f>SUM(H25:H26)</f>
        <v>587367</v>
      </c>
      <c r="I27" s="62"/>
      <c r="J27" s="76">
        <v>748147</v>
      </c>
    </row>
    <row r="28" spans="1:10" ht="22">
      <c r="A28" s="150"/>
      <c r="B28" s="5"/>
      <c r="C28" s="98"/>
      <c r="D28" s="77"/>
      <c r="E28" s="62"/>
      <c r="F28" s="77"/>
      <c r="G28" s="62"/>
      <c r="H28" s="77"/>
      <c r="I28" s="62"/>
      <c r="J28" s="77"/>
    </row>
    <row r="29" spans="1:10" ht="22">
      <c r="A29" s="148" t="s">
        <v>60</v>
      </c>
      <c r="B29" s="5"/>
      <c r="C29" s="98"/>
      <c r="D29" s="77"/>
      <c r="E29" s="62"/>
      <c r="F29" s="77"/>
      <c r="G29" s="62"/>
      <c r="H29" s="77"/>
      <c r="I29" s="62"/>
      <c r="J29" s="77"/>
    </row>
    <row r="30" spans="1:10" ht="22">
      <c r="A30" s="151" t="s">
        <v>154</v>
      </c>
      <c r="B30" s="5"/>
      <c r="C30" s="98"/>
      <c r="D30" s="77"/>
      <c r="E30" s="62"/>
      <c r="F30" s="77"/>
      <c r="G30" s="62"/>
      <c r="H30" s="77"/>
      <c r="I30" s="62"/>
      <c r="J30" s="77"/>
    </row>
    <row r="31" spans="1:10" ht="22">
      <c r="A31" s="151" t="s">
        <v>184</v>
      </c>
      <c r="B31" s="5"/>
      <c r="C31" s="98"/>
      <c r="D31" s="77"/>
      <c r="E31" s="62"/>
      <c r="F31" s="77"/>
      <c r="G31" s="62"/>
      <c r="H31" s="77"/>
      <c r="I31" s="62"/>
      <c r="J31" s="77"/>
    </row>
    <row r="32" spans="1:10" ht="21.5">
      <c r="A32" s="147" t="s">
        <v>123</v>
      </c>
      <c r="B32" s="5"/>
      <c r="C32" s="98"/>
      <c r="D32" s="47">
        <v>26980</v>
      </c>
      <c r="E32" s="62"/>
      <c r="F32" s="47">
        <v>12053</v>
      </c>
      <c r="G32" s="62"/>
      <c r="H32" s="29">
        <v>0</v>
      </c>
      <c r="I32" s="62"/>
      <c r="J32" s="29">
        <v>0</v>
      </c>
    </row>
    <row r="33" spans="1:24" ht="21.5">
      <c r="A33" s="147" t="s">
        <v>187</v>
      </c>
      <c r="B33" s="5"/>
      <c r="C33" s="98"/>
      <c r="D33" s="70">
        <v>5140</v>
      </c>
      <c r="E33" s="62"/>
      <c r="F33" s="70">
        <v>16778</v>
      </c>
      <c r="G33" s="62"/>
      <c r="H33" s="55">
        <v>0</v>
      </c>
      <c r="I33" s="62"/>
      <c r="J33" s="55">
        <v>0</v>
      </c>
    </row>
    <row r="34" spans="1:24" ht="22">
      <c r="A34" s="150" t="s">
        <v>233</v>
      </c>
      <c r="B34" s="5"/>
      <c r="C34" s="98"/>
      <c r="D34" s="59">
        <f>SUM(D32:D33)</f>
        <v>32120</v>
      </c>
      <c r="E34" s="62"/>
      <c r="F34" s="59">
        <v>28831</v>
      </c>
      <c r="G34" s="62"/>
      <c r="H34" s="59">
        <f>SUM(H32:H33)</f>
        <v>0</v>
      </c>
      <c r="I34" s="72"/>
      <c r="J34" s="59">
        <v>0</v>
      </c>
    </row>
    <row r="35" spans="1:24" thickBot="1">
      <c r="A35" s="150" t="s">
        <v>61</v>
      </c>
      <c r="B35" s="5"/>
      <c r="C35" s="98"/>
      <c r="D35" s="78">
        <f>SUM(D27+D34)</f>
        <v>567552</v>
      </c>
      <c r="E35" s="62"/>
      <c r="F35" s="78">
        <v>687054.79009999998</v>
      </c>
      <c r="G35" s="62"/>
      <c r="H35" s="78">
        <f>SUM(H27+H34)</f>
        <v>587367</v>
      </c>
      <c r="I35" s="62"/>
      <c r="J35" s="78">
        <v>748147</v>
      </c>
    </row>
    <row r="36" spans="1:24" thickTop="1">
      <c r="A36" s="150"/>
      <c r="B36" s="5"/>
      <c r="C36" s="98"/>
      <c r="D36" s="16"/>
      <c r="E36" s="10"/>
      <c r="F36" s="16"/>
      <c r="G36" s="10"/>
      <c r="H36" s="16"/>
      <c r="I36" s="10"/>
      <c r="J36" s="16"/>
    </row>
    <row r="37" spans="1:24" s="57" customFormat="1" ht="23">
      <c r="A37" s="145" t="s">
        <v>0</v>
      </c>
      <c r="B37" s="1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39"/>
    </row>
    <row r="38" spans="1:24" s="57" customFormat="1" ht="23">
      <c r="A38" s="146" t="s">
        <v>43</v>
      </c>
      <c r="B38" s="1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39"/>
      <c r="X38" s="239"/>
    </row>
    <row r="39" spans="1:24" s="57" customFormat="1" ht="23">
      <c r="A39" s="146"/>
      <c r="B39" s="1"/>
      <c r="H39" s="279"/>
      <c r="I39" s="279"/>
      <c r="J39" s="279"/>
      <c r="M39" s="239"/>
      <c r="N39" s="239"/>
      <c r="O39" s="239"/>
      <c r="P39" s="239"/>
      <c r="Q39" s="239"/>
      <c r="R39" s="239"/>
      <c r="S39" s="239"/>
      <c r="T39" s="239"/>
      <c r="U39" s="239"/>
      <c r="V39" s="239"/>
      <c r="W39" s="239"/>
      <c r="X39" s="239"/>
    </row>
    <row r="40" spans="1:24" ht="23">
      <c r="B40" s="5"/>
      <c r="D40" s="277" t="s">
        <v>2</v>
      </c>
      <c r="E40" s="277"/>
      <c r="F40" s="277"/>
      <c r="G40" s="95"/>
      <c r="H40" s="277" t="s">
        <v>3</v>
      </c>
      <c r="I40" s="277"/>
      <c r="J40" s="277"/>
    </row>
    <row r="41" spans="1:24" ht="25.5" customHeight="1">
      <c r="B41" s="5"/>
      <c r="D41" s="278" t="s">
        <v>44</v>
      </c>
      <c r="E41" s="278"/>
      <c r="F41" s="278"/>
      <c r="G41" s="95"/>
      <c r="H41" s="278" t="s">
        <v>44</v>
      </c>
      <c r="I41" s="278"/>
      <c r="J41" s="278"/>
    </row>
    <row r="42" spans="1:24" ht="22.5" customHeight="1">
      <c r="A42" s="148"/>
      <c r="B42" s="96"/>
      <c r="C42" s="6"/>
      <c r="D42" s="278" t="s">
        <v>107</v>
      </c>
      <c r="E42" s="278"/>
      <c r="F42" s="278"/>
      <c r="G42" s="94"/>
      <c r="H42" s="278" t="s">
        <v>107</v>
      </c>
      <c r="I42" s="278"/>
      <c r="J42" s="278"/>
    </row>
    <row r="43" spans="1:24" ht="22">
      <c r="A43" s="148"/>
      <c r="B43" s="96"/>
      <c r="C43" s="6"/>
      <c r="D43" s="255">
        <v>2566</v>
      </c>
      <c r="E43" s="255"/>
      <c r="F43" s="255">
        <v>2565</v>
      </c>
      <c r="G43" s="255"/>
      <c r="H43" s="255">
        <v>2566</v>
      </c>
      <c r="I43" s="255"/>
      <c r="J43" s="255">
        <v>2565</v>
      </c>
    </row>
    <row r="44" spans="1:24" ht="21.5">
      <c r="B44" s="96"/>
      <c r="C44" s="6"/>
      <c r="D44" s="276" t="s">
        <v>7</v>
      </c>
      <c r="E44" s="276"/>
      <c r="F44" s="276"/>
      <c r="G44" s="276"/>
      <c r="H44" s="276"/>
      <c r="I44" s="276"/>
      <c r="J44" s="276"/>
    </row>
    <row r="45" spans="1:24" ht="22">
      <c r="A45" s="150" t="s">
        <v>62</v>
      </c>
      <c r="B45" s="5"/>
      <c r="C45" s="98"/>
      <c r="D45" s="16"/>
      <c r="E45" s="10"/>
      <c r="F45" s="16"/>
      <c r="G45" s="10"/>
      <c r="H45" s="16"/>
      <c r="I45" s="10"/>
      <c r="J45" s="16"/>
    </row>
    <row r="46" spans="1:24" ht="21.5">
      <c r="A46" s="147" t="s">
        <v>63</v>
      </c>
      <c r="B46" s="5"/>
      <c r="C46" s="98"/>
      <c r="D46" s="47">
        <v>535548</v>
      </c>
      <c r="E46" s="62"/>
      <c r="F46" s="47">
        <v>658271.20256999996</v>
      </c>
      <c r="G46" s="62"/>
      <c r="H46" s="47">
        <v>587367</v>
      </c>
      <c r="I46" s="62"/>
      <c r="J46" s="47">
        <v>748146.69984999986</v>
      </c>
    </row>
    <row r="47" spans="1:24" ht="21.5">
      <c r="A47" s="147" t="s">
        <v>64</v>
      </c>
      <c r="B47" s="5"/>
      <c r="C47" s="98"/>
      <c r="D47" s="47">
        <v>-116</v>
      </c>
      <c r="E47" s="62"/>
      <c r="F47" s="47">
        <v>-47</v>
      </c>
      <c r="G47" s="62"/>
      <c r="H47" s="62">
        <v>0</v>
      </c>
      <c r="I47" s="62"/>
      <c r="J47" s="62">
        <v>0</v>
      </c>
    </row>
    <row r="48" spans="1:24" thickBot="1">
      <c r="A48" s="148" t="s">
        <v>59</v>
      </c>
      <c r="B48" s="5"/>
      <c r="C48" s="98"/>
      <c r="D48" s="78">
        <f>SUM(D46:D47)</f>
        <v>535432</v>
      </c>
      <c r="E48" s="62"/>
      <c r="F48" s="78">
        <v>658224.20256999996</v>
      </c>
      <c r="G48" s="62"/>
      <c r="H48" s="78">
        <f>SUM(H46:H47)</f>
        <v>587367</v>
      </c>
      <c r="I48" s="62"/>
      <c r="J48" s="78">
        <v>748146.69984999986</v>
      </c>
    </row>
    <row r="49" spans="1:24" thickTop="1">
      <c r="A49" s="148"/>
      <c r="B49" s="5"/>
      <c r="C49" s="98"/>
      <c r="D49" s="77"/>
      <c r="E49" s="62"/>
      <c r="F49" s="77"/>
      <c r="G49" s="62"/>
      <c r="H49" s="77"/>
      <c r="I49" s="62"/>
      <c r="J49" s="77"/>
      <c r="M49" s="241"/>
      <c r="N49" s="241"/>
      <c r="O49" s="241"/>
      <c r="P49" s="241"/>
      <c r="Q49" s="241"/>
      <c r="R49" s="241"/>
      <c r="S49" s="241"/>
      <c r="T49" s="241"/>
      <c r="U49" s="241"/>
      <c r="V49" s="241"/>
      <c r="W49" s="241"/>
      <c r="X49" s="241"/>
    </row>
    <row r="50" spans="1:24" ht="22">
      <c r="A50" s="150" t="s">
        <v>100</v>
      </c>
      <c r="B50" s="5"/>
      <c r="C50" s="98"/>
      <c r="D50" s="77"/>
      <c r="E50" s="62"/>
      <c r="F50" s="77"/>
      <c r="G50" s="62"/>
      <c r="H50" s="77"/>
      <c r="I50" s="62"/>
      <c r="J50" s="77"/>
    </row>
    <row r="51" spans="1:24" ht="21.5">
      <c r="A51" s="147" t="s">
        <v>63</v>
      </c>
      <c r="B51" s="5"/>
      <c r="C51" s="98"/>
      <c r="D51" s="47">
        <v>567674</v>
      </c>
      <c r="E51" s="62"/>
      <c r="F51" s="47">
        <v>687098</v>
      </c>
      <c r="G51" s="62"/>
      <c r="H51" s="47">
        <v>587367</v>
      </c>
      <c r="I51" s="62"/>
      <c r="J51" s="47">
        <v>748147</v>
      </c>
    </row>
    <row r="52" spans="1:24" ht="21.5">
      <c r="A52" s="147" t="s">
        <v>64</v>
      </c>
      <c r="B52" s="5"/>
      <c r="C52" s="98"/>
      <c r="D52" s="47">
        <v>-122</v>
      </c>
      <c r="E52" s="62"/>
      <c r="F52" s="47">
        <v>-43</v>
      </c>
      <c r="G52" s="62"/>
      <c r="H52" s="62">
        <v>0</v>
      </c>
      <c r="I52" s="62"/>
      <c r="J52" s="62">
        <v>0</v>
      </c>
    </row>
    <row r="53" spans="1:24" thickBot="1">
      <c r="A53" s="148" t="s">
        <v>61</v>
      </c>
      <c r="B53" s="5"/>
      <c r="C53" s="98"/>
      <c r="D53" s="78">
        <f>SUM(D51:D52)</f>
        <v>567552</v>
      </c>
      <c r="E53" s="62"/>
      <c r="F53" s="78">
        <v>687055</v>
      </c>
      <c r="G53" s="62"/>
      <c r="H53" s="78">
        <f>SUM(H51:H52)</f>
        <v>587367</v>
      </c>
      <c r="I53" s="62"/>
      <c r="J53" s="78">
        <v>748147</v>
      </c>
    </row>
    <row r="54" spans="1:24" ht="13.5" customHeight="1" thickTop="1">
      <c r="A54" s="148"/>
      <c r="B54" s="5"/>
      <c r="C54" s="98"/>
      <c r="D54" s="16"/>
      <c r="E54" s="10"/>
      <c r="F54" s="16"/>
      <c r="G54" s="10"/>
      <c r="H54" s="16"/>
      <c r="I54" s="10"/>
      <c r="J54" s="16"/>
    </row>
    <row r="55" spans="1:24" ht="25.5" customHeight="1" thickBot="1">
      <c r="A55" s="148" t="s">
        <v>113</v>
      </c>
      <c r="B55" s="5"/>
      <c r="C55" s="98"/>
      <c r="D55" s="103">
        <f>D46/871870</f>
        <v>0.61425212474336766</v>
      </c>
      <c r="E55" s="60"/>
      <c r="F55" s="103">
        <v>0.75501072702352412</v>
      </c>
      <c r="G55" s="60"/>
      <c r="H55" s="103">
        <f>H46/871870</f>
        <v>0.67368644407996603</v>
      </c>
      <c r="I55" s="60"/>
      <c r="J55" s="103">
        <v>0.85809432581692213</v>
      </c>
    </row>
    <row r="56" spans="1:24" ht="22" thickTop="1">
      <c r="D56" s="17"/>
      <c r="F56" s="17"/>
      <c r="H56" s="18"/>
      <c r="J56" s="18"/>
    </row>
    <row r="57" spans="1:24" ht="22.5" customHeight="1">
      <c r="A57" s="145" t="s">
        <v>0</v>
      </c>
      <c r="B57" s="1"/>
      <c r="C57" s="57"/>
      <c r="D57" s="57"/>
      <c r="E57" s="57"/>
      <c r="F57" s="57"/>
      <c r="G57" s="57"/>
      <c r="H57" s="57"/>
      <c r="I57" s="57"/>
      <c r="J57" s="57"/>
    </row>
    <row r="58" spans="1:24" ht="22.5" customHeight="1">
      <c r="A58" s="146" t="s">
        <v>43</v>
      </c>
      <c r="B58" s="1"/>
      <c r="C58" s="57"/>
      <c r="D58" s="57"/>
      <c r="E58" s="57"/>
      <c r="F58" s="57"/>
      <c r="G58" s="57"/>
      <c r="H58" s="57"/>
      <c r="I58" s="57"/>
      <c r="J58" s="57"/>
    </row>
    <row r="59" spans="1:24" ht="22.5" customHeight="1">
      <c r="H59" s="97"/>
      <c r="I59" s="97"/>
      <c r="J59" s="132"/>
    </row>
    <row r="60" spans="1:24" ht="22.5" customHeight="1">
      <c r="B60" s="5"/>
      <c r="D60" s="277" t="s">
        <v>2</v>
      </c>
      <c r="E60" s="277"/>
      <c r="F60" s="277"/>
      <c r="G60" s="95"/>
      <c r="H60" s="277" t="s">
        <v>3</v>
      </c>
      <c r="I60" s="277"/>
      <c r="J60" s="277"/>
    </row>
    <row r="61" spans="1:24" ht="22.5" customHeight="1">
      <c r="B61" s="5"/>
      <c r="D61" s="278" t="s">
        <v>108</v>
      </c>
      <c r="E61" s="278"/>
      <c r="F61" s="278"/>
      <c r="G61" s="95"/>
      <c r="H61" s="278" t="s">
        <v>108</v>
      </c>
      <c r="I61" s="278"/>
      <c r="J61" s="278"/>
    </row>
    <row r="62" spans="1:24" ht="22.5" customHeight="1">
      <c r="A62" s="148"/>
      <c r="B62" s="96"/>
      <c r="C62" s="6"/>
      <c r="D62" s="278" t="s">
        <v>107</v>
      </c>
      <c r="E62" s="278"/>
      <c r="F62" s="278"/>
      <c r="G62" s="94"/>
      <c r="H62" s="278" t="s">
        <v>107</v>
      </c>
      <c r="I62" s="278"/>
      <c r="J62" s="278"/>
    </row>
    <row r="63" spans="1:24" ht="22.5" customHeight="1">
      <c r="A63" s="148"/>
      <c r="B63" s="96" t="s">
        <v>5</v>
      </c>
      <c r="C63" s="6"/>
      <c r="D63" s="255">
        <v>2566</v>
      </c>
      <c r="E63" s="255"/>
      <c r="F63" s="255">
        <v>2565</v>
      </c>
      <c r="G63" s="255"/>
      <c r="H63" s="255">
        <v>2566</v>
      </c>
      <c r="I63" s="255"/>
      <c r="J63" s="255">
        <v>2565</v>
      </c>
    </row>
    <row r="64" spans="1:24" ht="22.5" customHeight="1">
      <c r="B64" s="96"/>
      <c r="C64" s="6"/>
      <c r="D64" s="276" t="s">
        <v>7</v>
      </c>
      <c r="E64" s="276"/>
      <c r="F64" s="276"/>
      <c r="G64" s="276"/>
      <c r="H64" s="276"/>
      <c r="I64" s="276"/>
      <c r="J64" s="276"/>
    </row>
    <row r="65" spans="1:10" ht="22.5" customHeight="1">
      <c r="A65" s="149" t="s">
        <v>45</v>
      </c>
      <c r="B65" s="5"/>
      <c r="C65" s="98"/>
      <c r="D65" s="8"/>
      <c r="E65" s="8"/>
      <c r="F65" s="8"/>
      <c r="G65" s="8"/>
      <c r="H65" s="8"/>
      <c r="I65" s="8"/>
      <c r="J65" s="8"/>
    </row>
    <row r="66" spans="1:10" ht="22.5" customHeight="1">
      <c r="A66" s="144" t="s">
        <v>46</v>
      </c>
      <c r="B66" s="5" t="s">
        <v>226</v>
      </c>
      <c r="C66" s="98"/>
      <c r="D66" s="62">
        <v>11523409</v>
      </c>
      <c r="E66" s="62"/>
      <c r="F66" s="62">
        <v>11801761</v>
      </c>
      <c r="G66" s="62"/>
      <c r="H66" s="62">
        <v>3086168</v>
      </c>
      <c r="I66" s="62"/>
      <c r="J66" s="62">
        <v>3590718</v>
      </c>
    </row>
    <row r="67" spans="1:10" ht="22.5" customHeight="1">
      <c r="A67" s="147" t="s">
        <v>47</v>
      </c>
      <c r="B67" s="5">
        <v>2</v>
      </c>
      <c r="C67" s="98"/>
      <c r="D67" s="62">
        <v>38104</v>
      </c>
      <c r="E67" s="62"/>
      <c r="F67" s="62">
        <v>31221</v>
      </c>
      <c r="G67" s="62"/>
      <c r="H67" s="62">
        <v>860900</v>
      </c>
      <c r="I67" s="62"/>
      <c r="J67" s="62">
        <v>783525</v>
      </c>
    </row>
    <row r="68" spans="1:10" ht="22.5" customHeight="1">
      <c r="A68" s="144" t="s">
        <v>48</v>
      </c>
      <c r="B68" s="5"/>
      <c r="C68" s="98"/>
      <c r="D68" s="62">
        <v>0</v>
      </c>
      <c r="E68" s="62"/>
      <c r="F68" s="62">
        <v>2475</v>
      </c>
      <c r="G68" s="62"/>
      <c r="H68" s="62">
        <v>111137</v>
      </c>
      <c r="I68" s="62"/>
      <c r="J68" s="62">
        <v>284894</v>
      </c>
    </row>
    <row r="69" spans="1:10" ht="22.5" customHeight="1">
      <c r="A69" s="144" t="s">
        <v>49</v>
      </c>
      <c r="B69" s="5">
        <v>2</v>
      </c>
      <c r="C69" s="98"/>
      <c r="D69" s="55">
        <v>25628</v>
      </c>
      <c r="E69" s="62"/>
      <c r="F69" s="55">
        <v>31932</v>
      </c>
      <c r="G69" s="62"/>
      <c r="H69" s="55">
        <v>8174</v>
      </c>
      <c r="I69" s="62"/>
      <c r="J69" s="55">
        <v>7292</v>
      </c>
    </row>
    <row r="70" spans="1:10" ht="22.5" customHeight="1">
      <c r="A70" s="148" t="s">
        <v>50</v>
      </c>
      <c r="B70" s="5"/>
      <c r="C70" s="98"/>
      <c r="D70" s="59">
        <f>SUM(D66:D69)</f>
        <v>11587141</v>
      </c>
      <c r="E70" s="72"/>
      <c r="F70" s="59">
        <v>11867389</v>
      </c>
      <c r="G70" s="72"/>
      <c r="H70" s="59">
        <f>SUM(H66:H69)</f>
        <v>4066379</v>
      </c>
      <c r="I70" s="72"/>
      <c r="J70" s="59">
        <v>4666429</v>
      </c>
    </row>
    <row r="71" spans="1:10" ht="22.5" customHeight="1">
      <c r="B71" s="5"/>
      <c r="C71" s="98"/>
      <c r="D71" s="62"/>
      <c r="E71" s="62"/>
      <c r="F71" s="62"/>
      <c r="G71" s="62"/>
      <c r="H71" s="62"/>
      <c r="I71" s="62"/>
      <c r="J71" s="62"/>
    </row>
    <row r="72" spans="1:10" ht="22.5" customHeight="1">
      <c r="A72" s="149" t="s">
        <v>51</v>
      </c>
      <c r="B72" s="5"/>
      <c r="C72" s="98"/>
      <c r="D72" s="62"/>
      <c r="E72" s="62"/>
      <c r="F72" s="62"/>
      <c r="G72" s="62"/>
      <c r="H72" s="62"/>
      <c r="I72" s="62"/>
      <c r="J72" s="62"/>
    </row>
    <row r="73" spans="1:10" ht="22.5" customHeight="1">
      <c r="A73" s="144" t="s">
        <v>52</v>
      </c>
      <c r="B73" s="5">
        <v>2</v>
      </c>
      <c r="C73" s="98"/>
      <c r="D73" s="62">
        <v>6333449</v>
      </c>
      <c r="E73" s="62"/>
      <c r="F73" s="62">
        <v>6553397</v>
      </c>
      <c r="G73" s="62"/>
      <c r="H73" s="62">
        <v>1722717</v>
      </c>
      <c r="I73" s="62"/>
      <c r="J73" s="62">
        <v>1777846.5642200001</v>
      </c>
    </row>
    <row r="74" spans="1:10" ht="22.5" customHeight="1">
      <c r="A74" s="144" t="s">
        <v>53</v>
      </c>
      <c r="B74" s="5">
        <v>2</v>
      </c>
      <c r="C74" s="98"/>
      <c r="D74" s="62">
        <v>1841924</v>
      </c>
      <c r="E74" s="29"/>
      <c r="F74" s="62">
        <v>1888354</v>
      </c>
      <c r="G74" s="29"/>
      <c r="H74" s="62">
        <v>343339</v>
      </c>
      <c r="I74" s="29"/>
      <c r="J74" s="62">
        <v>320644.8566</v>
      </c>
    </row>
    <row r="75" spans="1:10" ht="22.5" customHeight="1">
      <c r="A75" s="144" t="s">
        <v>54</v>
      </c>
      <c r="B75" s="5">
        <v>2</v>
      </c>
      <c r="C75" s="98"/>
      <c r="D75" s="62">
        <v>1244847</v>
      </c>
      <c r="E75" s="29"/>
      <c r="F75" s="62">
        <v>1278719</v>
      </c>
      <c r="G75" s="29"/>
      <c r="H75" s="62">
        <v>403597</v>
      </c>
      <c r="I75" s="29"/>
      <c r="J75" s="62">
        <v>391823.24195</v>
      </c>
    </row>
    <row r="76" spans="1:10" ht="22.5" customHeight="1">
      <c r="A76" s="144" t="s">
        <v>55</v>
      </c>
      <c r="B76" s="5"/>
      <c r="C76" s="98"/>
      <c r="D76" s="62">
        <v>410402</v>
      </c>
      <c r="E76" s="29"/>
      <c r="F76" s="62">
        <v>0</v>
      </c>
      <c r="G76" s="29"/>
      <c r="H76" s="62">
        <v>0</v>
      </c>
      <c r="I76" s="29"/>
      <c r="J76" s="62">
        <v>0</v>
      </c>
    </row>
    <row r="77" spans="1:10" ht="22.5" customHeight="1">
      <c r="A77" s="144" t="s">
        <v>56</v>
      </c>
      <c r="B77" s="5"/>
      <c r="C77" s="98"/>
      <c r="D77" s="55">
        <v>26640</v>
      </c>
      <c r="E77" s="29"/>
      <c r="F77" s="55">
        <v>19891</v>
      </c>
      <c r="G77" s="29"/>
      <c r="H77" s="29">
        <v>89</v>
      </c>
      <c r="I77" s="29"/>
      <c r="J77" s="29">
        <v>97</v>
      </c>
    </row>
    <row r="78" spans="1:10" ht="22.5" customHeight="1">
      <c r="A78" s="148" t="s">
        <v>57</v>
      </c>
      <c r="B78" s="5"/>
      <c r="C78" s="98"/>
      <c r="D78" s="73">
        <f>SUM(D73:D77)</f>
        <v>9857262</v>
      </c>
      <c r="E78" s="72"/>
      <c r="F78" s="73">
        <v>9740361</v>
      </c>
      <c r="G78" s="72"/>
      <c r="H78" s="73">
        <f>SUM(H73:H77)</f>
        <v>2469742</v>
      </c>
      <c r="I78" s="72"/>
      <c r="J78" s="73">
        <v>2490411.6627700003</v>
      </c>
    </row>
    <row r="79" spans="1:10" ht="22.5" customHeight="1">
      <c r="B79" s="5"/>
      <c r="C79" s="98"/>
      <c r="D79" s="9"/>
      <c r="E79" s="62"/>
      <c r="F79" s="9"/>
      <c r="G79" s="62"/>
      <c r="H79" s="62"/>
      <c r="I79" s="62"/>
      <c r="J79" s="62"/>
    </row>
    <row r="80" spans="1:10" ht="22.5" customHeight="1">
      <c r="A80" s="147" t="s">
        <v>232</v>
      </c>
      <c r="B80" s="5">
        <v>4</v>
      </c>
      <c r="C80" s="98"/>
      <c r="D80" s="70">
        <v>179</v>
      </c>
      <c r="E80" s="29"/>
      <c r="F80" s="70">
        <v>33</v>
      </c>
      <c r="G80" s="29"/>
      <c r="H80" s="55">
        <v>0</v>
      </c>
      <c r="I80" s="29"/>
      <c r="J80" s="55">
        <v>0</v>
      </c>
    </row>
    <row r="81" spans="1:10" ht="22.5" customHeight="1">
      <c r="A81" s="150" t="s">
        <v>153</v>
      </c>
      <c r="B81" s="5"/>
      <c r="C81" s="98"/>
      <c r="D81" s="74">
        <f>D70-D78+D80</f>
        <v>1730058</v>
      </c>
      <c r="E81" s="72"/>
      <c r="F81" s="74">
        <v>2127061</v>
      </c>
      <c r="G81" s="72"/>
      <c r="H81" s="74">
        <f>H70-H78-H80</f>
        <v>1596637</v>
      </c>
      <c r="I81" s="72"/>
      <c r="J81" s="74">
        <v>2176017.3372299997</v>
      </c>
    </row>
    <row r="82" spans="1:10" ht="22.5" customHeight="1">
      <c r="A82" s="147" t="s">
        <v>58</v>
      </c>
      <c r="B82" s="5">
        <v>8</v>
      </c>
      <c r="C82" s="98"/>
      <c r="D82" s="70">
        <v>-210662</v>
      </c>
      <c r="E82" s="62"/>
      <c r="F82" s="70">
        <v>-286757.17456000001</v>
      </c>
      <c r="G82" s="62"/>
      <c r="H82" s="55">
        <v>-58496</v>
      </c>
      <c r="I82" s="62"/>
      <c r="J82" s="55">
        <v>-121501.34023999999</v>
      </c>
    </row>
    <row r="83" spans="1:10" ht="22.5" customHeight="1">
      <c r="A83" s="150" t="s">
        <v>59</v>
      </c>
      <c r="B83" s="5"/>
      <c r="C83" s="98"/>
      <c r="D83" s="76">
        <f>SUM(D81:D82)</f>
        <v>1519396</v>
      </c>
      <c r="E83" s="62"/>
      <c r="F83" s="76">
        <v>1840303.82544</v>
      </c>
      <c r="G83" s="62"/>
      <c r="H83" s="76">
        <f>SUM(H81:H82)</f>
        <v>1538141</v>
      </c>
      <c r="I83" s="62"/>
      <c r="J83" s="76">
        <v>2054515.9969899997</v>
      </c>
    </row>
    <row r="84" spans="1:10" ht="22.5" customHeight="1">
      <c r="A84" s="150"/>
      <c r="B84" s="5"/>
      <c r="C84" s="98"/>
      <c r="D84" s="77"/>
      <c r="E84" s="62"/>
      <c r="F84" s="77"/>
      <c r="G84" s="62"/>
      <c r="H84" s="77"/>
      <c r="I84" s="62"/>
      <c r="J84" s="77"/>
    </row>
    <row r="85" spans="1:10" ht="22">
      <c r="A85" s="148" t="s">
        <v>60</v>
      </c>
      <c r="B85" s="5"/>
      <c r="C85" s="98"/>
      <c r="D85" s="77"/>
      <c r="E85" s="62"/>
      <c r="F85" s="77"/>
      <c r="G85" s="62"/>
      <c r="H85" s="77"/>
      <c r="I85" s="62"/>
      <c r="J85" s="77"/>
    </row>
    <row r="86" spans="1:10" ht="22">
      <c r="A86" s="151" t="s">
        <v>154</v>
      </c>
      <c r="B86" s="5"/>
      <c r="C86" s="98"/>
      <c r="D86" s="77"/>
      <c r="E86" s="62"/>
      <c r="F86" s="77"/>
      <c r="G86" s="62"/>
      <c r="H86" s="77"/>
      <c r="I86" s="62"/>
      <c r="J86" s="77"/>
    </row>
    <row r="87" spans="1:10" ht="22">
      <c r="A87" s="151" t="s">
        <v>184</v>
      </c>
      <c r="B87" s="5"/>
      <c r="C87" s="98"/>
      <c r="D87" s="77"/>
      <c r="E87" s="62"/>
      <c r="F87" s="77"/>
      <c r="G87" s="62"/>
      <c r="H87" s="77"/>
      <c r="I87" s="62"/>
      <c r="J87" s="77"/>
    </row>
    <row r="88" spans="1:10" ht="22.5" customHeight="1">
      <c r="A88" s="147" t="s">
        <v>123</v>
      </c>
      <c r="B88" s="5"/>
      <c r="C88" s="98"/>
      <c r="D88" s="47">
        <v>97390</v>
      </c>
      <c r="E88" s="62"/>
      <c r="F88" s="47">
        <v>44505</v>
      </c>
      <c r="G88" s="62"/>
      <c r="H88" s="29">
        <v>0</v>
      </c>
      <c r="I88" s="62"/>
      <c r="J88" s="29">
        <v>0</v>
      </c>
    </row>
    <row r="89" spans="1:10" ht="22.5" customHeight="1">
      <c r="A89" s="147" t="s">
        <v>187</v>
      </c>
      <c r="B89" s="5">
        <v>4</v>
      </c>
      <c r="C89" s="98"/>
      <c r="D89" s="70">
        <v>10592</v>
      </c>
      <c r="E89" s="62"/>
      <c r="F89" s="70">
        <v>28839</v>
      </c>
      <c r="G89" s="62"/>
      <c r="H89" s="55">
        <v>0</v>
      </c>
      <c r="I89" s="62"/>
      <c r="J89" s="55">
        <v>0</v>
      </c>
    </row>
    <row r="90" spans="1:10" ht="22.5" customHeight="1">
      <c r="A90" s="150" t="s">
        <v>233</v>
      </c>
      <c r="B90" s="5"/>
      <c r="C90" s="98"/>
      <c r="D90" s="76">
        <f>SUM(D88:D89)</f>
        <v>107982</v>
      </c>
      <c r="E90" s="62"/>
      <c r="F90" s="76">
        <v>73344</v>
      </c>
      <c r="G90" s="62"/>
      <c r="H90" s="76">
        <f>SUM(H88:H89)</f>
        <v>0</v>
      </c>
      <c r="I90" s="72"/>
      <c r="J90" s="76">
        <v>0</v>
      </c>
    </row>
    <row r="91" spans="1:10" ht="22.5" customHeight="1" thickBot="1">
      <c r="A91" s="150" t="s">
        <v>61</v>
      </c>
      <c r="B91" s="5"/>
      <c r="C91" s="98"/>
      <c r="D91" s="78">
        <f>SUM(D83+D90)</f>
        <v>1627378</v>
      </c>
      <c r="E91" s="62"/>
      <c r="F91" s="78">
        <v>1913647.82544</v>
      </c>
      <c r="G91" s="62"/>
      <c r="H91" s="78">
        <f>SUM(H83+H90)</f>
        <v>1538141</v>
      </c>
      <c r="I91" s="62"/>
      <c r="J91" s="78">
        <v>2054515.9969899997</v>
      </c>
    </row>
    <row r="92" spans="1:10" ht="22.5" customHeight="1" thickTop="1">
      <c r="A92" s="150"/>
      <c r="B92" s="5"/>
      <c r="C92" s="98"/>
      <c r="D92" s="16"/>
      <c r="E92" s="10"/>
      <c r="F92" s="16"/>
      <c r="G92" s="10"/>
      <c r="H92" s="16"/>
      <c r="I92" s="10"/>
      <c r="J92" s="16"/>
    </row>
    <row r="93" spans="1:10" ht="22.5" customHeight="1">
      <c r="A93" s="145" t="s">
        <v>0</v>
      </c>
      <c r="B93" s="1"/>
      <c r="C93" s="57"/>
      <c r="D93" s="57"/>
      <c r="E93" s="57"/>
      <c r="F93" s="57"/>
      <c r="G93" s="57"/>
      <c r="H93" s="57"/>
      <c r="I93" s="57"/>
      <c r="J93" s="57"/>
    </row>
    <row r="94" spans="1:10" ht="22.5" customHeight="1">
      <c r="A94" s="146" t="s">
        <v>43</v>
      </c>
      <c r="B94" s="1"/>
      <c r="C94" s="57"/>
      <c r="D94" s="57"/>
      <c r="E94" s="57"/>
      <c r="F94" s="57"/>
      <c r="G94" s="57"/>
      <c r="H94" s="57"/>
      <c r="I94" s="57"/>
      <c r="J94" s="57"/>
    </row>
    <row r="95" spans="1:10" ht="22.5" customHeight="1">
      <c r="H95" s="97"/>
      <c r="I95" s="97"/>
      <c r="J95" s="132"/>
    </row>
    <row r="96" spans="1:10" ht="22.5" customHeight="1">
      <c r="B96" s="5"/>
      <c r="D96" s="277" t="s">
        <v>2</v>
      </c>
      <c r="E96" s="277"/>
      <c r="F96" s="277"/>
      <c r="G96" s="95"/>
      <c r="H96" s="277" t="s">
        <v>3</v>
      </c>
      <c r="I96" s="277"/>
      <c r="J96" s="277"/>
    </row>
    <row r="97" spans="1:24" ht="22.5" customHeight="1">
      <c r="B97" s="5"/>
      <c r="D97" s="278" t="s">
        <v>108</v>
      </c>
      <c r="E97" s="278"/>
      <c r="F97" s="278"/>
      <c r="G97" s="95"/>
      <c r="H97" s="278" t="s">
        <v>108</v>
      </c>
      <c r="I97" s="278"/>
      <c r="J97" s="278"/>
    </row>
    <row r="98" spans="1:24" ht="22.5" customHeight="1">
      <c r="A98" s="148"/>
      <c r="B98" s="96"/>
      <c r="C98" s="6"/>
      <c r="D98" s="278" t="s">
        <v>107</v>
      </c>
      <c r="E98" s="278"/>
      <c r="F98" s="278"/>
      <c r="G98" s="94"/>
      <c r="H98" s="278" t="s">
        <v>107</v>
      </c>
      <c r="I98" s="278"/>
      <c r="J98" s="278"/>
    </row>
    <row r="99" spans="1:24" ht="22.5" customHeight="1">
      <c r="A99" s="148"/>
      <c r="B99" s="96"/>
      <c r="C99" s="6"/>
      <c r="D99" s="153">
        <v>2566</v>
      </c>
      <c r="E99" s="153"/>
      <c r="F99" s="153">
        <v>2565</v>
      </c>
      <c r="G99" s="153"/>
      <c r="H99" s="255">
        <v>2566</v>
      </c>
      <c r="I99" s="255"/>
      <c r="J99" s="255">
        <v>2565</v>
      </c>
      <c r="M99" s="241"/>
      <c r="N99" s="241"/>
      <c r="O99" s="241"/>
      <c r="P99" s="241"/>
      <c r="Q99" s="241"/>
      <c r="R99" s="241"/>
      <c r="S99" s="241"/>
      <c r="T99" s="241"/>
      <c r="U99" s="241"/>
      <c r="V99" s="241"/>
      <c r="W99" s="241"/>
      <c r="X99" s="241"/>
    </row>
    <row r="100" spans="1:24" ht="22.5" customHeight="1">
      <c r="B100" s="96"/>
      <c r="C100" s="6"/>
      <c r="D100" s="276" t="s">
        <v>7</v>
      </c>
      <c r="E100" s="276"/>
      <c r="F100" s="276"/>
      <c r="G100" s="276"/>
      <c r="H100" s="276"/>
      <c r="I100" s="276"/>
      <c r="J100" s="276"/>
      <c r="M100" s="241"/>
      <c r="N100" s="241"/>
      <c r="O100" s="241"/>
      <c r="P100" s="241"/>
      <c r="Q100" s="241"/>
      <c r="R100" s="241"/>
      <c r="S100" s="241"/>
      <c r="T100" s="241"/>
      <c r="U100" s="241"/>
      <c r="V100" s="241"/>
      <c r="W100" s="241"/>
      <c r="X100" s="241"/>
    </row>
    <row r="101" spans="1:24" ht="22.5" customHeight="1">
      <c r="A101" s="150" t="s">
        <v>62</v>
      </c>
      <c r="B101" s="5"/>
      <c r="C101" s="98"/>
      <c r="D101" s="16"/>
      <c r="E101" s="10"/>
      <c r="F101" s="16"/>
      <c r="G101" s="10"/>
      <c r="H101" s="16"/>
      <c r="I101" s="10"/>
      <c r="J101" s="16"/>
    </row>
    <row r="102" spans="1:24" ht="22.5" customHeight="1">
      <c r="A102" s="147" t="s">
        <v>63</v>
      </c>
      <c r="B102" s="5"/>
      <c r="C102" s="98"/>
      <c r="D102" s="47">
        <v>1519491</v>
      </c>
      <c r="E102" s="62"/>
      <c r="F102" s="47">
        <v>1841776.0115799999</v>
      </c>
      <c r="G102" s="62"/>
      <c r="H102" s="47">
        <v>1538141</v>
      </c>
      <c r="I102" s="62"/>
      <c r="J102" s="47">
        <v>2054516</v>
      </c>
    </row>
    <row r="103" spans="1:24" ht="22.5" customHeight="1">
      <c r="A103" s="147" t="s">
        <v>64</v>
      </c>
      <c r="B103" s="5"/>
      <c r="C103" s="98"/>
      <c r="D103" s="47">
        <v>-95</v>
      </c>
      <c r="E103" s="62"/>
      <c r="F103" s="47">
        <v>-1471.56924</v>
      </c>
      <c r="G103" s="62"/>
      <c r="H103" s="62">
        <v>0</v>
      </c>
      <c r="I103" s="62"/>
      <c r="J103" s="62">
        <v>0</v>
      </c>
    </row>
    <row r="104" spans="1:24" ht="22.5" customHeight="1" thickBot="1">
      <c r="A104" s="148" t="s">
        <v>59</v>
      </c>
      <c r="B104" s="5"/>
      <c r="C104" s="98"/>
      <c r="D104" s="78">
        <f>SUM(D102:D103)</f>
        <v>1519396</v>
      </c>
      <c r="E104" s="62"/>
      <c r="F104" s="78">
        <v>1840304.4423399998</v>
      </c>
      <c r="G104" s="62"/>
      <c r="H104" s="78">
        <f>SUM(H102:H103)</f>
        <v>1538141</v>
      </c>
      <c r="I104" s="62"/>
      <c r="J104" s="78">
        <v>2054516</v>
      </c>
    </row>
    <row r="105" spans="1:24" ht="22.5" customHeight="1" thickTop="1">
      <c r="A105" s="148"/>
      <c r="B105" s="5"/>
      <c r="C105" s="98"/>
      <c r="D105" s="77"/>
      <c r="E105" s="62"/>
      <c r="F105" s="77"/>
      <c r="G105" s="62"/>
      <c r="H105" s="77"/>
      <c r="I105" s="62"/>
      <c r="J105" s="77"/>
    </row>
    <row r="106" spans="1:24" ht="22.5" customHeight="1">
      <c r="A106" s="150" t="s">
        <v>100</v>
      </c>
      <c r="B106" s="5"/>
      <c r="C106" s="98"/>
      <c r="D106" s="77"/>
      <c r="E106" s="62"/>
      <c r="F106" s="77"/>
      <c r="G106" s="62"/>
      <c r="H106" s="77"/>
      <c r="I106" s="62"/>
      <c r="J106" s="77"/>
    </row>
    <row r="107" spans="1:24" ht="22.5" customHeight="1">
      <c r="A107" s="147" t="s">
        <v>63</v>
      </c>
      <c r="B107" s="5"/>
      <c r="C107" s="98"/>
      <c r="D107" s="47">
        <v>1627464</v>
      </c>
      <c r="E107" s="62"/>
      <c r="F107" s="47">
        <v>1915107</v>
      </c>
      <c r="G107" s="62"/>
      <c r="H107" s="62">
        <v>1538141</v>
      </c>
      <c r="I107" s="62"/>
      <c r="J107" s="62">
        <v>2054516</v>
      </c>
    </row>
    <row r="108" spans="1:24" ht="22.5" customHeight="1">
      <c r="A108" s="147" t="s">
        <v>64</v>
      </c>
      <c r="B108" s="5"/>
      <c r="C108" s="98"/>
      <c r="D108" s="47">
        <v>-86</v>
      </c>
      <c r="E108" s="62"/>
      <c r="F108" s="47">
        <v>-1459</v>
      </c>
      <c r="G108" s="62"/>
      <c r="H108" s="62">
        <v>0</v>
      </c>
      <c r="I108" s="62"/>
      <c r="J108" s="62">
        <v>0</v>
      </c>
    </row>
    <row r="109" spans="1:24" ht="22.5" customHeight="1" thickBot="1">
      <c r="A109" s="148" t="s">
        <v>61</v>
      </c>
      <c r="B109" s="5"/>
      <c r="C109" s="98"/>
      <c r="D109" s="78">
        <f>SUM(D107:D108)</f>
        <v>1627378</v>
      </c>
      <c r="E109" s="62"/>
      <c r="F109" s="78">
        <v>1913648</v>
      </c>
      <c r="G109" s="62"/>
      <c r="H109" s="78">
        <f>SUM(H107:H108)</f>
        <v>1538141</v>
      </c>
      <c r="I109" s="62"/>
      <c r="J109" s="78">
        <v>2054516</v>
      </c>
    </row>
    <row r="110" spans="1:24" ht="22.5" customHeight="1" thickTop="1">
      <c r="A110" s="148"/>
      <c r="B110" s="5"/>
      <c r="C110" s="98"/>
      <c r="D110" s="16"/>
      <c r="E110" s="10"/>
      <c r="F110" s="16"/>
      <c r="G110" s="10"/>
      <c r="H110" s="16"/>
      <c r="I110" s="10"/>
      <c r="J110" s="16"/>
    </row>
    <row r="111" spans="1:24" ht="25.5" customHeight="1" thickBot="1">
      <c r="A111" s="148" t="s">
        <v>113</v>
      </c>
      <c r="B111" s="5"/>
      <c r="C111" s="98"/>
      <c r="D111" s="103">
        <f>D102/871870</f>
        <v>1.7427953708695103</v>
      </c>
      <c r="E111" s="60"/>
      <c r="F111" s="103">
        <v>2.1124433821326574</v>
      </c>
      <c r="G111" s="60"/>
      <c r="H111" s="103">
        <f>H102/871870</f>
        <v>1.7641861745443701</v>
      </c>
      <c r="I111" s="60"/>
      <c r="J111" s="103">
        <v>2.3564476355419961</v>
      </c>
    </row>
    <row r="112" spans="1:24" ht="22.5" customHeight="1" thickTop="1"/>
  </sheetData>
  <mergeCells count="29">
    <mergeCell ref="D62:F62"/>
    <mergeCell ref="H62:J62"/>
    <mergeCell ref="D60:F60"/>
    <mergeCell ref="H60:J60"/>
    <mergeCell ref="D8:J8"/>
    <mergeCell ref="H39:J39"/>
    <mergeCell ref="D40:F40"/>
    <mergeCell ref="H40:J40"/>
    <mergeCell ref="D61:F61"/>
    <mergeCell ref="H61:J61"/>
    <mergeCell ref="D41:F41"/>
    <mergeCell ref="H41:J41"/>
    <mergeCell ref="D42:F42"/>
    <mergeCell ref="H42:J42"/>
    <mergeCell ref="D44:J44"/>
    <mergeCell ref="D4:F4"/>
    <mergeCell ref="H4:J4"/>
    <mergeCell ref="D5:F5"/>
    <mergeCell ref="H5:J5"/>
    <mergeCell ref="D6:F6"/>
    <mergeCell ref="H6:J6"/>
    <mergeCell ref="D64:J64"/>
    <mergeCell ref="D96:F96"/>
    <mergeCell ref="H96:J96"/>
    <mergeCell ref="D97:F97"/>
    <mergeCell ref="D100:J100"/>
    <mergeCell ref="H97:J97"/>
    <mergeCell ref="D98:F98"/>
    <mergeCell ref="H98:J98"/>
  </mergeCells>
  <pageMargins left="0.8" right="0.8" top="0.48" bottom="0.5" header="0.5" footer="0.5"/>
  <pageSetup paperSize="9" scale="85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3" manualBreakCount="3">
    <brk id="36" max="16383" man="1"/>
    <brk id="56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8"/>
  <sheetViews>
    <sheetView topLeftCell="A12" zoomScale="85" zoomScaleNormal="85" zoomScaleSheetLayoutView="70" workbookViewId="0">
      <selection activeCell="A29" sqref="A29"/>
    </sheetView>
  </sheetViews>
  <sheetFormatPr defaultColWidth="9.1796875" defaultRowHeight="22.5" customHeight="1"/>
  <cols>
    <col min="1" max="1" width="57.36328125" style="2" customWidth="1"/>
    <col min="2" max="2" width="9" style="13" customWidth="1"/>
    <col min="3" max="3" width="1.08984375" style="2" customWidth="1"/>
    <col min="4" max="4" width="10.1796875" style="2" customWidth="1"/>
    <col min="5" max="5" width="1.08984375" style="2" customWidth="1"/>
    <col min="6" max="6" width="10.453125" style="2" customWidth="1"/>
    <col min="7" max="7" width="1.1796875" style="2" customWidth="1"/>
    <col min="8" max="8" width="11.81640625" style="2" customWidth="1"/>
    <col min="9" max="9" width="1.1796875" style="2" customWidth="1"/>
    <col min="10" max="10" width="11.81640625" style="2" customWidth="1"/>
    <col min="11" max="11" width="1.08984375" style="2" customWidth="1"/>
    <col min="12" max="12" width="10.90625" style="2" customWidth="1"/>
    <col min="13" max="13" width="1.08984375" style="2" customWidth="1"/>
    <col min="14" max="14" width="12.6328125" style="2" customWidth="1"/>
    <col min="15" max="15" width="1.08984375" style="2" customWidth="1"/>
    <col min="16" max="16" width="12.90625" style="2" customWidth="1"/>
    <col min="17" max="17" width="1.08984375" style="2" customWidth="1"/>
    <col min="18" max="18" width="11.90625" style="2" customWidth="1"/>
    <col min="19" max="19" width="1.08984375" style="2" customWidth="1"/>
    <col min="20" max="20" width="14.08984375" style="2" customWidth="1"/>
    <col min="21" max="21" width="1.08984375" style="2" customWidth="1"/>
    <col min="22" max="22" width="13.36328125" style="2" customWidth="1"/>
    <col min="23" max="23" width="1.08984375" style="2" customWidth="1"/>
    <col min="24" max="24" width="13.1796875" style="2" customWidth="1"/>
    <col min="25" max="25" width="1.08984375" style="2" customWidth="1"/>
    <col min="26" max="26" width="11.36328125" style="2" customWidth="1"/>
    <col min="27" max="27" width="1.08984375" style="2" customWidth="1"/>
    <col min="28" max="28" width="11.08984375" style="2" customWidth="1"/>
    <col min="29" max="29" width="1.08984375" style="2" customWidth="1"/>
    <col min="30" max="30" width="11.6328125" style="2" customWidth="1"/>
    <col min="31" max="31" width="13.54296875" style="2" bestFit="1" customWidth="1"/>
    <col min="32" max="32" width="11.54296875" style="2" bestFit="1" customWidth="1"/>
    <col min="33" max="16384" width="9.1796875" style="2"/>
  </cols>
  <sheetData>
    <row r="1" spans="1:28" ht="22.5" customHeight="1">
      <c r="A1" s="99" t="s">
        <v>0</v>
      </c>
      <c r="G1" s="8"/>
      <c r="H1" s="8"/>
      <c r="I1" s="8"/>
      <c r="J1" s="8"/>
      <c r="K1" s="8"/>
      <c r="L1" s="8"/>
      <c r="M1" s="12" t="s">
        <v>65</v>
      </c>
      <c r="N1" s="8"/>
      <c r="O1" s="8"/>
      <c r="P1" s="8"/>
      <c r="Q1" s="12" t="s">
        <v>65</v>
      </c>
      <c r="R1" s="12"/>
      <c r="S1" s="12"/>
    </row>
    <row r="2" spans="1:28" ht="22.5" customHeight="1">
      <c r="A2" s="3" t="s">
        <v>66</v>
      </c>
      <c r="B2" s="1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</row>
    <row r="3" spans="1:28" ht="22.5" customHeight="1">
      <c r="A3" s="3"/>
    </row>
    <row r="4" spans="1:28" ht="22.5" customHeight="1">
      <c r="A4" s="19"/>
      <c r="B4" s="272" t="s">
        <v>2</v>
      </c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</row>
    <row r="5" spans="1:28" ht="43">
      <c r="A5" s="19"/>
      <c r="B5" s="256"/>
      <c r="C5" s="20"/>
      <c r="D5" s="4"/>
      <c r="E5" s="21"/>
      <c r="F5" s="21"/>
      <c r="G5" s="22"/>
      <c r="H5" s="22"/>
      <c r="I5" s="22"/>
      <c r="J5" s="257" t="s">
        <v>132</v>
      </c>
      <c r="K5" s="100"/>
      <c r="L5" s="274" t="s">
        <v>37</v>
      </c>
      <c r="M5" s="274"/>
      <c r="N5" s="274"/>
      <c r="O5" s="274"/>
      <c r="P5" s="274"/>
      <c r="Q5" s="100"/>
      <c r="R5" s="275" t="s">
        <v>128</v>
      </c>
      <c r="S5" s="275"/>
      <c r="T5" s="275"/>
      <c r="U5" s="275"/>
      <c r="V5" s="275"/>
      <c r="W5" s="64"/>
      <c r="X5" s="64"/>
      <c r="Y5" s="69"/>
      <c r="Z5" s="6"/>
      <c r="AA5" s="20"/>
      <c r="AB5" s="20"/>
    </row>
    <row r="6" spans="1:28" ht="22.5" customHeight="1">
      <c r="A6" s="19"/>
      <c r="B6" s="256"/>
      <c r="C6" s="20"/>
      <c r="D6" s="4"/>
      <c r="E6" s="21"/>
      <c r="F6" s="21"/>
      <c r="G6" s="22"/>
      <c r="H6" s="22"/>
      <c r="I6" s="22"/>
      <c r="J6" s="101"/>
      <c r="K6" s="100"/>
      <c r="L6" s="101"/>
      <c r="M6" s="101"/>
      <c r="N6" s="101"/>
      <c r="O6" s="101"/>
      <c r="P6" s="101"/>
      <c r="Q6" s="100"/>
      <c r="R6" s="255" t="s">
        <v>155</v>
      </c>
      <c r="S6" s="255"/>
      <c r="T6" s="255"/>
      <c r="U6" s="255"/>
      <c r="V6" s="255"/>
      <c r="W6" s="64"/>
      <c r="X6" s="64"/>
      <c r="Y6" s="69"/>
      <c r="Z6" s="6"/>
      <c r="AA6" s="20"/>
      <c r="AB6" s="20"/>
    </row>
    <row r="7" spans="1:28" ht="22.5" customHeight="1">
      <c r="A7" s="19"/>
      <c r="B7" s="256"/>
      <c r="C7" s="20"/>
      <c r="D7" s="4"/>
      <c r="E7" s="21"/>
      <c r="F7" s="21"/>
      <c r="G7" s="24"/>
      <c r="H7" s="24"/>
      <c r="I7" s="24"/>
      <c r="K7" s="24"/>
      <c r="L7" s="24"/>
      <c r="M7" s="24"/>
      <c r="N7" s="24" t="s">
        <v>71</v>
      </c>
      <c r="O7" s="24"/>
      <c r="P7" s="24"/>
      <c r="Q7" s="23"/>
      <c r="R7" s="255" t="s">
        <v>156</v>
      </c>
      <c r="S7" s="6"/>
      <c r="T7" s="255" t="s">
        <v>159</v>
      </c>
      <c r="U7" s="255"/>
      <c r="V7" s="255" t="s">
        <v>179</v>
      </c>
      <c r="W7" s="6"/>
      <c r="X7" s="6"/>
      <c r="Y7" s="20"/>
      <c r="Z7" s="20" t="s">
        <v>67</v>
      </c>
      <c r="AA7" s="20"/>
      <c r="AB7" s="4"/>
    </row>
    <row r="8" spans="1:28" ht="22.5" customHeight="1">
      <c r="A8" s="19"/>
      <c r="B8" s="256"/>
      <c r="C8" s="20"/>
      <c r="D8" s="24" t="s">
        <v>227</v>
      </c>
      <c r="E8" s="21"/>
      <c r="F8" s="21"/>
      <c r="G8" s="24"/>
      <c r="H8" s="24"/>
      <c r="I8" s="24"/>
      <c r="J8" s="24" t="s">
        <v>93</v>
      </c>
      <c r="K8" s="24"/>
      <c r="L8" s="24"/>
      <c r="M8" s="24"/>
      <c r="N8" s="24" t="s">
        <v>95</v>
      </c>
      <c r="O8" s="24"/>
      <c r="P8" s="24"/>
      <c r="Q8" s="23"/>
      <c r="R8" s="20" t="s">
        <v>176</v>
      </c>
      <c r="S8" s="20"/>
      <c r="T8" s="20" t="s">
        <v>157</v>
      </c>
      <c r="U8" s="20"/>
      <c r="V8" s="20" t="s">
        <v>180</v>
      </c>
      <c r="W8" s="64"/>
      <c r="X8" s="24" t="s">
        <v>68</v>
      </c>
      <c r="Y8" s="20"/>
      <c r="Z8" s="20" t="s">
        <v>69</v>
      </c>
      <c r="AA8" s="20"/>
      <c r="AB8" s="4"/>
    </row>
    <row r="9" spans="1:28" ht="22.5" customHeight="1">
      <c r="A9" s="19"/>
      <c r="B9" s="256"/>
      <c r="C9" s="20"/>
      <c r="D9" s="255" t="s">
        <v>70</v>
      </c>
      <c r="E9" s="24"/>
      <c r="F9" s="24" t="s">
        <v>89</v>
      </c>
      <c r="G9" s="24"/>
      <c r="H9" s="24" t="s">
        <v>89</v>
      </c>
      <c r="I9" s="24"/>
      <c r="J9" s="24" t="s">
        <v>98</v>
      </c>
      <c r="K9" s="20"/>
      <c r="L9" s="24" t="s">
        <v>72</v>
      </c>
      <c r="M9" s="24"/>
      <c r="N9" s="102" t="s">
        <v>96</v>
      </c>
      <c r="O9" s="20"/>
      <c r="P9" s="20" t="s">
        <v>73</v>
      </c>
      <c r="Q9" s="20"/>
      <c r="R9" s="20" t="s">
        <v>177</v>
      </c>
      <c r="S9" s="20"/>
      <c r="T9" s="20" t="s">
        <v>158</v>
      </c>
      <c r="U9" s="20"/>
      <c r="V9" s="20" t="s">
        <v>181</v>
      </c>
      <c r="W9" s="20"/>
      <c r="X9" s="24" t="s">
        <v>74</v>
      </c>
      <c r="Y9" s="20"/>
      <c r="Z9" s="20" t="s">
        <v>75</v>
      </c>
      <c r="AA9" s="20"/>
      <c r="AB9" s="24" t="s">
        <v>68</v>
      </c>
    </row>
    <row r="10" spans="1:28" ht="22.5" customHeight="1">
      <c r="A10" s="19"/>
      <c r="B10" s="256" t="s">
        <v>5</v>
      </c>
      <c r="C10" s="20"/>
      <c r="D10" s="24" t="s">
        <v>76</v>
      </c>
      <c r="E10" s="24"/>
      <c r="F10" s="24" t="s">
        <v>90</v>
      </c>
      <c r="G10" s="24"/>
      <c r="H10" s="24" t="s">
        <v>214</v>
      </c>
      <c r="I10" s="24"/>
      <c r="J10" s="24" t="s">
        <v>134</v>
      </c>
      <c r="K10" s="20"/>
      <c r="L10" s="24" t="s">
        <v>77</v>
      </c>
      <c r="M10" s="24"/>
      <c r="N10" s="24" t="s">
        <v>97</v>
      </c>
      <c r="O10" s="20"/>
      <c r="P10" s="24" t="s">
        <v>78</v>
      </c>
      <c r="Q10" s="20"/>
      <c r="R10" s="25" t="s">
        <v>178</v>
      </c>
      <c r="S10" s="25"/>
      <c r="T10" s="25" t="s">
        <v>152</v>
      </c>
      <c r="U10" s="25"/>
      <c r="V10" s="25" t="s">
        <v>74</v>
      </c>
      <c r="W10" s="25"/>
      <c r="X10" s="25" t="s">
        <v>182</v>
      </c>
      <c r="Y10" s="20"/>
      <c r="Z10" s="20" t="s">
        <v>79</v>
      </c>
      <c r="AA10" s="20"/>
      <c r="AB10" s="24" t="s">
        <v>74</v>
      </c>
    </row>
    <row r="11" spans="1:28" ht="22.5" customHeight="1">
      <c r="A11" s="19"/>
      <c r="B11" s="256"/>
      <c r="C11" s="20"/>
      <c r="D11" s="273" t="s">
        <v>7</v>
      </c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</row>
    <row r="12" spans="1:28" ht="22.5" customHeight="1">
      <c r="A12" s="26" t="s">
        <v>198</v>
      </c>
      <c r="B12" s="256"/>
      <c r="C12" s="20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</row>
    <row r="13" spans="1:28" ht="22.5" customHeight="1">
      <c r="A13" s="26" t="s">
        <v>199</v>
      </c>
      <c r="B13" s="256"/>
      <c r="C13" s="20"/>
      <c r="D13" s="53">
        <v>435935</v>
      </c>
      <c r="E13" s="212"/>
      <c r="F13" s="53">
        <v>2304523</v>
      </c>
      <c r="G13" s="213"/>
      <c r="H13" s="79">
        <v>0</v>
      </c>
      <c r="I13" s="213"/>
      <c r="J13" s="53">
        <v>2005</v>
      </c>
      <c r="K13" s="212"/>
      <c r="L13" s="53">
        <v>49088</v>
      </c>
      <c r="M13" s="213"/>
      <c r="N13" s="53">
        <v>25000</v>
      </c>
      <c r="O13" s="212"/>
      <c r="P13" s="53">
        <v>5692248</v>
      </c>
      <c r="Q13" s="212"/>
      <c r="R13" s="53">
        <v>-507457</v>
      </c>
      <c r="S13" s="212"/>
      <c r="T13" s="53">
        <v>1478</v>
      </c>
      <c r="U13" s="212"/>
      <c r="V13" s="53">
        <v>-505979</v>
      </c>
      <c r="W13" s="213"/>
      <c r="X13" s="53">
        <v>8002820</v>
      </c>
      <c r="Y13" s="212"/>
      <c r="Z13" s="53">
        <v>22301</v>
      </c>
      <c r="AA13" s="212"/>
      <c r="AB13" s="53">
        <v>8025121</v>
      </c>
    </row>
    <row r="14" spans="1:28" ht="22.5" customHeight="1">
      <c r="A14" s="12"/>
      <c r="B14" s="256"/>
      <c r="C14" s="20"/>
      <c r="D14" s="256"/>
      <c r="E14" s="256"/>
      <c r="F14" s="256"/>
      <c r="G14" s="256"/>
      <c r="H14" s="256"/>
      <c r="I14" s="256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1"/>
      <c r="Z14" s="80"/>
      <c r="AA14" s="80"/>
      <c r="AB14" s="80"/>
    </row>
    <row r="15" spans="1:28" ht="22.5" customHeight="1">
      <c r="A15" s="12" t="s">
        <v>80</v>
      </c>
      <c r="B15" s="7"/>
      <c r="C15" s="12"/>
      <c r="D15" s="12"/>
      <c r="E15" s="12"/>
      <c r="F15" s="12"/>
      <c r="G15" s="12"/>
      <c r="H15" s="12"/>
      <c r="I15" s="1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1"/>
      <c r="Z15" s="81"/>
      <c r="AA15" s="81"/>
      <c r="AB15" s="81"/>
    </row>
    <row r="16" spans="1:28" ht="22.5" customHeight="1">
      <c r="A16" s="7" t="s">
        <v>235</v>
      </c>
      <c r="B16" s="7"/>
      <c r="C16" s="12"/>
      <c r="D16" s="12"/>
      <c r="E16" s="12"/>
      <c r="F16" s="12"/>
      <c r="G16" s="12"/>
      <c r="H16" s="82"/>
      <c r="I16" s="1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1"/>
      <c r="Z16" s="81"/>
      <c r="AA16" s="81"/>
      <c r="AB16" s="81"/>
    </row>
    <row r="17" spans="1:28" ht="22.5" hidden="1" customHeight="1">
      <c r="A17" s="2" t="s">
        <v>169</v>
      </c>
      <c r="B17" s="2"/>
    </row>
    <row r="18" spans="1:28" ht="22.5" hidden="1" customHeight="1">
      <c r="A18" s="2" t="s">
        <v>168</v>
      </c>
      <c r="B18" s="256"/>
      <c r="D18" s="83"/>
      <c r="E18" s="50"/>
      <c r="F18" s="83"/>
      <c r="G18" s="50"/>
      <c r="H18" s="83"/>
      <c r="I18" s="50"/>
      <c r="J18" s="83"/>
      <c r="K18" s="82"/>
      <c r="L18" s="83"/>
      <c r="M18" s="84"/>
      <c r="N18" s="83"/>
      <c r="O18" s="84"/>
      <c r="P18" s="83"/>
      <c r="Q18" s="83"/>
      <c r="R18" s="83"/>
      <c r="S18" s="83"/>
      <c r="T18" s="83"/>
      <c r="U18" s="83"/>
      <c r="V18" s="83"/>
      <c r="W18" s="83"/>
      <c r="X18" s="83"/>
      <c r="Y18" s="85"/>
      <c r="Z18" s="83"/>
      <c r="AA18" s="85"/>
      <c r="AB18" s="83"/>
    </row>
    <row r="19" spans="1:28" ht="22.5" customHeight="1">
      <c r="A19" s="2" t="s">
        <v>236</v>
      </c>
      <c r="B19" s="256">
        <v>9</v>
      </c>
      <c r="D19" s="83">
        <v>0</v>
      </c>
      <c r="E19" s="50"/>
      <c r="F19" s="83">
        <v>0</v>
      </c>
      <c r="G19" s="50"/>
      <c r="H19" s="83">
        <v>0</v>
      </c>
      <c r="I19" s="50"/>
      <c r="J19" s="83">
        <v>0</v>
      </c>
      <c r="K19" s="82"/>
      <c r="L19" s="83">
        <v>0</v>
      </c>
      <c r="M19" s="84"/>
      <c r="N19" s="83">
        <v>0</v>
      </c>
      <c r="O19" s="84"/>
      <c r="P19" s="83">
        <v>-1403766</v>
      </c>
      <c r="Q19" s="83"/>
      <c r="R19" s="83">
        <v>0</v>
      </c>
      <c r="S19" s="83"/>
      <c r="T19" s="83">
        <v>0</v>
      </c>
      <c r="U19" s="83"/>
      <c r="V19" s="83">
        <v>0</v>
      </c>
      <c r="W19" s="83"/>
      <c r="X19" s="83">
        <v>-1403766</v>
      </c>
      <c r="Y19" s="85"/>
      <c r="Z19" s="83">
        <v>0</v>
      </c>
      <c r="AA19" s="85"/>
      <c r="AB19" s="83">
        <v>-1403766</v>
      </c>
    </row>
    <row r="20" spans="1:28" ht="22.5" customHeight="1">
      <c r="A20" s="7" t="s">
        <v>235</v>
      </c>
      <c r="B20" s="7"/>
      <c r="C20" s="12"/>
      <c r="D20" s="35">
        <f>SUM(D19)</f>
        <v>0</v>
      </c>
      <c r="E20" s="33"/>
      <c r="F20" s="35">
        <f>SUM(F19)</f>
        <v>0</v>
      </c>
      <c r="G20" s="34"/>
      <c r="H20" s="35">
        <f>SUM(H19)</f>
        <v>0</v>
      </c>
      <c r="I20" s="34"/>
      <c r="J20" s="35">
        <f>SUM(J19)</f>
        <v>0</v>
      </c>
      <c r="K20" s="33"/>
      <c r="L20" s="35">
        <f>SUM(L19)</f>
        <v>0</v>
      </c>
      <c r="M20" s="34"/>
      <c r="N20" s="35">
        <f>SUM(N19)</f>
        <v>0</v>
      </c>
      <c r="O20" s="33"/>
      <c r="P20" s="35">
        <f>SUM(P19)</f>
        <v>-1403766</v>
      </c>
      <c r="Q20" s="33"/>
      <c r="R20" s="35">
        <f>SUM(R19)</f>
        <v>0</v>
      </c>
      <c r="S20" s="34"/>
      <c r="T20" s="35">
        <f>SUM(T19)</f>
        <v>0</v>
      </c>
      <c r="U20" s="34"/>
      <c r="V20" s="35">
        <f>SUM(V19)</f>
        <v>0</v>
      </c>
      <c r="W20" s="34"/>
      <c r="X20" s="35">
        <f>SUM(X19)</f>
        <v>-1403766</v>
      </c>
      <c r="Y20" s="33"/>
      <c r="Z20" s="35">
        <f>SUM(Z19)</f>
        <v>0</v>
      </c>
      <c r="AA20" s="33"/>
      <c r="AB20" s="35">
        <f>SUM(AB19)</f>
        <v>-1403766</v>
      </c>
    </row>
    <row r="21" spans="1:28" s="104" customFormat="1" ht="19" customHeight="1">
      <c r="A21" s="109"/>
      <c r="B21" s="214"/>
      <c r="C21" s="109"/>
      <c r="D21" s="215"/>
      <c r="E21" s="216"/>
      <c r="F21" s="216"/>
      <c r="G21" s="215"/>
      <c r="H21" s="215"/>
      <c r="I21" s="215"/>
      <c r="J21" s="215"/>
      <c r="K21" s="217"/>
      <c r="L21" s="215"/>
      <c r="M21" s="215"/>
      <c r="N21" s="215"/>
      <c r="O21" s="217"/>
      <c r="P21" s="217"/>
      <c r="Q21" s="217"/>
      <c r="R21" s="215"/>
      <c r="S21" s="36"/>
      <c r="T21" s="215"/>
      <c r="U21" s="215"/>
      <c r="V21" s="217"/>
      <c r="W21" s="217"/>
      <c r="X21" s="217"/>
      <c r="Y21" s="217"/>
      <c r="Z21" s="215"/>
      <c r="AA21" s="217"/>
      <c r="AB21" s="217"/>
    </row>
    <row r="22" spans="1:28" s="104" customFormat="1" ht="22.75" customHeight="1">
      <c r="A22" s="214" t="s">
        <v>237</v>
      </c>
      <c r="B22" s="218"/>
      <c r="C22" s="109"/>
      <c r="D22" s="219"/>
      <c r="E22" s="220"/>
      <c r="F22" s="219"/>
      <c r="G22" s="61"/>
      <c r="H22" s="219"/>
      <c r="I22" s="61"/>
      <c r="J22" s="219"/>
      <c r="K22" s="222"/>
      <c r="L22" s="219"/>
      <c r="M22" s="221"/>
      <c r="N22" s="219"/>
      <c r="O22" s="222"/>
      <c r="P22" s="221"/>
      <c r="Q22" s="222"/>
      <c r="R22" s="219"/>
      <c r="S22" s="220"/>
      <c r="T22" s="219"/>
      <c r="U22" s="61"/>
      <c r="V22" s="219"/>
      <c r="W22" s="221"/>
      <c r="X22" s="223"/>
      <c r="Y22" s="222"/>
      <c r="Z22" s="219"/>
      <c r="AA22" s="222"/>
      <c r="AB22" s="223"/>
    </row>
    <row r="23" spans="1:28" s="104" customFormat="1" ht="22.75" customHeight="1">
      <c r="A23" s="104" t="s">
        <v>238</v>
      </c>
      <c r="B23" s="218"/>
      <c r="C23" s="109"/>
      <c r="D23" s="221"/>
      <c r="E23" s="220"/>
      <c r="F23" s="221"/>
      <c r="G23" s="61"/>
      <c r="H23" s="221"/>
      <c r="I23" s="61"/>
      <c r="J23" s="221"/>
      <c r="K23" s="222"/>
      <c r="L23" s="221"/>
      <c r="M23" s="221"/>
      <c r="N23" s="221"/>
      <c r="O23" s="222"/>
      <c r="P23" s="221"/>
      <c r="Q23" s="222"/>
      <c r="R23" s="221"/>
      <c r="S23" s="220"/>
      <c r="T23" s="221"/>
      <c r="U23" s="61"/>
      <c r="V23" s="221"/>
      <c r="W23" s="221"/>
      <c r="X23" s="223"/>
      <c r="Y23" s="222"/>
      <c r="Z23" s="221"/>
      <c r="AA23" s="222"/>
      <c r="AB23" s="223"/>
    </row>
    <row r="24" spans="1:28" s="104" customFormat="1" ht="22.75" customHeight="1">
      <c r="A24" s="104" t="s">
        <v>239</v>
      </c>
      <c r="B24" s="212">
        <v>4</v>
      </c>
      <c r="C24" s="109"/>
      <c r="D24" s="54">
        <v>0</v>
      </c>
      <c r="E24" s="220">
        <v>0</v>
      </c>
      <c r="F24" s="54">
        <v>0</v>
      </c>
      <c r="G24" s="15"/>
      <c r="H24" s="224">
        <v>14122</v>
      </c>
      <c r="I24" s="15"/>
      <c r="J24" s="54">
        <v>0</v>
      </c>
      <c r="K24" s="266"/>
      <c r="L24" s="54">
        <v>0</v>
      </c>
      <c r="M24" s="224"/>
      <c r="N24" s="54">
        <v>0</v>
      </c>
      <c r="O24" s="266"/>
      <c r="P24" s="54">
        <v>0</v>
      </c>
      <c r="Q24" s="266"/>
      <c r="R24" s="221">
        <v>1715</v>
      </c>
      <c r="S24" s="220"/>
      <c r="T24" s="54">
        <v>0</v>
      </c>
      <c r="U24" s="61"/>
      <c r="V24" s="221">
        <v>1715</v>
      </c>
      <c r="W24" s="224"/>
      <c r="X24" s="83">
        <v>15837</v>
      </c>
      <c r="Y24" s="266"/>
      <c r="Z24" s="221">
        <v>-20747</v>
      </c>
      <c r="AA24" s="266"/>
      <c r="AB24" s="267">
        <v>-4910</v>
      </c>
    </row>
    <row r="25" spans="1:28" s="104" customFormat="1" ht="22.75" customHeight="1">
      <c r="A25" s="214" t="s">
        <v>240</v>
      </c>
      <c r="B25" s="214"/>
      <c r="C25" s="109"/>
      <c r="D25" s="268">
        <f>SUM(D24)</f>
        <v>0</v>
      </c>
      <c r="E25" s="226"/>
      <c r="F25" s="268">
        <f>SUM(F24)</f>
        <v>0</v>
      </c>
      <c r="G25" s="49"/>
      <c r="H25" s="225">
        <f>SUM(H24)</f>
        <v>14122</v>
      </c>
      <c r="I25" s="49"/>
      <c r="J25" s="268">
        <f>SUM(J24)</f>
        <v>0</v>
      </c>
      <c r="K25" s="227"/>
      <c r="L25" s="268">
        <f>SUM(L24)</f>
        <v>0</v>
      </c>
      <c r="M25" s="228"/>
      <c r="N25" s="268">
        <f>SUM(N24)</f>
        <v>0</v>
      </c>
      <c r="O25" s="227"/>
      <c r="P25" s="268">
        <f>SUM(P24)</f>
        <v>0</v>
      </c>
      <c r="Q25" s="227"/>
      <c r="R25" s="225">
        <f>SUM(R24)</f>
        <v>1715</v>
      </c>
      <c r="S25" s="229"/>
      <c r="T25" s="268">
        <f>SUM(T24)</f>
        <v>0</v>
      </c>
      <c r="U25" s="49"/>
      <c r="V25" s="225">
        <f>SUM(V24)</f>
        <v>1715</v>
      </c>
      <c r="W25" s="228"/>
      <c r="X25" s="225">
        <f>SUM(X24)</f>
        <v>15837</v>
      </c>
      <c r="Y25" s="227"/>
      <c r="Z25" s="225">
        <f>SUM(Z24)</f>
        <v>-20747</v>
      </c>
      <c r="AA25" s="217"/>
      <c r="AB25" s="225">
        <f>SUM(AB24)</f>
        <v>-4910</v>
      </c>
    </row>
    <row r="26" spans="1:28" s="104" customFormat="1" ht="19" customHeight="1">
      <c r="B26" s="214"/>
      <c r="C26" s="109"/>
      <c r="D26" s="215"/>
      <c r="E26" s="216"/>
      <c r="F26" s="216"/>
      <c r="G26" s="215"/>
      <c r="H26" s="215"/>
      <c r="I26" s="215"/>
      <c r="J26" s="215"/>
      <c r="K26" s="217"/>
      <c r="L26" s="215"/>
      <c r="M26" s="215"/>
      <c r="N26" s="215"/>
      <c r="O26" s="217"/>
      <c r="P26" s="217"/>
      <c r="Q26" s="217"/>
      <c r="R26" s="215"/>
      <c r="S26" s="36"/>
      <c r="T26" s="215"/>
      <c r="U26" s="215"/>
      <c r="V26" s="217"/>
      <c r="W26" s="217"/>
      <c r="X26" s="217"/>
      <c r="Y26" s="217"/>
      <c r="Z26" s="215"/>
      <c r="AA26" s="217"/>
      <c r="AB26" s="217"/>
    </row>
    <row r="27" spans="1:28" s="104" customFormat="1" ht="22.75" customHeight="1">
      <c r="A27" s="109" t="s">
        <v>201</v>
      </c>
      <c r="B27" s="214"/>
      <c r="C27" s="109"/>
      <c r="D27" s="269">
        <v>0</v>
      </c>
      <c r="E27" s="216"/>
      <c r="F27" s="269">
        <v>0</v>
      </c>
      <c r="G27" s="215"/>
      <c r="H27" s="230">
        <v>14122</v>
      </c>
      <c r="I27" s="215"/>
      <c r="J27" s="269">
        <v>0</v>
      </c>
      <c r="K27" s="217"/>
      <c r="L27" s="269">
        <v>0</v>
      </c>
      <c r="M27" s="215"/>
      <c r="N27" s="269">
        <v>0</v>
      </c>
      <c r="O27" s="217"/>
      <c r="P27" s="230">
        <v>-1403766</v>
      </c>
      <c r="Q27" s="231"/>
      <c r="R27" s="230">
        <v>1715</v>
      </c>
      <c r="S27" s="231"/>
      <c r="T27" s="269">
        <v>0</v>
      </c>
      <c r="U27" s="231"/>
      <c r="V27" s="230">
        <v>1715</v>
      </c>
      <c r="W27" s="231"/>
      <c r="X27" s="230">
        <v>-1387929</v>
      </c>
      <c r="Y27" s="231"/>
      <c r="Z27" s="230">
        <v>-20747</v>
      </c>
      <c r="AA27" s="231"/>
      <c r="AB27" s="230">
        <v>-1408676</v>
      </c>
    </row>
    <row r="28" spans="1:28" ht="22.5" customHeight="1">
      <c r="A28" s="19"/>
      <c r="B28" s="256"/>
      <c r="C28" s="20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</row>
    <row r="29" spans="1:28" ht="22.5" customHeight="1">
      <c r="A29" s="12" t="s">
        <v>81</v>
      </c>
      <c r="B29" s="7"/>
      <c r="C29" s="12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4"/>
      <c r="X29" s="33"/>
      <c r="Y29" s="33"/>
      <c r="Z29" s="33"/>
      <c r="AA29" s="33"/>
      <c r="AB29" s="33"/>
    </row>
    <row r="30" spans="1:28" ht="22.5" customHeight="1">
      <c r="A30" s="2" t="s">
        <v>241</v>
      </c>
      <c r="D30" s="50">
        <v>0</v>
      </c>
      <c r="E30" s="50"/>
      <c r="F30" s="50">
        <v>0</v>
      </c>
      <c r="G30" s="50"/>
      <c r="H30" s="50">
        <v>0</v>
      </c>
      <c r="I30" s="50"/>
      <c r="J30" s="50">
        <v>0</v>
      </c>
      <c r="K30" s="50"/>
      <c r="L30" s="50">
        <v>0</v>
      </c>
      <c r="M30" s="50"/>
      <c r="N30" s="50">
        <v>0</v>
      </c>
      <c r="O30" s="32"/>
      <c r="P30" s="83">
        <v>1841776</v>
      </c>
      <c r="Q30" s="83"/>
      <c r="R30" s="83">
        <v>0</v>
      </c>
      <c r="S30" s="83"/>
      <c r="T30" s="83">
        <v>0</v>
      </c>
      <c r="U30" s="83"/>
      <c r="V30" s="83">
        <v>0</v>
      </c>
      <c r="W30" s="83"/>
      <c r="X30" s="83">
        <v>1841776</v>
      </c>
      <c r="Y30" s="81"/>
      <c r="Z30" s="83">
        <v>-1472</v>
      </c>
      <c r="AA30" s="81"/>
      <c r="AB30" s="83">
        <f>SUM(X30:Z30)</f>
        <v>1840304</v>
      </c>
    </row>
    <row r="31" spans="1:28" ht="22.5" customHeight="1">
      <c r="A31" s="2" t="s">
        <v>242</v>
      </c>
      <c r="B31" s="256"/>
      <c r="D31" s="50">
        <v>0</v>
      </c>
      <c r="E31" s="50"/>
      <c r="F31" s="50">
        <v>0</v>
      </c>
      <c r="G31" s="50"/>
      <c r="H31" s="50">
        <v>0</v>
      </c>
      <c r="I31" s="50"/>
      <c r="J31" s="50">
        <v>0</v>
      </c>
      <c r="K31" s="50"/>
      <c r="L31" s="50">
        <v>0</v>
      </c>
      <c r="M31" s="50"/>
      <c r="N31" s="50">
        <v>0</v>
      </c>
      <c r="O31" s="32"/>
      <c r="P31" s="83">
        <v>0</v>
      </c>
      <c r="Q31" s="86"/>
      <c r="R31" s="83">
        <v>44492</v>
      </c>
      <c r="S31" s="83"/>
      <c r="T31" s="83">
        <v>28839</v>
      </c>
      <c r="U31" s="83"/>
      <c r="V31" s="83">
        <v>73331</v>
      </c>
      <c r="W31" s="83"/>
      <c r="X31" s="83">
        <v>73331</v>
      </c>
      <c r="Y31" s="87"/>
      <c r="Z31" s="83">
        <v>13</v>
      </c>
      <c r="AA31" s="87"/>
      <c r="AB31" s="88">
        <f>SUM(X31:Z31)</f>
        <v>73344</v>
      </c>
    </row>
    <row r="32" spans="1:28" ht="22.5" customHeight="1">
      <c r="A32" s="12" t="s">
        <v>228</v>
      </c>
      <c r="B32" s="7"/>
      <c r="C32" s="12"/>
      <c r="D32" s="51">
        <v>0</v>
      </c>
      <c r="E32" s="36">
        <v>0</v>
      </c>
      <c r="F32" s="51">
        <v>0</v>
      </c>
      <c r="G32" s="49"/>
      <c r="H32" s="51">
        <v>0</v>
      </c>
      <c r="I32" s="49"/>
      <c r="J32" s="51">
        <v>0</v>
      </c>
      <c r="K32" s="33"/>
      <c r="L32" s="51">
        <v>0</v>
      </c>
      <c r="M32" s="53"/>
      <c r="N32" s="51">
        <v>0</v>
      </c>
      <c r="O32" s="33"/>
      <c r="P32" s="89">
        <v>1841776</v>
      </c>
      <c r="Q32" s="90"/>
      <c r="R32" s="89">
        <v>44492</v>
      </c>
      <c r="S32" s="90"/>
      <c r="T32" s="89">
        <v>28839</v>
      </c>
      <c r="U32" s="90"/>
      <c r="V32" s="89">
        <v>73331</v>
      </c>
      <c r="W32" s="90"/>
      <c r="X32" s="89">
        <v>1915107</v>
      </c>
      <c r="Y32" s="91"/>
      <c r="Z32" s="89">
        <v>-1459</v>
      </c>
      <c r="AA32" s="91"/>
      <c r="AB32" s="89">
        <v>1913648</v>
      </c>
    </row>
    <row r="33" spans="1:28" ht="22.5" customHeight="1">
      <c r="V33" s="140"/>
      <c r="W33" s="6"/>
    </row>
    <row r="34" spans="1:28" ht="22.5" customHeight="1">
      <c r="A34" s="104" t="s">
        <v>185</v>
      </c>
      <c r="B34" s="212">
        <v>6</v>
      </c>
      <c r="D34" s="248">
        <v>0</v>
      </c>
      <c r="E34" s="248"/>
      <c r="F34" s="248">
        <v>0</v>
      </c>
      <c r="G34" s="248"/>
      <c r="H34" s="248">
        <v>0</v>
      </c>
      <c r="I34" s="248"/>
      <c r="J34" s="248">
        <v>0</v>
      </c>
      <c r="K34" s="248"/>
      <c r="L34" s="248">
        <v>0</v>
      </c>
      <c r="M34" s="248"/>
      <c r="N34" s="65">
        <v>-500</v>
      </c>
      <c r="O34" s="250"/>
      <c r="P34" s="250">
        <v>0</v>
      </c>
      <c r="Q34" s="250"/>
      <c r="R34" s="250">
        <v>0</v>
      </c>
      <c r="S34" s="250"/>
      <c r="T34" s="250">
        <v>0</v>
      </c>
      <c r="U34" s="250"/>
      <c r="V34" s="249">
        <v>0</v>
      </c>
      <c r="W34" s="249"/>
      <c r="X34" s="65">
        <v>-500</v>
      </c>
      <c r="Y34" s="252"/>
      <c r="Z34" s="251">
        <v>0</v>
      </c>
      <c r="AA34" s="85"/>
      <c r="AB34" s="83">
        <v>-500</v>
      </c>
    </row>
    <row r="35" spans="1:28" ht="22.5" customHeight="1">
      <c r="A35" s="2" t="s">
        <v>206</v>
      </c>
      <c r="B35" s="256">
        <v>6</v>
      </c>
      <c r="D35" s="54">
        <v>0</v>
      </c>
      <c r="E35" s="28"/>
      <c r="F35" s="54">
        <v>0</v>
      </c>
      <c r="G35" s="28"/>
      <c r="H35" s="54">
        <v>0</v>
      </c>
      <c r="I35" s="28"/>
      <c r="J35" s="54">
        <v>0</v>
      </c>
      <c r="K35" s="32"/>
      <c r="L35" s="54">
        <v>0</v>
      </c>
      <c r="M35" s="28"/>
      <c r="N35" s="54">
        <v>500</v>
      </c>
      <c r="O35" s="32"/>
      <c r="P35" s="54">
        <v>-500</v>
      </c>
      <c r="Q35" s="29"/>
      <c r="R35" s="54">
        <v>0</v>
      </c>
      <c r="S35" s="65"/>
      <c r="T35" s="54">
        <v>0</v>
      </c>
      <c r="U35" s="65"/>
      <c r="V35" s="54">
        <v>0</v>
      </c>
      <c r="W35" s="65"/>
      <c r="X35" s="92">
        <v>0</v>
      </c>
      <c r="Y35" s="85"/>
      <c r="Z35" s="92">
        <v>0</v>
      </c>
      <c r="AA35" s="85"/>
      <c r="AB35" s="92">
        <v>0</v>
      </c>
    </row>
    <row r="36" spans="1:28" ht="22.5" customHeight="1"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</row>
    <row r="37" spans="1:28" ht="22.5" customHeight="1" thickBot="1">
      <c r="A37" s="37" t="s">
        <v>200</v>
      </c>
      <c r="B37" s="7"/>
      <c r="C37" s="12"/>
      <c r="D37" s="38">
        <f>SUM(D13,D34,D27,D32,D35)</f>
        <v>435935</v>
      </c>
      <c r="E37" s="33"/>
      <c r="F37" s="38">
        <f>SUM(F13,F34,F27,F32,F35)</f>
        <v>2304523</v>
      </c>
      <c r="G37" s="34"/>
      <c r="H37" s="38">
        <f>SUM(H13,H34,H27,H32,H35)</f>
        <v>14122</v>
      </c>
      <c r="I37" s="34"/>
      <c r="J37" s="38">
        <f>SUM(J13,J34,J27,J32,J35)</f>
        <v>2005</v>
      </c>
      <c r="K37" s="33"/>
      <c r="L37" s="38">
        <f>SUM(L13,L34,L27,L32,L35)</f>
        <v>49088</v>
      </c>
      <c r="M37" s="34"/>
      <c r="N37" s="38">
        <f>SUM(N13,N34,N27,N32,N35)</f>
        <v>25000</v>
      </c>
      <c r="O37" s="33"/>
      <c r="P37" s="38">
        <f>SUM(P13,P34,P27,P32,P35)</f>
        <v>6129758</v>
      </c>
      <c r="Q37" s="33"/>
      <c r="R37" s="38">
        <f>SUM(R13,R34,R27,R32,R35)</f>
        <v>-461250</v>
      </c>
      <c r="S37" s="34"/>
      <c r="T37" s="38">
        <f>SUM(T13,T34,T27,T32,T35)</f>
        <v>30317</v>
      </c>
      <c r="U37" s="34"/>
      <c r="V37" s="38">
        <f>SUM(V13,V34,V27,V32,V35)</f>
        <v>-430933</v>
      </c>
      <c r="W37" s="34"/>
      <c r="X37" s="38">
        <f>SUM(X13,X34,X27,X32,X35)</f>
        <v>8529498</v>
      </c>
      <c r="Y37" s="33"/>
      <c r="Z37" s="38">
        <f>SUM(Z13,Z34,Z27,Z32,Z35)</f>
        <v>95</v>
      </c>
      <c r="AA37" s="33"/>
      <c r="AB37" s="38">
        <f>SUM(AB13,AB34,AB27,AB32,AB35)</f>
        <v>8529593</v>
      </c>
    </row>
    <row r="38" spans="1:28" ht="22.5" customHeight="1" thickTop="1"/>
  </sheetData>
  <mergeCells count="4">
    <mergeCell ref="B4:AB4"/>
    <mergeCell ref="D11:AB11"/>
    <mergeCell ref="L5:P5"/>
    <mergeCell ref="R5:V5"/>
  </mergeCells>
  <pageMargins left="0.8" right="0.8" top="0.48" bottom="0.5" header="0.5" footer="0.5"/>
  <pageSetup paperSize="9" scale="54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8"/>
  <sheetViews>
    <sheetView zoomScale="80" zoomScaleNormal="80" zoomScaleSheetLayoutView="83" workbookViewId="0">
      <selection activeCell="A29" sqref="A29"/>
    </sheetView>
  </sheetViews>
  <sheetFormatPr defaultColWidth="9.1796875" defaultRowHeight="22.5" customHeight="1"/>
  <cols>
    <col min="1" max="1" width="56.1796875" style="2" customWidth="1"/>
    <col min="2" max="2" width="9" style="13" customWidth="1"/>
    <col min="3" max="3" width="1.08984375" style="2" customWidth="1"/>
    <col min="4" max="4" width="10.1796875" style="2" customWidth="1"/>
    <col min="5" max="5" width="1.08984375" style="2" customWidth="1"/>
    <col min="6" max="6" width="10.453125" style="2" customWidth="1"/>
    <col min="7" max="7" width="1.1796875" style="2" customWidth="1"/>
    <col min="8" max="8" width="11.81640625" style="2" customWidth="1"/>
    <col min="9" max="9" width="1.1796875" style="2" customWidth="1"/>
    <col min="10" max="10" width="11.81640625" style="2" customWidth="1"/>
    <col min="11" max="11" width="1.08984375" style="2" customWidth="1"/>
    <col min="12" max="12" width="10.90625" style="2" customWidth="1"/>
    <col min="13" max="13" width="1.08984375" style="2" customWidth="1"/>
    <col min="14" max="14" width="12.6328125" style="2" customWidth="1"/>
    <col min="15" max="15" width="1.08984375" style="2" customWidth="1"/>
    <col min="16" max="16" width="12.90625" style="2" customWidth="1"/>
    <col min="17" max="17" width="1.08984375" style="2" customWidth="1"/>
    <col min="18" max="18" width="11.90625" style="2" customWidth="1"/>
    <col min="19" max="19" width="1.08984375" style="2" customWidth="1"/>
    <col min="20" max="20" width="14.08984375" style="2" customWidth="1"/>
    <col min="21" max="21" width="1.08984375" style="2" customWidth="1"/>
    <col min="22" max="22" width="13.36328125" style="2" customWidth="1"/>
    <col min="23" max="23" width="1.08984375" style="2" customWidth="1"/>
    <col min="24" max="24" width="13.1796875" style="2" customWidth="1"/>
    <col min="25" max="25" width="1.08984375" style="2" customWidth="1"/>
    <col min="26" max="26" width="11.36328125" style="2" customWidth="1"/>
    <col min="27" max="27" width="1.08984375" style="2" customWidth="1"/>
    <col min="28" max="28" width="11.08984375" style="2" customWidth="1"/>
    <col min="29" max="29" width="1.08984375" style="2" customWidth="1"/>
    <col min="30" max="30" width="11.6328125" style="2" customWidth="1"/>
    <col min="31" max="31" width="13.54296875" style="2" bestFit="1" customWidth="1"/>
    <col min="32" max="32" width="11.54296875" style="2" bestFit="1" customWidth="1"/>
    <col min="33" max="16384" width="9.1796875" style="2"/>
  </cols>
  <sheetData>
    <row r="1" spans="1:28" ht="22.5" customHeight="1">
      <c r="A1" s="99" t="s">
        <v>0</v>
      </c>
      <c r="G1" s="8"/>
      <c r="H1" s="8"/>
      <c r="I1" s="8"/>
      <c r="J1" s="8"/>
      <c r="K1" s="8"/>
      <c r="L1" s="8"/>
      <c r="M1" s="12" t="s">
        <v>65</v>
      </c>
      <c r="N1" s="8"/>
      <c r="O1" s="8"/>
      <c r="P1" s="8"/>
      <c r="Q1" s="12" t="s">
        <v>65</v>
      </c>
      <c r="R1" s="12"/>
      <c r="S1" s="12"/>
    </row>
    <row r="2" spans="1:28" ht="22.5" customHeight="1">
      <c r="A2" s="3" t="s">
        <v>66</v>
      </c>
      <c r="B2" s="1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</row>
    <row r="3" spans="1:28" ht="22.5" customHeight="1">
      <c r="A3" s="3"/>
    </row>
    <row r="4" spans="1:28" ht="22.5" customHeight="1">
      <c r="A4" s="19"/>
      <c r="B4" s="272" t="s">
        <v>2</v>
      </c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</row>
    <row r="5" spans="1:28" ht="43">
      <c r="A5" s="19"/>
      <c r="B5" s="244"/>
      <c r="C5" s="20"/>
      <c r="D5" s="4"/>
      <c r="E5" s="21"/>
      <c r="F5" s="21"/>
      <c r="G5" s="22"/>
      <c r="H5" s="22"/>
      <c r="I5" s="22"/>
      <c r="J5" s="243" t="s">
        <v>132</v>
      </c>
      <c r="K5" s="100"/>
      <c r="L5" s="274" t="s">
        <v>37</v>
      </c>
      <c r="M5" s="274"/>
      <c r="N5" s="274"/>
      <c r="O5" s="274"/>
      <c r="P5" s="274"/>
      <c r="Q5" s="100"/>
      <c r="R5" s="275" t="s">
        <v>128</v>
      </c>
      <c r="S5" s="275"/>
      <c r="T5" s="275"/>
      <c r="U5" s="275"/>
      <c r="V5" s="275"/>
      <c r="W5" s="64"/>
      <c r="X5" s="64"/>
      <c r="Y5" s="69"/>
      <c r="Z5" s="6"/>
      <c r="AA5" s="20"/>
      <c r="AB5" s="20"/>
    </row>
    <row r="6" spans="1:28" ht="22.5" customHeight="1">
      <c r="A6" s="19"/>
      <c r="B6" s="244"/>
      <c r="C6" s="20"/>
      <c r="D6" s="4"/>
      <c r="E6" s="21"/>
      <c r="F6" s="21"/>
      <c r="G6" s="22"/>
      <c r="H6" s="22"/>
      <c r="I6" s="22"/>
      <c r="J6" s="101"/>
      <c r="K6" s="100"/>
      <c r="L6" s="101"/>
      <c r="M6" s="101"/>
      <c r="N6" s="101"/>
      <c r="O6" s="101"/>
      <c r="P6" s="101"/>
      <c r="Q6" s="100"/>
      <c r="R6" s="242" t="s">
        <v>155</v>
      </c>
      <c r="S6" s="242"/>
      <c r="T6" s="242"/>
      <c r="U6" s="242"/>
      <c r="V6" s="242"/>
      <c r="W6" s="64"/>
      <c r="X6" s="64"/>
      <c r="Y6" s="69"/>
      <c r="Z6" s="6"/>
      <c r="AA6" s="20"/>
      <c r="AB6" s="20"/>
    </row>
    <row r="7" spans="1:28" ht="22.5" customHeight="1">
      <c r="A7" s="19"/>
      <c r="B7" s="244"/>
      <c r="C7" s="20"/>
      <c r="D7" s="4"/>
      <c r="E7" s="21"/>
      <c r="F7" s="21"/>
      <c r="G7" s="24"/>
      <c r="H7" s="24"/>
      <c r="I7" s="24"/>
      <c r="K7" s="24"/>
      <c r="L7" s="24"/>
      <c r="M7" s="24"/>
      <c r="N7" s="24" t="s">
        <v>71</v>
      </c>
      <c r="O7" s="24"/>
      <c r="P7" s="24"/>
      <c r="Q7" s="23"/>
      <c r="R7" s="242" t="s">
        <v>156</v>
      </c>
      <c r="S7" s="6"/>
      <c r="T7" s="247" t="s">
        <v>159</v>
      </c>
      <c r="U7" s="242"/>
      <c r="V7" s="242" t="s">
        <v>179</v>
      </c>
      <c r="W7" s="6"/>
      <c r="X7" s="6"/>
      <c r="Y7" s="20"/>
      <c r="Z7" s="20" t="s">
        <v>67</v>
      </c>
      <c r="AA7" s="20"/>
      <c r="AB7" s="4"/>
    </row>
    <row r="8" spans="1:28" ht="22.5" customHeight="1">
      <c r="A8" s="19"/>
      <c r="B8" s="244"/>
      <c r="C8" s="20"/>
      <c r="D8" s="24" t="s">
        <v>227</v>
      </c>
      <c r="E8" s="21"/>
      <c r="F8" s="21"/>
      <c r="G8" s="24"/>
      <c r="H8" s="24"/>
      <c r="I8" s="24"/>
      <c r="J8" s="24" t="s">
        <v>93</v>
      </c>
      <c r="K8" s="24"/>
      <c r="L8" s="24"/>
      <c r="M8" s="24"/>
      <c r="N8" s="24" t="s">
        <v>95</v>
      </c>
      <c r="O8" s="24"/>
      <c r="P8" s="24"/>
      <c r="Q8" s="23"/>
      <c r="R8" s="20" t="s">
        <v>176</v>
      </c>
      <c r="S8" s="20"/>
      <c r="T8" s="20" t="s">
        <v>157</v>
      </c>
      <c r="U8" s="20"/>
      <c r="V8" s="20" t="s">
        <v>180</v>
      </c>
      <c r="W8" s="64"/>
      <c r="X8" s="24" t="s">
        <v>68</v>
      </c>
      <c r="Y8" s="20"/>
      <c r="Z8" s="20" t="s">
        <v>69</v>
      </c>
      <c r="AA8" s="20"/>
      <c r="AB8" s="4"/>
    </row>
    <row r="9" spans="1:28" ht="22.5" customHeight="1">
      <c r="A9" s="19"/>
      <c r="B9" s="244"/>
      <c r="C9" s="20"/>
      <c r="D9" s="242" t="s">
        <v>70</v>
      </c>
      <c r="E9" s="24"/>
      <c r="F9" s="24" t="s">
        <v>89</v>
      </c>
      <c r="G9" s="24"/>
      <c r="H9" s="24" t="s">
        <v>89</v>
      </c>
      <c r="I9" s="24"/>
      <c r="J9" s="24" t="s">
        <v>98</v>
      </c>
      <c r="K9" s="20"/>
      <c r="L9" s="24" t="s">
        <v>72</v>
      </c>
      <c r="M9" s="24"/>
      <c r="N9" s="102" t="s">
        <v>96</v>
      </c>
      <c r="O9" s="20"/>
      <c r="P9" s="20" t="s">
        <v>73</v>
      </c>
      <c r="Q9" s="20"/>
      <c r="R9" s="20" t="s">
        <v>177</v>
      </c>
      <c r="S9" s="20"/>
      <c r="T9" s="20" t="s">
        <v>158</v>
      </c>
      <c r="U9" s="20"/>
      <c r="V9" s="20" t="s">
        <v>181</v>
      </c>
      <c r="W9" s="20"/>
      <c r="X9" s="24" t="s">
        <v>74</v>
      </c>
      <c r="Y9" s="20"/>
      <c r="Z9" s="20" t="s">
        <v>75</v>
      </c>
      <c r="AA9" s="20"/>
      <c r="AB9" s="24" t="s">
        <v>68</v>
      </c>
    </row>
    <row r="10" spans="1:28" ht="22.5" customHeight="1">
      <c r="A10" s="19"/>
      <c r="B10" s="244" t="s">
        <v>5</v>
      </c>
      <c r="C10" s="20"/>
      <c r="D10" s="24" t="s">
        <v>76</v>
      </c>
      <c r="E10" s="24"/>
      <c r="F10" s="24" t="s">
        <v>90</v>
      </c>
      <c r="G10" s="24"/>
      <c r="H10" s="24" t="s">
        <v>214</v>
      </c>
      <c r="I10" s="24"/>
      <c r="J10" s="24" t="s">
        <v>134</v>
      </c>
      <c r="K10" s="20"/>
      <c r="L10" s="24" t="s">
        <v>77</v>
      </c>
      <c r="M10" s="24"/>
      <c r="N10" s="24" t="s">
        <v>97</v>
      </c>
      <c r="O10" s="20"/>
      <c r="P10" s="24" t="s">
        <v>78</v>
      </c>
      <c r="Q10" s="20"/>
      <c r="R10" s="25" t="s">
        <v>178</v>
      </c>
      <c r="S10" s="25"/>
      <c r="T10" s="25" t="s">
        <v>152</v>
      </c>
      <c r="U10" s="25"/>
      <c r="V10" s="25" t="s">
        <v>74</v>
      </c>
      <c r="W10" s="25"/>
      <c r="X10" s="25" t="s">
        <v>182</v>
      </c>
      <c r="Y10" s="20"/>
      <c r="Z10" s="20" t="s">
        <v>79</v>
      </c>
      <c r="AA10" s="20"/>
      <c r="AB10" s="24" t="s">
        <v>74</v>
      </c>
    </row>
    <row r="11" spans="1:28" ht="22.5" customHeight="1">
      <c r="A11" s="19"/>
      <c r="B11" s="244"/>
      <c r="C11" s="20"/>
      <c r="D11" s="273" t="s">
        <v>7</v>
      </c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</row>
    <row r="12" spans="1:28" ht="22.5" customHeight="1">
      <c r="A12" s="26" t="s">
        <v>223</v>
      </c>
      <c r="B12" s="244"/>
      <c r="C12" s="20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</row>
    <row r="13" spans="1:28" ht="22.5" customHeight="1">
      <c r="A13" s="26" t="s">
        <v>224</v>
      </c>
      <c r="B13" s="244"/>
      <c r="C13" s="20"/>
      <c r="D13" s="53">
        <v>435935</v>
      </c>
      <c r="E13" s="212"/>
      <c r="F13" s="53">
        <v>2304523</v>
      </c>
      <c r="G13" s="213"/>
      <c r="H13" s="79">
        <v>14122</v>
      </c>
      <c r="I13" s="213"/>
      <c r="J13" s="53">
        <v>2005</v>
      </c>
      <c r="K13" s="212"/>
      <c r="L13" s="53">
        <v>49088</v>
      </c>
      <c r="M13" s="213"/>
      <c r="N13" s="53">
        <v>25000</v>
      </c>
      <c r="O13" s="212"/>
      <c r="P13" s="53">
        <v>6581013</v>
      </c>
      <c r="Q13" s="212"/>
      <c r="R13" s="53">
        <v>-644417</v>
      </c>
      <c r="S13" s="212"/>
      <c r="T13" s="53">
        <v>9388</v>
      </c>
      <c r="U13" s="212"/>
      <c r="V13" s="53">
        <v>-635029</v>
      </c>
      <c r="W13" s="213"/>
      <c r="X13" s="53">
        <v>8776657</v>
      </c>
      <c r="Y13" s="212"/>
      <c r="Z13" s="53">
        <v>72</v>
      </c>
      <c r="AA13" s="212"/>
      <c r="AB13" s="53">
        <f>SUM(X13:Z13)</f>
        <v>8776729</v>
      </c>
    </row>
    <row r="14" spans="1:28" ht="22.5" customHeight="1">
      <c r="A14" s="12"/>
      <c r="B14" s="244"/>
      <c r="C14" s="20"/>
      <c r="D14" s="244"/>
      <c r="E14" s="244"/>
      <c r="F14" s="244"/>
      <c r="G14" s="244"/>
      <c r="H14" s="244"/>
      <c r="I14" s="244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1"/>
      <c r="Z14" s="80"/>
      <c r="AA14" s="80"/>
      <c r="AB14" s="80"/>
    </row>
    <row r="15" spans="1:28" ht="22.5" customHeight="1">
      <c r="A15" s="12" t="s">
        <v>80</v>
      </c>
      <c r="B15" s="7"/>
      <c r="C15" s="12"/>
      <c r="D15" s="12"/>
      <c r="E15" s="12"/>
      <c r="F15" s="12"/>
      <c r="G15" s="12"/>
      <c r="H15" s="12"/>
      <c r="I15" s="1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1"/>
      <c r="Z15" s="81"/>
      <c r="AA15" s="81"/>
      <c r="AB15" s="81"/>
    </row>
    <row r="16" spans="1:28" ht="22.5" customHeight="1">
      <c r="A16" s="7" t="s">
        <v>235</v>
      </c>
      <c r="B16" s="7"/>
      <c r="C16" s="12"/>
      <c r="D16" s="12"/>
      <c r="E16" s="12"/>
      <c r="F16" s="12"/>
      <c r="G16" s="12"/>
      <c r="H16" s="82"/>
      <c r="I16" s="1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1"/>
      <c r="Z16" s="81"/>
      <c r="AA16" s="81"/>
      <c r="AB16" s="81"/>
    </row>
    <row r="17" spans="1:28" ht="22.5" hidden="1" customHeight="1">
      <c r="A17" s="2" t="s">
        <v>169</v>
      </c>
      <c r="B17" s="2"/>
    </row>
    <row r="18" spans="1:28" ht="22.5" hidden="1" customHeight="1">
      <c r="A18" s="2" t="s">
        <v>168</v>
      </c>
      <c r="B18" s="244"/>
      <c r="D18" s="83"/>
      <c r="E18" s="50"/>
      <c r="F18" s="83"/>
      <c r="G18" s="50"/>
      <c r="H18" s="83"/>
      <c r="I18" s="50"/>
      <c r="J18" s="83"/>
      <c r="K18" s="82"/>
      <c r="L18" s="83"/>
      <c r="M18" s="84"/>
      <c r="N18" s="83"/>
      <c r="O18" s="84"/>
      <c r="P18" s="83"/>
      <c r="Q18" s="83"/>
      <c r="R18" s="83"/>
      <c r="S18" s="83"/>
      <c r="T18" s="83"/>
      <c r="U18" s="83"/>
      <c r="V18" s="83"/>
      <c r="W18" s="83"/>
      <c r="X18" s="83"/>
      <c r="Y18" s="85"/>
      <c r="Z18" s="83"/>
      <c r="AA18" s="85"/>
      <c r="AB18" s="83"/>
    </row>
    <row r="19" spans="1:28" ht="22.5" customHeight="1">
      <c r="A19" s="2" t="s">
        <v>236</v>
      </c>
      <c r="B19" s="244">
        <v>9</v>
      </c>
      <c r="D19" s="83">
        <v>0</v>
      </c>
      <c r="E19" s="50"/>
      <c r="F19" s="83">
        <v>0</v>
      </c>
      <c r="G19" s="50"/>
      <c r="H19" s="83">
        <v>0</v>
      </c>
      <c r="I19" s="50"/>
      <c r="J19" s="83">
        <v>0</v>
      </c>
      <c r="K19" s="82"/>
      <c r="L19" s="83">
        <v>0</v>
      </c>
      <c r="M19" s="84"/>
      <c r="N19" s="83">
        <v>0</v>
      </c>
      <c r="O19" s="84"/>
      <c r="P19" s="83">
        <v>-1438646</v>
      </c>
      <c r="Q19" s="83"/>
      <c r="R19" s="83">
        <v>0</v>
      </c>
      <c r="S19" s="83"/>
      <c r="T19" s="83">
        <v>0</v>
      </c>
      <c r="U19" s="83"/>
      <c r="V19" s="83">
        <v>0</v>
      </c>
      <c r="W19" s="83"/>
      <c r="X19" s="83">
        <v>-1438646</v>
      </c>
      <c r="Y19" s="85"/>
      <c r="Z19" s="83">
        <v>0</v>
      </c>
      <c r="AA19" s="85"/>
      <c r="AB19" s="83">
        <f>SUM(X19:Z19)</f>
        <v>-1438646</v>
      </c>
    </row>
    <row r="20" spans="1:28" ht="22.5" customHeight="1">
      <c r="A20" s="7" t="s">
        <v>243</v>
      </c>
      <c r="B20" s="7"/>
      <c r="C20" s="12"/>
      <c r="D20" s="35">
        <f>SUM(D18:D18)</f>
        <v>0</v>
      </c>
      <c r="E20" s="33"/>
      <c r="F20" s="35">
        <f>SUM(F18:F18)</f>
        <v>0</v>
      </c>
      <c r="G20" s="34"/>
      <c r="H20" s="35">
        <f>SUM(H18:H19)</f>
        <v>0</v>
      </c>
      <c r="I20" s="34"/>
      <c r="J20" s="35">
        <f>SUM(J18:J19)</f>
        <v>0</v>
      </c>
      <c r="K20" s="33"/>
      <c r="L20" s="35">
        <f>SUM(L18:L18)</f>
        <v>0</v>
      </c>
      <c r="M20" s="34"/>
      <c r="N20" s="35">
        <f>SUM(N18:N18)</f>
        <v>0</v>
      </c>
      <c r="O20" s="33"/>
      <c r="P20" s="35">
        <f>SUM(P18:P19)</f>
        <v>-1438646</v>
      </c>
      <c r="Q20" s="33"/>
      <c r="R20" s="35">
        <f>SUM(R18:R18)</f>
        <v>0</v>
      </c>
      <c r="S20" s="34"/>
      <c r="T20" s="35">
        <f>SUM(T18:T18)</f>
        <v>0</v>
      </c>
      <c r="U20" s="34"/>
      <c r="V20" s="35">
        <f>SUM(V18:V18)</f>
        <v>0</v>
      </c>
      <c r="W20" s="34"/>
      <c r="X20" s="35">
        <f>SUM(X18:X19)</f>
        <v>-1438646</v>
      </c>
      <c r="Y20" s="33"/>
      <c r="Z20" s="35">
        <f>SUM(Z18:Z18)</f>
        <v>0</v>
      </c>
      <c r="AA20" s="33"/>
      <c r="AB20" s="35">
        <f>SUM(AB18:AB19)</f>
        <v>-1438646</v>
      </c>
    </row>
    <row r="21" spans="1:28" s="104" customFormat="1" ht="19" customHeight="1">
      <c r="A21" s="109"/>
      <c r="B21" s="214"/>
      <c r="C21" s="109"/>
      <c r="D21" s="215"/>
      <c r="E21" s="216"/>
      <c r="F21" s="216"/>
      <c r="G21" s="215"/>
      <c r="H21" s="215"/>
      <c r="I21" s="215"/>
      <c r="J21" s="215"/>
      <c r="K21" s="217"/>
      <c r="L21" s="215"/>
      <c r="M21" s="215"/>
      <c r="N21" s="215"/>
      <c r="O21" s="217"/>
      <c r="P21" s="217"/>
      <c r="Q21" s="217"/>
      <c r="R21" s="215"/>
      <c r="S21" s="36"/>
      <c r="T21" s="215"/>
      <c r="U21" s="215"/>
      <c r="V21" s="217"/>
      <c r="W21" s="217"/>
      <c r="X21" s="217"/>
      <c r="Y21" s="217"/>
      <c r="Z21" s="215"/>
      <c r="AA21" s="217"/>
      <c r="AB21" s="217"/>
    </row>
    <row r="22" spans="1:28" s="104" customFormat="1" ht="22.75" hidden="1" customHeight="1">
      <c r="A22" s="214" t="s">
        <v>202</v>
      </c>
      <c r="B22" s="218"/>
      <c r="C22" s="109"/>
      <c r="D22" s="219"/>
      <c r="E22" s="220"/>
      <c r="F22" s="219"/>
      <c r="G22" s="61"/>
      <c r="H22" s="219"/>
      <c r="I22" s="61"/>
      <c r="J22" s="219"/>
      <c r="K22" s="222"/>
      <c r="L22" s="219"/>
      <c r="M22" s="221"/>
      <c r="N22" s="219"/>
      <c r="O22" s="222"/>
      <c r="P22" s="221"/>
      <c r="Q22" s="222"/>
      <c r="R22" s="219"/>
      <c r="S22" s="220"/>
      <c r="T22" s="219"/>
      <c r="U22" s="61"/>
      <c r="V22" s="219"/>
      <c r="W22" s="221"/>
      <c r="X22" s="223"/>
      <c r="Y22" s="222"/>
      <c r="Z22" s="219"/>
      <c r="AA22" s="222"/>
      <c r="AB22" s="223"/>
    </row>
    <row r="23" spans="1:28" s="104" customFormat="1" ht="22.75" hidden="1" customHeight="1">
      <c r="A23" s="104" t="s">
        <v>204</v>
      </c>
      <c r="B23" s="218"/>
      <c r="C23" s="109"/>
      <c r="D23" s="221"/>
      <c r="E23" s="220"/>
      <c r="F23" s="221"/>
      <c r="G23" s="61"/>
      <c r="H23" s="221"/>
      <c r="I23" s="61"/>
      <c r="J23" s="221"/>
      <c r="K23" s="222"/>
      <c r="L23" s="221"/>
      <c r="M23" s="221"/>
      <c r="N23" s="221"/>
      <c r="O23" s="222"/>
      <c r="P23" s="221"/>
      <c r="Q23" s="222"/>
      <c r="R23" s="221"/>
      <c r="S23" s="220"/>
      <c r="T23" s="221"/>
      <c r="U23" s="61"/>
      <c r="V23" s="221"/>
      <c r="W23" s="221"/>
      <c r="X23" s="223"/>
      <c r="Y23" s="222"/>
      <c r="Z23" s="221"/>
      <c r="AA23" s="222"/>
      <c r="AB23" s="223"/>
    </row>
    <row r="24" spans="1:28" s="104" customFormat="1" ht="22.75" hidden="1" customHeight="1">
      <c r="A24" s="104" t="s">
        <v>205</v>
      </c>
      <c r="B24" s="212">
        <v>4</v>
      </c>
      <c r="C24" s="109"/>
      <c r="D24" s="54"/>
      <c r="E24" s="220"/>
      <c r="F24" s="54"/>
      <c r="G24" s="15"/>
      <c r="H24" s="224"/>
      <c r="I24" s="15"/>
      <c r="J24" s="54"/>
      <c r="K24" s="266"/>
      <c r="L24" s="54"/>
      <c r="M24" s="224"/>
      <c r="N24" s="54"/>
      <c r="O24" s="266"/>
      <c r="P24" s="54"/>
      <c r="Q24" s="266"/>
      <c r="R24" s="221"/>
      <c r="S24" s="220"/>
      <c r="T24" s="54"/>
      <c r="U24" s="61"/>
      <c r="V24" s="221"/>
      <c r="W24" s="224"/>
      <c r="X24" s="83"/>
      <c r="Y24" s="266"/>
      <c r="Z24" s="221"/>
      <c r="AA24" s="266"/>
      <c r="AB24" s="267"/>
    </row>
    <row r="25" spans="1:28" s="104" customFormat="1" ht="22.75" hidden="1" customHeight="1">
      <c r="A25" s="214" t="s">
        <v>203</v>
      </c>
      <c r="B25" s="214"/>
      <c r="C25" s="109"/>
      <c r="D25" s="253">
        <f>SUM(D24)</f>
        <v>0</v>
      </c>
      <c r="E25" s="226"/>
      <c r="F25" s="253">
        <f>SUM(F24)</f>
        <v>0</v>
      </c>
      <c r="G25" s="49"/>
      <c r="H25" s="225">
        <f>SUM(H24)</f>
        <v>0</v>
      </c>
      <c r="I25" s="49"/>
      <c r="J25" s="253">
        <f>SUM(J24)</f>
        <v>0</v>
      </c>
      <c r="K25" s="227"/>
      <c r="L25" s="253">
        <f>SUM(L24)</f>
        <v>0</v>
      </c>
      <c r="M25" s="228"/>
      <c r="N25" s="253">
        <v>0</v>
      </c>
      <c r="O25" s="227"/>
      <c r="P25" s="253">
        <v>0</v>
      </c>
      <c r="Q25" s="227"/>
      <c r="R25" s="225">
        <f>SUM(R24)</f>
        <v>0</v>
      </c>
      <c r="S25" s="229"/>
      <c r="T25" s="253">
        <v>0</v>
      </c>
      <c r="U25" s="49"/>
      <c r="V25" s="225">
        <f>SUM(V24)</f>
        <v>0</v>
      </c>
      <c r="W25" s="228"/>
      <c r="X25" s="225">
        <f>SUM(X24)</f>
        <v>0</v>
      </c>
      <c r="Y25" s="227"/>
      <c r="Z25" s="225">
        <f>SUM(Z24)</f>
        <v>0</v>
      </c>
      <c r="AA25" s="217"/>
      <c r="AB25" s="225">
        <f>SUM(AB24)</f>
        <v>0</v>
      </c>
    </row>
    <row r="26" spans="1:28" s="104" customFormat="1" ht="19" hidden="1" customHeight="1">
      <c r="B26" s="214"/>
      <c r="C26" s="109"/>
      <c r="D26" s="215"/>
      <c r="E26" s="216"/>
      <c r="F26" s="216"/>
      <c r="G26" s="215"/>
      <c r="H26" s="215"/>
      <c r="I26" s="215"/>
      <c r="J26" s="215"/>
      <c r="K26" s="217"/>
      <c r="L26" s="215"/>
      <c r="M26" s="215"/>
      <c r="N26" s="215"/>
      <c r="O26" s="217"/>
      <c r="P26" s="217"/>
      <c r="Q26" s="217"/>
      <c r="R26" s="215"/>
      <c r="S26" s="36"/>
      <c r="T26" s="215"/>
      <c r="U26" s="215"/>
      <c r="V26" s="217"/>
      <c r="W26" s="217"/>
      <c r="X26" s="217"/>
      <c r="Y26" s="217"/>
      <c r="Z26" s="215"/>
      <c r="AA26" s="217"/>
      <c r="AB26" s="217"/>
    </row>
    <row r="27" spans="1:28" s="104" customFormat="1" ht="22.75" hidden="1" customHeight="1">
      <c r="A27" s="109" t="s">
        <v>201</v>
      </c>
      <c r="B27" s="214"/>
      <c r="C27" s="109"/>
      <c r="D27" s="54">
        <v>0</v>
      </c>
      <c r="E27" s="216"/>
      <c r="F27" s="54">
        <v>0</v>
      </c>
      <c r="G27" s="215"/>
      <c r="H27" s="230">
        <f>H20+H25</f>
        <v>0</v>
      </c>
      <c r="I27" s="215"/>
      <c r="J27" s="54">
        <v>0</v>
      </c>
      <c r="K27" s="217"/>
      <c r="L27" s="54">
        <v>0</v>
      </c>
      <c r="M27" s="215"/>
      <c r="N27" s="54">
        <v>0</v>
      </c>
      <c r="O27" s="217"/>
      <c r="P27" s="230">
        <f>P20+P25</f>
        <v>-1438646</v>
      </c>
      <c r="Q27" s="231"/>
      <c r="R27" s="230">
        <f>R20+R25</f>
        <v>0</v>
      </c>
      <c r="S27" s="231"/>
      <c r="T27" s="54">
        <v>0</v>
      </c>
      <c r="U27" s="231"/>
      <c r="V27" s="230">
        <f>V20+V25</f>
        <v>0</v>
      </c>
      <c r="W27" s="231"/>
      <c r="X27" s="230">
        <f>X20+X25</f>
        <v>-1438646</v>
      </c>
      <c r="Y27" s="231"/>
      <c r="Z27" s="230">
        <f>Z20+Z25</f>
        <v>0</v>
      </c>
      <c r="AA27" s="231"/>
      <c r="AB27" s="230">
        <f>AB20+AB25</f>
        <v>-1438646</v>
      </c>
    </row>
    <row r="28" spans="1:28" ht="22.5" hidden="1" customHeight="1">
      <c r="A28" s="19"/>
      <c r="B28" s="244"/>
      <c r="C28" s="20"/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</row>
    <row r="29" spans="1:28" ht="22.5" customHeight="1">
      <c r="A29" s="12" t="s">
        <v>81</v>
      </c>
      <c r="B29" s="7"/>
      <c r="C29" s="12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4"/>
      <c r="X29" s="33"/>
      <c r="Y29" s="33"/>
      <c r="Z29" s="33"/>
      <c r="AA29" s="33"/>
      <c r="AB29" s="33"/>
    </row>
    <row r="30" spans="1:28" ht="22.5" customHeight="1">
      <c r="A30" s="2" t="s">
        <v>241</v>
      </c>
      <c r="D30" s="50">
        <v>0</v>
      </c>
      <c r="E30" s="50"/>
      <c r="F30" s="50">
        <v>0</v>
      </c>
      <c r="G30" s="50"/>
      <c r="H30" s="50">
        <v>0</v>
      </c>
      <c r="I30" s="50"/>
      <c r="J30" s="50">
        <v>0</v>
      </c>
      <c r="K30" s="50"/>
      <c r="L30" s="50">
        <v>0</v>
      </c>
      <c r="M30" s="50"/>
      <c r="N30" s="50">
        <v>0</v>
      </c>
      <c r="O30" s="32"/>
      <c r="P30" s="83">
        <v>1519491</v>
      </c>
      <c r="Q30" s="83"/>
      <c r="R30" s="83">
        <v>0</v>
      </c>
      <c r="S30" s="83"/>
      <c r="T30" s="83">
        <v>0</v>
      </c>
      <c r="U30" s="83"/>
      <c r="V30" s="83">
        <v>0</v>
      </c>
      <c r="W30" s="83"/>
      <c r="X30" s="83">
        <v>1519491</v>
      </c>
      <c r="Y30" s="81"/>
      <c r="Z30" s="83">
        <v>-95</v>
      </c>
      <c r="AA30" s="81"/>
      <c r="AB30" s="83">
        <f>X30+Z30</f>
        <v>1519396</v>
      </c>
    </row>
    <row r="31" spans="1:28" ht="22.5" customHeight="1">
      <c r="A31" s="2" t="s">
        <v>242</v>
      </c>
      <c r="B31" s="244"/>
      <c r="D31" s="50">
        <v>0</v>
      </c>
      <c r="E31" s="50"/>
      <c r="F31" s="50">
        <v>0</v>
      </c>
      <c r="G31" s="50"/>
      <c r="H31" s="50">
        <v>0</v>
      </c>
      <c r="I31" s="50"/>
      <c r="J31" s="50">
        <v>0</v>
      </c>
      <c r="K31" s="50"/>
      <c r="L31" s="50">
        <v>0</v>
      </c>
      <c r="M31" s="50"/>
      <c r="N31" s="50">
        <v>0</v>
      </c>
      <c r="O31" s="32"/>
      <c r="P31" s="83">
        <v>0</v>
      </c>
      <c r="Q31" s="86"/>
      <c r="R31" s="83">
        <v>97381</v>
      </c>
      <c r="S31" s="83"/>
      <c r="T31" s="83">
        <v>10592</v>
      </c>
      <c r="U31" s="83"/>
      <c r="V31" s="83">
        <v>107973</v>
      </c>
      <c r="W31" s="83"/>
      <c r="X31" s="83">
        <v>107973</v>
      </c>
      <c r="Y31" s="87"/>
      <c r="Z31" s="83">
        <v>9</v>
      </c>
      <c r="AA31" s="87"/>
      <c r="AB31" s="83">
        <f>X31+Z31</f>
        <v>107982</v>
      </c>
    </row>
    <row r="32" spans="1:28" ht="22.5" customHeight="1">
      <c r="A32" s="12" t="s">
        <v>228</v>
      </c>
      <c r="B32" s="7"/>
      <c r="C32" s="12"/>
      <c r="D32" s="51">
        <f>SUM(D30:D31)</f>
        <v>0</v>
      </c>
      <c r="E32" s="36"/>
      <c r="F32" s="51">
        <f>SUM(F30:F31)</f>
        <v>0</v>
      </c>
      <c r="G32" s="49"/>
      <c r="H32" s="51">
        <f>SUM(H30:H31)</f>
        <v>0</v>
      </c>
      <c r="I32" s="49"/>
      <c r="J32" s="51">
        <f>SUM(J30:J31)</f>
        <v>0</v>
      </c>
      <c r="K32" s="33"/>
      <c r="L32" s="51">
        <f>SUM(L30:L31)</f>
        <v>0</v>
      </c>
      <c r="M32" s="53"/>
      <c r="N32" s="51">
        <f>SUM(N30:N31)</f>
        <v>0</v>
      </c>
      <c r="O32" s="33"/>
      <c r="P32" s="89">
        <f>SUM(P30:P31)</f>
        <v>1519491</v>
      </c>
      <c r="Q32" s="90"/>
      <c r="R32" s="89">
        <f>SUM(R30:R31)</f>
        <v>97381</v>
      </c>
      <c r="S32" s="90"/>
      <c r="T32" s="89">
        <f>SUM(T30:T31)</f>
        <v>10592</v>
      </c>
      <c r="U32" s="90"/>
      <c r="V32" s="89">
        <f>SUM(V30:V31)</f>
        <v>107973</v>
      </c>
      <c r="W32" s="90"/>
      <c r="X32" s="89">
        <f>SUM(X30:X31)</f>
        <v>1627464</v>
      </c>
      <c r="Y32" s="91"/>
      <c r="Z32" s="89">
        <f>SUM(Z30:Z31)</f>
        <v>-86</v>
      </c>
      <c r="AA32" s="91"/>
      <c r="AB32" s="89">
        <f>SUM(X32:Z32)</f>
        <v>1627378</v>
      </c>
    </row>
    <row r="33" spans="1:28" ht="22.5" customHeight="1">
      <c r="V33" s="140"/>
      <c r="W33" s="6"/>
    </row>
    <row r="34" spans="1:28" ht="22.5" hidden="1" customHeight="1">
      <c r="A34" s="104" t="s">
        <v>185</v>
      </c>
      <c r="B34" s="212">
        <v>6</v>
      </c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65"/>
      <c r="O34" s="250"/>
      <c r="P34" s="250"/>
      <c r="Q34" s="250"/>
      <c r="R34" s="250"/>
      <c r="S34" s="250"/>
      <c r="T34" s="250"/>
      <c r="U34" s="250"/>
      <c r="V34" s="249"/>
      <c r="W34" s="249"/>
      <c r="X34" s="65"/>
      <c r="Y34" s="252"/>
      <c r="Z34" s="251"/>
      <c r="AA34" s="85"/>
      <c r="AB34" s="83"/>
    </row>
    <row r="35" spans="1:28" ht="22.5" hidden="1" customHeight="1">
      <c r="A35" s="2" t="s">
        <v>206</v>
      </c>
      <c r="B35" s="244">
        <v>6</v>
      </c>
      <c r="D35" s="54"/>
      <c r="E35" s="28"/>
      <c r="F35" s="54"/>
      <c r="G35" s="28"/>
      <c r="H35" s="54"/>
      <c r="I35" s="28"/>
      <c r="J35" s="54"/>
      <c r="K35" s="32"/>
      <c r="L35" s="54"/>
      <c r="M35" s="28"/>
      <c r="N35" s="54"/>
      <c r="O35" s="32"/>
      <c r="P35" s="54"/>
      <c r="Q35" s="29"/>
      <c r="R35" s="54"/>
      <c r="S35" s="65"/>
      <c r="T35" s="54"/>
      <c r="U35" s="65"/>
      <c r="V35" s="54"/>
      <c r="W35" s="65"/>
      <c r="X35" s="92"/>
      <c r="Y35" s="85"/>
      <c r="Z35" s="92"/>
      <c r="AA35" s="85"/>
      <c r="AB35" s="92"/>
    </row>
    <row r="36" spans="1:28" ht="22.5" hidden="1" customHeight="1"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</row>
    <row r="37" spans="1:28" ht="22.5" customHeight="1" thickBot="1">
      <c r="A37" s="37" t="s">
        <v>225</v>
      </c>
      <c r="B37" s="7"/>
      <c r="C37" s="12"/>
      <c r="D37" s="38">
        <f>SUM(D13,D20,D32,D25,D34,D35)</f>
        <v>435935</v>
      </c>
      <c r="E37" s="33"/>
      <c r="F37" s="38">
        <f>SUM(F13,F20,F32,F25,F34,F35)</f>
        <v>2304523</v>
      </c>
      <c r="G37" s="34"/>
      <c r="H37" s="38">
        <f>SUM(H13,H20,H32,H25,H34,H35)</f>
        <v>14122</v>
      </c>
      <c r="I37" s="34"/>
      <c r="J37" s="38">
        <f>SUM(J13,J20,J32,J25,J34,J35)</f>
        <v>2005</v>
      </c>
      <c r="K37" s="33"/>
      <c r="L37" s="38">
        <f>SUM(L13,L20,L32,L25,L34,L35)</f>
        <v>49088</v>
      </c>
      <c r="M37" s="34"/>
      <c r="N37" s="38">
        <f>SUM(N13,N20,N32,N25,N34,N35)</f>
        <v>25000</v>
      </c>
      <c r="O37" s="33"/>
      <c r="P37" s="38">
        <f>SUM(P13,P20,P32,P25,P34,P35)</f>
        <v>6661858</v>
      </c>
      <c r="Q37" s="33"/>
      <c r="R37" s="38">
        <f>SUM(R13,R20,R32,R25)</f>
        <v>-547036</v>
      </c>
      <c r="S37" s="34"/>
      <c r="T37" s="38">
        <f>SUM(T13,T20,T32)</f>
        <v>19980</v>
      </c>
      <c r="U37" s="34"/>
      <c r="V37" s="38">
        <f>SUM(V13,V20,V32,V25,V34,V35)</f>
        <v>-527056</v>
      </c>
      <c r="W37" s="34"/>
      <c r="X37" s="38">
        <f>SUM(X13,X20,X32,X35,X25,X34)</f>
        <v>8965475</v>
      </c>
      <c r="Y37" s="33"/>
      <c r="Z37" s="38">
        <f>SUM(Z13,Z20,Z32,Z25)</f>
        <v>-14</v>
      </c>
      <c r="AA37" s="33"/>
      <c r="AB37" s="38">
        <f>SUM(X37:Z37)</f>
        <v>8965461</v>
      </c>
    </row>
    <row r="38" spans="1:28" ht="22.5" customHeight="1" thickTop="1"/>
  </sheetData>
  <mergeCells count="4">
    <mergeCell ref="D11:AB11"/>
    <mergeCell ref="B4:AB4"/>
    <mergeCell ref="L5:P5"/>
    <mergeCell ref="R5:V5"/>
  </mergeCells>
  <pageMargins left="0.8" right="0.8" top="0.48" bottom="0.5" header="0.5" footer="0.5"/>
  <pageSetup paperSize="9" scale="54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0"/>
  <sheetViews>
    <sheetView zoomScale="70" zoomScaleNormal="70" zoomScaleSheetLayoutView="80" workbookViewId="0">
      <selection activeCell="A25" sqref="A25"/>
    </sheetView>
  </sheetViews>
  <sheetFormatPr defaultColWidth="9.1796875" defaultRowHeight="22.5" customHeight="1"/>
  <cols>
    <col min="1" max="1" width="51.08984375" style="4" customWidth="1"/>
    <col min="2" max="2" width="8.54296875" style="39" customWidth="1"/>
    <col min="3" max="3" width="15.6328125" style="4" customWidth="1"/>
    <col min="4" max="4" width="1.08984375" style="4" customWidth="1"/>
    <col min="5" max="5" width="15.6328125" style="4" customWidth="1"/>
    <col min="6" max="6" width="1.08984375" style="4" customWidth="1"/>
    <col min="7" max="7" width="15.453125" style="4" customWidth="1"/>
    <col min="8" max="8" width="1.08984375" style="4" customWidth="1"/>
    <col min="9" max="9" width="15.6328125" style="4" customWidth="1"/>
    <col min="10" max="10" width="1.08984375" style="4" customWidth="1"/>
    <col min="11" max="11" width="15.6328125" style="4" customWidth="1"/>
    <col min="12" max="12" width="1.08984375" style="4" customWidth="1"/>
    <col min="13" max="13" width="15.6328125" style="4" customWidth="1"/>
    <col min="14" max="14" width="1.08984375" style="4" customWidth="1"/>
    <col min="15" max="15" width="15.6328125" style="4" customWidth="1"/>
    <col min="16" max="16" width="1.08984375" style="4" customWidth="1"/>
    <col min="17" max="17" width="10.453125" style="4" bestFit="1" customWidth="1"/>
    <col min="18" max="16384" width="9.1796875" style="4"/>
  </cols>
  <sheetData>
    <row r="1" spans="1:15" ht="22.5" customHeight="1">
      <c r="A1" s="99" t="s">
        <v>0</v>
      </c>
      <c r="B1" s="13"/>
      <c r="C1" s="2"/>
      <c r="D1" s="2"/>
      <c r="E1" s="8"/>
      <c r="F1" s="8"/>
      <c r="G1" s="8"/>
      <c r="H1" s="12" t="s">
        <v>65</v>
      </c>
      <c r="I1" s="8"/>
      <c r="J1" s="12" t="s">
        <v>65</v>
      </c>
      <c r="K1" s="12"/>
      <c r="L1" s="12"/>
      <c r="M1" s="12"/>
      <c r="N1" s="12"/>
      <c r="O1" s="2"/>
    </row>
    <row r="2" spans="1:15" ht="22.5" customHeight="1">
      <c r="A2" s="3" t="s">
        <v>66</v>
      </c>
      <c r="B2" s="1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2.5" customHeight="1">
      <c r="A3" s="3"/>
      <c r="B3" s="1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2.5" customHeight="1">
      <c r="A4" s="19"/>
      <c r="C4" s="272" t="s">
        <v>3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 ht="21.5">
      <c r="A5" s="19"/>
      <c r="B5" s="154"/>
      <c r="D5" s="20"/>
      <c r="G5" s="237" t="s">
        <v>211</v>
      </c>
      <c r="I5" s="280" t="s">
        <v>37</v>
      </c>
      <c r="J5" s="280"/>
      <c r="K5" s="280"/>
      <c r="L5" s="280"/>
      <c r="M5" s="280"/>
      <c r="N5" s="23"/>
    </row>
    <row r="6" spans="1:15" ht="22.5" customHeight="1">
      <c r="A6" s="19"/>
      <c r="B6" s="154"/>
      <c r="D6" s="20"/>
      <c r="G6" s="6"/>
      <c r="I6" s="24"/>
      <c r="J6" s="24"/>
      <c r="K6" s="24" t="s">
        <v>71</v>
      </c>
      <c r="L6" s="24"/>
      <c r="M6" s="24"/>
      <c r="N6" s="23"/>
    </row>
    <row r="7" spans="1:15" ht="22.5" customHeight="1">
      <c r="A7" s="19"/>
      <c r="B7" s="154"/>
      <c r="C7" s="24" t="s">
        <v>227</v>
      </c>
      <c r="D7" s="20"/>
      <c r="E7" s="24"/>
      <c r="F7" s="24"/>
      <c r="G7" s="24" t="s">
        <v>93</v>
      </c>
      <c r="H7" s="24"/>
      <c r="I7" s="24"/>
      <c r="J7" s="24"/>
      <c r="K7" s="24" t="s">
        <v>95</v>
      </c>
      <c r="L7" s="24"/>
      <c r="M7" s="24"/>
      <c r="N7" s="23"/>
    </row>
    <row r="8" spans="1:15" ht="22.5" customHeight="1">
      <c r="A8" s="19"/>
      <c r="B8" s="154"/>
      <c r="C8" s="153" t="s">
        <v>70</v>
      </c>
      <c r="D8" s="20"/>
      <c r="E8" s="24" t="s">
        <v>89</v>
      </c>
      <c r="F8" s="24"/>
      <c r="G8" s="24" t="s">
        <v>98</v>
      </c>
      <c r="H8" s="20"/>
      <c r="I8" s="24" t="s">
        <v>72</v>
      </c>
      <c r="J8" s="20"/>
      <c r="K8" s="24" t="s">
        <v>96</v>
      </c>
      <c r="L8" s="20"/>
      <c r="M8" s="20" t="s">
        <v>73</v>
      </c>
      <c r="N8" s="20"/>
      <c r="O8" s="24" t="s">
        <v>68</v>
      </c>
    </row>
    <row r="9" spans="1:15" ht="22.5" customHeight="1">
      <c r="A9" s="19"/>
      <c r="B9" s="154" t="s">
        <v>5</v>
      </c>
      <c r="C9" s="24" t="s">
        <v>76</v>
      </c>
      <c r="D9" s="20"/>
      <c r="E9" s="24" t="s">
        <v>90</v>
      </c>
      <c r="F9" s="24"/>
      <c r="G9" s="24" t="s">
        <v>134</v>
      </c>
      <c r="H9" s="20"/>
      <c r="I9" s="24" t="s">
        <v>77</v>
      </c>
      <c r="J9" s="20"/>
      <c r="K9" s="24" t="s">
        <v>97</v>
      </c>
      <c r="L9" s="20"/>
      <c r="M9" s="24" t="s">
        <v>78</v>
      </c>
      <c r="N9" s="20"/>
      <c r="O9" s="24" t="s">
        <v>74</v>
      </c>
    </row>
    <row r="10" spans="1:15" ht="22.5" customHeight="1">
      <c r="A10" s="40"/>
      <c r="B10" s="154"/>
      <c r="C10" s="273" t="s">
        <v>7</v>
      </c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</row>
    <row r="11" spans="1:15" ht="22.5" customHeight="1">
      <c r="A11" s="40" t="s">
        <v>198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</row>
    <row r="12" spans="1:15" ht="22.5" customHeight="1">
      <c r="A12" s="12" t="s">
        <v>199</v>
      </c>
      <c r="B12" s="27"/>
      <c r="C12" s="232">
        <v>435935</v>
      </c>
      <c r="D12" s="232"/>
      <c r="E12" s="49">
        <v>2304523</v>
      </c>
      <c r="F12" s="49"/>
      <c r="G12" s="52">
        <v>2005</v>
      </c>
      <c r="H12" s="232"/>
      <c r="I12" s="232">
        <v>43695</v>
      </c>
      <c r="J12" s="232"/>
      <c r="K12" s="52">
        <v>25000</v>
      </c>
      <c r="L12" s="232"/>
      <c r="M12" s="232">
        <v>2802670</v>
      </c>
      <c r="N12" s="232"/>
      <c r="O12" s="232">
        <v>5613828</v>
      </c>
    </row>
    <row r="13" spans="1:15" ht="22.5" customHeight="1">
      <c r="A13" s="19"/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67"/>
    </row>
    <row r="14" spans="1:15" ht="22.5" customHeight="1">
      <c r="A14" s="12" t="s">
        <v>80</v>
      </c>
      <c r="B14" s="12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68"/>
    </row>
    <row r="15" spans="1:15" ht="22.5" customHeight="1">
      <c r="A15" s="7" t="s">
        <v>235</v>
      </c>
      <c r="B15" s="12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68"/>
    </row>
    <row r="16" spans="1:15" ht="22.5" customHeight="1">
      <c r="A16" s="2" t="s">
        <v>236</v>
      </c>
      <c r="B16" s="154">
        <v>9</v>
      </c>
      <c r="C16" s="50">
        <v>0</v>
      </c>
      <c r="D16" s="42"/>
      <c r="E16" s="50">
        <v>0</v>
      </c>
      <c r="F16" s="15"/>
      <c r="G16" s="50">
        <v>0</v>
      </c>
      <c r="H16" s="42"/>
      <c r="I16" s="50">
        <v>0</v>
      </c>
      <c r="J16" s="42"/>
      <c r="K16" s="50">
        <v>0</v>
      </c>
      <c r="L16" s="42"/>
      <c r="M16" s="43">
        <v>-1403710</v>
      </c>
      <c r="N16" s="44"/>
      <c r="O16" s="50">
        <v>-1403710</v>
      </c>
    </row>
    <row r="17" spans="1:15" ht="22.5" hidden="1" customHeight="1">
      <c r="A17" s="2" t="s">
        <v>92</v>
      </c>
      <c r="B17" s="154"/>
      <c r="C17" s="50"/>
      <c r="D17" s="42"/>
      <c r="E17" s="50"/>
      <c r="F17" s="15"/>
      <c r="G17" s="50"/>
      <c r="H17" s="42"/>
      <c r="I17" s="50"/>
      <c r="J17" s="42"/>
      <c r="K17" s="50"/>
      <c r="L17" s="42"/>
      <c r="M17" s="50"/>
      <c r="N17" s="44"/>
      <c r="O17" s="50"/>
    </row>
    <row r="18" spans="1:15" ht="22.5" hidden="1" customHeight="1">
      <c r="A18" s="2" t="s">
        <v>133</v>
      </c>
      <c r="B18" s="154"/>
      <c r="C18" s="50"/>
      <c r="D18" s="42"/>
      <c r="E18" s="50"/>
      <c r="F18" s="15"/>
      <c r="G18" s="50"/>
      <c r="H18" s="42"/>
      <c r="I18" s="50"/>
      <c r="J18" s="42"/>
      <c r="K18" s="50"/>
      <c r="L18" s="42"/>
      <c r="M18" s="50"/>
      <c r="N18" s="44"/>
      <c r="O18" s="50"/>
    </row>
    <row r="19" spans="1:15" ht="22.5" customHeight="1">
      <c r="A19" s="12" t="s">
        <v>243</v>
      </c>
      <c r="B19" s="7"/>
      <c r="C19" s="51">
        <v>0</v>
      </c>
      <c r="D19" s="34"/>
      <c r="E19" s="51">
        <v>0</v>
      </c>
      <c r="F19" s="49"/>
      <c r="G19" s="51">
        <v>0</v>
      </c>
      <c r="H19" s="45"/>
      <c r="I19" s="51">
        <v>0</v>
      </c>
      <c r="J19" s="45"/>
      <c r="K19" s="51">
        <v>0</v>
      </c>
      <c r="L19" s="45"/>
      <c r="M19" s="51">
        <v>-1403710</v>
      </c>
      <c r="N19" s="45"/>
      <c r="O19" s="51">
        <v>-1403710</v>
      </c>
    </row>
    <row r="20" spans="1:15" ht="22.5" customHeight="1">
      <c r="A20" s="19"/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</row>
    <row r="21" spans="1:15" ht="22.5" customHeight="1">
      <c r="A21" s="12" t="s">
        <v>81</v>
      </c>
      <c r="B21" s="7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6"/>
      <c r="N21" s="41"/>
      <c r="O21" s="41"/>
    </row>
    <row r="22" spans="1:15" ht="22.5" customHeight="1">
      <c r="A22" s="2" t="s">
        <v>244</v>
      </c>
      <c r="B22" s="13"/>
      <c r="C22" s="50">
        <v>0</v>
      </c>
      <c r="D22" s="30"/>
      <c r="E22" s="50">
        <v>0</v>
      </c>
      <c r="F22" s="15"/>
      <c r="G22" s="50">
        <v>0</v>
      </c>
      <c r="H22" s="2"/>
      <c r="I22" s="50">
        <v>0</v>
      </c>
      <c r="J22" s="2"/>
      <c r="K22" s="50">
        <v>0</v>
      </c>
      <c r="L22" s="2"/>
      <c r="M22" s="30">
        <v>2054516</v>
      </c>
      <c r="N22" s="2"/>
      <c r="O22" s="31">
        <v>2054516</v>
      </c>
    </row>
    <row r="23" spans="1:15" ht="22.5" hidden="1" customHeight="1">
      <c r="A23" s="2" t="s">
        <v>91</v>
      </c>
      <c r="B23" s="13"/>
      <c r="C23" s="50"/>
      <c r="D23" s="30"/>
      <c r="E23" s="50"/>
      <c r="F23" s="15"/>
      <c r="G23" s="50"/>
      <c r="H23" s="2"/>
      <c r="I23" s="50"/>
      <c r="J23" s="2"/>
      <c r="K23" s="50"/>
      <c r="L23" s="2"/>
      <c r="M23" s="50"/>
      <c r="N23" s="2"/>
      <c r="O23" s="50"/>
    </row>
    <row r="24" spans="1:15" ht="22.5" customHeight="1">
      <c r="A24" s="12" t="s">
        <v>228</v>
      </c>
      <c r="B24" s="7"/>
      <c r="C24" s="51">
        <v>0</v>
      </c>
      <c r="D24" s="34"/>
      <c r="E24" s="51">
        <v>0</v>
      </c>
      <c r="F24" s="49"/>
      <c r="G24" s="51">
        <v>0</v>
      </c>
      <c r="H24" s="33"/>
      <c r="I24" s="51">
        <v>0</v>
      </c>
      <c r="J24" s="33"/>
      <c r="K24" s="51">
        <v>0</v>
      </c>
      <c r="L24" s="33"/>
      <c r="M24" s="35">
        <v>2054516</v>
      </c>
      <c r="N24" s="33"/>
      <c r="O24" s="35">
        <v>2054516</v>
      </c>
    </row>
    <row r="25" spans="1:15" ht="22.5" customHeight="1">
      <c r="A25" s="12"/>
      <c r="B25" s="7"/>
      <c r="C25" s="53"/>
      <c r="D25" s="34"/>
      <c r="E25" s="53"/>
      <c r="F25" s="49"/>
      <c r="G25" s="141"/>
      <c r="H25" s="33"/>
      <c r="I25" s="53"/>
      <c r="J25" s="33"/>
      <c r="K25" s="53"/>
      <c r="L25" s="33"/>
      <c r="M25" s="34"/>
      <c r="N25" s="33"/>
      <c r="O25" s="34"/>
    </row>
    <row r="26" spans="1:15" ht="22.5" customHeight="1">
      <c r="A26" s="104" t="s">
        <v>185</v>
      </c>
      <c r="B26" s="212">
        <v>6</v>
      </c>
      <c r="C26" s="65">
        <v>0</v>
      </c>
      <c r="D26" s="30"/>
      <c r="E26" s="65">
        <v>0</v>
      </c>
      <c r="F26" s="61"/>
      <c r="G26" s="65">
        <v>0</v>
      </c>
      <c r="H26" s="32"/>
      <c r="I26" s="65">
        <v>0</v>
      </c>
      <c r="J26" s="32"/>
      <c r="K26" s="65">
        <v>-500</v>
      </c>
      <c r="L26" s="32"/>
      <c r="M26" s="30">
        <v>0</v>
      </c>
      <c r="N26" s="32"/>
      <c r="O26" s="30">
        <v>-500</v>
      </c>
    </row>
    <row r="27" spans="1:15" ht="22.5" customHeight="1">
      <c r="A27" s="2" t="s">
        <v>206</v>
      </c>
      <c r="B27" s="154">
        <v>6</v>
      </c>
      <c r="C27" s="54">
        <v>0</v>
      </c>
      <c r="D27" s="30"/>
      <c r="E27" s="54">
        <v>0</v>
      </c>
      <c r="F27" s="61"/>
      <c r="G27" s="54">
        <v>0</v>
      </c>
      <c r="H27" s="32"/>
      <c r="I27" s="54">
        <v>0</v>
      </c>
      <c r="J27" s="32"/>
      <c r="K27" s="54">
        <v>500</v>
      </c>
      <c r="L27" s="32"/>
      <c r="M27" s="56">
        <v>-500</v>
      </c>
      <c r="N27" s="32"/>
      <c r="O27" s="56">
        <v>0</v>
      </c>
    </row>
    <row r="28" spans="1:15" ht="22.5" customHeight="1">
      <c r="A28" s="12"/>
      <c r="B28" s="7"/>
      <c r="C28" s="53"/>
      <c r="D28" s="34"/>
      <c r="E28" s="53"/>
      <c r="F28" s="49"/>
      <c r="G28" s="53"/>
      <c r="H28" s="33"/>
      <c r="I28" s="53"/>
      <c r="J28" s="33"/>
      <c r="K28" s="53"/>
      <c r="L28" s="33"/>
      <c r="M28" s="34"/>
      <c r="N28" s="33"/>
      <c r="O28" s="34"/>
    </row>
    <row r="29" spans="1:15" ht="22.5" customHeight="1" thickBot="1">
      <c r="A29" s="37" t="s">
        <v>200</v>
      </c>
      <c r="B29" s="7"/>
      <c r="C29" s="38">
        <v>435935</v>
      </c>
      <c r="D29" s="34"/>
      <c r="E29" s="38">
        <v>2304523</v>
      </c>
      <c r="F29" s="34"/>
      <c r="G29" s="38">
        <v>2005</v>
      </c>
      <c r="H29" s="34"/>
      <c r="I29" s="38">
        <v>43695</v>
      </c>
      <c r="J29" s="34"/>
      <c r="K29" s="38">
        <v>25000</v>
      </c>
      <c r="L29" s="34"/>
      <c r="M29" s="38">
        <v>3452976</v>
      </c>
      <c r="N29" s="34"/>
      <c r="O29" s="38">
        <v>6264134</v>
      </c>
    </row>
    <row r="30" spans="1:15" ht="22.5" customHeight="1" thickTop="1"/>
    <row r="31" spans="1:15" ht="22.5" customHeight="1">
      <c r="A31" s="99" t="s">
        <v>0</v>
      </c>
      <c r="B31" s="13"/>
      <c r="C31" s="2"/>
      <c r="D31" s="2"/>
      <c r="E31" s="8"/>
      <c r="F31" s="8"/>
      <c r="G31" s="8"/>
      <c r="H31" s="12" t="s">
        <v>65</v>
      </c>
      <c r="I31" s="8"/>
      <c r="J31" s="12" t="s">
        <v>65</v>
      </c>
      <c r="K31" s="12"/>
      <c r="L31" s="12"/>
      <c r="M31" s="12"/>
      <c r="N31" s="12"/>
      <c r="O31" s="2"/>
    </row>
    <row r="32" spans="1:15" ht="22.5" customHeight="1">
      <c r="A32" s="3" t="s">
        <v>66</v>
      </c>
      <c r="B32" s="1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22.5" customHeight="1">
      <c r="A33" s="3"/>
      <c r="B33" s="1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22.5" customHeight="1">
      <c r="A34" s="19"/>
      <c r="C34" s="272" t="s">
        <v>3</v>
      </c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272"/>
    </row>
    <row r="35" spans="1:15" ht="22.5" customHeight="1">
      <c r="A35" s="19"/>
      <c r="B35" s="256"/>
      <c r="D35" s="20"/>
      <c r="G35" s="258" t="s">
        <v>211</v>
      </c>
      <c r="I35" s="280" t="s">
        <v>37</v>
      </c>
      <c r="J35" s="280"/>
      <c r="K35" s="280"/>
      <c r="L35" s="280"/>
      <c r="M35" s="280"/>
      <c r="N35" s="23"/>
    </row>
    <row r="36" spans="1:15" ht="22.5" customHeight="1">
      <c r="A36" s="19"/>
      <c r="B36" s="256"/>
      <c r="D36" s="20"/>
      <c r="G36" s="6"/>
      <c r="I36" s="24"/>
      <c r="J36" s="24"/>
      <c r="K36" s="24" t="s">
        <v>71</v>
      </c>
      <c r="L36" s="24"/>
      <c r="M36" s="24"/>
      <c r="N36" s="23"/>
    </row>
    <row r="37" spans="1:15" ht="22.5" customHeight="1">
      <c r="A37" s="19"/>
      <c r="B37" s="256"/>
      <c r="C37" s="24" t="s">
        <v>227</v>
      </c>
      <c r="D37" s="20"/>
      <c r="E37" s="24"/>
      <c r="F37" s="24"/>
      <c r="G37" s="24" t="s">
        <v>93</v>
      </c>
      <c r="H37" s="24"/>
      <c r="I37" s="24"/>
      <c r="J37" s="24"/>
      <c r="K37" s="24" t="s">
        <v>95</v>
      </c>
      <c r="L37" s="24"/>
      <c r="M37" s="24"/>
      <c r="N37" s="23"/>
    </row>
    <row r="38" spans="1:15" ht="22.5" customHeight="1">
      <c r="A38" s="19"/>
      <c r="B38" s="256"/>
      <c r="C38" s="255" t="s">
        <v>70</v>
      </c>
      <c r="D38" s="20"/>
      <c r="E38" s="24" t="s">
        <v>89</v>
      </c>
      <c r="F38" s="24"/>
      <c r="G38" s="24" t="s">
        <v>98</v>
      </c>
      <c r="H38" s="20"/>
      <c r="I38" s="24" t="s">
        <v>72</v>
      </c>
      <c r="J38" s="20"/>
      <c r="K38" s="24" t="s">
        <v>96</v>
      </c>
      <c r="L38" s="20"/>
      <c r="M38" s="20" t="s">
        <v>73</v>
      </c>
      <c r="N38" s="20"/>
      <c r="O38" s="24" t="s">
        <v>68</v>
      </c>
    </row>
    <row r="39" spans="1:15" ht="22.5" customHeight="1">
      <c r="A39" s="19"/>
      <c r="B39" s="256" t="s">
        <v>5</v>
      </c>
      <c r="C39" s="24" t="s">
        <v>76</v>
      </c>
      <c r="D39" s="20"/>
      <c r="E39" s="24" t="s">
        <v>90</v>
      </c>
      <c r="F39" s="24"/>
      <c r="G39" s="24" t="s">
        <v>134</v>
      </c>
      <c r="H39" s="20"/>
      <c r="I39" s="24" t="s">
        <v>77</v>
      </c>
      <c r="J39" s="20"/>
      <c r="K39" s="24" t="s">
        <v>97</v>
      </c>
      <c r="L39" s="20"/>
      <c r="M39" s="24" t="s">
        <v>78</v>
      </c>
      <c r="N39" s="20"/>
      <c r="O39" s="24" t="s">
        <v>74</v>
      </c>
    </row>
    <row r="40" spans="1:15" ht="22.5" customHeight="1">
      <c r="A40" s="40"/>
      <c r="B40" s="256"/>
      <c r="C40" s="273" t="s">
        <v>7</v>
      </c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273"/>
    </row>
    <row r="41" spans="1:15" ht="22.5" customHeight="1">
      <c r="A41" s="40" t="s">
        <v>223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</row>
    <row r="42" spans="1:15" ht="22.5" customHeight="1">
      <c r="A42" s="12" t="s">
        <v>224</v>
      </c>
      <c r="B42" s="27"/>
      <c r="C42" s="232">
        <v>435935</v>
      </c>
      <c r="D42" s="232"/>
      <c r="E42" s="49">
        <v>2304523</v>
      </c>
      <c r="F42" s="49"/>
      <c r="G42" s="52">
        <v>2005</v>
      </c>
      <c r="H42" s="232"/>
      <c r="I42" s="232">
        <v>43695</v>
      </c>
      <c r="J42" s="232"/>
      <c r="K42" s="52">
        <v>25000</v>
      </c>
      <c r="L42" s="232"/>
      <c r="M42" s="232">
        <v>3611572</v>
      </c>
      <c r="N42" s="232"/>
      <c r="O42" s="232">
        <v>6422730</v>
      </c>
    </row>
    <row r="43" spans="1:15" ht="22.5" customHeight="1">
      <c r="A43" s="19"/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67"/>
    </row>
    <row r="44" spans="1:15" ht="22.5" customHeight="1">
      <c r="A44" s="12" t="s">
        <v>80</v>
      </c>
      <c r="B44" s="12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68"/>
    </row>
    <row r="45" spans="1:15" ht="22.5" customHeight="1">
      <c r="A45" s="7" t="s">
        <v>235</v>
      </c>
      <c r="B45" s="12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68"/>
    </row>
    <row r="46" spans="1:15" ht="22.5" customHeight="1">
      <c r="A46" s="2" t="s">
        <v>236</v>
      </c>
      <c r="B46" s="256">
        <v>9</v>
      </c>
      <c r="C46" s="50">
        <v>0</v>
      </c>
      <c r="D46" s="42"/>
      <c r="E46" s="50">
        <v>0</v>
      </c>
      <c r="F46" s="15"/>
      <c r="G46" s="50">
        <v>0</v>
      </c>
      <c r="H46" s="42"/>
      <c r="I46" s="50">
        <v>0</v>
      </c>
      <c r="J46" s="42"/>
      <c r="K46" s="50">
        <v>0</v>
      </c>
      <c r="L46" s="42"/>
      <c r="M46" s="43">
        <v>-1438584</v>
      </c>
      <c r="N46" s="44"/>
      <c r="O46" s="50">
        <v>-1438584</v>
      </c>
    </row>
    <row r="47" spans="1:15" ht="22.5" hidden="1" customHeight="1">
      <c r="A47" s="2" t="s">
        <v>92</v>
      </c>
      <c r="B47" s="256"/>
      <c r="C47" s="50"/>
      <c r="D47" s="42"/>
      <c r="E47" s="50"/>
      <c r="F47" s="15"/>
      <c r="G47" s="50"/>
      <c r="H47" s="42"/>
      <c r="I47" s="50"/>
      <c r="J47" s="42"/>
      <c r="K47" s="50"/>
      <c r="L47" s="42"/>
      <c r="M47" s="50"/>
      <c r="N47" s="44"/>
      <c r="O47" s="50"/>
    </row>
    <row r="48" spans="1:15" ht="22.5" hidden="1" customHeight="1">
      <c r="A48" s="2" t="s">
        <v>133</v>
      </c>
      <c r="B48" s="256"/>
      <c r="C48" s="50"/>
      <c r="D48" s="42"/>
      <c r="E48" s="50"/>
      <c r="F48" s="15"/>
      <c r="G48" s="50"/>
      <c r="H48" s="42"/>
      <c r="I48" s="50"/>
      <c r="J48" s="42"/>
      <c r="K48" s="50"/>
      <c r="L48" s="42"/>
      <c r="M48" s="50"/>
      <c r="N48" s="44"/>
      <c r="O48" s="50"/>
    </row>
    <row r="49" spans="1:15" ht="22.5" customHeight="1">
      <c r="A49" s="12" t="s">
        <v>243</v>
      </c>
      <c r="B49" s="7"/>
      <c r="C49" s="51">
        <f>SUM(C46)</f>
        <v>0</v>
      </c>
      <c r="D49" s="34"/>
      <c r="E49" s="51">
        <f>SUM(E46)</f>
        <v>0</v>
      </c>
      <c r="F49" s="49"/>
      <c r="G49" s="51">
        <f>SUM(G46)</f>
        <v>0</v>
      </c>
      <c r="H49" s="45"/>
      <c r="I49" s="51">
        <f>SUM(I46)</f>
        <v>0</v>
      </c>
      <c r="J49" s="45"/>
      <c r="K49" s="51">
        <f>SUM(K46)</f>
        <v>0</v>
      </c>
      <c r="L49" s="45"/>
      <c r="M49" s="51">
        <f>SUM(M46)</f>
        <v>-1438584</v>
      </c>
      <c r="N49" s="45"/>
      <c r="O49" s="51">
        <f>SUM(O46)</f>
        <v>-1438584</v>
      </c>
    </row>
    <row r="50" spans="1:15" ht="22.5" customHeight="1">
      <c r="A50" s="19"/>
      <c r="B50" s="256"/>
      <c r="C50" s="256"/>
      <c r="D50" s="256"/>
      <c r="E50" s="256"/>
      <c r="F50" s="256"/>
      <c r="G50" s="256"/>
      <c r="H50" s="256"/>
      <c r="I50" s="256"/>
      <c r="J50" s="256"/>
      <c r="K50" s="256"/>
      <c r="L50" s="256"/>
      <c r="M50" s="256"/>
      <c r="N50" s="256"/>
      <c r="O50" s="256"/>
    </row>
    <row r="51" spans="1:15" ht="22.5" customHeight="1">
      <c r="A51" s="12" t="s">
        <v>81</v>
      </c>
      <c r="B51" s="7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6"/>
      <c r="N51" s="41"/>
      <c r="O51" s="41"/>
    </row>
    <row r="52" spans="1:15" ht="22.5" customHeight="1">
      <c r="A52" s="2" t="s">
        <v>244</v>
      </c>
      <c r="B52" s="13"/>
      <c r="C52" s="50">
        <v>0</v>
      </c>
      <c r="D52" s="30"/>
      <c r="E52" s="50">
        <v>0</v>
      </c>
      <c r="F52" s="15"/>
      <c r="G52" s="50">
        <v>0</v>
      </c>
      <c r="H52" s="2"/>
      <c r="I52" s="50">
        <v>0</v>
      </c>
      <c r="J52" s="2"/>
      <c r="K52" s="50">
        <v>0</v>
      </c>
      <c r="L52" s="2"/>
      <c r="M52" s="30">
        <v>1538141</v>
      </c>
      <c r="N52" s="2"/>
      <c r="O52" s="31">
        <v>1538141</v>
      </c>
    </row>
    <row r="53" spans="1:15" ht="22.5" hidden="1" customHeight="1">
      <c r="A53" s="2" t="s">
        <v>183</v>
      </c>
      <c r="B53" s="13"/>
      <c r="C53" s="50"/>
      <c r="D53" s="30"/>
      <c r="E53" s="50"/>
      <c r="F53" s="15"/>
      <c r="G53" s="50"/>
      <c r="H53" s="2"/>
      <c r="I53" s="50"/>
      <c r="J53" s="2"/>
      <c r="K53" s="50"/>
      <c r="L53" s="2"/>
      <c r="M53" s="50"/>
      <c r="N53" s="2"/>
      <c r="O53" s="50"/>
    </row>
    <row r="54" spans="1:15" ht="22.5" customHeight="1">
      <c r="A54" s="12" t="s">
        <v>228</v>
      </c>
      <c r="B54" s="7"/>
      <c r="C54" s="51">
        <f>SUM(C52:C53)</f>
        <v>0</v>
      </c>
      <c r="D54" s="34"/>
      <c r="E54" s="51">
        <f>SUM(E52:E53)</f>
        <v>0</v>
      </c>
      <c r="F54" s="49"/>
      <c r="G54" s="51">
        <f>SUM(G52:G53)</f>
        <v>0</v>
      </c>
      <c r="H54" s="33"/>
      <c r="I54" s="51">
        <f>SUM(I52:I53)</f>
        <v>0</v>
      </c>
      <c r="J54" s="33"/>
      <c r="K54" s="51">
        <f>SUM(K52:K53)</f>
        <v>0</v>
      </c>
      <c r="L54" s="33"/>
      <c r="M54" s="35">
        <f>SUM(M52:M53)</f>
        <v>1538141</v>
      </c>
      <c r="N54" s="33"/>
      <c r="O54" s="35">
        <f>SUM(O52:O53)</f>
        <v>1538141</v>
      </c>
    </row>
    <row r="55" spans="1:15" ht="22.5" customHeight="1">
      <c r="A55" s="12"/>
      <c r="B55" s="7"/>
      <c r="C55" s="53"/>
      <c r="D55" s="34"/>
      <c r="E55" s="53"/>
      <c r="F55" s="49"/>
      <c r="G55" s="141"/>
      <c r="H55" s="33"/>
      <c r="I55" s="53"/>
      <c r="J55" s="33"/>
      <c r="K55" s="53"/>
      <c r="L55" s="33"/>
      <c r="M55" s="34"/>
      <c r="N55" s="33"/>
      <c r="O55" s="34"/>
    </row>
    <row r="56" spans="1:15" ht="22.5" hidden="1" customHeight="1">
      <c r="A56" s="104" t="s">
        <v>185</v>
      </c>
      <c r="B56" s="212">
        <v>6</v>
      </c>
      <c r="C56" s="65"/>
      <c r="D56" s="30"/>
      <c r="E56" s="65"/>
      <c r="F56" s="61"/>
      <c r="G56" s="65"/>
      <c r="H56" s="32"/>
      <c r="I56" s="65"/>
      <c r="J56" s="32"/>
      <c r="K56" s="65"/>
      <c r="L56" s="32"/>
      <c r="M56" s="30"/>
      <c r="N56" s="32"/>
      <c r="O56" s="30"/>
    </row>
    <row r="57" spans="1:15" ht="22.5" hidden="1" customHeight="1">
      <c r="A57" s="2" t="s">
        <v>206</v>
      </c>
      <c r="B57" s="256">
        <v>6</v>
      </c>
      <c r="C57" s="54"/>
      <c r="D57" s="30"/>
      <c r="E57" s="54"/>
      <c r="F57" s="61"/>
      <c r="G57" s="54"/>
      <c r="H57" s="32"/>
      <c r="I57" s="54"/>
      <c r="J57" s="32"/>
      <c r="K57" s="54"/>
      <c r="L57" s="32"/>
      <c r="M57" s="56"/>
      <c r="N57" s="32"/>
      <c r="O57" s="56"/>
    </row>
    <row r="58" spans="1:15" ht="22.5" hidden="1" customHeight="1">
      <c r="A58" s="12"/>
      <c r="B58" s="7"/>
      <c r="C58" s="53"/>
      <c r="D58" s="34"/>
      <c r="E58" s="53"/>
      <c r="F58" s="49"/>
      <c r="G58" s="53"/>
      <c r="H58" s="33"/>
      <c r="I58" s="53"/>
      <c r="J58" s="33"/>
      <c r="K58" s="53"/>
      <c r="L58" s="33"/>
      <c r="M58" s="34"/>
      <c r="N58" s="33"/>
      <c r="O58" s="34"/>
    </row>
    <row r="59" spans="1:15" ht="22.5" customHeight="1" thickBot="1">
      <c r="A59" s="37" t="s">
        <v>225</v>
      </c>
      <c r="B59" s="7"/>
      <c r="C59" s="38">
        <f>C42+C49+C54</f>
        <v>435935</v>
      </c>
      <c r="D59" s="34"/>
      <c r="E59" s="38">
        <f>E42+E49+E54</f>
        <v>2304523</v>
      </c>
      <c r="F59" s="34"/>
      <c r="G59" s="38">
        <f>G42+G49+G54</f>
        <v>2005</v>
      </c>
      <c r="H59" s="34"/>
      <c r="I59" s="38">
        <f>I42+I49+I54</f>
        <v>43695</v>
      </c>
      <c r="J59" s="34"/>
      <c r="K59" s="38">
        <f>K42+K49+K54+K57+K56</f>
        <v>25000</v>
      </c>
      <c r="L59" s="34"/>
      <c r="M59" s="38">
        <f>M42+M49+M54+M57</f>
        <v>3711129</v>
      </c>
      <c r="N59" s="34"/>
      <c r="O59" s="38">
        <f>O42+O49+O54+O57</f>
        <v>6522287</v>
      </c>
    </row>
    <row r="60" spans="1:15" ht="22.5" customHeight="1" thickTop="1"/>
  </sheetData>
  <mergeCells count="6">
    <mergeCell ref="C34:O34"/>
    <mergeCell ref="I35:M35"/>
    <mergeCell ref="C40:O40"/>
    <mergeCell ref="C4:O4"/>
    <mergeCell ref="I5:M5"/>
    <mergeCell ref="C10:O10"/>
  </mergeCells>
  <pageMargins left="0.8" right="0.8" top="0.6" bottom="0.5" header="0.5" footer="0.5"/>
  <pageSetup paperSize="9" scale="72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I104"/>
  <sheetViews>
    <sheetView view="pageBreakPreview" topLeftCell="A40" zoomScale="85" zoomScaleNormal="85" zoomScaleSheetLayoutView="85" workbookViewId="0">
      <selection activeCell="J9" sqref="J9"/>
    </sheetView>
  </sheetViews>
  <sheetFormatPr defaultColWidth="9.1796875" defaultRowHeight="22.5" customHeight="1"/>
  <cols>
    <col min="1" max="1" width="61.1796875" customWidth="1"/>
    <col min="2" max="2" width="10.81640625" customWidth="1"/>
    <col min="3" max="3" width="10.453125" style="104" customWidth="1"/>
    <col min="4" max="4" width="1" style="104" customWidth="1"/>
    <col min="5" max="5" width="10.453125" style="104" customWidth="1"/>
    <col min="6" max="6" width="1" style="104" customWidth="1"/>
    <col min="7" max="7" width="10.453125" style="104" customWidth="1"/>
    <col min="8" max="8" width="1" style="104" customWidth="1"/>
    <col min="9" max="9" width="10.453125" style="104" customWidth="1"/>
  </cols>
  <sheetData>
    <row r="1" spans="1:9" ht="22.5" customHeight="1">
      <c r="A1" s="283" t="s">
        <v>0</v>
      </c>
      <c r="B1" s="283"/>
      <c r="C1" s="283"/>
    </row>
    <row r="2" spans="1:9" ht="22.5" customHeight="1">
      <c r="A2" s="106" t="s">
        <v>82</v>
      </c>
      <c r="B2" s="106"/>
      <c r="C2" s="156"/>
    </row>
    <row r="3" spans="1:9" ht="15" customHeight="1">
      <c r="A3" s="106"/>
      <c r="B3" s="106"/>
    </row>
    <row r="4" spans="1:9" s="104" customFormat="1" ht="22.5" customHeight="1">
      <c r="C4" s="284" t="s">
        <v>2</v>
      </c>
      <c r="D4" s="284"/>
      <c r="E4" s="284"/>
      <c r="F4" s="107"/>
      <c r="G4" s="284" t="s">
        <v>3</v>
      </c>
      <c r="H4" s="284"/>
      <c r="I4" s="284"/>
    </row>
    <row r="5" spans="1:9" s="104" customFormat="1" ht="22.5" customHeight="1">
      <c r="C5" s="281" t="s">
        <v>108</v>
      </c>
      <c r="D5" s="281"/>
      <c r="E5" s="281"/>
      <c r="F5" s="108"/>
      <c r="G5" s="281" t="s">
        <v>108</v>
      </c>
      <c r="H5" s="281"/>
      <c r="I5" s="281"/>
    </row>
    <row r="6" spans="1:9" s="104" customFormat="1" ht="22.5" customHeight="1">
      <c r="C6" s="281" t="s">
        <v>107</v>
      </c>
      <c r="D6" s="281"/>
      <c r="E6" s="281"/>
      <c r="F6" s="108"/>
      <c r="G6" s="281" t="s">
        <v>107</v>
      </c>
      <c r="H6" s="281"/>
      <c r="I6" s="281"/>
    </row>
    <row r="7" spans="1:9" s="104" customFormat="1" ht="22.5" customHeight="1">
      <c r="A7" s="109"/>
      <c r="B7" s="110" t="s">
        <v>5</v>
      </c>
      <c r="C7" s="259">
        <v>2566</v>
      </c>
      <c r="D7" s="259"/>
      <c r="E7" s="259">
        <v>2565</v>
      </c>
      <c r="F7" s="259"/>
      <c r="G7" s="259">
        <v>2566</v>
      </c>
      <c r="H7" s="259"/>
      <c r="I7" s="259">
        <v>2565</v>
      </c>
    </row>
    <row r="8" spans="1:9" s="104" customFormat="1" ht="18" customHeight="1">
      <c r="C8" s="282" t="s">
        <v>7</v>
      </c>
      <c r="D8" s="282"/>
      <c r="E8" s="282"/>
      <c r="F8" s="282"/>
      <c r="G8" s="282"/>
      <c r="H8" s="282"/>
      <c r="I8" s="282"/>
    </row>
    <row r="9" spans="1:9" s="104" customFormat="1" ht="19.5" customHeight="1">
      <c r="A9" s="111" t="s">
        <v>83</v>
      </c>
      <c r="B9" s="111"/>
      <c r="C9" s="112"/>
      <c r="D9" s="113"/>
      <c r="E9" s="112"/>
      <c r="F9" s="113"/>
      <c r="G9" s="113"/>
      <c r="H9" s="113"/>
      <c r="I9" s="113"/>
    </row>
    <row r="10" spans="1:9" s="104" customFormat="1" ht="22.5" customHeight="1">
      <c r="A10" s="114" t="s">
        <v>59</v>
      </c>
      <c r="B10" s="114"/>
      <c r="C10" s="9">
        <v>1519396</v>
      </c>
      <c r="D10" s="9"/>
      <c r="E10" s="9">
        <v>1840304</v>
      </c>
      <c r="F10" s="115"/>
      <c r="G10" s="9">
        <v>1538141</v>
      </c>
      <c r="H10" s="9"/>
      <c r="I10" s="9">
        <v>2054516</v>
      </c>
    </row>
    <row r="11" spans="1:9" s="104" customFormat="1" ht="22.5" customHeight="1">
      <c r="A11" s="116" t="s">
        <v>207</v>
      </c>
      <c r="B11" s="116"/>
      <c r="C11" s="9"/>
      <c r="D11" s="115"/>
      <c r="E11" s="9"/>
      <c r="F11" s="115"/>
      <c r="G11" s="9"/>
      <c r="H11" s="115"/>
      <c r="I11" s="9"/>
    </row>
    <row r="12" spans="1:9" s="104" customFormat="1" ht="22.5" customHeight="1">
      <c r="A12" s="130" t="s">
        <v>58</v>
      </c>
      <c r="B12" s="110">
        <v>8</v>
      </c>
      <c r="C12" s="71">
        <v>210662</v>
      </c>
      <c r="D12" s="47"/>
      <c r="E12" s="71">
        <v>286757</v>
      </c>
      <c r="F12" s="115"/>
      <c r="G12" s="71">
        <v>58496</v>
      </c>
      <c r="H12" s="47"/>
      <c r="I12" s="71">
        <v>121501</v>
      </c>
    </row>
    <row r="13" spans="1:9" s="104" customFormat="1" ht="22.5" hidden="1" customHeight="1">
      <c r="A13" s="233" t="s">
        <v>129</v>
      </c>
      <c r="B13" s="117"/>
      <c r="C13" s="9"/>
      <c r="D13" s="115"/>
      <c r="E13" s="9"/>
      <c r="F13" s="9"/>
      <c r="G13" s="9"/>
      <c r="H13" s="9"/>
      <c r="I13" s="9"/>
    </row>
    <row r="14" spans="1:9" s="104" customFormat="1" ht="22.5" customHeight="1">
      <c r="A14" s="114" t="s">
        <v>56</v>
      </c>
      <c r="B14" s="114"/>
      <c r="C14" s="9">
        <v>26640</v>
      </c>
      <c r="D14" s="9"/>
      <c r="E14" s="9">
        <v>19891</v>
      </c>
      <c r="F14" s="115"/>
      <c r="G14" s="9">
        <v>89</v>
      </c>
      <c r="H14" s="9"/>
      <c r="I14" s="9">
        <v>97</v>
      </c>
    </row>
    <row r="15" spans="1:9" s="104" customFormat="1" ht="22.5" customHeight="1">
      <c r="A15" s="114" t="s">
        <v>135</v>
      </c>
      <c r="B15" s="114"/>
      <c r="C15" s="9">
        <v>212741</v>
      </c>
      <c r="D15" s="9"/>
      <c r="E15" s="9">
        <v>203989</v>
      </c>
      <c r="F15" s="115"/>
      <c r="G15" s="9">
        <v>86403</v>
      </c>
      <c r="H15" s="9"/>
      <c r="I15" s="9">
        <v>72247</v>
      </c>
    </row>
    <row r="16" spans="1:9" s="104" customFormat="1" ht="22.5" hidden="1" customHeight="1">
      <c r="A16" s="117" t="s">
        <v>174</v>
      </c>
      <c r="B16" s="136"/>
      <c r="C16" s="9"/>
      <c r="D16" s="9"/>
      <c r="E16" s="9">
        <v>0</v>
      </c>
      <c r="F16" s="115"/>
      <c r="G16" s="9"/>
      <c r="H16" s="9"/>
      <c r="I16" s="9">
        <v>0</v>
      </c>
    </row>
    <row r="17" spans="1:9" s="104" customFormat="1" ht="22.5" customHeight="1">
      <c r="A17" s="117" t="s">
        <v>212</v>
      </c>
      <c r="B17" s="238">
        <v>2</v>
      </c>
      <c r="C17" s="9">
        <v>0</v>
      </c>
      <c r="D17" s="9"/>
      <c r="E17" s="9">
        <v>0</v>
      </c>
      <c r="F17" s="115"/>
      <c r="G17" s="9">
        <v>32227</v>
      </c>
      <c r="H17" s="9"/>
      <c r="I17" s="9">
        <v>33303</v>
      </c>
    </row>
    <row r="18" spans="1:9" s="104" customFormat="1" ht="22.5" customHeight="1">
      <c r="A18" s="234" t="s">
        <v>247</v>
      </c>
      <c r="B18" s="211">
        <v>5</v>
      </c>
      <c r="C18" s="9">
        <v>-901</v>
      </c>
      <c r="D18" s="9"/>
      <c r="E18" s="9">
        <v>4046</v>
      </c>
      <c r="F18" s="115"/>
      <c r="G18" s="9">
        <v>0</v>
      </c>
      <c r="H18" s="9"/>
      <c r="I18" s="9">
        <v>0</v>
      </c>
    </row>
    <row r="19" spans="1:9" s="104" customFormat="1" ht="22.5" customHeight="1">
      <c r="A19" s="117" t="s">
        <v>175</v>
      </c>
      <c r="B19" s="136"/>
      <c r="C19" s="9">
        <v>0</v>
      </c>
      <c r="D19" s="9"/>
      <c r="E19" s="9">
        <v>4232</v>
      </c>
      <c r="F19" s="115"/>
      <c r="G19" s="9">
        <v>0</v>
      </c>
      <c r="H19" s="9"/>
      <c r="I19" s="9">
        <v>0</v>
      </c>
    </row>
    <row r="20" spans="1:9" s="104" customFormat="1" ht="22.5" customHeight="1">
      <c r="A20" s="117" t="s">
        <v>215</v>
      </c>
      <c r="B20" s="245"/>
      <c r="C20" s="9">
        <v>57508</v>
      </c>
      <c r="D20" s="9"/>
      <c r="E20" s="9">
        <v>22491</v>
      </c>
      <c r="F20" s="115"/>
      <c r="G20" s="9">
        <v>33486</v>
      </c>
      <c r="H20" s="9"/>
      <c r="I20" s="9">
        <v>5655</v>
      </c>
    </row>
    <row r="21" spans="1:9" s="104" customFormat="1" ht="22.5" customHeight="1">
      <c r="A21" s="117" t="s">
        <v>47</v>
      </c>
      <c r="B21" s="117"/>
      <c r="C21" s="9">
        <v>-38104</v>
      </c>
      <c r="D21" s="9"/>
      <c r="E21" s="9">
        <v>-31221</v>
      </c>
      <c r="F21" s="115"/>
      <c r="G21" s="9">
        <v>-860900</v>
      </c>
      <c r="H21" s="9"/>
      <c r="I21" s="9">
        <v>-783525</v>
      </c>
    </row>
    <row r="22" spans="1:9" s="104" customFormat="1" ht="22.5" customHeight="1">
      <c r="A22" s="117" t="s">
        <v>219</v>
      </c>
      <c r="B22" s="110"/>
      <c r="C22" s="9">
        <v>615</v>
      </c>
      <c r="D22" s="9"/>
      <c r="E22" s="9">
        <v>4289</v>
      </c>
      <c r="F22" s="62"/>
      <c r="G22" s="9">
        <v>0</v>
      </c>
      <c r="H22" s="9"/>
      <c r="I22" s="9">
        <v>0</v>
      </c>
    </row>
    <row r="23" spans="1:9" s="104" customFormat="1" ht="22.5" customHeight="1">
      <c r="A23" s="117" t="s">
        <v>218</v>
      </c>
      <c r="B23" s="117"/>
      <c r="C23" s="9">
        <v>221933</v>
      </c>
      <c r="D23" s="9"/>
      <c r="E23" s="9">
        <v>27502</v>
      </c>
      <c r="F23" s="115"/>
      <c r="G23" s="9">
        <v>-87933</v>
      </c>
      <c r="H23" s="9"/>
      <c r="I23" s="9">
        <v>-144324</v>
      </c>
    </row>
    <row r="24" spans="1:9" s="104" customFormat="1" ht="22.5" customHeight="1">
      <c r="A24" s="117" t="s">
        <v>245</v>
      </c>
      <c r="B24" s="117"/>
      <c r="C24" s="9">
        <v>-2450</v>
      </c>
      <c r="D24" s="9"/>
      <c r="E24" s="9">
        <v>-1605</v>
      </c>
      <c r="F24" s="115"/>
      <c r="G24" s="9">
        <v>162</v>
      </c>
      <c r="H24" s="9"/>
      <c r="I24" s="9">
        <v>-125</v>
      </c>
    </row>
    <row r="25" spans="1:9" s="104" customFormat="1" ht="22.5" hidden="1" customHeight="1">
      <c r="A25" s="117" t="s">
        <v>165</v>
      </c>
      <c r="B25" s="110">
        <v>4</v>
      </c>
      <c r="C25" s="9"/>
      <c r="D25" s="9"/>
      <c r="E25" s="9"/>
      <c r="F25" s="115"/>
      <c r="G25" s="9"/>
      <c r="H25" s="9"/>
      <c r="I25" s="9"/>
    </row>
    <row r="26" spans="1:9" s="104" customFormat="1" ht="22.5" hidden="1" customHeight="1">
      <c r="A26" s="117" t="s">
        <v>166</v>
      </c>
      <c r="B26" s="131">
        <v>4</v>
      </c>
      <c r="C26" s="9"/>
      <c r="D26" s="9"/>
      <c r="E26" s="9"/>
      <c r="F26" s="115"/>
      <c r="G26" s="9"/>
      <c r="H26" s="9"/>
      <c r="I26" s="9"/>
    </row>
    <row r="27" spans="1:9" s="104" customFormat="1" ht="22.5" customHeight="1">
      <c r="A27" s="117" t="s">
        <v>234</v>
      </c>
      <c r="B27" s="110">
        <v>4</v>
      </c>
      <c r="C27" s="47">
        <v>-179</v>
      </c>
      <c r="D27" s="47"/>
      <c r="E27" s="47">
        <v>-33</v>
      </c>
      <c r="F27" s="115"/>
      <c r="G27" s="47">
        <v>0</v>
      </c>
      <c r="H27" s="47"/>
      <c r="I27" s="47">
        <v>0</v>
      </c>
    </row>
    <row r="28" spans="1:9" s="104" customFormat="1" ht="22.5" customHeight="1">
      <c r="A28" s="117" t="s">
        <v>131</v>
      </c>
      <c r="B28" s="117"/>
      <c r="C28" s="9">
        <v>47</v>
      </c>
      <c r="D28" s="115"/>
      <c r="E28" s="9">
        <v>2699</v>
      </c>
      <c r="F28" s="9"/>
      <c r="G28" s="9">
        <v>4079</v>
      </c>
      <c r="H28" s="9"/>
      <c r="I28" s="9">
        <v>4284</v>
      </c>
    </row>
    <row r="29" spans="1:9" s="104" customFormat="1" ht="22.5" customHeight="1">
      <c r="A29" s="117" t="s">
        <v>143</v>
      </c>
      <c r="B29" s="117"/>
      <c r="C29" s="70">
        <v>29369</v>
      </c>
      <c r="D29" s="47"/>
      <c r="E29" s="70">
        <v>30382</v>
      </c>
      <c r="F29" s="115"/>
      <c r="G29" s="70">
        <v>13241</v>
      </c>
      <c r="H29" s="47"/>
      <c r="I29" s="70">
        <v>15108</v>
      </c>
    </row>
    <row r="30" spans="1:9" s="104" customFormat="1" ht="22.5" hidden="1" customHeight="1">
      <c r="A30" s="117" t="s">
        <v>94</v>
      </c>
      <c r="B30" s="110"/>
      <c r="C30" s="70"/>
      <c r="D30" s="47"/>
      <c r="E30" s="70"/>
      <c r="F30" s="115"/>
      <c r="G30" s="70"/>
      <c r="H30" s="47"/>
      <c r="I30" s="70"/>
    </row>
    <row r="31" spans="1:9" s="104" customFormat="1" ht="22.5" hidden="1" customHeight="1">
      <c r="A31" s="117"/>
      <c r="B31" s="110"/>
      <c r="C31" s="48"/>
      <c r="D31" s="47"/>
      <c r="E31" s="48"/>
      <c r="F31" s="115"/>
      <c r="G31" s="48"/>
      <c r="H31" s="47"/>
      <c r="I31" s="48"/>
    </row>
    <row r="32" spans="1:9" s="104" customFormat="1" ht="19.5" customHeight="1">
      <c r="A32" s="118"/>
      <c r="B32" s="118"/>
      <c r="C32" s="115">
        <f>SUM(C10:C31)</f>
        <v>2237277</v>
      </c>
      <c r="D32" s="115"/>
      <c r="E32" s="115">
        <v>2413723</v>
      </c>
      <c r="F32" s="115"/>
      <c r="G32" s="115">
        <f>SUM(G10:G31)</f>
        <v>817491</v>
      </c>
      <c r="H32" s="115"/>
      <c r="I32" s="115">
        <v>1378737</v>
      </c>
    </row>
    <row r="33" spans="1:9" s="104" customFormat="1" ht="22.5" customHeight="1">
      <c r="A33" s="116" t="s">
        <v>84</v>
      </c>
      <c r="B33" s="116"/>
      <c r="C33" s="119"/>
      <c r="D33" s="115"/>
      <c r="E33" s="119"/>
      <c r="F33" s="115"/>
      <c r="G33" s="115"/>
      <c r="H33" s="115"/>
      <c r="I33" s="115"/>
    </row>
    <row r="34" spans="1:9" s="104" customFormat="1" ht="22.5" customHeight="1">
      <c r="A34" s="117" t="s">
        <v>10</v>
      </c>
      <c r="B34" s="117"/>
      <c r="C34" s="9">
        <v>-343530</v>
      </c>
      <c r="D34" s="115"/>
      <c r="E34" s="9">
        <v>-714970</v>
      </c>
      <c r="F34" s="9"/>
      <c r="G34" s="9">
        <v>-33936</v>
      </c>
      <c r="H34" s="9">
        <v>0</v>
      </c>
      <c r="I34" s="9">
        <v>-410552</v>
      </c>
    </row>
    <row r="35" spans="1:9" s="104" customFormat="1" ht="22.5" customHeight="1">
      <c r="A35" s="117" t="s">
        <v>120</v>
      </c>
      <c r="B35" s="117"/>
      <c r="C35" s="9">
        <v>-71587</v>
      </c>
      <c r="D35" s="115"/>
      <c r="E35" s="9">
        <v>-163066</v>
      </c>
      <c r="F35" s="9"/>
      <c r="G35" s="9">
        <v>-198</v>
      </c>
      <c r="H35" s="9">
        <v>0</v>
      </c>
      <c r="I35" s="9">
        <v>-36917</v>
      </c>
    </row>
    <row r="36" spans="1:9" s="104" customFormat="1" ht="22.5" customHeight="1">
      <c r="A36" s="117" t="s">
        <v>85</v>
      </c>
      <c r="B36" s="117"/>
      <c r="C36" s="9">
        <v>139969</v>
      </c>
      <c r="D36" s="115"/>
      <c r="E36" s="9">
        <v>-129738</v>
      </c>
      <c r="F36" s="9"/>
      <c r="G36" s="9">
        <v>-101886</v>
      </c>
      <c r="H36" s="9">
        <v>0</v>
      </c>
      <c r="I36" s="9">
        <v>-201056</v>
      </c>
    </row>
    <row r="37" spans="1:9" s="104" customFormat="1" ht="22.5" customHeight="1">
      <c r="A37" s="117" t="s">
        <v>12</v>
      </c>
      <c r="B37" s="117"/>
      <c r="C37" s="9">
        <v>-16217</v>
      </c>
      <c r="D37" s="115"/>
      <c r="E37" s="9">
        <v>-30798</v>
      </c>
      <c r="F37" s="9"/>
      <c r="G37" s="9">
        <v>15085</v>
      </c>
      <c r="H37" s="9">
        <v>0</v>
      </c>
      <c r="I37" s="9">
        <v>11535</v>
      </c>
    </row>
    <row r="38" spans="1:9" s="104" customFormat="1" ht="22.5" customHeight="1">
      <c r="A38" s="117" t="s">
        <v>16</v>
      </c>
      <c r="B38" s="117"/>
      <c r="C38" s="9">
        <v>-119</v>
      </c>
      <c r="D38" s="115"/>
      <c r="E38" s="9">
        <v>-405</v>
      </c>
      <c r="F38" s="9"/>
      <c r="G38" s="9">
        <v>0</v>
      </c>
      <c r="H38" s="9">
        <v>0</v>
      </c>
      <c r="I38" s="9">
        <v>0</v>
      </c>
    </row>
    <row r="39" spans="1:9" s="104" customFormat="1" ht="22.5" customHeight="1">
      <c r="A39" s="117" t="s">
        <v>86</v>
      </c>
      <c r="B39" s="117"/>
      <c r="C39" s="9">
        <v>1452</v>
      </c>
      <c r="D39" s="115"/>
      <c r="E39" s="9">
        <v>-1346</v>
      </c>
      <c r="F39" s="9"/>
      <c r="G39" s="9">
        <v>4213</v>
      </c>
      <c r="H39" s="9">
        <v>0</v>
      </c>
      <c r="I39" s="9">
        <v>43</v>
      </c>
    </row>
    <row r="40" spans="1:9" s="104" customFormat="1" ht="22.5" customHeight="1">
      <c r="A40" s="117" t="s">
        <v>24</v>
      </c>
      <c r="B40" s="117"/>
      <c r="C40" s="9">
        <v>-438072</v>
      </c>
      <c r="D40" s="115"/>
      <c r="E40" s="9">
        <v>36379</v>
      </c>
      <c r="F40" s="9"/>
      <c r="G40" s="9">
        <v>29931</v>
      </c>
      <c r="H40" s="9">
        <v>0</v>
      </c>
      <c r="I40" s="9">
        <v>-23416</v>
      </c>
    </row>
    <row r="41" spans="1:9" s="104" customFormat="1" ht="22.5" customHeight="1">
      <c r="A41" s="117" t="s">
        <v>122</v>
      </c>
      <c r="B41" s="117"/>
      <c r="C41" s="9">
        <v>561705</v>
      </c>
      <c r="D41" s="115"/>
      <c r="E41" s="9">
        <v>-117489</v>
      </c>
      <c r="F41" s="9"/>
      <c r="G41" s="9">
        <v>-109317</v>
      </c>
      <c r="H41" s="9">
        <v>0</v>
      </c>
      <c r="I41" s="9">
        <v>72037</v>
      </c>
    </row>
    <row r="42" spans="1:9" s="104" customFormat="1" ht="22.5" customHeight="1">
      <c r="A42" s="117" t="s">
        <v>25</v>
      </c>
      <c r="B42" s="117"/>
      <c r="C42" s="246">
        <v>-101947</v>
      </c>
      <c r="D42" s="115"/>
      <c r="E42" s="9">
        <v>66061</v>
      </c>
      <c r="F42" s="9"/>
      <c r="G42" s="9">
        <v>-5058</v>
      </c>
      <c r="H42" s="9">
        <v>0</v>
      </c>
      <c r="I42" s="9">
        <v>64318</v>
      </c>
    </row>
    <row r="43" spans="1:9" s="104" customFormat="1" ht="22.5" customHeight="1">
      <c r="A43" s="130" t="s">
        <v>185</v>
      </c>
      <c r="B43" s="142">
        <v>6</v>
      </c>
      <c r="C43" s="9">
        <v>0</v>
      </c>
      <c r="D43" s="115"/>
      <c r="E43" s="9">
        <v>-500</v>
      </c>
      <c r="F43" s="9"/>
      <c r="G43" s="9">
        <v>0</v>
      </c>
      <c r="H43" s="9">
        <v>0</v>
      </c>
      <c r="I43" s="9">
        <v>-500</v>
      </c>
    </row>
    <row r="44" spans="1:9" s="104" customFormat="1" ht="22.5" hidden="1" customHeight="1">
      <c r="A44" s="117" t="s">
        <v>29</v>
      </c>
      <c r="B44" s="117"/>
      <c r="C44" s="9"/>
      <c r="D44" s="115"/>
      <c r="E44" s="9">
        <v>0</v>
      </c>
      <c r="F44" s="9"/>
      <c r="G44" s="9"/>
      <c r="H44" s="9"/>
      <c r="I44" s="9">
        <v>0</v>
      </c>
    </row>
    <row r="45" spans="1:9" s="104" customFormat="1" ht="22.5" customHeight="1">
      <c r="A45" s="117" t="s">
        <v>145</v>
      </c>
      <c r="B45" s="117"/>
      <c r="C45" s="55">
        <v>-12751</v>
      </c>
      <c r="D45" s="115"/>
      <c r="E45" s="55">
        <v>-3567</v>
      </c>
      <c r="F45" s="9"/>
      <c r="G45" s="55">
        <v>-9271</v>
      </c>
      <c r="H45" s="47">
        <v>0</v>
      </c>
      <c r="I45" s="55">
        <v>-479</v>
      </c>
    </row>
    <row r="46" spans="1:9" s="104" customFormat="1" ht="22.5" customHeight="1">
      <c r="A46" s="117" t="s">
        <v>124</v>
      </c>
      <c r="B46" s="117"/>
      <c r="C46" s="9">
        <f>SUM(C32:C45)</f>
        <v>1956180</v>
      </c>
      <c r="D46" s="115"/>
      <c r="E46" s="9">
        <v>1354284</v>
      </c>
      <c r="F46" s="9"/>
      <c r="G46" s="9">
        <f>SUM(G32:G45)</f>
        <v>607054</v>
      </c>
      <c r="H46" s="9"/>
      <c r="I46" s="9">
        <v>853750</v>
      </c>
    </row>
    <row r="47" spans="1:9" s="104" customFormat="1" ht="22.5" customHeight="1">
      <c r="A47" s="117" t="s">
        <v>172</v>
      </c>
      <c r="B47" s="117"/>
      <c r="C47" s="9">
        <v>-395481</v>
      </c>
      <c r="D47" s="115"/>
      <c r="E47" s="9">
        <v>-380165</v>
      </c>
      <c r="F47" s="9"/>
      <c r="G47" s="9">
        <v>-81959</v>
      </c>
      <c r="H47" s="9"/>
      <c r="I47" s="9">
        <v>-136559</v>
      </c>
    </row>
    <row r="48" spans="1:9" s="104" customFormat="1" ht="22.5" customHeight="1">
      <c r="A48" s="118" t="s">
        <v>125</v>
      </c>
      <c r="B48" s="118"/>
      <c r="C48" s="120">
        <f>SUM(C46:C47)</f>
        <v>1560699</v>
      </c>
      <c r="D48" s="115"/>
      <c r="E48" s="120">
        <v>974119</v>
      </c>
      <c r="F48" s="115"/>
      <c r="G48" s="120">
        <f>SUM(G46:G47)</f>
        <v>525095</v>
      </c>
      <c r="H48" s="115"/>
      <c r="I48" s="120">
        <v>717191</v>
      </c>
    </row>
    <row r="49" spans="1:9" s="104" customFormat="1" ht="22.5" customHeight="1">
      <c r="A49" s="283" t="s">
        <v>0</v>
      </c>
      <c r="B49" s="283"/>
      <c r="C49" s="283"/>
    </row>
    <row r="50" spans="1:9" ht="22.5" customHeight="1">
      <c r="A50" s="106" t="s">
        <v>82</v>
      </c>
      <c r="B50" s="105"/>
    </row>
    <row r="51" spans="1:9" ht="10.5" hidden="1" customHeight="1">
      <c r="A51" s="106"/>
      <c r="B51" s="106"/>
    </row>
    <row r="52" spans="1:9" ht="15" customHeight="1">
      <c r="A52" s="106"/>
      <c r="B52" s="106"/>
    </row>
    <row r="53" spans="1:9" ht="23.5" customHeight="1">
      <c r="A53" s="104"/>
      <c r="B53" s="104"/>
      <c r="C53" s="284" t="s">
        <v>2</v>
      </c>
      <c r="D53" s="284"/>
      <c r="E53" s="284"/>
      <c r="F53" s="107"/>
      <c r="G53" s="284" t="s">
        <v>3</v>
      </c>
      <c r="H53" s="284"/>
      <c r="I53" s="284"/>
    </row>
    <row r="54" spans="1:9" s="104" customFormat="1" ht="23.5" customHeight="1">
      <c r="C54" s="281" t="s">
        <v>108</v>
      </c>
      <c r="D54" s="281"/>
      <c r="E54" s="281"/>
      <c r="F54" s="108"/>
      <c r="G54" s="281" t="s">
        <v>108</v>
      </c>
      <c r="H54" s="281"/>
      <c r="I54" s="281"/>
    </row>
    <row r="55" spans="1:9" s="104" customFormat="1" ht="23.5" customHeight="1">
      <c r="C55" s="281" t="s">
        <v>107</v>
      </c>
      <c r="D55" s="281"/>
      <c r="E55" s="281"/>
      <c r="F55" s="108"/>
      <c r="G55" s="281" t="s">
        <v>107</v>
      </c>
      <c r="H55" s="281"/>
      <c r="I55" s="281"/>
    </row>
    <row r="56" spans="1:9" s="104" customFormat="1" ht="23.5" customHeight="1">
      <c r="A56" s="109"/>
      <c r="B56" s="110" t="s">
        <v>5</v>
      </c>
      <c r="C56" s="155">
        <v>2566</v>
      </c>
      <c r="D56" s="155"/>
      <c r="E56" s="155">
        <v>2565</v>
      </c>
      <c r="F56" s="155"/>
      <c r="G56" s="259">
        <v>2566</v>
      </c>
      <c r="H56" s="259"/>
      <c r="I56" s="259">
        <v>2565</v>
      </c>
    </row>
    <row r="57" spans="1:9" s="104" customFormat="1" ht="23.5" customHeight="1">
      <c r="C57" s="282" t="s">
        <v>7</v>
      </c>
      <c r="D57" s="282"/>
      <c r="E57" s="282"/>
      <c r="F57" s="282"/>
      <c r="G57" s="282"/>
      <c r="H57" s="282"/>
      <c r="I57" s="282"/>
    </row>
    <row r="58" spans="1:9" s="104" customFormat="1" ht="23.5" customHeight="1">
      <c r="A58" s="111" t="s">
        <v>87</v>
      </c>
      <c r="B58" s="111"/>
      <c r="C58" s="112"/>
      <c r="D58" s="113"/>
      <c r="E58" s="112"/>
      <c r="F58" s="113"/>
      <c r="G58" s="113"/>
      <c r="H58" s="113"/>
      <c r="I58" s="113"/>
    </row>
    <row r="59" spans="1:9" s="104" customFormat="1" ht="23.5" customHeight="1">
      <c r="A59" s="117" t="s">
        <v>136</v>
      </c>
      <c r="B59" s="117"/>
      <c r="C59" s="9">
        <v>37530</v>
      </c>
      <c r="D59" s="115"/>
      <c r="E59" s="9">
        <v>31865</v>
      </c>
      <c r="F59" s="115"/>
      <c r="G59" s="9">
        <v>10252</v>
      </c>
      <c r="H59" s="115"/>
      <c r="I59" s="9">
        <v>4141</v>
      </c>
    </row>
    <row r="60" spans="1:9" s="104" customFormat="1" ht="23.5" customHeight="1">
      <c r="A60" s="117" t="s">
        <v>137</v>
      </c>
      <c r="B60" s="110">
        <v>2</v>
      </c>
      <c r="C60" s="47">
        <v>0</v>
      </c>
      <c r="D60" s="115"/>
      <c r="E60" s="47">
        <v>0</v>
      </c>
      <c r="F60" s="115"/>
      <c r="G60" s="47">
        <v>849939</v>
      </c>
      <c r="H60" s="115"/>
      <c r="I60" s="47">
        <v>779944</v>
      </c>
    </row>
    <row r="61" spans="1:9" s="104" customFormat="1" ht="23.5" customHeight="1">
      <c r="A61" s="117" t="s">
        <v>114</v>
      </c>
      <c r="B61" s="117"/>
      <c r="C61" s="9">
        <v>-203176</v>
      </c>
      <c r="D61" s="115"/>
      <c r="E61" s="9">
        <v>-238424</v>
      </c>
      <c r="F61" s="115"/>
      <c r="G61" s="9">
        <v>-103955</v>
      </c>
      <c r="H61" s="115"/>
      <c r="I61" s="9">
        <v>-182940</v>
      </c>
    </row>
    <row r="62" spans="1:9" s="104" customFormat="1" ht="23.5" customHeight="1">
      <c r="A62" s="117" t="s">
        <v>229</v>
      </c>
      <c r="B62" s="117"/>
      <c r="C62" s="9">
        <v>2983</v>
      </c>
      <c r="D62" s="115"/>
      <c r="E62" s="9">
        <v>2497</v>
      </c>
      <c r="F62" s="115"/>
      <c r="G62" s="9">
        <v>0</v>
      </c>
      <c r="H62" s="115"/>
      <c r="I62" s="9">
        <v>721</v>
      </c>
    </row>
    <row r="63" spans="1:9" s="104" customFormat="1" ht="23.5" customHeight="1">
      <c r="A63" s="117" t="s">
        <v>116</v>
      </c>
      <c r="B63" s="117"/>
      <c r="C63" s="9">
        <v>-13300</v>
      </c>
      <c r="D63" s="115"/>
      <c r="E63" s="9">
        <v>-4939</v>
      </c>
      <c r="F63" s="115"/>
      <c r="G63" s="9">
        <v>-13855</v>
      </c>
      <c r="H63" s="115"/>
      <c r="I63" s="9">
        <v>-1722</v>
      </c>
    </row>
    <row r="64" spans="1:9" s="104" customFormat="1" ht="23.5" customHeight="1">
      <c r="A64" s="117" t="s">
        <v>105</v>
      </c>
      <c r="B64" s="110"/>
      <c r="C64" s="9">
        <v>0</v>
      </c>
      <c r="D64" s="115"/>
      <c r="E64" s="9">
        <v>0</v>
      </c>
      <c r="F64" s="115"/>
      <c r="G64" s="9">
        <v>-54401</v>
      </c>
      <c r="H64" s="115"/>
      <c r="I64" s="9">
        <v>-33976</v>
      </c>
    </row>
    <row r="65" spans="1:9" s="104" customFormat="1" ht="23.5" customHeight="1">
      <c r="A65" s="117" t="s">
        <v>126</v>
      </c>
      <c r="B65" s="117"/>
      <c r="C65" s="9">
        <v>-336957</v>
      </c>
      <c r="D65" s="115"/>
      <c r="E65" s="9">
        <v>-335412</v>
      </c>
      <c r="F65" s="115"/>
      <c r="G65" s="9">
        <v>-336957</v>
      </c>
      <c r="H65" s="115"/>
      <c r="I65" s="9">
        <v>-335412</v>
      </c>
    </row>
    <row r="66" spans="1:9" s="104" customFormat="1" ht="23.5" customHeight="1">
      <c r="A66" s="117" t="s">
        <v>160</v>
      </c>
      <c r="B66" s="117"/>
      <c r="C66" s="9">
        <v>335412</v>
      </c>
      <c r="D66" s="115"/>
      <c r="E66" s="9">
        <v>333660</v>
      </c>
      <c r="F66" s="115"/>
      <c r="G66" s="9">
        <v>335412</v>
      </c>
      <c r="H66" s="115"/>
      <c r="I66" s="9">
        <v>333660</v>
      </c>
    </row>
    <row r="67" spans="1:9" s="104" customFormat="1" ht="23.5" customHeight="1">
      <c r="A67" s="117" t="s">
        <v>115</v>
      </c>
      <c r="B67" s="110">
        <v>4</v>
      </c>
      <c r="C67" s="9">
        <v>0</v>
      </c>
      <c r="D67" s="115"/>
      <c r="E67" s="9">
        <v>0</v>
      </c>
      <c r="F67" s="115"/>
      <c r="G67" s="9">
        <v>-63273</v>
      </c>
      <c r="H67" s="115"/>
      <c r="I67" s="9">
        <v>-4950</v>
      </c>
    </row>
    <row r="68" spans="1:9" s="104" customFormat="1" ht="23.5" customHeight="1">
      <c r="A68" s="117" t="s">
        <v>161</v>
      </c>
      <c r="B68" s="110"/>
      <c r="C68" s="9">
        <v>0</v>
      </c>
      <c r="D68" s="115"/>
      <c r="E68" s="9">
        <v>-9253</v>
      </c>
      <c r="F68" s="115"/>
      <c r="G68" s="9">
        <v>0</v>
      </c>
      <c r="H68" s="115"/>
      <c r="I68" s="9">
        <v>0</v>
      </c>
    </row>
    <row r="69" spans="1:9" s="4" customFormat="1" ht="23.5" hidden="1" customHeight="1">
      <c r="A69" s="130" t="s">
        <v>164</v>
      </c>
      <c r="B69" s="142">
        <v>4</v>
      </c>
      <c r="C69" s="9"/>
      <c r="D69" s="58"/>
      <c r="E69" s="9"/>
      <c r="F69" s="58"/>
      <c r="G69" s="9"/>
      <c r="H69" s="58"/>
      <c r="I69" s="9"/>
    </row>
    <row r="70" spans="1:9" s="4" customFormat="1" ht="23.5" hidden="1" customHeight="1">
      <c r="A70" s="130" t="s">
        <v>163</v>
      </c>
      <c r="B70" s="142">
        <v>4</v>
      </c>
      <c r="C70" s="9"/>
      <c r="D70" s="58"/>
      <c r="E70" s="9"/>
      <c r="F70" s="58"/>
      <c r="G70" s="9"/>
      <c r="H70" s="58"/>
      <c r="I70" s="9"/>
    </row>
    <row r="71" spans="1:9" s="104" customFormat="1" ht="22.5" hidden="1" customHeight="1">
      <c r="A71" s="117" t="s">
        <v>138</v>
      </c>
      <c r="B71" s="110"/>
      <c r="C71" s="9"/>
      <c r="D71" s="115"/>
      <c r="E71" s="9"/>
      <c r="F71" s="115"/>
      <c r="G71" s="9"/>
      <c r="H71" s="115"/>
      <c r="I71" s="9"/>
    </row>
    <row r="72" spans="1:9" s="104" customFormat="1" ht="22.5" hidden="1" customHeight="1">
      <c r="A72" s="117" t="s">
        <v>105</v>
      </c>
      <c r="B72" s="121"/>
      <c r="C72" s="9"/>
      <c r="D72" s="115"/>
      <c r="E72" s="9"/>
      <c r="F72" s="115"/>
      <c r="G72" s="9"/>
      <c r="H72" s="115"/>
      <c r="I72" s="9"/>
    </row>
    <row r="73" spans="1:9" s="104" customFormat="1" ht="22.5" hidden="1" customHeight="1">
      <c r="A73" s="117" t="s">
        <v>109</v>
      </c>
      <c r="B73" s="117"/>
      <c r="C73" s="9"/>
      <c r="D73" s="115"/>
      <c r="E73" s="9"/>
      <c r="F73" s="115"/>
      <c r="G73" s="9"/>
      <c r="H73" s="115"/>
      <c r="I73" s="9"/>
    </row>
    <row r="74" spans="1:9" s="104" customFormat="1" ht="22.5" hidden="1" customHeight="1">
      <c r="A74" s="117" t="s">
        <v>110</v>
      </c>
      <c r="B74" s="117"/>
      <c r="C74" s="9"/>
      <c r="D74" s="115"/>
      <c r="E74" s="9"/>
      <c r="F74" s="115"/>
      <c r="G74" s="9"/>
      <c r="H74" s="115"/>
      <c r="I74" s="9"/>
    </row>
    <row r="75" spans="1:9" s="104" customFormat="1" ht="22.5" hidden="1" customHeight="1">
      <c r="A75" s="117" t="s">
        <v>119</v>
      </c>
      <c r="B75" s="117"/>
      <c r="C75" s="9"/>
      <c r="D75" s="115"/>
      <c r="E75" s="9"/>
      <c r="F75" s="115"/>
      <c r="G75" s="9"/>
      <c r="H75" s="115"/>
      <c r="I75" s="9"/>
    </row>
    <row r="76" spans="1:9" s="104" customFormat="1" ht="22.5" hidden="1" customHeight="1">
      <c r="A76" s="117" t="s">
        <v>119</v>
      </c>
      <c r="B76" s="117"/>
      <c r="C76" s="9"/>
      <c r="D76" s="115"/>
      <c r="E76" s="9"/>
      <c r="F76" s="115"/>
      <c r="G76" s="9"/>
      <c r="H76" s="115"/>
      <c r="I76" s="9"/>
    </row>
    <row r="77" spans="1:9" s="104" customFormat="1" ht="23.5" customHeight="1">
      <c r="A77" s="118" t="s">
        <v>167</v>
      </c>
      <c r="B77" s="118"/>
      <c r="C77" s="120">
        <f>SUM(C59:C76)</f>
        <v>-177508</v>
      </c>
      <c r="D77" s="115"/>
      <c r="E77" s="120">
        <v>-220006</v>
      </c>
      <c r="F77" s="115"/>
      <c r="G77" s="120">
        <f>SUM(G59:G76)</f>
        <v>623162</v>
      </c>
      <c r="H77" s="115"/>
      <c r="I77" s="120">
        <v>559466</v>
      </c>
    </row>
    <row r="78" spans="1:9" s="104" customFormat="1" ht="11.5" customHeight="1">
      <c r="A78" s="118"/>
      <c r="B78" s="118"/>
      <c r="D78" s="113"/>
      <c r="F78" s="113"/>
      <c r="H78" s="113"/>
    </row>
    <row r="79" spans="1:9" s="104" customFormat="1" ht="23.5" customHeight="1">
      <c r="A79" s="111" t="s">
        <v>88</v>
      </c>
      <c r="B79" s="111"/>
      <c r="D79" s="113"/>
      <c r="F79" s="113"/>
      <c r="H79" s="113"/>
    </row>
    <row r="80" spans="1:9" s="104" customFormat="1" ht="23.5" customHeight="1">
      <c r="A80" s="117" t="s">
        <v>127</v>
      </c>
      <c r="B80" s="117"/>
      <c r="C80" s="9">
        <v>-26487</v>
      </c>
      <c r="D80" s="115"/>
      <c r="E80" s="9">
        <v>-20241</v>
      </c>
      <c r="F80" s="115"/>
      <c r="G80" s="9">
        <v>-89</v>
      </c>
      <c r="H80" s="115"/>
      <c r="I80" s="9">
        <v>-97</v>
      </c>
    </row>
    <row r="81" spans="1:9" s="104" customFormat="1" ht="23.5" customHeight="1">
      <c r="A81" s="117" t="s">
        <v>216</v>
      </c>
      <c r="B81" s="117"/>
      <c r="C81" s="122">
        <v>-1438384</v>
      </c>
      <c r="D81" s="9"/>
      <c r="E81" s="122">
        <v>-1405158</v>
      </c>
      <c r="F81" s="9"/>
      <c r="G81" s="122">
        <v>-1438323</v>
      </c>
      <c r="H81" s="9"/>
      <c r="I81" s="122">
        <v>-1405102</v>
      </c>
    </row>
    <row r="82" spans="1:9" s="104" customFormat="1" ht="23.5" customHeight="1">
      <c r="A82" s="117" t="s">
        <v>162</v>
      </c>
      <c r="B82" s="117"/>
      <c r="C82" s="9">
        <v>-76676</v>
      </c>
      <c r="D82" s="115"/>
      <c r="E82" s="9">
        <v>-43309</v>
      </c>
      <c r="F82" s="115"/>
      <c r="G82" s="9">
        <v>0</v>
      </c>
      <c r="H82" s="115"/>
      <c r="I82" s="9">
        <v>0</v>
      </c>
    </row>
    <row r="83" spans="1:9" s="104" customFormat="1" ht="23.5" customHeight="1">
      <c r="A83" s="117" t="s">
        <v>246</v>
      </c>
      <c r="B83" s="117"/>
      <c r="C83" s="9"/>
      <c r="D83" s="115"/>
      <c r="E83" s="9"/>
      <c r="F83" s="115"/>
      <c r="G83" s="9"/>
      <c r="H83" s="115"/>
      <c r="I83" s="9"/>
    </row>
    <row r="84" spans="1:9" s="104" customFormat="1" ht="23.5" customHeight="1">
      <c r="A84" s="117" t="s">
        <v>173</v>
      </c>
      <c r="B84" s="117"/>
      <c r="C84" s="9">
        <v>-158895</v>
      </c>
      <c r="D84" s="115"/>
      <c r="E84" s="9">
        <v>78747</v>
      </c>
      <c r="F84" s="115"/>
      <c r="G84" s="9">
        <v>-3</v>
      </c>
      <c r="H84" s="115"/>
      <c r="I84" s="9">
        <v>-541</v>
      </c>
    </row>
    <row r="85" spans="1:9" s="104" customFormat="1" ht="22.5" hidden="1" customHeight="1">
      <c r="A85" s="117" t="s">
        <v>117</v>
      </c>
      <c r="B85" s="117"/>
      <c r="C85" s="9"/>
      <c r="D85" s="115"/>
      <c r="E85" s="9"/>
      <c r="F85" s="115"/>
      <c r="G85" s="9"/>
      <c r="H85" s="115"/>
      <c r="I85" s="9"/>
    </row>
    <row r="86" spans="1:9" s="104" customFormat="1" ht="22.5" hidden="1" customHeight="1">
      <c r="A86" s="117" t="s">
        <v>111</v>
      </c>
      <c r="B86" s="117"/>
      <c r="C86" s="9"/>
      <c r="D86" s="115"/>
      <c r="E86" s="9"/>
      <c r="F86" s="115"/>
      <c r="G86" s="9"/>
      <c r="H86" s="115"/>
      <c r="I86" s="9"/>
    </row>
    <row r="87" spans="1:9" s="104" customFormat="1" ht="22.5" hidden="1" customHeight="1">
      <c r="A87" s="117" t="s">
        <v>130</v>
      </c>
      <c r="B87" s="110">
        <v>4</v>
      </c>
      <c r="C87" s="9"/>
      <c r="D87" s="115"/>
      <c r="E87" s="9"/>
      <c r="F87" s="115"/>
      <c r="G87" s="9"/>
      <c r="H87" s="115"/>
      <c r="I87" s="9"/>
    </row>
    <row r="88" spans="1:9" s="104" customFormat="1" ht="23.5" hidden="1" customHeight="1">
      <c r="A88" s="117" t="s">
        <v>142</v>
      </c>
      <c r="B88" s="110"/>
      <c r="C88" s="9"/>
      <c r="D88" s="115"/>
      <c r="E88" s="9"/>
      <c r="F88" s="115"/>
      <c r="G88" s="9"/>
      <c r="H88" s="115"/>
      <c r="I88" s="9"/>
    </row>
    <row r="89" spans="1:9" s="104" customFormat="1" ht="23.5" customHeight="1">
      <c r="A89" s="234" t="s">
        <v>208</v>
      </c>
      <c r="B89" s="235"/>
      <c r="C89" s="9"/>
      <c r="D89" s="115"/>
      <c r="E89" s="9"/>
      <c r="F89" s="115"/>
      <c r="G89" s="9"/>
      <c r="H89" s="115"/>
      <c r="I89" s="9"/>
    </row>
    <row r="90" spans="1:9" s="104" customFormat="1" ht="23.5" customHeight="1">
      <c r="A90" s="235" t="s">
        <v>209</v>
      </c>
      <c r="B90" s="236">
        <v>4</v>
      </c>
      <c r="C90" s="9">
        <v>0</v>
      </c>
      <c r="D90" s="115"/>
      <c r="E90" s="9">
        <v>-4910</v>
      </c>
      <c r="F90" s="115"/>
      <c r="G90" s="9">
        <v>0</v>
      </c>
      <c r="H90" s="115"/>
      <c r="I90" s="9">
        <v>0</v>
      </c>
    </row>
    <row r="91" spans="1:9" s="104" customFormat="1" ht="23.5" customHeight="1">
      <c r="A91" s="118" t="s">
        <v>186</v>
      </c>
      <c r="B91" s="118"/>
      <c r="C91" s="120">
        <f>SUM(C80:C90)</f>
        <v>-1700442</v>
      </c>
      <c r="D91" s="115"/>
      <c r="E91" s="120">
        <v>-1394871</v>
      </c>
      <c r="F91" s="115"/>
      <c r="G91" s="120">
        <f>SUM(G80:G90)</f>
        <v>-1438415</v>
      </c>
      <c r="H91" s="115"/>
      <c r="I91" s="120">
        <v>-1405740</v>
      </c>
    </row>
    <row r="92" spans="1:9" s="104" customFormat="1" ht="21.5" customHeight="1">
      <c r="C92" s="110"/>
      <c r="D92" s="110"/>
      <c r="E92" s="152"/>
      <c r="F92" s="110"/>
      <c r="G92" s="110"/>
      <c r="H92" s="110"/>
      <c r="I92" s="152"/>
    </row>
    <row r="93" spans="1:9" s="104" customFormat="1" ht="23.5" customHeight="1">
      <c r="A93" s="114" t="s">
        <v>230</v>
      </c>
      <c r="B93" s="118"/>
      <c r="C93" s="137">
        <v>-317251</v>
      </c>
      <c r="D93" s="117"/>
      <c r="E93" s="137">
        <v>-640758</v>
      </c>
      <c r="F93" s="117"/>
      <c r="G93" s="137">
        <v>-290158</v>
      </c>
      <c r="H93" s="117"/>
      <c r="I93" s="137">
        <v>-129083</v>
      </c>
    </row>
    <row r="94" spans="1:9" s="104" customFormat="1" ht="22.5" hidden="1" customHeight="1">
      <c r="A94" s="123" t="s">
        <v>118</v>
      </c>
      <c r="B94" s="123"/>
      <c r="C94" s="135"/>
      <c r="D94" s="113"/>
      <c r="E94" s="135"/>
      <c r="F94" s="113"/>
      <c r="G94" s="135"/>
      <c r="H94" s="113"/>
      <c r="I94" s="135"/>
    </row>
    <row r="95" spans="1:9" s="104" customFormat="1" ht="22.5" hidden="1" customHeight="1">
      <c r="A95" s="124" t="s">
        <v>112</v>
      </c>
      <c r="B95" s="124"/>
      <c r="C95" s="134"/>
      <c r="D95" s="113"/>
      <c r="E95" s="134"/>
      <c r="F95" s="113"/>
      <c r="G95" s="134"/>
      <c r="H95" s="113"/>
      <c r="I95" s="134"/>
    </row>
    <row r="96" spans="1:9" s="104" customFormat="1" ht="23.5" customHeight="1">
      <c r="A96" s="114" t="s">
        <v>188</v>
      </c>
      <c r="B96" s="125"/>
      <c r="C96" s="139">
        <v>-21966</v>
      </c>
      <c r="D96" s="113"/>
      <c r="E96" s="139">
        <v>65942</v>
      </c>
      <c r="F96" s="113"/>
      <c r="G96" s="70">
        <v>12994</v>
      </c>
      <c r="H96" s="113"/>
      <c r="I96" s="70">
        <v>22771</v>
      </c>
    </row>
    <row r="97" spans="1:9" s="104" customFormat="1" ht="23.5" customHeight="1">
      <c r="A97" s="118" t="s">
        <v>231</v>
      </c>
      <c r="B97" s="125"/>
      <c r="C97" s="138">
        <f>SUM(C93,C96)</f>
        <v>-339217</v>
      </c>
      <c r="D97" s="126"/>
      <c r="E97" s="138">
        <v>-574816</v>
      </c>
      <c r="F97" s="126"/>
      <c r="G97" s="138">
        <f>SUM(G93,G96)</f>
        <v>-277164</v>
      </c>
      <c r="H97" s="126"/>
      <c r="I97" s="138">
        <v>-106312</v>
      </c>
    </row>
    <row r="98" spans="1:9" s="104" customFormat="1" ht="23.5" customHeight="1">
      <c r="A98" s="127" t="s">
        <v>139</v>
      </c>
      <c r="B98" s="125"/>
      <c r="C98" s="137">
        <v>2453465</v>
      </c>
      <c r="D98" s="113"/>
      <c r="E98" s="137">
        <v>2197692</v>
      </c>
      <c r="F98" s="113"/>
      <c r="G98" s="9">
        <v>608136</v>
      </c>
      <c r="H98" s="113"/>
      <c r="I98" s="9">
        <v>512645</v>
      </c>
    </row>
    <row r="99" spans="1:9" s="104" customFormat="1" ht="23.5" customHeight="1" thickBot="1">
      <c r="A99" s="118" t="s">
        <v>140</v>
      </c>
      <c r="B99" s="118"/>
      <c r="C99" s="143">
        <f>SUM(C98,C97)</f>
        <v>2114248</v>
      </c>
      <c r="D99" s="117"/>
      <c r="E99" s="143">
        <v>1622876</v>
      </c>
      <c r="F99" s="117"/>
      <c r="G99" s="143">
        <f>SUM(G98,G97)</f>
        <v>330972</v>
      </c>
      <c r="H99" s="117"/>
      <c r="I99" s="143">
        <v>406333</v>
      </c>
    </row>
    <row r="100" spans="1:9" s="104" customFormat="1" ht="11.5" customHeight="1" thickTop="1">
      <c r="A100" s="118"/>
      <c r="B100" s="118"/>
      <c r="C100" s="93"/>
      <c r="D100" s="63"/>
      <c r="E100" s="93"/>
      <c r="F100" s="63"/>
      <c r="G100" s="93"/>
      <c r="H100" s="117"/>
      <c r="I100" s="93"/>
    </row>
    <row r="101" spans="1:9" s="104" customFormat="1" ht="23.5" hidden="1" customHeight="1">
      <c r="A101" s="111" t="s">
        <v>104</v>
      </c>
      <c r="B101" s="118"/>
      <c r="C101" s="128"/>
      <c r="D101" s="117"/>
      <c r="E101" s="128"/>
      <c r="F101" s="117"/>
      <c r="G101" s="128"/>
      <c r="H101" s="117"/>
      <c r="I101" s="128"/>
    </row>
    <row r="102" spans="1:9" s="104" customFormat="1" ht="23.5" hidden="1" customHeight="1">
      <c r="A102" s="114" t="s">
        <v>144</v>
      </c>
      <c r="B102" s="118"/>
      <c r="C102" s="14"/>
      <c r="D102" s="129"/>
      <c r="E102" s="14">
        <v>0</v>
      </c>
      <c r="F102" s="129"/>
      <c r="G102" s="14"/>
      <c r="H102" s="129"/>
      <c r="I102" s="14">
        <v>0</v>
      </c>
    </row>
    <row r="103" spans="1:9" s="104" customFormat="1" ht="23.5" hidden="1" customHeight="1">
      <c r="A103" s="114" t="s">
        <v>146</v>
      </c>
      <c r="B103" s="118"/>
      <c r="C103" s="14"/>
      <c r="D103" s="117"/>
      <c r="E103" s="14"/>
      <c r="F103" s="117"/>
      <c r="G103" s="14"/>
      <c r="H103" s="117"/>
      <c r="I103" s="14">
        <v>0</v>
      </c>
    </row>
    <row r="104" spans="1:9" s="104" customFormat="1" ht="23.5" hidden="1" customHeight="1">
      <c r="A104" s="114" t="s">
        <v>141</v>
      </c>
      <c r="B104"/>
      <c r="C104" s="14"/>
      <c r="D104" s="11"/>
      <c r="E104" s="14">
        <v>0</v>
      </c>
      <c r="F104" s="11"/>
      <c r="G104" s="11"/>
      <c r="H104" s="11"/>
      <c r="I104" s="11">
        <v>0</v>
      </c>
    </row>
  </sheetData>
  <mergeCells count="16">
    <mergeCell ref="C6:E6"/>
    <mergeCell ref="G6:I6"/>
    <mergeCell ref="A1:C1"/>
    <mergeCell ref="C4:E4"/>
    <mergeCell ref="G4:I4"/>
    <mergeCell ref="C5:E5"/>
    <mergeCell ref="G5:I5"/>
    <mergeCell ref="C55:E55"/>
    <mergeCell ref="G55:I55"/>
    <mergeCell ref="C57:I57"/>
    <mergeCell ref="C8:I8"/>
    <mergeCell ref="A49:C49"/>
    <mergeCell ref="C53:E53"/>
    <mergeCell ref="G53:I53"/>
    <mergeCell ref="C54:E54"/>
    <mergeCell ref="G54:I54"/>
  </mergeCells>
  <pageMargins left="0.8" right="0.8" top="0.48" bottom="0.5" header="0.5" footer="0.5"/>
  <pageSetup paperSize="9" scale="72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48" max="16383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BS3-5</vt:lpstr>
      <vt:lpstr>PL6-9</vt:lpstr>
      <vt:lpstr>SH-10</vt:lpstr>
      <vt:lpstr>SH-11 </vt:lpstr>
      <vt:lpstr>SH-12-13</vt:lpstr>
      <vt:lpstr>CF-14-15</vt:lpstr>
      <vt:lpstr>'BS3-5'!Print_Area</vt:lpstr>
      <vt:lpstr>'PL6-9'!Print_Area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kratanabunterng</dc:creator>
  <cp:lastModifiedBy>Sirada, Saisamorn</cp:lastModifiedBy>
  <cp:lastPrinted>2023-11-03T14:12:44Z</cp:lastPrinted>
  <dcterms:created xsi:type="dcterms:W3CDTF">2014-05-22T02:23:11Z</dcterms:created>
  <dcterms:modified xsi:type="dcterms:W3CDTF">2023-11-06T11:44:24Z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2022-11-04T02:49:45Z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ce9f2dec-1a92-45d0-acc5-5a9a2bbcd218</vt:lpwstr>
  </property>
  <property fmtid="{D5CDD505-2E9C-101B-9397-08002B2CF9AE}" pid="8" name="MSIP_Label_4ed8881d-4062-46d6-b0ca-1cc939420954_ContentBits">
    <vt:lpwstr>0</vt:lpwstr>
  </property>
</Properties>
</file>