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oonsanor\Desktop\Mega\FS\YE23\Q3\"/>
    </mc:Choice>
  </mc:AlternateContent>
  <xr:revisionPtr revIDLastSave="0" documentId="13_ncr:1_{F8FEA8B3-00FE-4DAB-8698-78356DF9E710}" xr6:coauthVersionLast="47" xr6:coauthVersionMax="47" xr10:uidLastSave="{00000000-0000-0000-0000-000000000000}"/>
  <bookViews>
    <workbookView xWindow="-110" yWindow="-110" windowWidth="19420" windowHeight="10420" tabRatio="645" activeTab="5" xr2:uid="{00000000-000D-0000-FFFF-FFFF00000000}"/>
  </bookViews>
  <sheets>
    <sheet name="BS-2-3" sheetId="1" r:id="rId1"/>
    <sheet name="PL4-5" sheetId="10" r:id="rId2"/>
    <sheet name="EH-6" sheetId="11" r:id="rId3"/>
    <sheet name="EH-7" sheetId="17" r:id="rId4"/>
    <sheet name="Equity8-9" sheetId="12" r:id="rId5"/>
    <sheet name="CF 10-11" sheetId="18" r:id="rId6"/>
    <sheet name="CF10-11 before cut" sheetId="15" state="hidden" r:id="rId7"/>
    <sheet name="CF10-11 (not used)" sheetId="14" state="hidden" r:id="rId8"/>
  </sheets>
  <externalReferences>
    <externalReference r:id="rId9"/>
    <externalReference r:id="rId10"/>
  </externalReferences>
  <definedNames>
    <definedName name="_xlnm._FilterDatabase" localSheetId="2" hidden="1">'EH-6'!#REF!</definedName>
    <definedName name="_xlnm._FilterDatabase" localSheetId="3" hidden="1">'EH-7'!#REF!</definedName>
    <definedName name="AS2DocOpenMode" hidden="1">"AS2DocumentEdit"</definedName>
    <definedName name="Assets" localSheetId="5">#REF!</definedName>
    <definedName name="Assets">#REF!</definedName>
    <definedName name="Liabilities" localSheetId="5">#REF!</definedName>
    <definedName name="Liabilities">#REF!</definedName>
    <definedName name="PL" localSheetId="5">#REF!</definedName>
    <definedName name="PL">#REF!</definedName>
    <definedName name="_xlnm.Print_Area" localSheetId="5">'CF 10-11'!$A$1:$I$100</definedName>
    <definedName name="_xlnm.Print_Area" localSheetId="7">'CF10-11 (not used)'!$A$1:$I$106</definedName>
    <definedName name="_xlnm.Print_Area" localSheetId="6">'CF10-11 before cut'!$A$1:$I$107</definedName>
    <definedName name="_xlnm.Print_Area" localSheetId="2">'EH-6'!$A$1:$AA$38</definedName>
    <definedName name="_xlnm.Print_Area" localSheetId="3">'EH-7'!$A$1:$AB$38</definedName>
    <definedName name="_xlnm.Print_Area" localSheetId="1">'PL4-5'!$A$1:$N$100</definedName>
    <definedName name="sdfsdfds" localSheetId="5">#REF!</definedName>
    <definedName name="sdfsdfd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8" l="1"/>
  <c r="G92" i="18"/>
  <c r="C92" i="18"/>
  <c r="G90" i="18"/>
  <c r="C90" i="18"/>
  <c r="I86" i="18"/>
  <c r="G86" i="18"/>
  <c r="E86" i="18"/>
  <c r="C86" i="18"/>
  <c r="I75" i="18"/>
  <c r="G75" i="18"/>
  <c r="E75" i="18"/>
  <c r="C75" i="18"/>
  <c r="I48" i="18"/>
  <c r="I50" i="18" s="1"/>
  <c r="I89" i="18" s="1"/>
  <c r="I91" i="18" s="1"/>
  <c r="I93" i="18" s="1"/>
  <c r="I33" i="18"/>
  <c r="G33" i="18"/>
  <c r="G48" i="18" s="1"/>
  <c r="G50" i="18" s="1"/>
  <c r="G89" i="18" s="1"/>
  <c r="G91" i="18" s="1"/>
  <c r="G93" i="18" s="1"/>
  <c r="G102" i="18" s="1"/>
  <c r="E33" i="18"/>
  <c r="E48" i="18" s="1"/>
  <c r="E50" i="18" s="1"/>
  <c r="E89" i="18" s="1"/>
  <c r="E91" i="18" s="1"/>
  <c r="E93" i="18" s="1"/>
  <c r="C33" i="18"/>
  <c r="C48" i="18" s="1"/>
  <c r="C50" i="18" s="1"/>
  <c r="C89" i="18" s="1"/>
  <c r="C91" i="18" s="1"/>
  <c r="C93" i="18" s="1"/>
  <c r="C102" i="18" s="1"/>
  <c r="Q33" i="11" l="1"/>
  <c r="Q38" i="11" s="1"/>
  <c r="M38" i="11"/>
  <c r="P48" i="12"/>
  <c r="L43" i="12"/>
  <c r="J43" i="12"/>
  <c r="H43" i="12"/>
  <c r="F43" i="12"/>
  <c r="D43" i="12"/>
  <c r="AA21" i="17"/>
  <c r="U31" i="17"/>
  <c r="AA20" i="17"/>
  <c r="W21" i="17"/>
  <c r="W20" i="17"/>
  <c r="Y21" i="17"/>
  <c r="U21" i="17"/>
  <c r="S21" i="17"/>
  <c r="Q21" i="17"/>
  <c r="O21" i="17"/>
  <c r="M21" i="17"/>
  <c r="K21" i="17"/>
  <c r="I21" i="17"/>
  <c r="G21" i="17"/>
  <c r="G26" i="17"/>
  <c r="G28" i="17" s="1"/>
  <c r="E21" i="17"/>
  <c r="AA21" i="11"/>
  <c r="Y21" i="11"/>
  <c r="W21" i="11"/>
  <c r="U21" i="11"/>
  <c r="S21" i="11"/>
  <c r="Q21" i="11"/>
  <c r="O21" i="11"/>
  <c r="M21" i="11"/>
  <c r="K21" i="11"/>
  <c r="I21" i="11"/>
  <c r="G21" i="11"/>
  <c r="E21" i="11"/>
  <c r="C21" i="11"/>
  <c r="Q26" i="11"/>
  <c r="AA26" i="11"/>
  <c r="Y26" i="11"/>
  <c r="W26" i="11"/>
  <c r="U26" i="11"/>
  <c r="S26" i="11"/>
  <c r="O26" i="11"/>
  <c r="M26" i="11"/>
  <c r="K26" i="11"/>
  <c r="I26" i="11"/>
  <c r="G26" i="11"/>
  <c r="E26" i="11"/>
  <c r="C26" i="11"/>
  <c r="AA32" i="11"/>
  <c r="AA31" i="11"/>
  <c r="W33" i="11"/>
  <c r="U33" i="11"/>
  <c r="S33" i="11"/>
  <c r="O33" i="11"/>
  <c r="M33" i="11"/>
  <c r="K33" i="11"/>
  <c r="I33" i="11"/>
  <c r="G33" i="11"/>
  <c r="G38" i="11" s="1"/>
  <c r="E33" i="11"/>
  <c r="C33" i="11"/>
  <c r="W38" i="11"/>
  <c r="U38" i="11"/>
  <c r="S38" i="11"/>
  <c r="O38" i="11"/>
  <c r="K38" i="11"/>
  <c r="I38" i="11"/>
  <c r="E38" i="11"/>
  <c r="C38" i="11"/>
  <c r="C56" i="1" l="1"/>
  <c r="C59" i="1"/>
  <c r="G56" i="1"/>
  <c r="C78" i="10" l="1"/>
  <c r="P43" i="12" l="1"/>
  <c r="U32" i="17"/>
  <c r="W32" i="17" s="1"/>
  <c r="W31" i="17"/>
  <c r="L78" i="10"/>
  <c r="L28" i="10"/>
  <c r="C64" i="1"/>
  <c r="C57" i="1"/>
  <c r="G17" i="1"/>
  <c r="C17" i="1"/>
  <c r="N99" i="10" l="1"/>
  <c r="E99" i="10"/>
  <c r="E97" i="10"/>
  <c r="N97" i="10"/>
  <c r="M97" i="10"/>
  <c r="E92" i="10"/>
  <c r="N92" i="10"/>
  <c r="N86" i="10"/>
  <c r="E86" i="10"/>
  <c r="N73" i="10"/>
  <c r="E73" i="10"/>
  <c r="N65" i="10"/>
  <c r="E65" i="10"/>
  <c r="E77" i="10" l="1"/>
  <c r="E79" i="10" s="1"/>
  <c r="E87" i="10" s="1"/>
  <c r="N77" i="10"/>
  <c r="N79" i="10" s="1"/>
  <c r="N87" i="10" s="1"/>
  <c r="U14" i="17"/>
  <c r="L48" i="12"/>
  <c r="J48" i="12"/>
  <c r="H48" i="12"/>
  <c r="F48" i="12"/>
  <c r="D48" i="12"/>
  <c r="P47" i="12"/>
  <c r="N44" i="12"/>
  <c r="L44" i="12"/>
  <c r="J44" i="12"/>
  <c r="H44" i="12"/>
  <c r="F44" i="12"/>
  <c r="D44" i="12"/>
  <c r="J53" i="12" l="1"/>
  <c r="L53" i="12"/>
  <c r="F53" i="12"/>
  <c r="H53" i="12"/>
  <c r="P44" i="12"/>
  <c r="D53" i="12"/>
  <c r="N48" i="12"/>
  <c r="P53" i="12" l="1"/>
  <c r="N53" i="12"/>
  <c r="L47" i="10" l="1"/>
  <c r="I87" i="1" l="1"/>
  <c r="I89" i="1" s="1"/>
  <c r="G87" i="1"/>
  <c r="G89" i="1" s="1"/>
  <c r="E87" i="1"/>
  <c r="E89" i="1" s="1"/>
  <c r="C87" i="1"/>
  <c r="C89" i="1" s="1"/>
  <c r="I67" i="1"/>
  <c r="G67" i="1"/>
  <c r="E64" i="1"/>
  <c r="E67" i="1" s="1"/>
  <c r="C67" i="1"/>
  <c r="I61" i="1"/>
  <c r="G61" i="1"/>
  <c r="C61" i="1"/>
  <c r="E57" i="1"/>
  <c r="E61" i="1" s="1"/>
  <c r="G39" i="1"/>
  <c r="E39" i="1"/>
  <c r="C39" i="1"/>
  <c r="I38" i="1"/>
  <c r="I39" i="1" s="1"/>
  <c r="G23" i="1"/>
  <c r="C23" i="1"/>
  <c r="I18" i="1"/>
  <c r="I23" i="1" s="1"/>
  <c r="E14" i="1"/>
  <c r="E23" i="1" s="1"/>
  <c r="E41" i="1" s="1"/>
  <c r="E69" i="1" l="1"/>
  <c r="E91" i="1" s="1"/>
  <c r="G69" i="1"/>
  <c r="G91" i="1" s="1"/>
  <c r="I41" i="1"/>
  <c r="I69" i="1"/>
  <c r="I91" i="1" s="1"/>
  <c r="G41" i="1"/>
  <c r="C41" i="1"/>
  <c r="C69" i="1"/>
  <c r="C91" i="1" s="1"/>
  <c r="AA36" i="17" l="1"/>
  <c r="AA35" i="17"/>
  <c r="Y33" i="17"/>
  <c r="S33" i="17"/>
  <c r="O33" i="17"/>
  <c r="M33" i="17"/>
  <c r="K33" i="17"/>
  <c r="I33" i="17"/>
  <c r="G33" i="17"/>
  <c r="E33" i="17"/>
  <c r="D33" i="17"/>
  <c r="C33" i="17"/>
  <c r="AA31" i="17"/>
  <c r="Y26" i="17"/>
  <c r="S26" i="17"/>
  <c r="Q26" i="17"/>
  <c r="O26" i="17"/>
  <c r="M26" i="17"/>
  <c r="K26" i="17"/>
  <c r="I26" i="17"/>
  <c r="E26" i="17"/>
  <c r="C26" i="17"/>
  <c r="AA25" i="17"/>
  <c r="AA26" i="17" s="1"/>
  <c r="U26" i="17"/>
  <c r="C21" i="17"/>
  <c r="AA14" i="17"/>
  <c r="C49" i="10"/>
  <c r="C38" i="17" l="1"/>
  <c r="C28" i="17"/>
  <c r="O28" i="17"/>
  <c r="I38" i="17"/>
  <c r="AA28" i="17"/>
  <c r="M38" i="17"/>
  <c r="S28" i="17"/>
  <c r="Q28" i="17"/>
  <c r="K38" i="17"/>
  <c r="I28" i="17"/>
  <c r="K28" i="17"/>
  <c r="E38" i="17"/>
  <c r="G38" i="17"/>
  <c r="O38" i="17"/>
  <c r="S38" i="17"/>
  <c r="Y38" i="17"/>
  <c r="U28" i="17"/>
  <c r="Y28" i="17"/>
  <c r="AA32" i="17"/>
  <c r="W33" i="17"/>
  <c r="AA33" i="17" s="1"/>
  <c r="AA38" i="17" s="1"/>
  <c r="W26" i="17"/>
  <c r="M28" i="17"/>
  <c r="Q33" i="17"/>
  <c r="Q38" i="17" s="1"/>
  <c r="E28" i="17"/>
  <c r="U33" i="17"/>
  <c r="U38" i="17" s="1"/>
  <c r="W28" i="17" l="1"/>
  <c r="W38" i="17"/>
  <c r="AA41" i="17" s="1"/>
  <c r="C86" i="10"/>
  <c r="L36" i="10"/>
  <c r="L49" i="10" l="1"/>
  <c r="C36" i="10" l="1"/>
  <c r="C99" i="10" l="1"/>
  <c r="C47" i="10" l="1"/>
  <c r="C42" i="10" l="1"/>
  <c r="C92" i="10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G96" i="15" l="1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G95" i="14" s="1"/>
  <c r="G97" i="14" s="1"/>
  <c r="G99" i="14" s="1"/>
  <c r="G107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L73" i="10" l="1"/>
  <c r="G73" i="10"/>
  <c r="C73" i="10"/>
  <c r="L65" i="10"/>
  <c r="G65" i="10"/>
  <c r="C65" i="10"/>
  <c r="C77" i="10" s="1"/>
  <c r="L42" i="10"/>
  <c r="L23" i="10"/>
  <c r="G23" i="10"/>
  <c r="C23" i="10"/>
  <c r="L15" i="10"/>
  <c r="G15" i="10"/>
  <c r="C15" i="10"/>
  <c r="C79" i="10" l="1"/>
  <c r="C87" i="10" s="1"/>
  <c r="C27" i="10"/>
  <c r="C29" i="10" s="1"/>
  <c r="L27" i="10"/>
  <c r="L29" i="10" s="1"/>
  <c r="L37" i="10" s="1"/>
  <c r="L77" i="10"/>
  <c r="L79" i="10" s="1"/>
  <c r="L87" i="10" s="1"/>
  <c r="L97" i="10" l="1"/>
  <c r="C37" i="10"/>
  <c r="C97" i="10"/>
  <c r="L99" i="10" l="1"/>
  <c r="L92" i="10"/>
</calcChain>
</file>

<file path=xl/sharedStrings.xml><?xml version="1.0" encoding="utf-8"?>
<sst xmlns="http://schemas.openxmlformats.org/spreadsheetml/2006/main" count="771" uniqueCount="296">
  <si>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</si>
  <si>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</si>
  <si>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</si>
  <si>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</si>
  <si>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</si>
  <si>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</si>
  <si>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</si>
  <si>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</si>
  <si>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</si>
  <si>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</si>
  <si>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</si>
  <si>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</si>
  <si>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</si>
  <si>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</si>
  <si>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</si>
  <si>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</si>
  <si>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</si>
  <si>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</si>
  <si>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</si>
  <si>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Property, plant and equipment</t>
  </si>
  <si>
    <t>7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</si>
  <si>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</si>
  <si>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</si>
  <si>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</si>
  <si>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</si>
  <si>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</si>
  <si>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</si>
  <si>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</si>
  <si>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</si>
  <si>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</si>
  <si>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</si>
  <si>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</si>
  <si>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</si>
  <si>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</si>
  <si>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</si>
  <si>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</si>
  <si>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</si>
  <si>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</si>
  <si>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</si>
  <si>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</si>
  <si>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</si>
  <si>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</si>
  <si>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</si>
  <si>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</si>
  <si>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12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</si>
  <si>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</si>
  <si>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</si>
  <si>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</si>
  <si>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</si>
  <si>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</si>
  <si>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</si>
  <si>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</si>
  <si>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</si>
  <si>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</si>
  <si>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</si>
  <si>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</si>
  <si>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</si>
  <si>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</si>
  <si>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</si>
  <si>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</si>
  <si>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</si>
  <si>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</si>
  <si>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</si>
  <si>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</si>
  <si>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</si>
  <si>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</si>
  <si>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</si>
  <si>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</si>
  <si>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</si>
  <si>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</si>
  <si>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</si>
  <si>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</si>
  <si>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</si>
  <si>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</si>
  <si>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</si>
  <si>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</si>
  <si>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</si>
  <si>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</si>
  <si>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Employee benefit obligations paid</t>
  </si>
  <si>
    <t>Cash flows from investing activities</t>
  </si>
  <si>
    <t>Interest received</t>
  </si>
  <si>
    <t>Cash flows from financing activities</t>
  </si>
  <si>
    <t>Repayment of borrowings</t>
  </si>
  <si>
    <t>Three-month period ended</t>
  </si>
  <si>
    <t>Utilisation of corporate social responsibility reserve</t>
  </si>
  <si>
    <t>Redemption of current investments</t>
  </si>
  <si>
    <t>Net cash from operating activities</t>
  </si>
  <si>
    <t>Goodwill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</si>
  <si>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</si>
  <si>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</si>
  <si>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</si>
  <si>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</si>
  <si>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</si>
  <si>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Statement of comprehensive income (Unaudited)</t>
  </si>
  <si>
    <t>Share</t>
  </si>
  <si>
    <t xml:space="preserve">responsibility </t>
  </si>
  <si>
    <t xml:space="preserve">Corporate social </t>
  </si>
  <si>
    <t>Non-cash transactions</t>
  </si>
  <si>
    <t>Transactions with owners, recorded directly in equity</t>
  </si>
  <si>
    <t>Net cash from (used in) investing activities</t>
  </si>
  <si>
    <t>30 September</t>
  </si>
  <si>
    <t>Foreign currency translation differences for</t>
  </si>
  <si>
    <t>foreign operations</t>
  </si>
  <si>
    <t>Nine-month period ended</t>
  </si>
  <si>
    <t>paid-up</t>
  </si>
  <si>
    <t>Total equity</t>
  </si>
  <si>
    <t xml:space="preserve">    Stock dividends to owners of the Company</t>
  </si>
  <si>
    <t>Amortisation of intangible assets</t>
  </si>
  <si>
    <t>Dividend received</t>
  </si>
  <si>
    <t xml:space="preserve">Prepaid rent for leased land </t>
  </si>
  <si>
    <t>Prepayment for trademark</t>
  </si>
  <si>
    <t>Repayment of short-term loans from related party</t>
  </si>
  <si>
    <t>Proceeds from issue of ordinary shares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</si>
  <si>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</si>
  <si>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</si>
  <si>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</si>
  <si>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6</t>
  </si>
  <si>
    <t>Tax paid</t>
  </si>
  <si>
    <t>Additional investment in subsidiary</t>
  </si>
  <si>
    <t>Effect of exchange rate changes on cash and cash equivalents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</si>
  <si>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</si>
  <si>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</si>
  <si>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Proceed from sale of equipment</t>
  </si>
  <si>
    <t>Other receivables</t>
  </si>
  <si>
    <t>Restricted deposits at financial institutions</t>
  </si>
  <si>
    <t>Investment properties</t>
  </si>
  <si>
    <t>Other payables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</si>
  <si>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</si>
  <si>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</si>
  <si>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</si>
  <si>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</si>
  <si>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Equity attributable to owners of the parent</t>
  </si>
  <si>
    <t xml:space="preserve"> </t>
  </si>
  <si>
    <t>Total liabilities and equity</t>
  </si>
  <si>
    <t>Cost of sales of goods and rendering of services</t>
  </si>
  <si>
    <t>Share of loss of associates and joint ventures</t>
  </si>
  <si>
    <t>14</t>
  </si>
  <si>
    <t>Adjustments to reconcile profit to cash receipts</t>
  </si>
  <si>
    <t>(Reversal of) losses on inventories devaluation</t>
  </si>
  <si>
    <t>Bad and doubtful debts expenses</t>
  </si>
  <si>
    <t>Unrealised (gain) loss on exchange rate</t>
  </si>
  <si>
    <t>Gain on sale of non-current assets classified as held for sale</t>
  </si>
  <si>
    <t>Acquisition of property, plant and equipment</t>
  </si>
  <si>
    <t>Acquisition of intangible assets</t>
  </si>
  <si>
    <t>from financial institutions</t>
  </si>
  <si>
    <t xml:space="preserve">     before effect of exchange rates</t>
  </si>
  <si>
    <t xml:space="preserve">Proceed from sale of non-current assets </t>
  </si>
  <si>
    <t xml:space="preserve">   classified as held for sale</t>
  </si>
  <si>
    <t>Other component of equity</t>
  </si>
  <si>
    <t xml:space="preserve">     Owners of the parent</t>
  </si>
  <si>
    <t xml:space="preserve">     Non-controlling interests</t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</si>
  <si>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</si>
  <si>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</si>
  <si>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Right to recover returned products</t>
  </si>
  <si>
    <t>Current portion of prepaid rent for leased land</t>
  </si>
  <si>
    <t>Provision for sales returns</t>
  </si>
  <si>
    <t>warrants</t>
  </si>
  <si>
    <t>other</t>
  </si>
  <si>
    <t>components</t>
  </si>
  <si>
    <t>of equity</t>
  </si>
  <si>
    <t>Share of other</t>
  </si>
  <si>
    <t>comprehensive</t>
  </si>
  <si>
    <t>Depreciation and amortisation</t>
  </si>
  <si>
    <t>Provision for doubtful account on short-term loan</t>
  </si>
  <si>
    <t xml:space="preserve">   to related party</t>
  </si>
  <si>
    <t>(Gain) loss on disposal of property, plant and equipment</t>
  </si>
  <si>
    <t xml:space="preserve">Share-based payment </t>
  </si>
  <si>
    <t>Acquisition of current investments</t>
  </si>
  <si>
    <t>Acquisition of long term investments</t>
  </si>
  <si>
    <t>Interest paid</t>
  </si>
  <si>
    <t xml:space="preserve">Dividends paid </t>
  </si>
  <si>
    <t xml:space="preserve">   relating to a finance lease</t>
  </si>
  <si>
    <t xml:space="preserve">Payment by a lessee for reduction of the outstanding liability </t>
  </si>
  <si>
    <t xml:space="preserve">Increase from bank overdrafts and short-term loans </t>
  </si>
  <si>
    <t>Net cash from (used in) financing activities</t>
  </si>
  <si>
    <t>Short-term loan from related party</t>
  </si>
  <si>
    <t>Proceeds from exercise of warrants</t>
  </si>
  <si>
    <t>Net increase (decrease) in cash and cash equivalents</t>
  </si>
  <si>
    <t>Cash and cash equivalents at 1 January</t>
  </si>
  <si>
    <t>Cash and cash equivalents at 30 September</t>
  </si>
  <si>
    <t>Share premium from warrant exercised</t>
  </si>
  <si>
    <t>Acquisition of investment in subsidiary</t>
  </si>
  <si>
    <t>Acquisition of investment in associates and joint venture</t>
  </si>
  <si>
    <t>Short-term loan to related parties</t>
  </si>
  <si>
    <t>Non-current provisions for employee benefits</t>
  </si>
  <si>
    <t>Non-current provisions for employee benefits paid</t>
  </si>
  <si>
    <t>Net cash generated from operating</t>
  </si>
  <si>
    <t>Revenue from sales of goods and rendering of services</t>
  </si>
  <si>
    <t>Amortisation of prepaid rent for lease land</t>
  </si>
  <si>
    <t>5</t>
  </si>
  <si>
    <t>Right-of-use assets</t>
  </si>
  <si>
    <t>Intangible assets other than goodwill</t>
  </si>
  <si>
    <t>Exchange differences on translating financial statements</t>
  </si>
  <si>
    <t>Exchange</t>
  </si>
  <si>
    <t xml:space="preserve">differences </t>
  </si>
  <si>
    <t>on translating</t>
  </si>
  <si>
    <t>financial</t>
  </si>
  <si>
    <t>statements</t>
  </si>
  <si>
    <t xml:space="preserve">    Acquisition of non-controlling interests</t>
  </si>
  <si>
    <t xml:space="preserve">         of PT Futamed Pharmaceuticals</t>
  </si>
  <si>
    <t>Provision for impairment on investment in joint venture</t>
  </si>
  <si>
    <t>Taxes paid</t>
  </si>
  <si>
    <t>Acquisition of investment in subsidiaries</t>
  </si>
  <si>
    <t>Proceed from sales of investment in associate</t>
  </si>
  <si>
    <t>Net cash outflow on acquisition of business</t>
  </si>
  <si>
    <t>Payment of lease liabilities</t>
  </si>
  <si>
    <t xml:space="preserve">    from related parties</t>
  </si>
  <si>
    <t>Net cash used in financing activities</t>
  </si>
  <si>
    <t>2</t>
  </si>
  <si>
    <t>Investments in associate</t>
  </si>
  <si>
    <t>Investments in joint venture</t>
  </si>
  <si>
    <t xml:space="preserve">Current portion of lease liabilities   </t>
  </si>
  <si>
    <t>Share premium</t>
  </si>
  <si>
    <t>Provision for impairment on intangible assets</t>
  </si>
  <si>
    <t>Expected credit losses</t>
  </si>
  <si>
    <t>Items that will be reclassified subsequently to profit or loss</t>
  </si>
  <si>
    <t xml:space="preserve">    Distributions to owners</t>
  </si>
  <si>
    <t xml:space="preserve">       Dividends </t>
  </si>
  <si>
    <t xml:space="preserve">    Total distributions to owners </t>
  </si>
  <si>
    <t xml:space="preserve">    Total distributions to owners</t>
  </si>
  <si>
    <t xml:space="preserve">  Profit</t>
  </si>
  <si>
    <t>Share of other comprehensive income of  joint venture</t>
  </si>
  <si>
    <t xml:space="preserve">       Other comprehensive income</t>
  </si>
  <si>
    <t>9</t>
  </si>
  <si>
    <t xml:space="preserve">    loans from financial institutions</t>
  </si>
  <si>
    <t>Lease liabilities</t>
  </si>
  <si>
    <t xml:space="preserve">    (873,901,882 ordinary shares, par value at Baht 0.5 per share)</t>
  </si>
  <si>
    <t xml:space="preserve">    (871,869,508 ordinary shares, par value at Baht 0.5 per share)</t>
  </si>
  <si>
    <t>Nine-month period ended 30 September 2022</t>
  </si>
  <si>
    <t>Balance at 1 January 2022</t>
  </si>
  <si>
    <t>Balance at 30 September 2022</t>
  </si>
  <si>
    <t>Income</t>
  </si>
  <si>
    <t>Total income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</si>
  <si>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</si>
  <si>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</si>
  <si>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</si>
  <si>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</si>
  <si>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</si>
  <si>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Transfer to corporate social responsibility reserve</t>
  </si>
  <si>
    <t>Adjustments to reconcile profit to cash receipts (payments)</t>
  </si>
  <si>
    <t>Acquisition of business combination</t>
  </si>
  <si>
    <t>Payment of change in ownership interests in subsidiaries</t>
  </si>
  <si>
    <t xml:space="preserve">Non exercised </t>
  </si>
  <si>
    <t xml:space="preserve">     using equity method</t>
  </si>
  <si>
    <t xml:space="preserve">     accounted for using equity method</t>
  </si>
  <si>
    <t>joint venture</t>
  </si>
  <si>
    <t xml:space="preserve">income of </t>
  </si>
  <si>
    <t>Other current assets</t>
  </si>
  <si>
    <t xml:space="preserve">   Dividends</t>
  </si>
  <si>
    <t xml:space="preserve">   using equity method</t>
  </si>
  <si>
    <t xml:space="preserve">   before effect of exchange rates</t>
  </si>
  <si>
    <t>Provision for impairment on short-term loans to related parties</t>
  </si>
  <si>
    <t>Other surpluses</t>
  </si>
  <si>
    <t>Other</t>
  </si>
  <si>
    <t>surpluses</t>
  </si>
  <si>
    <t>2, 3</t>
  </si>
  <si>
    <t>Short-term loans to and interest receivables</t>
  </si>
  <si>
    <t>Non-current assets classified as held for sale</t>
  </si>
  <si>
    <t>Prepaid rent for leased land</t>
  </si>
  <si>
    <t>8</t>
  </si>
  <si>
    <t>Corporate income tax payable</t>
  </si>
  <si>
    <t>Deferred tax liabilities</t>
  </si>
  <si>
    <t>Nine-month period ended 30 September 2023</t>
  </si>
  <si>
    <t>Balance at 1 January 2023</t>
  </si>
  <si>
    <t>Balance at 30 September 2023</t>
  </si>
  <si>
    <t>2, 7</t>
  </si>
  <si>
    <t xml:space="preserve">   plant and equipment</t>
  </si>
  <si>
    <t>Proceed from sale of property, plant and equipment</t>
  </si>
  <si>
    <t>Net decrease in cash and cash equivalents</t>
  </si>
  <si>
    <t>accounted for using</t>
  </si>
  <si>
    <t>equity method</t>
  </si>
  <si>
    <t>Net cash generated from operations</t>
  </si>
  <si>
    <t xml:space="preserve">Share of profit (loss) of joint venture accounted for </t>
  </si>
  <si>
    <t xml:space="preserve">       Profit (loss)</t>
  </si>
  <si>
    <t>Non exercised</t>
  </si>
  <si>
    <t>Other comprehensive income for the period, net of tax</t>
  </si>
  <si>
    <t>Other comprehensive income for the period, net of  tax</t>
  </si>
  <si>
    <t xml:space="preserve">Share of profit of joint venture accounted for </t>
  </si>
  <si>
    <t>Provision for impairment on other receivables</t>
  </si>
  <si>
    <t>(Reversal of) provision for impairment on property,</t>
  </si>
  <si>
    <t>Loss on inventories devaluation</t>
  </si>
  <si>
    <t>Provision for sale return</t>
  </si>
  <si>
    <t>Share-based payment</t>
  </si>
  <si>
    <t>A</t>
  </si>
  <si>
    <t>Short-term loans to related parties</t>
  </si>
  <si>
    <t>B</t>
  </si>
  <si>
    <t xml:space="preserve">Proceeds from (repayment of) bank overdrafts and </t>
  </si>
  <si>
    <t xml:space="preserve">  short-term loans from financial institutions</t>
  </si>
  <si>
    <t xml:space="preserve">  without a change in control</t>
  </si>
  <si>
    <t>C</t>
  </si>
  <si>
    <t>D</t>
  </si>
  <si>
    <t>Capitalisation of rental expense during construction of</t>
  </si>
  <si>
    <t xml:space="preserve">     qualifying asset</t>
  </si>
  <si>
    <t>Using Finance lease agreements to purchases of property,</t>
  </si>
  <si>
    <t xml:space="preserve">    plant and equipment</t>
  </si>
  <si>
    <t>Share premium from warrant excercised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</si>
</sst>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1" fillId="0" borderId="0" applyBorder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372">
    <xf numFmtId="0" fontId="0" fillId="0" borderId="0" xfId="0"/>
    <xf numFmtId="49" fontId="4" fillId="0" borderId="0" xfId="33" applyNumberFormat="1" applyFont="1" applyFill="1" applyAlignment="1"/>
    <xf numFmtId="49" fontId="5" fillId="0" borderId="0" xfId="33" applyNumberFormat="1" applyFont="1" applyFill="1" applyBorder="1" applyAlignment="1"/>
    <xf numFmtId="3" fontId="2" fillId="0" borderId="0" xfId="1" applyNumberFormat="1" applyFont="1" applyFill="1" applyAlignment="1"/>
    <xf numFmtId="0" fontId="2" fillId="0" borderId="0" xfId="33" applyFont="1" applyFill="1"/>
    <xf numFmtId="49" fontId="6" fillId="0" borderId="0" xfId="33" applyNumberFormat="1" applyFont="1" applyFill="1" applyAlignment="1"/>
    <xf numFmtId="49" fontId="7" fillId="0" borderId="0" xfId="33" applyNumberFormat="1" applyFont="1" applyFill="1" applyBorder="1" applyAlignment="1"/>
    <xf numFmtId="0" fontId="8" fillId="0" borderId="0" xfId="33" applyFont="1" applyFill="1"/>
    <xf numFmtId="49" fontId="7" fillId="0" borderId="0" xfId="33" applyNumberFormat="1" applyFont="1" applyFill="1" applyBorder="1" applyAlignment="1">
      <alignment horizontal="center"/>
    </xf>
    <xf numFmtId="3" fontId="8" fillId="0" borderId="0" xfId="1" applyNumberFormat="1" applyFont="1" applyFill="1" applyAlignment="1"/>
    <xf numFmtId="49" fontId="5" fillId="0" borderId="0" xfId="33" applyNumberFormat="1" applyFont="1" applyFill="1" applyBorder="1" applyAlignment="1">
      <alignment horizontal="center"/>
    </xf>
    <xf numFmtId="49" fontId="2" fillId="0" borderId="0" xfId="33" applyNumberFormat="1" applyFont="1" applyFill="1" applyAlignment="1"/>
    <xf numFmtId="164" fontId="2" fillId="0" borderId="0" xfId="33" applyNumberFormat="1" applyFont="1" applyFill="1"/>
    <xf numFmtId="49" fontId="10" fillId="0" borderId="0" xfId="33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3" applyFont="1" applyFill="1"/>
    <xf numFmtId="0" fontId="2" fillId="0" borderId="0" xfId="0" applyFont="1" applyFill="1" applyBorder="1" applyAlignment="1">
      <alignment horizontal="center"/>
    </xf>
    <xf numFmtId="49" fontId="13" fillId="0" borderId="0" xfId="33" applyNumberFormat="1" applyFont="1" applyFill="1" applyAlignment="1"/>
    <xf numFmtId="37" fontId="2" fillId="0" borderId="0" xfId="33" applyNumberFormat="1" applyFont="1" applyFill="1"/>
    <xf numFmtId="49" fontId="2" fillId="0" borderId="0" xfId="33" applyNumberFormat="1" applyFont="1" applyFill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 applyFill="1" applyAlignment="1"/>
    <xf numFmtId="0" fontId="4" fillId="0" borderId="0" xfId="33" applyFont="1" applyFill="1"/>
    <xf numFmtId="49" fontId="5" fillId="0" borderId="0" xfId="33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49" fontId="13" fillId="0" borderId="0" xfId="33" applyNumberFormat="1" applyFont="1" applyFill="1" applyBorder="1" applyAlignment="1">
      <alignment horizontal="center"/>
    </xf>
    <xf numFmtId="0" fontId="4" fillId="0" borderId="0" xfId="32" applyFont="1" applyFill="1" applyAlignment="1">
      <alignment vertical="center"/>
    </xf>
    <xf numFmtId="0" fontId="2" fillId="0" borderId="0" xfId="32" applyFont="1" applyFill="1" applyAlignment="1">
      <alignment vertical="center"/>
    </xf>
    <xf numFmtId="37" fontId="2" fillId="0" borderId="0" xfId="0" applyNumberFormat="1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49" fontId="5" fillId="0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" fontId="2" fillId="0" borderId="0" xfId="1" applyFont="1" applyFill="1"/>
    <xf numFmtId="4" fontId="12" fillId="0" borderId="0" xfId="1" applyFont="1" applyFill="1"/>
    <xf numFmtId="49" fontId="16" fillId="0" borderId="0" xfId="33" applyNumberFormat="1" applyFont="1" applyFill="1" applyAlignment="1"/>
    <xf numFmtId="49" fontId="17" fillId="0" borderId="0" xfId="33" applyNumberFormat="1" applyFont="1" applyFill="1" applyAlignment="1"/>
    <xf numFmtId="0" fontId="2" fillId="0" borderId="0" xfId="33" applyFont="1" applyFill="1" applyAlignment="1">
      <alignment horizontal="center"/>
    </xf>
    <xf numFmtId="0" fontId="4" fillId="0" borderId="0" xfId="33" applyFont="1" applyFill="1" applyAlignment="1"/>
    <xf numFmtId="164" fontId="4" fillId="0" borderId="0" xfId="33" applyNumberFormat="1" applyFont="1" applyFill="1" applyBorder="1"/>
    <xf numFmtId="164" fontId="17" fillId="0" borderId="0" xfId="1" applyNumberFormat="1" applyFont="1" applyFill="1" applyBorder="1" applyAlignment="1">
      <alignment horizontal="right"/>
    </xf>
    <xf numFmtId="4" fontId="18" fillId="0" borderId="0" xfId="1" applyFont="1" applyFill="1" applyBorder="1" applyAlignment="1">
      <alignment horizontal="center"/>
    </xf>
    <xf numFmtId="0" fontId="13" fillId="0" borderId="0" xfId="15" applyFont="1" applyFill="1"/>
    <xf numFmtId="164" fontId="2" fillId="0" borderId="0" xfId="33" applyNumberFormat="1" applyFont="1" applyFill="1" applyBorder="1"/>
    <xf numFmtId="0" fontId="2" fillId="0" borderId="0" xfId="33" applyFont="1" applyFill="1" applyBorder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4" fillId="0" borderId="0" xfId="1" applyNumberFormat="1" applyFont="1" applyFill="1" applyBorder="1" applyAlignment="1"/>
    <xf numFmtId="164" fontId="17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0" fontId="16" fillId="0" borderId="0" xfId="34" applyFont="1" applyFill="1" applyAlignment="1">
      <alignment horizontal="left"/>
    </xf>
    <xf numFmtId="0" fontId="6" fillId="0" borderId="0" xfId="34" applyFont="1" applyFill="1" applyBorder="1" applyAlignment="1">
      <alignment horizontal="left"/>
    </xf>
    <xf numFmtId="0" fontId="2" fillId="0" borderId="0" xfId="36" applyFont="1" applyFill="1" applyAlignment="1"/>
    <xf numFmtId="0" fontId="5" fillId="0" borderId="0" xfId="36" applyFont="1" applyFill="1" applyBorder="1" applyAlignment="1"/>
    <xf numFmtId="0" fontId="2" fillId="0" borderId="0" xfId="36" applyFont="1" applyFill="1" applyAlignment="1">
      <alignment horizontal="center"/>
    </xf>
    <xf numFmtId="0" fontId="2" fillId="0" borderId="0" xfId="35" applyFont="1" applyFill="1" applyAlignment="1">
      <alignment horizontal="center"/>
    </xf>
    <xf numFmtId="0" fontId="5" fillId="0" borderId="0" xfId="35" applyFont="1" applyFill="1" applyBorder="1" applyAlignment="1">
      <alignment horizontal="center"/>
    </xf>
    <xf numFmtId="0" fontId="2" fillId="0" borderId="0" xfId="35" applyFont="1" applyFill="1" applyBorder="1" applyAlignment="1">
      <alignment horizontal="center"/>
    </xf>
    <xf numFmtId="165" fontId="2" fillId="0" borderId="0" xfId="35" applyNumberFormat="1" applyFont="1" applyFill="1" applyBorder="1" applyAlignment="1"/>
    <xf numFmtId="0" fontId="2" fillId="0" borderId="0" xfId="35" applyNumberFormat="1" applyFont="1" applyFill="1" applyAlignment="1">
      <alignment horizontal="center"/>
    </xf>
    <xf numFmtId="165" fontId="2" fillId="0" borderId="0" xfId="35" applyNumberFormat="1" applyFont="1" applyFill="1" applyBorder="1" applyAlignment="1">
      <alignment horizontal="center" wrapText="1"/>
    </xf>
    <xf numFmtId="0" fontId="2" fillId="0" borderId="0" xfId="36" applyFont="1" applyFill="1"/>
    <xf numFmtId="0" fontId="4" fillId="0" borderId="0" xfId="24" applyFont="1" applyFill="1"/>
    <xf numFmtId="165" fontId="5" fillId="0" borderId="0" xfId="35" applyNumberFormat="1" applyFont="1" applyFill="1" applyBorder="1" applyAlignment="1"/>
    <xf numFmtId="164" fontId="4" fillId="0" borderId="0" xfId="33" applyNumberFormat="1" applyFont="1" applyFill="1"/>
    <xf numFmtId="165" fontId="5" fillId="0" borderId="0" xfId="35" applyNumberFormat="1" applyFont="1" applyFill="1" applyBorder="1" applyAlignment="1">
      <alignment horizontal="center"/>
    </xf>
    <xf numFmtId="0" fontId="4" fillId="0" borderId="0" xfId="36" applyFont="1" applyFill="1"/>
    <xf numFmtId="0" fontId="4" fillId="0" borderId="0" xfId="35" applyNumberFormat="1" applyFont="1" applyFill="1" applyAlignment="1"/>
    <xf numFmtId="165" fontId="4" fillId="0" borderId="0" xfId="35" applyNumberFormat="1" applyFont="1" applyFill="1" applyBorder="1" applyAlignment="1"/>
    <xf numFmtId="165" fontId="13" fillId="0" borderId="0" xfId="35" applyNumberFormat="1" applyFont="1" applyFill="1" applyBorder="1" applyAlignment="1"/>
    <xf numFmtId="164" fontId="4" fillId="0" borderId="0" xfId="2" applyNumberFormat="1" applyFont="1" applyFill="1" applyAlignment="1"/>
    <xf numFmtId="165" fontId="4" fillId="0" borderId="0" xfId="35" applyNumberFormat="1" applyFont="1" applyFill="1" applyAlignment="1"/>
    <xf numFmtId="165" fontId="4" fillId="0" borderId="0" xfId="35" applyNumberFormat="1" applyFont="1" applyFill="1" applyBorder="1" applyAlignment="1">
      <alignment horizontal="right"/>
    </xf>
    <xf numFmtId="0" fontId="5" fillId="0" borderId="0" xfId="36" applyFont="1" applyFill="1" applyBorder="1"/>
    <xf numFmtId="0" fontId="2" fillId="0" borderId="0" xfId="36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49" fontId="5" fillId="0" borderId="0" xfId="0" applyNumberFormat="1" applyFont="1" applyFill="1" applyAlignment="1"/>
    <xf numFmtId="4" fontId="2" fillId="0" borderId="0" xfId="1" applyFont="1" applyFill="1" applyBorder="1" applyAlignment="1"/>
    <xf numFmtId="49" fontId="2" fillId="0" borderId="0" xfId="0" applyNumberFormat="1" applyFont="1" applyFill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5" xfId="0" applyNumberFormat="1" applyFont="1" applyFill="1" applyBorder="1" applyAlignment="1"/>
    <xf numFmtId="49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/>
    <xf numFmtId="0" fontId="2" fillId="0" borderId="0" xfId="0" applyFont="1" applyFill="1" applyBorder="1"/>
    <xf numFmtId="164" fontId="4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0" fontId="2" fillId="0" borderId="0" xfId="35" applyNumberFormat="1" applyFont="1" applyFill="1" applyAlignment="1"/>
    <xf numFmtId="164" fontId="2" fillId="0" borderId="0" xfId="2" applyNumberFormat="1" applyFont="1" applyFill="1" applyAlignment="1"/>
    <xf numFmtId="165" fontId="13" fillId="0" borderId="0" xfId="35" applyNumberFormat="1" applyFont="1" applyFill="1" applyBorder="1" applyAlignment="1">
      <alignment horizontal="center"/>
    </xf>
    <xf numFmtId="0" fontId="2" fillId="0" borderId="0" xfId="36" applyFont="1" applyFill="1" applyAlignment="1">
      <alignment horizontal="left" indent="1"/>
    </xf>
    <xf numFmtId="164" fontId="2" fillId="0" borderId="0" xfId="0" applyNumberFormat="1" applyFont="1" applyFill="1" applyAlignment="1"/>
    <xf numFmtId="0" fontId="13" fillId="0" borderId="0" xfId="0" applyFont="1" applyAlignment="1"/>
    <xf numFmtId="164" fontId="2" fillId="0" borderId="0" xfId="0" applyNumberFormat="1" applyFont="1" applyFill="1"/>
    <xf numFmtId="0" fontId="5" fillId="0" borderId="0" xfId="33" applyFont="1" applyFill="1"/>
    <xf numFmtId="0" fontId="2" fillId="0" borderId="0" xfId="0" applyFont="1"/>
    <xf numFmtId="49" fontId="6" fillId="0" borderId="0" xfId="0" applyNumberFormat="1" applyFont="1" applyAlignment="1"/>
    <xf numFmtId="49" fontId="2" fillId="0" borderId="0" xfId="0" applyNumberFormat="1" applyFont="1" applyAlignment="1"/>
    <xf numFmtId="49" fontId="13" fillId="0" borderId="0" xfId="0" applyNumberFormat="1" applyFont="1" applyAlignme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/>
    <xf numFmtId="164" fontId="2" fillId="0" borderId="5" xfId="0" applyNumberFormat="1" applyFont="1" applyFill="1" applyBorder="1" applyAlignment="1"/>
    <xf numFmtId="164" fontId="4" fillId="0" borderId="4" xfId="1" applyNumberFormat="1" applyFont="1" applyFill="1" applyBorder="1"/>
    <xf numFmtId="49" fontId="4" fillId="0" borderId="0" xfId="0" applyNumberFormat="1" applyFont="1" applyAlignme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4" fillId="0" borderId="0" xfId="1" applyNumberFormat="1" applyFont="1" applyFill="1" applyBorder="1"/>
    <xf numFmtId="49" fontId="2" fillId="0" borderId="0" xfId="0" applyNumberFormat="1" applyFont="1" applyAlignment="1">
      <alignment horizontal="left"/>
    </xf>
    <xf numFmtId="164" fontId="4" fillId="0" borderId="7" xfId="1" applyNumberFormat="1" applyFont="1" applyFill="1" applyBorder="1"/>
    <xf numFmtId="0" fontId="2" fillId="0" borderId="0" xfId="0" applyFont="1" applyAlignment="1"/>
    <xf numFmtId="164" fontId="2" fillId="0" borderId="0" xfId="0" applyNumberFormat="1" applyFont="1"/>
    <xf numFmtId="49" fontId="5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5" fillId="5" borderId="0" xfId="33" applyNumberFormat="1" applyFont="1" applyFill="1" applyBorder="1" applyAlignment="1">
      <alignment horizontal="center"/>
    </xf>
    <xf numFmtId="164" fontId="2" fillId="5" borderId="0" xfId="0" applyNumberFormat="1" applyFont="1" applyFill="1" applyAlignment="1"/>
    <xf numFmtId="0" fontId="2" fillId="6" borderId="0" xfId="0" applyFont="1" applyFill="1"/>
    <xf numFmtId="49" fontId="2" fillId="5" borderId="0" xfId="33" applyNumberFormat="1" applyFont="1" applyFill="1" applyAlignment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0" xfId="33" applyNumberFormat="1" applyFont="1"/>
    <xf numFmtId="49" fontId="5" fillId="0" borderId="0" xfId="33" applyNumberFormat="1" applyFont="1"/>
    <xf numFmtId="0" fontId="2" fillId="0" borderId="0" xfId="33"/>
    <xf numFmtId="49" fontId="6" fillId="0" borderId="0" xfId="33" applyNumberFormat="1" applyFont="1"/>
    <xf numFmtId="49" fontId="7" fillId="0" borderId="0" xfId="33" applyNumberFormat="1" applyFont="1"/>
    <xf numFmtId="0" fontId="8" fillId="0" borderId="0" xfId="33" applyFont="1"/>
    <xf numFmtId="49" fontId="5" fillId="0" borderId="0" xfId="33" applyNumberFormat="1" applyFont="1" applyAlignment="1">
      <alignment horizontal="center"/>
    </xf>
    <xf numFmtId="37" fontId="4" fillId="0" borderId="0" xfId="33" applyNumberFormat="1" applyFont="1" applyAlignment="1">
      <alignment horizontal="right"/>
    </xf>
    <xf numFmtId="37" fontId="2" fillId="0" borderId="0" xfId="33" applyNumberFormat="1"/>
    <xf numFmtId="3" fontId="2" fillId="0" borderId="0" xfId="33" applyNumberFormat="1"/>
    <xf numFmtId="49" fontId="2" fillId="0" borderId="0" xfId="33" applyNumberFormat="1"/>
    <xf numFmtId="164" fontId="2" fillId="0" borderId="0" xfId="33" applyNumberFormat="1"/>
    <xf numFmtId="37" fontId="2" fillId="0" borderId="0" xfId="36" applyNumberFormat="1" applyFont="1" applyFill="1" applyBorder="1" applyAlignment="1">
      <alignment horizontal="center"/>
    </xf>
    <xf numFmtId="0" fontId="4" fillId="0" borderId="0" xfId="15" applyFont="1" applyFill="1"/>
    <xf numFmtId="164" fontId="4" fillId="0" borderId="8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9" fontId="2" fillId="0" borderId="0" xfId="33" applyNumberFormat="1" applyAlignment="1">
      <alignment horizontal="right"/>
    </xf>
    <xf numFmtId="49" fontId="19" fillId="0" borderId="0" xfId="33" applyNumberFormat="1" applyFont="1" applyAlignment="1">
      <alignment horizontal="center"/>
    </xf>
    <xf numFmtId="49" fontId="13" fillId="0" borderId="0" xfId="33" applyNumberFormat="1" applyFont="1" applyAlignment="1">
      <alignment horizontal="center"/>
    </xf>
    <xf numFmtId="4" fontId="17" fillId="0" borderId="0" xfId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2" fillId="0" borderId="0" xfId="31" applyFont="1" applyAlignment="1">
      <alignment horizontal="left"/>
    </xf>
    <xf numFmtId="37" fontId="4" fillId="0" borderId="0" xfId="36" applyNumberFormat="1" applyFont="1" applyAlignment="1">
      <alignment horizontal="right"/>
    </xf>
    <xf numFmtId="38" fontId="2" fillId="0" borderId="0" xfId="33" applyNumberFormat="1" applyFont="1" applyFill="1"/>
    <xf numFmtId="38" fontId="11" fillId="0" borderId="0" xfId="33" applyNumberFormat="1" applyFont="1" applyFill="1"/>
    <xf numFmtId="38" fontId="8" fillId="0" borderId="0" xfId="33" applyNumberFormat="1" applyFont="1" applyFill="1"/>
    <xf numFmtId="3" fontId="8" fillId="0" borderId="0" xfId="33" applyNumberFormat="1" applyFont="1" applyFill="1"/>
    <xf numFmtId="0" fontId="2" fillId="0" borderId="5" xfId="35" applyFont="1" applyFill="1" applyBorder="1" applyAlignment="1">
      <alignment horizontal="center"/>
    </xf>
    <xf numFmtId="3" fontId="11" fillId="0" borderId="0" xfId="1" applyNumberFormat="1" applyFont="1" applyFill="1"/>
    <xf numFmtId="3" fontId="8" fillId="0" borderId="0" xfId="1" applyNumberFormat="1" applyFont="1" applyFill="1"/>
    <xf numFmtId="3" fontId="2" fillId="0" borderId="0" xfId="1" applyNumberFormat="1" applyFont="1" applyFill="1"/>
    <xf numFmtId="3" fontId="12" fillId="0" borderId="0" xfId="1" applyNumberFormat="1" applyFont="1" applyFill="1"/>
    <xf numFmtId="3" fontId="4" fillId="0" borderId="0" xfId="1" applyNumberFormat="1" applyFont="1" applyFill="1" applyAlignment="1">
      <alignment horizontal="center"/>
    </xf>
    <xf numFmtId="3" fontId="11" fillId="0" borderId="0" xfId="33" applyNumberFormat="1" applyFont="1" applyFill="1"/>
    <xf numFmtId="3" fontId="2" fillId="0" borderId="0" xfId="33" applyNumberFormat="1" applyFont="1" applyFill="1"/>
    <xf numFmtId="3" fontId="4" fillId="0" borderId="0" xfId="33" applyNumberFormat="1" applyFont="1" applyFill="1"/>
    <xf numFmtId="3" fontId="2" fillId="0" borderId="0" xfId="0" applyNumberFormat="1" applyFont="1" applyFill="1"/>
    <xf numFmtId="3" fontId="4" fillId="0" borderId="0" xfId="0" applyNumberFormat="1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43" fontId="2" fillId="0" borderId="0" xfId="1" applyNumberFormat="1" applyFont="1" applyFill="1" applyAlignment="1">
      <alignment horizontal="right"/>
    </xf>
    <xf numFmtId="43" fontId="12" fillId="0" borderId="0" xfId="1" applyNumberFormat="1" applyFont="1" applyFill="1"/>
    <xf numFmtId="43" fontId="4" fillId="0" borderId="0" xfId="1" applyNumberFormat="1" applyFont="1" applyFill="1"/>
    <xf numFmtId="43" fontId="14" fillId="0" borderId="0" xfId="1" applyNumberFormat="1" applyFont="1" applyFill="1"/>
    <xf numFmtId="43" fontId="2" fillId="0" borderId="0" xfId="1" applyNumberFormat="1" applyFont="1" applyFill="1" applyAlignment="1"/>
    <xf numFmtId="43" fontId="4" fillId="0" borderId="6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12" fillId="0" borderId="0" xfId="1" applyNumberFormat="1" applyFont="1" applyFill="1"/>
    <xf numFmtId="164" fontId="2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/>
    <xf numFmtId="164" fontId="12" fillId="0" borderId="0" xfId="1" applyNumberFormat="1" applyFont="1" applyFill="1" applyBorder="1"/>
    <xf numFmtId="164" fontId="4" fillId="0" borderId="7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164" fontId="14" fillId="0" borderId="0" xfId="1" applyNumberFormat="1" applyFont="1" applyFill="1" applyBorder="1"/>
    <xf numFmtId="164" fontId="2" fillId="0" borderId="5" xfId="2" applyNumberFormat="1" applyFont="1" applyFill="1" applyBorder="1" applyAlignment="1">
      <alignment horizontal="right"/>
    </xf>
    <xf numFmtId="0" fontId="2" fillId="0" borderId="5" xfId="35" applyFont="1" applyFill="1" applyBorder="1" applyAlignment="1">
      <alignment horizontal="center"/>
    </xf>
    <xf numFmtId="49" fontId="16" fillId="0" borderId="0" xfId="33" applyNumberFormat="1" applyFont="1"/>
    <xf numFmtId="49" fontId="10" fillId="0" borderId="0" xfId="33" applyNumberFormat="1" applyFont="1"/>
    <xf numFmtId="0" fontId="11" fillId="0" borderId="0" xfId="33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4" fillId="0" borderId="0" xfId="0" applyNumberFormat="1" applyFont="1"/>
    <xf numFmtId="0" fontId="2" fillId="0" borderId="0" xfId="0" applyFont="1" applyAlignment="1">
      <alignment horizontal="center"/>
    </xf>
    <xf numFmtId="49" fontId="13" fillId="0" borderId="0" xfId="33" applyNumberFormat="1" applyFont="1"/>
    <xf numFmtId="0" fontId="2" fillId="0" borderId="0" xfId="33" applyAlignment="1">
      <alignment horizontal="right"/>
    </xf>
    <xf numFmtId="164" fontId="4" fillId="0" borderId="0" xfId="33" applyNumberFormat="1" applyFont="1" applyAlignment="1">
      <alignment horizontal="right"/>
    </xf>
    <xf numFmtId="164" fontId="2" fillId="0" borderId="0" xfId="33" applyNumberFormat="1" applyAlignment="1">
      <alignment horizontal="right"/>
    </xf>
    <xf numFmtId="49" fontId="13" fillId="0" borderId="0" xfId="33" applyNumberFormat="1" applyFont="1" applyAlignment="1">
      <alignment horizontal="justify"/>
    </xf>
    <xf numFmtId="49" fontId="2" fillId="0" borderId="0" xfId="33" applyNumberFormat="1" applyAlignment="1">
      <alignment horizontal="justify"/>
    </xf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7" fontId="2" fillId="0" borderId="0" xfId="33" applyNumberFormat="1" applyAlignment="1">
      <alignment horizontal="right"/>
    </xf>
    <xf numFmtId="37" fontId="4" fillId="0" borderId="4" xfId="33" applyNumberFormat="1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9" fontId="2" fillId="0" borderId="0" xfId="33" applyNumberFormat="1"/>
    <xf numFmtId="37" fontId="4" fillId="0" borderId="5" xfId="33" applyNumberFormat="1" applyFont="1" applyBorder="1" applyAlignment="1">
      <alignment horizontal="right"/>
    </xf>
    <xf numFmtId="164" fontId="2" fillId="0" borderId="6" xfId="33" applyNumberFormat="1" applyBorder="1" applyAlignment="1">
      <alignment horizontal="right"/>
    </xf>
    <xf numFmtId="49" fontId="5" fillId="0" borderId="0" xfId="0" applyNumberFormat="1" applyFont="1"/>
    <xf numFmtId="0" fontId="2" fillId="0" borderId="0" xfId="0" applyFont="1" applyAlignment="1">
      <alignment horizontal="left" wrapText="1"/>
    </xf>
    <xf numFmtId="37" fontId="2" fillId="0" borderId="5" xfId="33" applyNumberFormat="1" applyBorder="1" applyAlignment="1">
      <alignment horizontal="right"/>
    </xf>
    <xf numFmtId="0" fontId="4" fillId="0" borderId="0" xfId="33" applyFont="1"/>
    <xf numFmtId="37" fontId="4" fillId="0" borderId="6" xfId="33" applyNumberFormat="1" applyFont="1" applyBorder="1" applyAlignment="1">
      <alignment horizontal="right"/>
    </xf>
    <xf numFmtId="49" fontId="2" fillId="0" borderId="0" xfId="33" applyNumberFormat="1" applyAlignment="1">
      <alignment horizontal="center"/>
    </xf>
    <xf numFmtId="0" fontId="4" fillId="0" borderId="0" xfId="31" applyFont="1" applyFill="1" applyAlignment="1">
      <alignment horizontal="left"/>
    </xf>
    <xf numFmtId="0" fontId="2" fillId="0" borderId="0" xfId="23" applyFont="1" applyFill="1" applyBorder="1" applyAlignment="1">
      <alignment horizontal="center"/>
    </xf>
    <xf numFmtId="4" fontId="2" fillId="0" borderId="0" xfId="1" applyFont="1" applyFill="1" applyBorder="1" applyAlignment="1">
      <alignment horizontal="center"/>
    </xf>
    <xf numFmtId="4" fontId="2" fillId="0" borderId="0" xfId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3" fontId="11" fillId="0" borderId="0" xfId="41" applyNumberFormat="1" applyFont="1"/>
    <xf numFmtId="0" fontId="2" fillId="0" borderId="0" xfId="43" applyFont="1" applyAlignment="1">
      <alignment horizontal="left"/>
    </xf>
    <xf numFmtId="0" fontId="2" fillId="0" borderId="0" xfId="43" applyFont="1"/>
    <xf numFmtId="49" fontId="6" fillId="0" borderId="0" xfId="43" applyNumberFormat="1" applyFont="1"/>
    <xf numFmtId="49" fontId="2" fillId="0" borderId="0" xfId="43" applyNumberFormat="1" applyFont="1"/>
    <xf numFmtId="0" fontId="4" fillId="0" borderId="0" xfId="43" applyFont="1" applyAlignment="1">
      <alignment horizontal="left"/>
    </xf>
    <xf numFmtId="49" fontId="5" fillId="0" borderId="0" xfId="43" applyNumberFormat="1" applyFont="1" applyAlignment="1">
      <alignment horizontal="center"/>
    </xf>
    <xf numFmtId="0" fontId="2" fillId="0" borderId="0" xfId="43" applyFont="1" applyAlignment="1">
      <alignment horizontal="center"/>
    </xf>
    <xf numFmtId="49" fontId="13" fillId="0" borderId="0" xfId="43" applyNumberFormat="1" applyFont="1"/>
    <xf numFmtId="37" fontId="2" fillId="0" borderId="0" xfId="43" applyNumberFormat="1" applyFont="1"/>
    <xf numFmtId="165" fontId="2" fillId="0" borderId="0" xfId="43" applyNumberFormat="1" applyFont="1"/>
    <xf numFmtId="3" fontId="2" fillId="0" borderId="0" xfId="41" applyNumberFormat="1" applyFont="1"/>
    <xf numFmtId="165" fontId="2" fillId="0" borderId="0" xfId="45" applyNumberFormat="1"/>
    <xf numFmtId="41" fontId="2" fillId="0" borderId="0" xfId="41" applyNumberFormat="1" applyFont="1" applyFill="1" applyBorder="1" applyAlignment="1">
      <alignment horizontal="right"/>
    </xf>
    <xf numFmtId="0" fontId="2" fillId="0" borderId="0" xfId="46" applyFont="1"/>
    <xf numFmtId="38" fontId="2" fillId="0" borderId="0" xfId="43" applyNumberFormat="1" applyFont="1"/>
    <xf numFmtId="49" fontId="5" fillId="0" borderId="0" xfId="43" applyNumberFormat="1" applyFont="1"/>
    <xf numFmtId="164" fontId="2" fillId="0" borderId="0" xfId="47" applyNumberFormat="1" applyFont="1" applyFill="1" applyAlignment="1"/>
    <xf numFmtId="4" fontId="2" fillId="0" borderId="0" xfId="41" applyFont="1" applyFill="1"/>
    <xf numFmtId="164" fontId="2" fillId="0" borderId="0" xfId="41" applyNumberFormat="1" applyFont="1" applyFill="1"/>
    <xf numFmtId="49" fontId="2" fillId="0" borderId="0" xfId="43" applyNumberFormat="1" applyFont="1" applyAlignment="1">
      <alignment horizontal="left"/>
    </xf>
    <xf numFmtId="164" fontId="2" fillId="0" borderId="0" xfId="47" applyNumberFormat="1" applyFont="1" applyFill="1" applyBorder="1" applyAlignment="1"/>
    <xf numFmtId="164" fontId="2" fillId="0" borderId="0" xfId="41" applyNumberFormat="1" applyFont="1" applyFill="1" applyAlignment="1">
      <alignment horizontal="center"/>
    </xf>
    <xf numFmtId="38" fontId="2" fillId="5" borderId="0" xfId="43" applyNumberFormat="1" applyFont="1" applyFill="1"/>
    <xf numFmtId="164" fontId="2" fillId="0" borderId="0" xfId="47" applyNumberFormat="1" applyFont="1" applyFill="1" applyBorder="1" applyAlignment="1">
      <alignment horizontal="center"/>
    </xf>
    <xf numFmtId="49" fontId="2" fillId="0" borderId="0" xfId="44" applyNumberFormat="1" applyFont="1"/>
    <xf numFmtId="0" fontId="5" fillId="0" borderId="0" xfId="43" applyFont="1" applyAlignment="1">
      <alignment horizontal="center"/>
    </xf>
    <xf numFmtId="164" fontId="2" fillId="0" borderId="0" xfId="47" applyNumberFormat="1" applyFont="1" applyFill="1"/>
    <xf numFmtId="49" fontId="5" fillId="0" borderId="0" xfId="43" applyNumberFormat="1" applyFont="1" applyAlignment="1">
      <alignment horizontal="left"/>
    </xf>
    <xf numFmtId="164" fontId="2" fillId="0" borderId="0" xfId="47" applyNumberFormat="1" applyFont="1" applyFill="1" applyAlignment="1">
      <alignment horizontal="center"/>
    </xf>
    <xf numFmtId="164" fontId="2" fillId="0" borderId="0" xfId="43" applyNumberFormat="1" applyFont="1"/>
    <xf numFmtId="164" fontId="2" fillId="0" borderId="5" xfId="47" applyNumberFormat="1" applyFont="1" applyFill="1" applyBorder="1" applyAlignment="1">
      <alignment horizontal="center"/>
    </xf>
    <xf numFmtId="164" fontId="2" fillId="0" borderId="5" xfId="41" applyNumberFormat="1" applyFont="1" applyFill="1" applyBorder="1" applyAlignment="1">
      <alignment horizontal="center"/>
    </xf>
    <xf numFmtId="49" fontId="4" fillId="0" borderId="0" xfId="43" applyNumberFormat="1" applyFont="1" applyAlignment="1">
      <alignment horizontal="left"/>
    </xf>
    <xf numFmtId="164" fontId="2" fillId="0" borderId="0" xfId="44" applyNumberFormat="1" applyFont="1"/>
    <xf numFmtId="49" fontId="2" fillId="0" borderId="0" xfId="44" applyNumberFormat="1" applyFont="1" applyAlignment="1">
      <alignment horizontal="left"/>
    </xf>
    <xf numFmtId="4" fontId="2" fillId="0" borderId="0" xfId="41" applyFont="1" applyFill="1" applyBorder="1" applyAlignment="1"/>
    <xf numFmtId="164" fontId="2" fillId="0" borderId="0" xfId="41" applyNumberFormat="1" applyFont="1" applyFill="1" applyAlignment="1"/>
    <xf numFmtId="0" fontId="2" fillId="0" borderId="0" xfId="44" applyFont="1"/>
    <xf numFmtId="0" fontId="30" fillId="0" borderId="0" xfId="46" applyFont="1"/>
    <xf numFmtId="37" fontId="2" fillId="0" borderId="0" xfId="41" applyNumberFormat="1" applyFont="1" applyFill="1"/>
    <xf numFmtId="43" fontId="2" fillId="0" borderId="0" xfId="48" applyFont="1"/>
    <xf numFmtId="37" fontId="2" fillId="0" borderId="0" xfId="41" applyNumberFormat="1" applyFont="1" applyFill="1" applyAlignment="1">
      <alignment horizontal="right"/>
    </xf>
    <xf numFmtId="37" fontId="2" fillId="0" borderId="5" xfId="43" applyNumberFormat="1" applyFont="1" applyBorder="1"/>
    <xf numFmtId="37" fontId="4" fillId="0" borderId="5" xfId="43" applyNumberFormat="1" applyFont="1" applyBorder="1"/>
    <xf numFmtId="37" fontId="4" fillId="0" borderId="0" xfId="43" applyNumberFormat="1" applyFont="1"/>
    <xf numFmtId="3" fontId="11" fillId="0" borderId="0" xfId="41" applyNumberFormat="1" applyFont="1" applyFill="1"/>
    <xf numFmtId="49" fontId="4" fillId="0" borderId="0" xfId="43" applyNumberFormat="1" applyFont="1"/>
    <xf numFmtId="0" fontId="4" fillId="0" borderId="0" xfId="44" applyFont="1" applyBorder="1" applyAlignment="1">
      <alignment horizontal="left"/>
    </xf>
    <xf numFmtId="0" fontId="2" fillId="0" borderId="0" xfId="46" applyFont="1" applyAlignment="1">
      <alignment horizontal="right"/>
    </xf>
    <xf numFmtId="165" fontId="4" fillId="0" borderId="4" xfId="43" applyNumberFormat="1" applyFont="1" applyBorder="1"/>
    <xf numFmtId="165" fontId="4" fillId="0" borderId="0" xfId="43" applyNumberFormat="1" applyFont="1"/>
    <xf numFmtId="37" fontId="2" fillId="0" borderId="0" xfId="45" applyNumberFormat="1"/>
    <xf numFmtId="49" fontId="2" fillId="0" borderId="0" xfId="43" applyNumberFormat="1" applyFont="1" applyAlignment="1">
      <alignment horizontal="left" indent="1"/>
    </xf>
    <xf numFmtId="164" fontId="2" fillId="0" borderId="0" xfId="47" applyNumberFormat="1" applyFont="1" applyFill="1" applyBorder="1"/>
    <xf numFmtId="49" fontId="5" fillId="0" borderId="0" xfId="43" applyNumberFormat="1" applyFont="1" applyAlignment="1">
      <alignment horizontal="left" indent="1"/>
    </xf>
    <xf numFmtId="164" fontId="2" fillId="0" borderId="0" xfId="41" applyNumberFormat="1" applyFont="1" applyFill="1" applyBorder="1"/>
    <xf numFmtId="0" fontId="2" fillId="0" borderId="0" xfId="44" applyFont="1" applyAlignment="1">
      <alignment wrapText="1"/>
    </xf>
    <xf numFmtId="49" fontId="5" fillId="0" borderId="0" xfId="44" applyNumberFormat="1" applyFont="1" applyAlignment="1">
      <alignment horizontal="center"/>
    </xf>
    <xf numFmtId="165" fontId="2" fillId="0" borderId="0" xfId="44" applyNumberFormat="1" applyFont="1" applyBorder="1"/>
    <xf numFmtId="164" fontId="2" fillId="0" borderId="0" xfId="41" applyNumberFormat="1" applyFont="1" applyFill="1" applyBorder="1" applyAlignment="1">
      <alignment horizontal="center"/>
    </xf>
    <xf numFmtId="164" fontId="4" fillId="0" borderId="0" xfId="41" applyNumberFormat="1" applyFont="1" applyFill="1" applyAlignment="1">
      <alignment horizontal="center"/>
    </xf>
    <xf numFmtId="165" fontId="2" fillId="0" borderId="5" xfId="45" applyNumberFormat="1" applyBorder="1"/>
    <xf numFmtId="37" fontId="2" fillId="0" borderId="5" xfId="45" applyNumberFormat="1" applyBorder="1"/>
    <xf numFmtId="49" fontId="4" fillId="0" borderId="0" xfId="44" applyNumberFormat="1" applyFont="1"/>
    <xf numFmtId="165" fontId="4" fillId="0" borderId="6" xfId="43" applyNumberFormat="1" applyFont="1" applyBorder="1"/>
    <xf numFmtId="165" fontId="30" fillId="0" borderId="0" xfId="43" applyNumberFormat="1" applyFont="1"/>
    <xf numFmtId="0" fontId="32" fillId="0" borderId="0" xfId="43" applyFont="1"/>
    <xf numFmtId="165" fontId="32" fillId="0" borderId="0" xfId="43" applyNumberFormat="1" applyFont="1"/>
    <xf numFmtId="0" fontId="13" fillId="0" borderId="0" xfId="43" applyFont="1"/>
    <xf numFmtId="164" fontId="2" fillId="0" borderId="0" xfId="41" applyNumberFormat="1" applyFont="1"/>
    <xf numFmtId="43" fontId="2" fillId="0" borderId="0" xfId="41" applyNumberFormat="1" applyFont="1"/>
    <xf numFmtId="0" fontId="2" fillId="0" borderId="0" xfId="33" applyFont="1" applyFill="1" applyAlignment="1"/>
    <xf numFmtId="0" fontId="2" fillId="0" borderId="0" xfId="33" applyFont="1" applyFill="1" applyBorder="1" applyAlignment="1"/>
    <xf numFmtId="0" fontId="4" fillId="0" borderId="0" xfId="23" applyFont="1" applyFill="1" applyAlignment="1"/>
    <xf numFmtId="0" fontId="5" fillId="0" borderId="0" xfId="23" applyFont="1" applyFill="1" applyBorder="1" applyAlignment="1"/>
    <xf numFmtId="0" fontId="2" fillId="0" borderId="5" xfId="33" applyFont="1" applyFill="1" applyBorder="1" applyAlignment="1">
      <alignment horizontal="center"/>
    </xf>
    <xf numFmtId="0" fontId="18" fillId="0" borderId="0" xfId="23" applyFont="1" applyFill="1" applyBorder="1" applyAlignment="1">
      <alignment wrapText="1"/>
    </xf>
    <xf numFmtId="0" fontId="18" fillId="0" borderId="0" xfId="23" applyFont="1" applyFill="1" applyBorder="1" applyAlignment="1">
      <alignment horizontal="center" wrapText="1"/>
    </xf>
    <xf numFmtId="0" fontId="2" fillId="0" borderId="0" xfId="33" applyFont="1" applyFill="1" applyBorder="1" applyAlignment="1">
      <alignment horizontal="center"/>
    </xf>
    <xf numFmtId="0" fontId="5" fillId="0" borderId="0" xfId="33" applyFont="1" applyFill="1" applyBorder="1" applyAlignment="1">
      <alignment horizontal="center"/>
    </xf>
    <xf numFmtId="0" fontId="18" fillId="0" borderId="0" xfId="23" applyFont="1" applyFill="1" applyBorder="1" applyAlignment="1">
      <alignment horizontal="center"/>
    </xf>
    <xf numFmtId="0" fontId="5" fillId="0" borderId="0" xfId="23" applyFont="1" applyFill="1" applyBorder="1" applyAlignment="1">
      <alignment horizontal="center"/>
    </xf>
    <xf numFmtId="49" fontId="19" fillId="0" borderId="0" xfId="33" applyNumberFormat="1" applyFont="1" applyFill="1" applyBorder="1" applyAlignment="1">
      <alignment horizontal="center"/>
    </xf>
    <xf numFmtId="0" fontId="18" fillId="0" borderId="0" xfId="33" applyFont="1" applyFill="1" applyAlignment="1">
      <alignment horizontal="center"/>
    </xf>
    <xf numFmtId="0" fontId="2" fillId="0" borderId="0" xfId="23" applyFont="1" applyFill="1" applyAlignment="1">
      <alignment horizontal="center"/>
    </xf>
    <xf numFmtId="0" fontId="18" fillId="0" borderId="0" xfId="33" applyFont="1" applyFill="1" applyBorder="1" applyAlignment="1">
      <alignment horizontal="center"/>
    </xf>
    <xf numFmtId="0" fontId="18" fillId="0" borderId="0" xfId="23" applyFont="1" applyFill="1" applyAlignment="1">
      <alignment horizontal="center"/>
    </xf>
    <xf numFmtId="0" fontId="4" fillId="0" borderId="0" xfId="19" applyFont="1" applyFill="1" applyAlignment="1">
      <alignment horizontal="left"/>
    </xf>
    <xf numFmtId="0" fontId="19" fillId="0" borderId="0" xfId="33" applyFont="1" applyFill="1" applyBorder="1" applyAlignment="1">
      <alignment horizontal="center"/>
    </xf>
    <xf numFmtId="0" fontId="4" fillId="0" borderId="0" xfId="19" applyFont="1" applyFill="1" applyAlignment="1">
      <alignment horizontal="left" vertical="center" wrapText="1"/>
    </xf>
    <xf numFmtId="37" fontId="17" fillId="0" borderId="0" xfId="33" applyNumberFormat="1" applyFont="1" applyFill="1"/>
    <xf numFmtId="37" fontId="4" fillId="0" borderId="0" xfId="33" applyNumberFormat="1" applyFont="1" applyFill="1"/>
    <xf numFmtId="0" fontId="4" fillId="0" borderId="0" xfId="14" applyFont="1" applyFill="1"/>
    <xf numFmtId="4" fontId="18" fillId="0" borderId="0" xfId="1" applyFont="1" applyFill="1" applyBorder="1" applyAlignment="1">
      <alignment horizontal="right"/>
    </xf>
    <xf numFmtId="0" fontId="2" fillId="0" borderId="0" xfId="15" applyFont="1" applyFill="1"/>
    <xf numFmtId="4" fontId="2" fillId="0" borderId="0" xfId="1" applyFont="1" applyFill="1" applyBorder="1"/>
    <xf numFmtId="0" fontId="13" fillId="0" borderId="0" xfId="16" applyFont="1" applyFill="1"/>
    <xf numFmtId="164" fontId="4" fillId="0" borderId="4" xfId="33" applyNumberFormat="1" applyFont="1" applyFill="1" applyBorder="1"/>
    <xf numFmtId="0" fontId="4" fillId="0" borderId="0" xfId="16" applyFont="1" applyFill="1"/>
    <xf numFmtId="49" fontId="19" fillId="0" borderId="0" xfId="33" applyNumberFormat="1" applyFont="1" applyFill="1" applyAlignment="1">
      <alignment horizontal="center"/>
    </xf>
    <xf numFmtId="0" fontId="13" fillId="0" borderId="0" xfId="31" applyFont="1" applyFill="1" applyAlignment="1">
      <alignment horizontal="left"/>
    </xf>
    <xf numFmtId="49" fontId="13" fillId="0" borderId="0" xfId="33" applyNumberFormat="1" applyFont="1" applyFill="1" applyAlignment="1">
      <alignment horizontal="center"/>
    </xf>
    <xf numFmtId="0" fontId="2" fillId="0" borderId="0" xfId="31" applyFont="1" applyFill="1" applyAlignment="1">
      <alignment horizontal="left"/>
    </xf>
    <xf numFmtId="49" fontId="5" fillId="0" borderId="0" xfId="33" applyNumberFormat="1" applyFont="1" applyFill="1" applyAlignment="1">
      <alignment horizontal="center"/>
    </xf>
    <xf numFmtId="0" fontId="4" fillId="0" borderId="0" xfId="30" applyFont="1" applyFill="1" applyAlignment="1">
      <alignment horizontal="left"/>
    </xf>
    <xf numFmtId="164" fontId="17" fillId="0" borderId="4" xfId="1" applyNumberFormat="1" applyFont="1" applyFill="1" applyBorder="1" applyAlignment="1">
      <alignment horizontal="center"/>
    </xf>
    <xf numFmtId="164" fontId="2" fillId="0" borderId="5" xfId="33" applyNumberFormat="1" applyFont="1" applyFill="1" applyBorder="1"/>
    <xf numFmtId="49" fontId="18" fillId="0" borderId="0" xfId="33" applyNumberFormat="1" applyFont="1" applyFill="1" applyAlignment="1"/>
    <xf numFmtId="164" fontId="18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/>
    <xf numFmtId="164" fontId="2" fillId="0" borderId="0" xfId="33" applyNumberFormat="1" applyFill="1"/>
    <xf numFmtId="0" fontId="5" fillId="0" borderId="0" xfId="33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0" fontId="4" fillId="0" borderId="0" xfId="33" applyFont="1" applyFill="1" applyAlignment="1">
      <alignment horizontal="center"/>
    </xf>
    <xf numFmtId="0" fontId="2" fillId="0" borderId="5" xfId="33" applyFont="1" applyFill="1" applyBorder="1" applyAlignment="1">
      <alignment horizontal="center"/>
    </xf>
    <xf numFmtId="0" fontId="18" fillId="0" borderId="5" xfId="23" applyFont="1" applyFill="1" applyBorder="1" applyAlignment="1">
      <alignment horizontal="center" wrapText="1"/>
    </xf>
    <xf numFmtId="0" fontId="19" fillId="0" borderId="0" xfId="33" applyFont="1" applyFill="1" applyBorder="1" applyAlignment="1">
      <alignment horizontal="center"/>
    </xf>
    <xf numFmtId="0" fontId="4" fillId="0" borderId="0" xfId="36" applyFont="1" applyFill="1" applyAlignment="1">
      <alignment horizontal="center"/>
    </xf>
    <xf numFmtId="0" fontId="2" fillId="0" borderId="5" xfId="35" applyFont="1" applyFill="1" applyBorder="1" applyAlignment="1">
      <alignment horizontal="center"/>
    </xf>
    <xf numFmtId="0" fontId="5" fillId="0" borderId="0" xfId="36" applyFont="1" applyFill="1" applyBorder="1" applyAlignment="1">
      <alignment horizontal="center"/>
    </xf>
    <xf numFmtId="0" fontId="2" fillId="0" borderId="0" xfId="44" applyFont="1" applyAlignment="1">
      <alignment horizontal="center"/>
    </xf>
    <xf numFmtId="49" fontId="2" fillId="0" borderId="0" xfId="44" applyNumberFormat="1" applyFont="1" applyAlignment="1">
      <alignment horizontal="center"/>
    </xf>
    <xf numFmtId="0" fontId="5" fillId="0" borderId="0" xfId="43" applyFont="1" applyAlignment="1">
      <alignment horizontal="center"/>
    </xf>
    <xf numFmtId="0" fontId="4" fillId="0" borderId="0" xfId="43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49">
    <cellStyle name="Comma" xfId="1" builtinId="3"/>
    <cellStyle name="Comma 2" xfId="2" xr:uid="{00000000-0005-0000-0000-000001000000}"/>
    <cellStyle name="Comma 2 2" xfId="47" xr:uid="{BAF4C64B-BCC6-47F5-84A7-5295B81827CF}"/>
    <cellStyle name="Comma 2 3" xfId="41" xr:uid="{00000000-0005-0000-0000-000002000000}"/>
    <cellStyle name="Comma 3" xfId="42" xr:uid="{00000000-0005-0000-0000-000003000000}"/>
    <cellStyle name="Comma 4" xfId="48" xr:uid="{F9E949FE-AC36-4A62-9B1E-FAED173A3AE3}"/>
    <cellStyle name="Comma 78" xfId="3" xr:uid="{00000000-0005-0000-0000-000004000000}"/>
    <cellStyle name="comma zerodec" xfId="4" xr:uid="{00000000-0005-0000-0000-000005000000}"/>
    <cellStyle name="Currency1" xfId="5" xr:uid="{00000000-0005-0000-0000-000006000000}"/>
    <cellStyle name="Dollar (zero dec)" xfId="6" xr:uid="{00000000-0005-0000-0000-000007000000}"/>
    <cellStyle name="E&amp;Y House" xfId="7" xr:uid="{00000000-0005-0000-0000-000008000000}"/>
    <cellStyle name="Grey" xfId="8" xr:uid="{00000000-0005-0000-0000-000009000000}"/>
    <cellStyle name="Heading" xfId="9" xr:uid="{00000000-0005-0000-0000-00000A000000}"/>
    <cellStyle name="Input [yellow]" xfId="10" xr:uid="{00000000-0005-0000-0000-00000B000000}"/>
    <cellStyle name="no dec" xfId="11" xr:uid="{00000000-0005-0000-0000-00000C000000}"/>
    <cellStyle name="Normal" xfId="0" builtinId="0"/>
    <cellStyle name="Normal - Style1" xfId="12" xr:uid="{00000000-0005-0000-0000-00000E000000}"/>
    <cellStyle name="Normal 10" xfId="13" xr:uid="{00000000-0005-0000-0000-00000F000000}"/>
    <cellStyle name="Normal 11" xfId="14" xr:uid="{00000000-0005-0000-0000-000010000000}"/>
    <cellStyle name="Normal 12" xfId="15" xr:uid="{00000000-0005-0000-0000-000011000000}"/>
    <cellStyle name="Normal 13" xfId="16" xr:uid="{00000000-0005-0000-0000-000012000000}"/>
    <cellStyle name="Normal 14" xfId="17" xr:uid="{00000000-0005-0000-0000-000013000000}"/>
    <cellStyle name="Normal 14 2" xfId="43" xr:uid="{9EC5B889-F0DF-4826-8D8A-FC17D2378F26}"/>
    <cellStyle name="Normal 15" xfId="18" xr:uid="{00000000-0005-0000-0000-000014000000}"/>
    <cellStyle name="Normal 16" xfId="19" xr:uid="{00000000-0005-0000-0000-000015000000}"/>
    <cellStyle name="Normal 17" xfId="20" xr:uid="{00000000-0005-0000-0000-000016000000}"/>
    <cellStyle name="Normal 18" xfId="21" xr:uid="{00000000-0005-0000-0000-000017000000}"/>
    <cellStyle name="Normal 19" xfId="22" xr:uid="{00000000-0005-0000-0000-000018000000}"/>
    <cellStyle name="Normal 2" xfId="23" xr:uid="{00000000-0005-0000-0000-000019000000}"/>
    <cellStyle name="Normal 2 2" xfId="45" xr:uid="{6D7D8B3B-C7BD-4679-8004-6704C9A080BC}"/>
    <cellStyle name="Normal 2 3" xfId="46" xr:uid="{2EA3EFCE-FAC6-4184-9BDF-937A40CF576B}"/>
    <cellStyle name="Normal 20" xfId="24" xr:uid="{00000000-0005-0000-0000-00001A000000}"/>
    <cellStyle name="Normal 21" xfId="44" xr:uid="{B2DA0A40-92EA-4467-BAB4-E701CEE0DEA2}"/>
    <cellStyle name="Normal 3" xfId="25" xr:uid="{00000000-0005-0000-0000-00001B000000}"/>
    <cellStyle name="Normal 4" xfId="26" xr:uid="{00000000-0005-0000-0000-00001C000000}"/>
    <cellStyle name="Normal 5" xfId="27" xr:uid="{00000000-0005-0000-0000-00001D000000}"/>
    <cellStyle name="Normal 6" xfId="28" xr:uid="{00000000-0005-0000-0000-00001E000000}"/>
    <cellStyle name="Normal 7" xfId="29" xr:uid="{00000000-0005-0000-0000-00001F000000}"/>
    <cellStyle name="Normal 8" xfId="30" xr:uid="{00000000-0005-0000-0000-000020000000}"/>
    <cellStyle name="Normal 9" xfId="31" xr:uid="{00000000-0005-0000-0000-000021000000}"/>
    <cellStyle name="Normal_Draft PTTCHTx" xfId="32" xr:uid="{00000000-0005-0000-0000-000022000000}"/>
    <cellStyle name="Normal_G-12e-meg002a051a-2-conso" xfId="33" xr:uid="{00000000-0005-0000-0000-000023000000}"/>
    <cellStyle name="Normal_Sunstar Chem;E;2000" xfId="34" xr:uid="{00000000-0005-0000-0000-000024000000}"/>
    <cellStyle name="Normal_Suretex EE 06-01" xfId="35" xr:uid="{00000000-0005-0000-0000-000025000000}"/>
    <cellStyle name="Normal_TBSP06-FS-Q1-English-BL" xfId="36" xr:uid="{00000000-0005-0000-0000-000026000000}"/>
    <cellStyle name="Percent (0)" xfId="37" xr:uid="{00000000-0005-0000-0000-000027000000}"/>
    <cellStyle name="Percent [2]" xfId="38" xr:uid="{00000000-0005-0000-0000-000028000000}"/>
    <cellStyle name="Quantity" xfId="39" xr:uid="{00000000-0005-0000-0000-000029000000}"/>
    <cellStyle name="Tickmark" xfId="40" xr:uid="{00000000-0005-0000-0000-00002A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53</xdr:row>
      <xdr:rowOff>0</xdr:rowOff>
    </xdr:from>
    <xdr:to>
      <xdr:col>5</xdr:col>
      <xdr:colOff>89539</xdr:colOff>
      <xdr:row>53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C2171A3-170E-42D0-9AD6-A627A13ED51C}"/>
            </a:ext>
          </a:extLst>
        </xdr:cNvPr>
        <xdr:cNvSpPr txBox="1">
          <a:spLocks noChangeArrowheads="1"/>
        </xdr:cNvSpPr>
      </xdr:nvSpPr>
      <xdr:spPr bwMode="auto">
        <a:xfrm>
          <a:off x="4876800" y="113728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89539</xdr:colOff>
      <xdr:row>53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98066DF1-7AE1-4F9D-AB04-90AA3FF34DA6}"/>
            </a:ext>
          </a:extLst>
        </xdr:cNvPr>
        <xdr:cNvSpPr txBox="1">
          <a:spLocks noChangeArrowheads="1"/>
        </xdr:cNvSpPr>
      </xdr:nvSpPr>
      <xdr:spPr bwMode="auto">
        <a:xfrm>
          <a:off x="4876800" y="113728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shflow_9M23_V1%20Lastes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uvanich/Desktop/Mega%20PCL/2023/Q3/FS/1417028%20-%202023%20Sep-FSA-Mega%20Lifesciences%20Pcl.%20-09e-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01 Presentation - Q223"/>
      <sheetName val="CF 10-11"/>
      <sheetName val="CF102 Conso_Cashflow Report"/>
      <sheetName val="AA"/>
      <sheetName val="Cash Flow_At Conso Level"/>
      <sheetName val="Biolife"/>
      <sheetName val="Consolidation Entries FY22"/>
      <sheetName val="Elimination Report FY22"/>
      <sheetName val="MegaPCL"/>
      <sheetName val="Acq of Sub_Mega PCL"/>
      <sheetName val="Unrealized Forex-MegaPCL"/>
      <sheetName val="Unrealized Forex-MegaPTY"/>
      <sheetName val="MegaPTY"/>
      <sheetName val="MegaYEMEN"/>
      <sheetName val="MegaPH"/>
      <sheetName val="MWC"/>
      <sheetName val="MegaTZ"/>
      <sheetName val="Futamed-ACT"/>
      <sheetName val="MegaPERU"/>
      <sheetName val="MegaGH"/>
      <sheetName val="MegaSING"/>
      <sheetName val="MegaMAXX"/>
      <sheetName val="MegaMAU"/>
      <sheetName val="MaxxVN"/>
      <sheetName val="MegaINDO"/>
      <sheetName val="Futamed-VIR"/>
      <sheetName val="MegaMAL"/>
      <sheetName val="HealthatHome"/>
      <sheetName val="Esense"/>
      <sheetName val="MegaINDIA"/>
      <sheetName val="MegaNIG"/>
      <sheetName val="MegaAUS"/>
      <sheetName val="MegaCAM"/>
      <sheetName val="MegaUKR"/>
      <sheetName val="MegaMYN"/>
      <sheetName val="MegaVN"/>
      <sheetName val="NHF"/>
      <sheetName val="MegaUZ"/>
      <sheetName val="MegaColumbia"/>
      <sheetName val="Other Payable"/>
      <sheetName val="Other receivable"/>
      <sheetName val="Consolidation Entries 9M23"/>
      <sheetName val="Elimination Report9M23"/>
      <sheetName val="Reclassification_BS_31.Dec.2022"/>
      <sheetName val="Note 3.2 Related party 9M2023"/>
      <sheetName val="Entries_31.Dec.2021"/>
      <sheetName val="Entity Cashflow Report"/>
      <sheetName val="Elimination effect"/>
      <sheetName val="Sheet4"/>
      <sheetName val="Entity Cashflow Additional Inpu"/>
      <sheetName val="Note 3.2 Related party FY2022"/>
      <sheetName val="Sheet3"/>
    </sheetNames>
    <sheetDataSet>
      <sheetData sheetId="0">
        <row r="4">
          <cell r="G4" t="str">
            <v>Consolidated</v>
          </cell>
          <cell r="L4" t="str">
            <v>Separate</v>
          </cell>
        </row>
        <row r="5">
          <cell r="G5" t="str">
            <v>financial statements</v>
          </cell>
          <cell r="L5" t="str">
            <v>financial statements</v>
          </cell>
        </row>
        <row r="6">
          <cell r="G6" t="str">
            <v>Period ended</v>
          </cell>
          <cell r="L6" t="str">
            <v>Period ended</v>
          </cell>
        </row>
        <row r="7">
          <cell r="G7" t="str">
            <v>30 June</v>
          </cell>
          <cell r="L7" t="str">
            <v>30 June</v>
          </cell>
        </row>
        <row r="8">
          <cell r="G8">
            <v>2023</v>
          </cell>
          <cell r="L8">
            <v>2023</v>
          </cell>
        </row>
        <row r="11">
          <cell r="A11">
            <v>1</v>
          </cell>
          <cell r="G11">
            <v>1519396</v>
          </cell>
          <cell r="L11">
            <v>1538141</v>
          </cell>
        </row>
        <row r="13">
          <cell r="A13">
            <v>4</v>
          </cell>
          <cell r="G13">
            <v>208313</v>
          </cell>
          <cell r="L13">
            <v>84620</v>
          </cell>
        </row>
        <row r="14">
          <cell r="A14">
            <v>4</v>
          </cell>
          <cell r="G14">
            <v>4427</v>
          </cell>
          <cell r="L14">
            <v>1783</v>
          </cell>
        </row>
        <row r="15">
          <cell r="G15">
            <v>0</v>
          </cell>
          <cell r="L15">
            <v>0</v>
          </cell>
        </row>
        <row r="16">
          <cell r="A16">
            <v>8</v>
          </cell>
          <cell r="G16">
            <v>57508</v>
          </cell>
          <cell r="L16">
            <v>33487</v>
          </cell>
        </row>
        <row r="17">
          <cell r="G17">
            <v>0</v>
          </cell>
          <cell r="L17">
            <v>0</v>
          </cell>
        </row>
        <row r="18">
          <cell r="A18">
            <v>5</v>
          </cell>
          <cell r="G18">
            <v>0</v>
          </cell>
          <cell r="L18">
            <v>32227</v>
          </cell>
        </row>
        <row r="19">
          <cell r="L19">
            <v>0</v>
          </cell>
        </row>
        <row r="20">
          <cell r="A20">
            <v>6</v>
          </cell>
          <cell r="G20">
            <v>-901</v>
          </cell>
        </row>
        <row r="21">
          <cell r="A21">
            <v>7</v>
          </cell>
          <cell r="G21">
            <v>0</v>
          </cell>
        </row>
        <row r="22">
          <cell r="A22">
            <v>9</v>
          </cell>
          <cell r="G22">
            <v>-38104</v>
          </cell>
          <cell r="L22">
            <v>-860900</v>
          </cell>
        </row>
        <row r="23">
          <cell r="A23">
            <v>3</v>
          </cell>
          <cell r="G23">
            <v>26640</v>
          </cell>
          <cell r="L23">
            <v>89</v>
          </cell>
        </row>
        <row r="24">
          <cell r="A24">
            <v>10</v>
          </cell>
          <cell r="G24">
            <v>615</v>
          </cell>
          <cell r="L24">
            <v>0</v>
          </cell>
        </row>
        <row r="25">
          <cell r="A25">
            <v>11</v>
          </cell>
          <cell r="G25">
            <v>221932</v>
          </cell>
          <cell r="L25">
            <v>-87933</v>
          </cell>
        </row>
        <row r="26">
          <cell r="A26">
            <v>12</v>
          </cell>
          <cell r="G26">
            <v>-2450</v>
          </cell>
          <cell r="L26">
            <v>162</v>
          </cell>
        </row>
        <row r="27">
          <cell r="G27">
            <v>0</v>
          </cell>
          <cell r="L27">
            <v>0</v>
          </cell>
        </row>
        <row r="28">
          <cell r="A28">
            <v>15</v>
          </cell>
          <cell r="G28">
            <v>29369</v>
          </cell>
          <cell r="L28">
            <v>13241</v>
          </cell>
        </row>
        <row r="29">
          <cell r="A29">
            <v>2</v>
          </cell>
          <cell r="G29">
            <v>210661</v>
          </cell>
          <cell r="L29">
            <v>58496</v>
          </cell>
        </row>
        <row r="30">
          <cell r="G30">
            <v>0</v>
          </cell>
          <cell r="L30">
            <v>0</v>
          </cell>
        </row>
        <row r="31">
          <cell r="G31">
            <v>0</v>
          </cell>
          <cell r="L31">
            <v>0</v>
          </cell>
        </row>
        <row r="32">
          <cell r="A32">
            <v>13</v>
          </cell>
          <cell r="G32">
            <v>-179</v>
          </cell>
          <cell r="L32">
            <v>0</v>
          </cell>
        </row>
        <row r="33">
          <cell r="G33">
            <v>0</v>
          </cell>
          <cell r="L33">
            <v>0</v>
          </cell>
        </row>
        <row r="34">
          <cell r="G34">
            <v>2237229</v>
          </cell>
          <cell r="L34">
            <v>813413</v>
          </cell>
        </row>
        <row r="35">
          <cell r="L35">
            <v>0</v>
          </cell>
        </row>
        <row r="36">
          <cell r="A36">
            <v>16</v>
          </cell>
          <cell r="G36">
            <v>-343530</v>
          </cell>
          <cell r="L36">
            <v>-33936</v>
          </cell>
        </row>
        <row r="37">
          <cell r="A37">
            <v>17</v>
          </cell>
          <cell r="G37">
            <v>-71558</v>
          </cell>
          <cell r="L37">
            <v>-198</v>
          </cell>
        </row>
        <row r="38">
          <cell r="A38">
            <v>18</v>
          </cell>
          <cell r="G38">
            <v>139969</v>
          </cell>
          <cell r="L38">
            <v>-101886</v>
          </cell>
        </row>
        <row r="39">
          <cell r="A39">
            <v>19</v>
          </cell>
          <cell r="G39">
            <v>-16217</v>
          </cell>
          <cell r="L39">
            <v>15085</v>
          </cell>
        </row>
        <row r="40">
          <cell r="A40">
            <v>20</v>
          </cell>
          <cell r="G40">
            <v>-119</v>
          </cell>
          <cell r="L40">
            <v>0</v>
          </cell>
        </row>
        <row r="41">
          <cell r="A41">
            <v>21</v>
          </cell>
          <cell r="G41">
            <v>1452</v>
          </cell>
          <cell r="L41">
            <v>4213</v>
          </cell>
        </row>
        <row r="42">
          <cell r="A42">
            <v>45</v>
          </cell>
          <cell r="G42">
            <v>-29</v>
          </cell>
          <cell r="L42">
            <v>0</v>
          </cell>
        </row>
        <row r="43">
          <cell r="A43">
            <v>22</v>
          </cell>
          <cell r="G43">
            <v>-438072</v>
          </cell>
          <cell r="L43">
            <v>29931</v>
          </cell>
        </row>
        <row r="44">
          <cell r="A44">
            <v>23</v>
          </cell>
          <cell r="G44">
            <v>561705</v>
          </cell>
          <cell r="L44">
            <v>-109317</v>
          </cell>
        </row>
        <row r="45">
          <cell r="A45">
            <v>24</v>
          </cell>
          <cell r="G45">
            <v>-101947</v>
          </cell>
          <cell r="L45">
            <v>-5058</v>
          </cell>
        </row>
        <row r="46">
          <cell r="A46">
            <v>25</v>
          </cell>
          <cell r="G46">
            <v>0</v>
          </cell>
          <cell r="L46">
            <v>0</v>
          </cell>
        </row>
        <row r="47">
          <cell r="G47">
            <v>0</v>
          </cell>
          <cell r="L47">
            <v>0</v>
          </cell>
        </row>
        <row r="48">
          <cell r="G48">
            <v>0</v>
          </cell>
          <cell r="L48">
            <v>0</v>
          </cell>
        </row>
        <row r="49">
          <cell r="A49">
            <v>14</v>
          </cell>
          <cell r="G49">
            <v>47</v>
          </cell>
          <cell r="L49">
            <v>4079</v>
          </cell>
        </row>
        <row r="50">
          <cell r="A50">
            <v>26</v>
          </cell>
          <cell r="G50">
            <v>0</v>
          </cell>
          <cell r="L50">
            <v>0</v>
          </cell>
        </row>
        <row r="51">
          <cell r="A51">
            <v>27</v>
          </cell>
          <cell r="G51">
            <v>-395481</v>
          </cell>
          <cell r="L51">
            <v>-81959</v>
          </cell>
        </row>
        <row r="52">
          <cell r="G52">
            <v>1573449</v>
          </cell>
          <cell r="L52">
            <v>534366</v>
          </cell>
        </row>
        <row r="53">
          <cell r="A53">
            <v>28</v>
          </cell>
          <cell r="G53">
            <v>-12751</v>
          </cell>
          <cell r="L53">
            <v>-9271</v>
          </cell>
        </row>
        <row r="54">
          <cell r="A54" t="str">
            <v>A</v>
          </cell>
          <cell r="G54">
            <v>1560698</v>
          </cell>
          <cell r="L54">
            <v>525095</v>
          </cell>
        </row>
        <row r="61">
          <cell r="G61" t="str">
            <v>Consolidated</v>
          </cell>
          <cell r="L61" t="str">
            <v>Separate</v>
          </cell>
        </row>
        <row r="62">
          <cell r="G62" t="str">
            <v>financial statements</v>
          </cell>
          <cell r="L62" t="str">
            <v>financial statements</v>
          </cell>
        </row>
        <row r="63">
          <cell r="G63" t="str">
            <v>Period ended</v>
          </cell>
          <cell r="L63" t="str">
            <v>Period ended</v>
          </cell>
        </row>
        <row r="64">
          <cell r="G64" t="str">
            <v>30 June</v>
          </cell>
          <cell r="L64" t="str">
            <v>30 June</v>
          </cell>
        </row>
        <row r="65">
          <cell r="G65">
            <v>2023</v>
          </cell>
          <cell r="L65">
            <v>2023</v>
          </cell>
        </row>
        <row r="68">
          <cell r="A68">
            <v>29</v>
          </cell>
          <cell r="G68">
            <v>37530</v>
          </cell>
          <cell r="L68">
            <v>10252</v>
          </cell>
        </row>
        <row r="69">
          <cell r="A69">
            <v>44</v>
          </cell>
          <cell r="G69">
            <v>0</v>
          </cell>
          <cell r="L69">
            <v>849939</v>
          </cell>
        </row>
        <row r="70">
          <cell r="A70">
            <v>30</v>
          </cell>
          <cell r="G70">
            <v>-203176</v>
          </cell>
          <cell r="L70">
            <v>-103955</v>
          </cell>
        </row>
        <row r="71">
          <cell r="G71">
            <v>0</v>
          </cell>
          <cell r="L71">
            <v>0</v>
          </cell>
        </row>
        <row r="72">
          <cell r="G72">
            <v>0</v>
          </cell>
          <cell r="L72">
            <v>0</v>
          </cell>
        </row>
        <row r="73">
          <cell r="A73">
            <v>32</v>
          </cell>
          <cell r="G73">
            <v>-13300</v>
          </cell>
          <cell r="L73">
            <v>-13855</v>
          </cell>
        </row>
        <row r="74">
          <cell r="A74">
            <v>35</v>
          </cell>
          <cell r="G74">
            <v>335412</v>
          </cell>
          <cell r="L74">
            <v>335412</v>
          </cell>
        </row>
        <row r="75">
          <cell r="A75">
            <v>33</v>
          </cell>
          <cell r="G75">
            <v>0</v>
          </cell>
          <cell r="L75">
            <v>-54401</v>
          </cell>
        </row>
        <row r="76">
          <cell r="A76">
            <v>34</v>
          </cell>
          <cell r="G76">
            <v>-336957</v>
          </cell>
          <cell r="L76">
            <v>-336957</v>
          </cell>
        </row>
        <row r="77">
          <cell r="G77">
            <v>0</v>
          </cell>
          <cell r="L77">
            <v>0</v>
          </cell>
        </row>
        <row r="78">
          <cell r="A78">
            <v>31</v>
          </cell>
          <cell r="G78">
            <v>2983</v>
          </cell>
          <cell r="L78">
            <v>0</v>
          </cell>
        </row>
        <row r="79">
          <cell r="G79">
            <v>0</v>
          </cell>
          <cell r="L79">
            <v>0</v>
          </cell>
        </row>
        <row r="80">
          <cell r="G80">
            <v>0</v>
          </cell>
          <cell r="L80">
            <v>0</v>
          </cell>
        </row>
        <row r="81">
          <cell r="G81">
            <v>0</v>
          </cell>
          <cell r="L81">
            <v>0</v>
          </cell>
        </row>
        <row r="82">
          <cell r="G82">
            <v>0</v>
          </cell>
          <cell r="L82">
            <v>0</v>
          </cell>
        </row>
        <row r="83">
          <cell r="G83">
            <v>0</v>
          </cell>
          <cell r="L83">
            <v>0</v>
          </cell>
        </row>
        <row r="84">
          <cell r="G84">
            <v>0</v>
          </cell>
          <cell r="L84">
            <v>0</v>
          </cell>
        </row>
        <row r="85">
          <cell r="A85">
            <v>36</v>
          </cell>
          <cell r="G85">
            <v>0</v>
          </cell>
          <cell r="L85">
            <v>-63273</v>
          </cell>
        </row>
        <row r="86">
          <cell r="L86">
            <v>0</v>
          </cell>
        </row>
        <row r="87">
          <cell r="G87">
            <v>0</v>
          </cell>
          <cell r="L87">
            <v>0</v>
          </cell>
        </row>
        <row r="88">
          <cell r="G88">
            <v>0</v>
          </cell>
          <cell r="L88">
            <v>0</v>
          </cell>
        </row>
        <row r="89">
          <cell r="G89">
            <v>0</v>
          </cell>
          <cell r="L89">
            <v>0</v>
          </cell>
        </row>
        <row r="90">
          <cell r="G90">
            <v>0</v>
          </cell>
          <cell r="L90">
            <v>0</v>
          </cell>
        </row>
        <row r="91">
          <cell r="G91">
            <v>0</v>
          </cell>
          <cell r="L91">
            <v>0</v>
          </cell>
        </row>
        <row r="92">
          <cell r="A92" t="str">
            <v>B</v>
          </cell>
          <cell r="G92">
            <v>-177507</v>
          </cell>
          <cell r="L92">
            <v>623162</v>
          </cell>
        </row>
        <row r="93">
          <cell r="G93">
            <v>119</v>
          </cell>
          <cell r="L93">
            <v>0</v>
          </cell>
        </row>
        <row r="94">
          <cell r="G94">
            <v>0</v>
          </cell>
          <cell r="L94">
            <v>0</v>
          </cell>
        </row>
        <row r="95">
          <cell r="A95">
            <v>37</v>
          </cell>
          <cell r="G95">
            <v>-26487</v>
          </cell>
          <cell r="L95">
            <v>-89</v>
          </cell>
        </row>
        <row r="96">
          <cell r="A96">
            <v>38</v>
          </cell>
          <cell r="G96">
            <v>-1438384</v>
          </cell>
          <cell r="L96">
            <v>-1438323</v>
          </cell>
        </row>
        <row r="97">
          <cell r="A97">
            <v>39</v>
          </cell>
          <cell r="G97">
            <v>-76486</v>
          </cell>
          <cell r="L97">
            <v>0</v>
          </cell>
        </row>
        <row r="98">
          <cell r="A98">
            <v>39</v>
          </cell>
          <cell r="G98">
            <v>-190</v>
          </cell>
          <cell r="L98">
            <v>0</v>
          </cell>
        </row>
        <row r="99">
          <cell r="G99">
            <v>0</v>
          </cell>
          <cell r="L99">
            <v>0</v>
          </cell>
        </row>
        <row r="100">
          <cell r="G100">
            <v>0</v>
          </cell>
          <cell r="L100">
            <v>0</v>
          </cell>
        </row>
        <row r="101">
          <cell r="A101">
            <v>40</v>
          </cell>
          <cell r="G101">
            <v>-158895</v>
          </cell>
          <cell r="L101">
            <v>0</v>
          </cell>
        </row>
        <row r="102">
          <cell r="A102">
            <v>46</v>
          </cell>
          <cell r="G102">
            <v>0</v>
          </cell>
          <cell r="L102">
            <v>-3</v>
          </cell>
        </row>
        <row r="103">
          <cell r="G103">
            <v>0</v>
          </cell>
          <cell r="L103">
            <v>0</v>
          </cell>
        </row>
        <row r="104">
          <cell r="G104">
            <v>0</v>
          </cell>
          <cell r="L104">
            <v>0</v>
          </cell>
        </row>
        <row r="105">
          <cell r="G105">
            <v>0</v>
          </cell>
          <cell r="L105">
            <v>0</v>
          </cell>
        </row>
        <row r="106">
          <cell r="A106">
            <v>41</v>
          </cell>
          <cell r="G106">
            <v>0</v>
          </cell>
          <cell r="L106">
            <v>0</v>
          </cell>
        </row>
        <row r="107">
          <cell r="A107" t="str">
            <v>C</v>
          </cell>
          <cell r="G107">
            <v>-1700442</v>
          </cell>
          <cell r="L107">
            <v>-1438416</v>
          </cell>
        </row>
        <row r="108">
          <cell r="G108">
            <v>0</v>
          </cell>
          <cell r="L108">
            <v>0</v>
          </cell>
        </row>
        <row r="109">
          <cell r="G109">
            <v>0</v>
          </cell>
          <cell r="L109">
            <v>0</v>
          </cell>
        </row>
        <row r="110">
          <cell r="G110">
            <v>-317250</v>
          </cell>
          <cell r="L110">
            <v>-290158</v>
          </cell>
        </row>
        <row r="111">
          <cell r="A111">
            <v>43</v>
          </cell>
          <cell r="G111">
            <v>2453465</v>
          </cell>
          <cell r="L111">
            <v>608136</v>
          </cell>
        </row>
        <row r="112">
          <cell r="G112">
            <v>0</v>
          </cell>
          <cell r="L112">
            <v>0</v>
          </cell>
        </row>
        <row r="113">
          <cell r="A113">
            <v>42</v>
          </cell>
          <cell r="G113">
            <v>-21966</v>
          </cell>
          <cell r="L113">
            <v>12994</v>
          </cell>
        </row>
        <row r="114">
          <cell r="A114" t="str">
            <v>D</v>
          </cell>
          <cell r="G114">
            <v>2114248</v>
          </cell>
          <cell r="L114">
            <v>330972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PL4-5"/>
      <sheetName val="EH-6"/>
      <sheetName val="EH-7"/>
      <sheetName val="Equity8-9"/>
      <sheetName val="CF10-11"/>
      <sheetName val="CF10-11 before cut"/>
      <sheetName val="CF10-11 (not used)"/>
    </sheetNames>
    <sheetDataSet>
      <sheetData sheetId="0">
        <row r="11">
          <cell r="C11">
            <v>2114248</v>
          </cell>
          <cell r="G11">
            <v>330972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"/>
  <sheetViews>
    <sheetView tabSelected="1" view="pageBreakPreview" topLeftCell="A57" zoomScale="85" zoomScaleNormal="80" zoomScaleSheetLayoutView="85" workbookViewId="0">
      <selection activeCell="A21" sqref="A21"/>
    </sheetView>
  </sheetViews>
  <sheetFormatPr defaultColWidth="9.1796875" defaultRowHeight="18.75" customHeight="1"/>
  <cols>
    <col min="1" max="1" width="50" style="156" customWidth="1"/>
    <col min="2" max="2" width="7.81640625" style="147" customWidth="1"/>
    <col min="3" max="3" width="12.90625" style="148" customWidth="1"/>
    <col min="4" max="4" width="1.453125" style="148" customWidth="1"/>
    <col min="5" max="5" width="12.90625" style="148" customWidth="1"/>
    <col min="6" max="6" width="1.453125" style="148" customWidth="1"/>
    <col min="7" max="7" width="12.90625" style="148" customWidth="1"/>
    <col min="8" max="8" width="1.453125" style="148" customWidth="1"/>
    <col min="9" max="9" width="12.90625" style="148" customWidth="1"/>
    <col min="10" max="10" width="3.453125" style="148" customWidth="1"/>
    <col min="11" max="11" width="15.54296875" style="148" bestFit="1" customWidth="1"/>
    <col min="12" max="13" width="9.1796875" style="148"/>
    <col min="14" max="14" width="15.54296875" style="148" bestFit="1" customWidth="1"/>
    <col min="15" max="16384" width="9.1796875" style="148"/>
  </cols>
  <sheetData>
    <row r="1" spans="1:10" s="210" customFormat="1" ht="23.25" customHeight="1">
      <c r="A1" s="208" t="s">
        <v>0</v>
      </c>
      <c r="B1" s="209"/>
    </row>
    <row r="2" spans="1:10" s="151" customFormat="1" ht="23.25" customHeight="1">
      <c r="A2" s="149" t="s">
        <v>1</v>
      </c>
      <c r="B2" s="150"/>
    </row>
    <row r="3" spans="1:10" ht="22" customHeight="1">
      <c r="A3" s="146"/>
    </row>
    <row r="4" spans="1:10" ht="22" customHeight="1">
      <c r="A4" s="146"/>
      <c r="C4" s="353" t="s">
        <v>2</v>
      </c>
      <c r="D4" s="353"/>
      <c r="E4" s="353"/>
      <c r="G4" s="353" t="s">
        <v>3</v>
      </c>
      <c r="H4" s="353"/>
      <c r="I4" s="353"/>
    </row>
    <row r="5" spans="1:10" ht="22" customHeight="1">
      <c r="A5" s="146"/>
      <c r="C5" s="353" t="s">
        <v>4</v>
      </c>
      <c r="D5" s="353"/>
      <c r="E5" s="353"/>
      <c r="G5" s="353" t="s">
        <v>4</v>
      </c>
      <c r="H5" s="353"/>
      <c r="I5" s="353"/>
    </row>
    <row r="6" spans="1:10" ht="22" customHeight="1">
      <c r="A6" s="146"/>
      <c r="C6" s="211" t="s">
        <v>100</v>
      </c>
      <c r="D6" s="212"/>
      <c r="E6" s="211" t="s">
        <v>5</v>
      </c>
      <c r="G6" s="211" t="s">
        <v>100</v>
      </c>
      <c r="H6" s="212"/>
      <c r="I6" s="211" t="s">
        <v>5</v>
      </c>
    </row>
    <row r="7" spans="1:10" ht="22" customHeight="1">
      <c r="A7" s="213" t="s">
        <v>6</v>
      </c>
      <c r="B7" s="152" t="s">
        <v>7</v>
      </c>
      <c r="C7" s="214">
        <v>2023</v>
      </c>
      <c r="D7" s="214"/>
      <c r="E7" s="214">
        <v>2022</v>
      </c>
      <c r="G7" s="214">
        <v>2023</v>
      </c>
      <c r="H7" s="214"/>
      <c r="I7" s="214">
        <v>2022</v>
      </c>
    </row>
    <row r="8" spans="1:10" ht="22" customHeight="1">
      <c r="A8" s="213"/>
      <c r="B8" s="152"/>
      <c r="C8" s="214" t="s">
        <v>8</v>
      </c>
      <c r="D8" s="214"/>
      <c r="E8" s="214"/>
      <c r="G8" s="214" t="s">
        <v>8</v>
      </c>
      <c r="H8" s="214"/>
      <c r="I8" s="214"/>
    </row>
    <row r="9" spans="1:10" ht="22" customHeight="1">
      <c r="A9" s="146"/>
      <c r="B9" s="152"/>
      <c r="C9" s="352" t="s">
        <v>9</v>
      </c>
      <c r="D9" s="352"/>
      <c r="E9" s="352"/>
      <c r="F9" s="352"/>
      <c r="G9" s="352"/>
      <c r="H9" s="352"/>
      <c r="I9" s="352"/>
    </row>
    <row r="10" spans="1:10" ht="22" customHeight="1">
      <c r="A10" s="215" t="s">
        <v>10</v>
      </c>
      <c r="B10" s="152"/>
      <c r="C10" s="3"/>
      <c r="D10" s="216"/>
      <c r="E10" s="3"/>
    </row>
    <row r="11" spans="1:10" ht="22" customHeight="1">
      <c r="A11" s="156" t="s">
        <v>11</v>
      </c>
      <c r="B11" s="152"/>
      <c r="C11" s="204">
        <v>2114248</v>
      </c>
      <c r="D11" s="194"/>
      <c r="E11" s="204">
        <v>2453465</v>
      </c>
      <c r="F11" s="155">
        <v>108465713</v>
      </c>
      <c r="G11" s="125">
        <v>330972</v>
      </c>
      <c r="H11" s="125"/>
      <c r="I11" s="125">
        <v>608136</v>
      </c>
    </row>
    <row r="12" spans="1:10" ht="22" customHeight="1">
      <c r="A12" s="148" t="s">
        <v>12</v>
      </c>
      <c r="B12" s="152"/>
      <c r="C12" s="204">
        <v>336957</v>
      </c>
      <c r="D12" s="194"/>
      <c r="E12" s="204">
        <v>335412</v>
      </c>
      <c r="F12" s="155"/>
      <c r="G12" s="125">
        <v>336957</v>
      </c>
      <c r="H12" s="125"/>
      <c r="I12" s="125">
        <v>335412</v>
      </c>
    </row>
    <row r="13" spans="1:10" ht="22" customHeight="1">
      <c r="A13" s="156" t="s">
        <v>13</v>
      </c>
      <c r="B13" s="152" t="s">
        <v>255</v>
      </c>
      <c r="C13" s="204">
        <v>3508783</v>
      </c>
      <c r="D13" s="194"/>
      <c r="E13" s="204">
        <v>3107220</v>
      </c>
      <c r="F13" s="155">
        <v>1057675284</v>
      </c>
      <c r="G13" s="125">
        <v>2164731</v>
      </c>
      <c r="H13" s="125"/>
      <c r="I13" s="125">
        <v>2072032</v>
      </c>
      <c r="J13" s="125"/>
    </row>
    <row r="14" spans="1:10" ht="22" customHeight="1">
      <c r="A14" s="156" t="s">
        <v>123</v>
      </c>
      <c r="B14" s="152" t="s">
        <v>208</v>
      </c>
      <c r="C14" s="204">
        <v>318938</v>
      </c>
      <c r="D14" s="125"/>
      <c r="E14" s="204">
        <f>274948</f>
        <v>274948</v>
      </c>
      <c r="F14" s="155">
        <v>62445622</v>
      </c>
      <c r="G14" s="125">
        <v>54831</v>
      </c>
      <c r="H14" s="125"/>
      <c r="I14" s="125">
        <v>58617</v>
      </c>
    </row>
    <row r="15" spans="1:10" ht="22" customHeight="1">
      <c r="A15" s="156" t="s">
        <v>256</v>
      </c>
      <c r="B15" s="152"/>
      <c r="C15" s="204"/>
      <c r="D15" s="194"/>
      <c r="E15" s="204"/>
      <c r="F15" s="155"/>
      <c r="G15" s="125"/>
      <c r="H15" s="125"/>
      <c r="I15" s="125"/>
    </row>
    <row r="16" spans="1:10" ht="22" customHeight="1">
      <c r="A16" s="156" t="s">
        <v>206</v>
      </c>
      <c r="B16" s="152" t="s">
        <v>208</v>
      </c>
      <c r="C16" s="204">
        <v>0</v>
      </c>
      <c r="D16" s="194"/>
      <c r="E16" s="204">
        <v>0</v>
      </c>
      <c r="F16" s="155"/>
      <c r="G16" s="125">
        <v>22174</v>
      </c>
      <c r="H16" s="125"/>
      <c r="I16" s="125">
        <v>0</v>
      </c>
    </row>
    <row r="17" spans="1:9" ht="22" customHeight="1">
      <c r="A17" s="156" t="s">
        <v>14</v>
      </c>
      <c r="B17" s="152"/>
      <c r="C17" s="204">
        <f>3913762+23466</f>
        <v>3937228</v>
      </c>
      <c r="D17" s="194"/>
      <c r="E17" s="204">
        <v>4108516</v>
      </c>
      <c r="F17" s="155">
        <v>424123887</v>
      </c>
      <c r="G17" s="125">
        <f>1045505+6681</f>
        <v>1052186</v>
      </c>
      <c r="H17" s="125"/>
      <c r="I17" s="125">
        <v>983786</v>
      </c>
    </row>
    <row r="18" spans="1:9" ht="22" customHeight="1">
      <c r="A18" s="156" t="s">
        <v>15</v>
      </c>
      <c r="B18" s="152"/>
      <c r="C18" s="204">
        <v>334170</v>
      </c>
      <c r="D18" s="194"/>
      <c r="E18" s="204">
        <v>305826</v>
      </c>
      <c r="F18" s="155">
        <v>254668648</v>
      </c>
      <c r="G18" s="125">
        <v>22535</v>
      </c>
      <c r="H18" s="125"/>
      <c r="I18" s="125">
        <f>36724</f>
        <v>36724</v>
      </c>
    </row>
    <row r="19" spans="1:9" ht="22" customHeight="1">
      <c r="A19" s="156" t="s">
        <v>124</v>
      </c>
      <c r="B19" s="152"/>
      <c r="C19" s="204">
        <v>4795</v>
      </c>
      <c r="D19" s="194"/>
      <c r="E19" s="204">
        <v>4607</v>
      </c>
      <c r="F19" s="155"/>
      <c r="G19" s="125">
        <v>0</v>
      </c>
      <c r="H19" s="125"/>
      <c r="I19" s="125">
        <v>0</v>
      </c>
    </row>
    <row r="20" spans="1:9" ht="22" hidden="1" customHeight="1">
      <c r="A20" s="156" t="s">
        <v>154</v>
      </c>
      <c r="B20" s="152"/>
      <c r="C20" s="204"/>
      <c r="D20" s="194"/>
      <c r="E20" s="204"/>
      <c r="F20" s="155"/>
      <c r="G20" s="125"/>
      <c r="H20" s="125"/>
      <c r="I20" s="125"/>
    </row>
    <row r="21" spans="1:9" ht="22" hidden="1" customHeight="1">
      <c r="A21" s="156" t="s">
        <v>257</v>
      </c>
      <c r="B21" s="152"/>
      <c r="C21" s="204"/>
      <c r="D21" s="194"/>
      <c r="E21" s="204"/>
      <c r="F21" s="155"/>
      <c r="G21" s="125"/>
      <c r="H21" s="125"/>
      <c r="I21" s="125"/>
    </row>
    <row r="22" spans="1:9" ht="22" hidden="1" customHeight="1">
      <c r="A22" s="156" t="s">
        <v>247</v>
      </c>
      <c r="B22" s="152"/>
      <c r="C22" s="204">
        <v>0</v>
      </c>
      <c r="D22" s="194"/>
      <c r="E22" s="204">
        <v>0</v>
      </c>
      <c r="F22" s="155"/>
      <c r="G22" s="125">
        <v>0</v>
      </c>
      <c r="H22" s="125"/>
      <c r="I22" s="125">
        <v>0</v>
      </c>
    </row>
    <row r="23" spans="1:9" ht="22" customHeight="1">
      <c r="A23" s="146" t="s">
        <v>16</v>
      </c>
      <c r="B23" s="152"/>
      <c r="C23" s="197">
        <f>SUM(C11:C22)</f>
        <v>10555119</v>
      </c>
      <c r="D23" s="217"/>
      <c r="E23" s="197">
        <f>SUM(E11:E22)</f>
        <v>10589994</v>
      </c>
      <c r="F23" s="154">
        <v>1925672944</v>
      </c>
      <c r="G23" s="197">
        <f>SUM(G11:G22)</f>
        <v>3984386</v>
      </c>
      <c r="H23" s="217"/>
      <c r="I23" s="197">
        <f>SUM(I11:I22)</f>
        <v>4094707</v>
      </c>
    </row>
    <row r="24" spans="1:9" ht="19.5" customHeight="1">
      <c r="B24" s="152"/>
      <c r="C24" s="3"/>
      <c r="D24" s="218"/>
      <c r="E24" s="3"/>
      <c r="F24" s="154"/>
      <c r="G24" s="3"/>
      <c r="H24" s="218"/>
      <c r="I24" s="3"/>
    </row>
    <row r="25" spans="1:9" ht="22" customHeight="1">
      <c r="A25" s="219" t="s">
        <v>17</v>
      </c>
      <c r="B25" s="152"/>
      <c r="C25" s="3"/>
      <c r="D25" s="218"/>
      <c r="E25" s="3"/>
      <c r="F25" s="154"/>
      <c r="G25" s="3"/>
      <c r="H25" s="218"/>
      <c r="I25" s="3"/>
    </row>
    <row r="26" spans="1:9" ht="19.5" hidden="1" customHeight="1">
      <c r="A26" s="220" t="s">
        <v>124</v>
      </c>
      <c r="B26" s="152"/>
      <c r="C26" s="204"/>
      <c r="D26" s="125"/>
      <c r="E26" s="204"/>
      <c r="F26" s="155"/>
      <c r="G26" s="204"/>
      <c r="H26" s="125"/>
      <c r="I26" s="204"/>
    </row>
    <row r="27" spans="1:9" ht="22" hidden="1" customHeight="1">
      <c r="A27" s="220" t="s">
        <v>209</v>
      </c>
      <c r="B27" s="152" t="s">
        <v>91</v>
      </c>
      <c r="C27" s="204">
        <v>0</v>
      </c>
      <c r="D27" s="125"/>
      <c r="E27" s="204">
        <v>0</v>
      </c>
      <c r="F27" s="155"/>
      <c r="G27" s="204">
        <v>0</v>
      </c>
      <c r="H27" s="125"/>
      <c r="I27" s="204">
        <v>0</v>
      </c>
    </row>
    <row r="28" spans="1:9" ht="22" customHeight="1">
      <c r="A28" s="220" t="s">
        <v>18</v>
      </c>
      <c r="B28" s="152" t="s">
        <v>91</v>
      </c>
      <c r="C28" s="204">
        <v>0</v>
      </c>
      <c r="D28" s="218"/>
      <c r="E28" s="204">
        <v>0</v>
      </c>
      <c r="F28" s="154"/>
      <c r="G28" s="125">
        <v>1327538</v>
      </c>
      <c r="H28" s="125"/>
      <c r="I28" s="125">
        <v>1264265</v>
      </c>
    </row>
    <row r="29" spans="1:9" ht="22" customHeight="1">
      <c r="A29" s="220" t="s">
        <v>210</v>
      </c>
      <c r="B29" s="152" t="s">
        <v>91</v>
      </c>
      <c r="C29" s="204">
        <v>233646</v>
      </c>
      <c r="D29" s="218"/>
      <c r="E29" s="204">
        <v>222875</v>
      </c>
      <c r="F29" s="154"/>
      <c r="G29" s="125">
        <v>216886</v>
      </c>
      <c r="H29" s="125"/>
      <c r="I29" s="125">
        <v>216886</v>
      </c>
    </row>
    <row r="30" spans="1:9" ht="22" customHeight="1">
      <c r="A30" s="220" t="s">
        <v>125</v>
      </c>
      <c r="B30" s="152"/>
      <c r="C30" s="204">
        <v>35228</v>
      </c>
      <c r="D30" s="125"/>
      <c r="E30" s="204">
        <v>34913</v>
      </c>
      <c r="F30" s="155"/>
      <c r="G30" s="204">
        <v>26789</v>
      </c>
      <c r="H30" s="125"/>
      <c r="I30" s="204">
        <v>26789</v>
      </c>
    </row>
    <row r="31" spans="1:9" ht="22" customHeight="1">
      <c r="A31" s="220" t="s">
        <v>19</v>
      </c>
      <c r="B31" s="152" t="s">
        <v>189</v>
      </c>
      <c r="C31" s="204">
        <v>1963900</v>
      </c>
      <c r="D31" s="125"/>
      <c r="E31" s="204">
        <v>1901294</v>
      </c>
      <c r="F31" s="155">
        <v>377035291</v>
      </c>
      <c r="G31" s="125">
        <v>1271565</v>
      </c>
      <c r="H31" s="125"/>
      <c r="I31" s="125">
        <v>1251484</v>
      </c>
    </row>
    <row r="32" spans="1:9" ht="22" customHeight="1">
      <c r="A32" s="220" t="s">
        <v>190</v>
      </c>
      <c r="B32" s="152" t="s">
        <v>189</v>
      </c>
      <c r="C32" s="204">
        <v>242426</v>
      </c>
      <c r="D32" s="125"/>
      <c r="E32" s="204">
        <v>249274</v>
      </c>
      <c r="F32" s="155"/>
      <c r="G32" s="204">
        <v>0</v>
      </c>
      <c r="H32" s="125"/>
      <c r="I32" s="204">
        <v>0</v>
      </c>
    </row>
    <row r="33" spans="1:9" ht="22" customHeight="1">
      <c r="A33" s="156" t="s">
        <v>87</v>
      </c>
      <c r="B33" s="152"/>
      <c r="C33" s="204">
        <v>482993</v>
      </c>
      <c r="D33" s="125"/>
      <c r="E33" s="204">
        <v>465883</v>
      </c>
      <c r="F33" s="155"/>
      <c r="G33" s="204">
        <v>0</v>
      </c>
      <c r="H33" s="125"/>
      <c r="I33" s="204">
        <v>0</v>
      </c>
    </row>
    <row r="34" spans="1:9" ht="22" customHeight="1">
      <c r="A34" s="156" t="s">
        <v>191</v>
      </c>
      <c r="B34" s="152"/>
      <c r="C34" s="204">
        <v>875729</v>
      </c>
      <c r="D34" s="125"/>
      <c r="E34" s="204">
        <v>863309</v>
      </c>
      <c r="F34" s="155">
        <v>7123501</v>
      </c>
      <c r="G34" s="125">
        <v>514553</v>
      </c>
      <c r="H34" s="125"/>
      <c r="I34" s="125">
        <v>502481</v>
      </c>
    </row>
    <row r="35" spans="1:9" ht="19.5" hidden="1" customHeight="1">
      <c r="A35" s="156" t="s">
        <v>258</v>
      </c>
      <c r="B35" s="152"/>
      <c r="C35" s="204"/>
      <c r="D35" s="125"/>
      <c r="E35" s="204"/>
      <c r="F35" s="155"/>
      <c r="G35" s="125"/>
      <c r="H35" s="125"/>
      <c r="I35" s="125"/>
    </row>
    <row r="36" spans="1:9" ht="22" customHeight="1">
      <c r="A36" s="156" t="s">
        <v>21</v>
      </c>
      <c r="B36" s="152" t="s">
        <v>259</v>
      </c>
      <c r="C36" s="204">
        <v>272472</v>
      </c>
      <c r="D36" s="125"/>
      <c r="E36" s="204">
        <v>250317</v>
      </c>
      <c r="F36" s="155"/>
      <c r="G36" s="125">
        <v>66615</v>
      </c>
      <c r="H36" s="125"/>
      <c r="I36" s="125">
        <v>82986</v>
      </c>
    </row>
    <row r="37" spans="1:9" ht="22" customHeight="1">
      <c r="A37" s="156" t="s">
        <v>124</v>
      </c>
      <c r="B37" s="152"/>
      <c r="C37" s="204">
        <v>2144</v>
      </c>
      <c r="D37" s="125"/>
      <c r="E37" s="204">
        <v>2112</v>
      </c>
      <c r="F37" s="155"/>
      <c r="G37" s="125">
        <v>0</v>
      </c>
      <c r="H37" s="125"/>
      <c r="I37" s="125">
        <v>0</v>
      </c>
    </row>
    <row r="38" spans="1:9" ht="22" customHeight="1">
      <c r="A38" s="156" t="s">
        <v>22</v>
      </c>
      <c r="B38" s="152"/>
      <c r="C38" s="204">
        <v>75336</v>
      </c>
      <c r="D38" s="125"/>
      <c r="E38" s="204">
        <v>66464</v>
      </c>
      <c r="F38" s="155">
        <v>6069360</v>
      </c>
      <c r="G38" s="196">
        <v>46762</v>
      </c>
      <c r="H38" s="125"/>
      <c r="I38" s="196">
        <f>51884</f>
        <v>51884</v>
      </c>
    </row>
    <row r="39" spans="1:9" ht="22" customHeight="1">
      <c r="A39" s="146" t="s">
        <v>23</v>
      </c>
      <c r="B39" s="152"/>
      <c r="C39" s="197">
        <f>SUM(C26:C38)</f>
        <v>4183874</v>
      </c>
      <c r="D39" s="217"/>
      <c r="E39" s="197">
        <f>SUM(E26:E38)</f>
        <v>4056441</v>
      </c>
      <c r="F39" s="154">
        <v>390228152</v>
      </c>
      <c r="G39" s="197">
        <f>SUM(G26:G38)</f>
        <v>3470708</v>
      </c>
      <c r="H39" s="217"/>
      <c r="I39" s="197">
        <f>SUM(I26:I38)</f>
        <v>3396775</v>
      </c>
    </row>
    <row r="40" spans="1:9" ht="19.5" customHeight="1">
      <c r="A40" s="146"/>
      <c r="B40" s="152"/>
      <c r="C40" s="221"/>
      <c r="D40" s="217"/>
      <c r="E40" s="221"/>
      <c r="F40" s="154"/>
      <c r="G40" s="221"/>
      <c r="H40" s="217"/>
      <c r="I40" s="221"/>
    </row>
    <row r="41" spans="1:9" ht="22" customHeight="1" thickBot="1">
      <c r="A41" s="146" t="s">
        <v>24</v>
      </c>
      <c r="B41" s="152"/>
      <c r="C41" s="222">
        <f>SUM(C23,C39)</f>
        <v>14738993</v>
      </c>
      <c r="D41" s="217"/>
      <c r="E41" s="222">
        <f>SUM(E23,E39)</f>
        <v>14646435</v>
      </c>
      <c r="F41" s="154"/>
      <c r="G41" s="222">
        <f>SUM(G23,G39)</f>
        <v>7455094</v>
      </c>
      <c r="H41" s="217"/>
      <c r="I41" s="222">
        <f>SUM(I23,I39)</f>
        <v>7491482</v>
      </c>
    </row>
    <row r="42" spans="1:9" ht="18" customHeight="1" thickTop="1">
      <c r="A42" s="146"/>
      <c r="B42" s="152"/>
      <c r="C42" s="161"/>
      <c r="D42" s="153"/>
      <c r="E42" s="161"/>
      <c r="F42" s="154"/>
      <c r="G42" s="155"/>
      <c r="I42" s="155"/>
    </row>
    <row r="43" spans="1:9" s="210" customFormat="1" ht="22" customHeight="1">
      <c r="A43" s="208" t="s">
        <v>0</v>
      </c>
      <c r="B43" s="209"/>
      <c r="C43" s="14"/>
      <c r="E43" s="14"/>
    </row>
    <row r="44" spans="1:9" s="151" customFormat="1" ht="22" customHeight="1">
      <c r="A44" s="149" t="s">
        <v>1</v>
      </c>
      <c r="B44" s="150"/>
      <c r="C44" s="9"/>
      <c r="E44" s="9"/>
    </row>
    <row r="45" spans="1:9" ht="17.5" customHeight="1">
      <c r="C45" s="3"/>
      <c r="E45" s="3"/>
    </row>
    <row r="46" spans="1:9" ht="20" customHeight="1">
      <c r="C46" s="353" t="s">
        <v>2</v>
      </c>
      <c r="D46" s="353"/>
      <c r="E46" s="353"/>
      <c r="G46" s="353" t="s">
        <v>3</v>
      </c>
      <c r="H46" s="353"/>
      <c r="I46" s="353"/>
    </row>
    <row r="47" spans="1:9" ht="20" customHeight="1">
      <c r="C47" s="353" t="s">
        <v>4</v>
      </c>
      <c r="D47" s="353"/>
      <c r="E47" s="353"/>
      <c r="G47" s="353" t="s">
        <v>4</v>
      </c>
      <c r="H47" s="353"/>
      <c r="I47" s="353"/>
    </row>
    <row r="48" spans="1:9" ht="20" customHeight="1">
      <c r="C48" s="211" t="s">
        <v>100</v>
      </c>
      <c r="D48" s="212"/>
      <c r="E48" s="211" t="s">
        <v>5</v>
      </c>
      <c r="G48" s="211" t="s">
        <v>100</v>
      </c>
      <c r="H48" s="212"/>
      <c r="I48" s="211" t="s">
        <v>5</v>
      </c>
    </row>
    <row r="49" spans="1:9" ht="20" customHeight="1">
      <c r="A49" s="146" t="s">
        <v>25</v>
      </c>
      <c r="B49" s="152" t="s">
        <v>7</v>
      </c>
      <c r="C49" s="214">
        <v>2023</v>
      </c>
      <c r="D49" s="214"/>
      <c r="E49" s="214">
        <v>2022</v>
      </c>
      <c r="G49" s="214">
        <v>2023</v>
      </c>
      <c r="H49" s="214"/>
      <c r="I49" s="214">
        <v>2022</v>
      </c>
    </row>
    <row r="50" spans="1:9" ht="20" customHeight="1">
      <c r="A50" s="146"/>
      <c r="B50" s="152"/>
      <c r="C50" s="214" t="s">
        <v>8</v>
      </c>
      <c r="D50" s="214"/>
      <c r="E50" s="214"/>
      <c r="G50" s="214" t="s">
        <v>8</v>
      </c>
      <c r="H50" s="214"/>
      <c r="I50" s="214"/>
    </row>
    <row r="51" spans="1:9" ht="20" customHeight="1">
      <c r="B51" s="148"/>
      <c r="C51" s="352" t="s">
        <v>9</v>
      </c>
      <c r="D51" s="352"/>
      <c r="E51" s="352"/>
      <c r="F51" s="352"/>
      <c r="G51" s="352"/>
      <c r="H51" s="352"/>
      <c r="I51" s="352"/>
    </row>
    <row r="52" spans="1:9" ht="20" customHeight="1">
      <c r="A52" s="215" t="s">
        <v>26</v>
      </c>
      <c r="B52" s="152"/>
      <c r="C52" s="3"/>
      <c r="D52" s="216"/>
      <c r="E52" s="3"/>
    </row>
    <row r="53" spans="1:9" ht="20" customHeight="1">
      <c r="A53" s="156" t="s">
        <v>27</v>
      </c>
      <c r="B53" s="152"/>
      <c r="C53" s="3"/>
      <c r="D53" s="216"/>
      <c r="E53" s="3"/>
    </row>
    <row r="54" spans="1:9" ht="20" customHeight="1">
      <c r="A54" s="156" t="s">
        <v>224</v>
      </c>
      <c r="B54" s="152"/>
      <c r="C54" s="204">
        <v>80975</v>
      </c>
      <c r="D54" s="223"/>
      <c r="E54" s="204">
        <v>229180</v>
      </c>
      <c r="F54" s="154">
        <v>567536682</v>
      </c>
      <c r="G54" s="204">
        <v>0</v>
      </c>
      <c r="H54" s="223"/>
      <c r="I54" s="204">
        <v>0</v>
      </c>
    </row>
    <row r="55" spans="1:9" ht="20" customHeight="1">
      <c r="A55" s="156" t="s">
        <v>28</v>
      </c>
      <c r="B55" s="152" t="s">
        <v>208</v>
      </c>
      <c r="C55" s="204">
        <v>2514255</v>
      </c>
      <c r="D55" s="223"/>
      <c r="E55" s="204">
        <v>2793380</v>
      </c>
      <c r="F55" s="154">
        <v>662529070</v>
      </c>
      <c r="G55" s="223">
        <v>302242</v>
      </c>
      <c r="H55" s="223"/>
      <c r="I55" s="223">
        <v>292736</v>
      </c>
    </row>
    <row r="56" spans="1:9" ht="20" customHeight="1">
      <c r="A56" s="156" t="s">
        <v>126</v>
      </c>
      <c r="B56" s="152" t="s">
        <v>208</v>
      </c>
      <c r="C56" s="204">
        <f>1788015-18417</f>
        <v>1769598</v>
      </c>
      <c r="D56" s="223"/>
      <c r="E56" s="204">
        <v>1178182</v>
      </c>
      <c r="F56" s="154">
        <v>282898794</v>
      </c>
      <c r="G56" s="223">
        <f>241821-18417</f>
        <v>223404</v>
      </c>
      <c r="H56" s="223"/>
      <c r="I56" s="223">
        <v>332012</v>
      </c>
    </row>
    <row r="57" spans="1:9" ht="20" customHeight="1">
      <c r="A57" s="156" t="s">
        <v>211</v>
      </c>
      <c r="B57" s="152"/>
      <c r="C57" s="204">
        <f>47221+253</f>
        <v>47474</v>
      </c>
      <c r="D57" s="223"/>
      <c r="E57" s="204">
        <f>82710+253</f>
        <v>82963</v>
      </c>
      <c r="F57" s="154">
        <v>1102085</v>
      </c>
      <c r="G57" s="204">
        <v>0</v>
      </c>
      <c r="H57" s="223"/>
      <c r="I57" s="204">
        <v>0</v>
      </c>
    </row>
    <row r="58" spans="1:9" ht="20" customHeight="1">
      <c r="A58" s="156" t="s">
        <v>260</v>
      </c>
      <c r="B58" s="152"/>
      <c r="C58" s="204">
        <v>54679</v>
      </c>
      <c r="D58" s="223"/>
      <c r="E58" s="204">
        <v>204184</v>
      </c>
      <c r="F58" s="154">
        <v>55553851</v>
      </c>
      <c r="G58" s="223">
        <v>11175</v>
      </c>
      <c r="H58" s="223"/>
      <c r="I58" s="223">
        <v>51009</v>
      </c>
    </row>
    <row r="59" spans="1:9" ht="20" customHeight="1">
      <c r="A59" s="148" t="s">
        <v>29</v>
      </c>
      <c r="B59" s="152"/>
      <c r="C59" s="204">
        <f>830322+18417</f>
        <v>848739</v>
      </c>
      <c r="D59" s="223"/>
      <c r="E59" s="204">
        <v>941849</v>
      </c>
      <c r="F59" s="154"/>
      <c r="G59" s="223">
        <v>238741</v>
      </c>
      <c r="H59" s="223"/>
      <c r="I59" s="223">
        <v>243799</v>
      </c>
    </row>
    <row r="60" spans="1:9" ht="20" customHeight="1">
      <c r="A60" s="148" t="s">
        <v>155</v>
      </c>
      <c r="B60" s="152"/>
      <c r="C60" s="204">
        <v>107269</v>
      </c>
      <c r="D60" s="223"/>
      <c r="E60" s="204">
        <v>108302</v>
      </c>
      <c r="F60" s="154"/>
      <c r="G60" s="223">
        <v>15289</v>
      </c>
      <c r="H60" s="223"/>
      <c r="I60" s="223">
        <v>11210</v>
      </c>
    </row>
    <row r="61" spans="1:9" ht="20" customHeight="1">
      <c r="A61" s="146" t="s">
        <v>30</v>
      </c>
      <c r="B61" s="152"/>
      <c r="C61" s="224">
        <f>SUM(C54:C60)</f>
        <v>5422989</v>
      </c>
      <c r="D61" s="153"/>
      <c r="E61" s="224">
        <f>SUM(E54:E60)</f>
        <v>5538040</v>
      </c>
      <c r="F61" s="154">
        <v>1595000482</v>
      </c>
      <c r="G61" s="224">
        <f>SUM(G54:G60)</f>
        <v>790851</v>
      </c>
      <c r="H61" s="153"/>
      <c r="I61" s="224">
        <f>SUM(I54:I60)</f>
        <v>930766</v>
      </c>
    </row>
    <row r="62" spans="1:9" ht="13" customHeight="1">
      <c r="B62" s="152"/>
      <c r="C62" s="225"/>
      <c r="D62" s="223"/>
      <c r="E62" s="225"/>
      <c r="F62" s="154"/>
      <c r="G62" s="225"/>
      <c r="H62" s="223"/>
      <c r="I62" s="225"/>
    </row>
    <row r="63" spans="1:9" ht="14">
      <c r="A63" s="215" t="s">
        <v>31</v>
      </c>
      <c r="B63" s="152"/>
      <c r="C63" s="225"/>
      <c r="D63" s="223"/>
      <c r="E63" s="225"/>
      <c r="F63" s="226"/>
      <c r="G63" s="225"/>
      <c r="H63" s="223"/>
      <c r="I63" s="225"/>
    </row>
    <row r="64" spans="1:9" ht="20" customHeight="1">
      <c r="A64" s="156" t="s">
        <v>225</v>
      </c>
      <c r="B64" s="152"/>
      <c r="C64" s="204">
        <f>112950+106</f>
        <v>113056</v>
      </c>
      <c r="D64" s="223"/>
      <c r="E64" s="204">
        <f>108433+295</f>
        <v>108728</v>
      </c>
      <c r="F64" s="154">
        <v>2492055</v>
      </c>
      <c r="G64" s="204">
        <v>0</v>
      </c>
      <c r="H64" s="223"/>
      <c r="I64" s="204">
        <v>0</v>
      </c>
    </row>
    <row r="65" spans="1:9" ht="20" hidden="1" customHeight="1">
      <c r="A65" s="156" t="s">
        <v>261</v>
      </c>
      <c r="B65" s="152" t="s">
        <v>259</v>
      </c>
      <c r="C65" s="204">
        <v>0</v>
      </c>
      <c r="D65" s="223"/>
      <c r="E65" s="204">
        <v>0</v>
      </c>
      <c r="F65" s="154"/>
      <c r="G65" s="204">
        <v>0</v>
      </c>
      <c r="H65" s="223"/>
      <c r="I65" s="204">
        <v>0</v>
      </c>
    </row>
    <row r="66" spans="1:9" ht="20" customHeight="1">
      <c r="A66" s="156" t="s">
        <v>127</v>
      </c>
      <c r="B66" s="152"/>
      <c r="C66" s="204">
        <v>237487</v>
      </c>
      <c r="D66" s="223"/>
      <c r="E66" s="204">
        <v>222938</v>
      </c>
      <c r="F66" s="154"/>
      <c r="G66" s="223">
        <v>141956</v>
      </c>
      <c r="H66" s="223"/>
      <c r="I66" s="223">
        <v>137986</v>
      </c>
    </row>
    <row r="67" spans="1:9" ht="20" customHeight="1">
      <c r="A67" s="146" t="s">
        <v>33</v>
      </c>
      <c r="B67" s="152"/>
      <c r="C67" s="224">
        <f>SUM(C64:C66)</f>
        <v>350543</v>
      </c>
      <c r="D67" s="153"/>
      <c r="E67" s="224">
        <f>SUM(E64:E66)</f>
        <v>331666</v>
      </c>
      <c r="F67" s="154">
        <v>74895775</v>
      </c>
      <c r="G67" s="224">
        <f>SUM(G64:G66)</f>
        <v>141956</v>
      </c>
      <c r="H67" s="153"/>
      <c r="I67" s="224">
        <f>SUM(I64:I66)</f>
        <v>137986</v>
      </c>
    </row>
    <row r="68" spans="1:9" ht="13" customHeight="1">
      <c r="B68" s="152"/>
      <c r="C68" s="225"/>
      <c r="D68" s="223"/>
      <c r="E68" s="225"/>
      <c r="F68" s="154"/>
      <c r="G68" s="225"/>
      <c r="H68" s="223"/>
      <c r="I68" s="225"/>
    </row>
    <row r="69" spans="1:9" ht="14">
      <c r="A69" s="146" t="s">
        <v>34</v>
      </c>
      <c r="B69" s="152"/>
      <c r="C69" s="227">
        <f>SUM(C61,C67)</f>
        <v>5773532</v>
      </c>
      <c r="D69" s="153"/>
      <c r="E69" s="227">
        <f>SUM(E61,E67)</f>
        <v>5869706</v>
      </c>
      <c r="F69" s="154">
        <v>1669896257</v>
      </c>
      <c r="G69" s="227">
        <f>SUM(G61,G67)</f>
        <v>932807</v>
      </c>
      <c r="H69" s="153"/>
      <c r="I69" s="227">
        <f>SUM(I61,I67)</f>
        <v>1068752</v>
      </c>
    </row>
    <row r="70" spans="1:9" ht="13" customHeight="1">
      <c r="B70" s="152"/>
      <c r="C70" s="225"/>
      <c r="D70" s="223"/>
      <c r="E70" s="225"/>
      <c r="F70" s="154"/>
      <c r="G70" s="225"/>
      <c r="H70" s="223"/>
      <c r="I70" s="225"/>
    </row>
    <row r="71" spans="1:9" ht="14">
      <c r="A71" s="215" t="s">
        <v>35</v>
      </c>
      <c r="B71" s="152"/>
      <c r="C71" s="97"/>
      <c r="D71" s="223"/>
      <c r="E71" s="97"/>
      <c r="F71" s="154"/>
      <c r="G71" s="97"/>
      <c r="H71" s="223"/>
      <c r="I71" s="97"/>
    </row>
    <row r="72" spans="1:9" ht="20" customHeight="1">
      <c r="A72" s="212" t="s">
        <v>36</v>
      </c>
      <c r="B72" s="152"/>
      <c r="C72" s="97"/>
      <c r="D72" s="223"/>
      <c r="E72" s="97"/>
      <c r="F72" s="154"/>
      <c r="G72" s="97"/>
      <c r="H72" s="223"/>
      <c r="I72" s="97"/>
    </row>
    <row r="73" spans="1:9" ht="20" customHeight="1" thickBot="1">
      <c r="A73" s="212" t="s">
        <v>128</v>
      </c>
      <c r="B73" s="152"/>
      <c r="C73" s="228">
        <v>436951</v>
      </c>
      <c r="D73" s="223"/>
      <c r="E73" s="228">
        <v>436951</v>
      </c>
      <c r="F73" s="154">
        <v>67056190</v>
      </c>
      <c r="G73" s="228">
        <v>436951</v>
      </c>
      <c r="H73" s="223"/>
      <c r="I73" s="228">
        <v>436951</v>
      </c>
    </row>
    <row r="74" spans="1:9" ht="20" customHeight="1" thickTop="1">
      <c r="A74" s="229" t="s">
        <v>226</v>
      </c>
      <c r="B74" s="152"/>
      <c r="C74" s="218"/>
      <c r="D74" s="223"/>
      <c r="E74" s="218"/>
      <c r="F74" s="154"/>
      <c r="G74" s="218"/>
      <c r="H74" s="223"/>
      <c r="I74" s="218"/>
    </row>
    <row r="75" spans="1:9" ht="20" customHeight="1">
      <c r="A75" s="212" t="s">
        <v>129</v>
      </c>
      <c r="B75" s="152"/>
      <c r="C75" s="218">
        <v>435935</v>
      </c>
      <c r="D75" s="223"/>
      <c r="E75" s="218">
        <v>435935</v>
      </c>
      <c r="F75" s="154">
        <v>67056190</v>
      </c>
      <c r="G75" s="218">
        <v>435935</v>
      </c>
      <c r="H75" s="223"/>
      <c r="I75" s="218">
        <v>435935</v>
      </c>
    </row>
    <row r="76" spans="1:9" ht="20" customHeight="1">
      <c r="A76" s="229" t="s">
        <v>227</v>
      </c>
      <c r="B76" s="152"/>
      <c r="C76" s="218"/>
      <c r="D76" s="223"/>
      <c r="E76" s="218"/>
      <c r="F76" s="154"/>
      <c r="G76" s="218"/>
      <c r="H76" s="223"/>
      <c r="I76" s="218"/>
    </row>
    <row r="77" spans="1:9" ht="20" customHeight="1">
      <c r="A77" s="212" t="s">
        <v>89</v>
      </c>
      <c r="B77" s="152"/>
      <c r="C77" s="223"/>
      <c r="D77" s="223"/>
      <c r="E77" s="223"/>
      <c r="F77" s="154"/>
      <c r="G77" s="223"/>
      <c r="H77" s="223"/>
      <c r="I77" s="223"/>
    </row>
    <row r="78" spans="1:9" ht="20" customHeight="1">
      <c r="A78" s="212" t="s">
        <v>90</v>
      </c>
      <c r="B78" s="152"/>
      <c r="C78" s="48">
        <v>2304523</v>
      </c>
      <c r="D78" s="223"/>
      <c r="E78" s="48">
        <v>2304523</v>
      </c>
      <c r="F78" s="154"/>
      <c r="G78" s="48">
        <v>2304523</v>
      </c>
      <c r="H78" s="223"/>
      <c r="I78" s="48">
        <v>2304523</v>
      </c>
    </row>
    <row r="79" spans="1:9" ht="20" customHeight="1">
      <c r="A79" s="212" t="s">
        <v>252</v>
      </c>
      <c r="B79" s="152"/>
      <c r="C79" s="48">
        <v>14122</v>
      </c>
      <c r="D79" s="223"/>
      <c r="E79" s="48">
        <v>14122</v>
      </c>
      <c r="F79" s="154"/>
      <c r="G79" s="48">
        <v>0</v>
      </c>
      <c r="H79" s="223"/>
      <c r="I79" s="48">
        <v>0</v>
      </c>
    </row>
    <row r="80" spans="1:9" ht="20" customHeight="1">
      <c r="A80" s="212" t="s">
        <v>37</v>
      </c>
      <c r="B80" s="152"/>
      <c r="C80" s="48">
        <v>2005</v>
      </c>
      <c r="D80" s="223"/>
      <c r="E80" s="48">
        <v>2005</v>
      </c>
      <c r="F80" s="154"/>
      <c r="G80" s="48">
        <v>2005</v>
      </c>
      <c r="H80" s="223"/>
      <c r="I80" s="48">
        <v>2005</v>
      </c>
    </row>
    <row r="81" spans="1:11" ht="20" customHeight="1">
      <c r="A81" s="212" t="s">
        <v>38</v>
      </c>
      <c r="B81" s="152"/>
      <c r="C81" s="223"/>
      <c r="D81" s="223"/>
      <c r="E81" s="223"/>
      <c r="F81" s="154"/>
      <c r="G81" s="223"/>
      <c r="H81" s="223"/>
      <c r="I81" s="223"/>
    </row>
    <row r="82" spans="1:11" ht="20" customHeight="1">
      <c r="A82" s="212" t="s">
        <v>39</v>
      </c>
      <c r="B82" s="152"/>
      <c r="C82" s="223"/>
      <c r="D82" s="223"/>
      <c r="E82" s="223"/>
      <c r="F82" s="154"/>
      <c r="G82" s="223"/>
      <c r="H82" s="223"/>
      <c r="I82" s="223"/>
    </row>
    <row r="83" spans="1:11" ht="20" customHeight="1">
      <c r="A83" s="212" t="s">
        <v>40</v>
      </c>
      <c r="B83" s="152"/>
      <c r="C83" s="223">
        <v>49088</v>
      </c>
      <c r="D83" s="223"/>
      <c r="E83" s="223">
        <v>49088</v>
      </c>
      <c r="F83" s="154">
        <v>10844919</v>
      </c>
      <c r="G83" s="223">
        <v>43695</v>
      </c>
      <c r="H83" s="223"/>
      <c r="I83" s="223">
        <v>43695</v>
      </c>
    </row>
    <row r="84" spans="1:11" ht="20" customHeight="1">
      <c r="A84" s="212" t="s">
        <v>41</v>
      </c>
      <c r="B84" s="152" t="s">
        <v>116</v>
      </c>
      <c r="C84" s="48">
        <v>25000</v>
      </c>
      <c r="D84" s="223"/>
      <c r="E84" s="48">
        <v>25000</v>
      </c>
      <c r="F84" s="154"/>
      <c r="G84" s="48">
        <v>25000</v>
      </c>
      <c r="H84" s="223"/>
      <c r="I84" s="48">
        <v>25000</v>
      </c>
    </row>
    <row r="85" spans="1:11" ht="20" customHeight="1">
      <c r="A85" s="212" t="s">
        <v>42</v>
      </c>
      <c r="C85" s="48">
        <v>6661858</v>
      </c>
      <c r="D85" s="223"/>
      <c r="E85" s="48">
        <v>6581013</v>
      </c>
      <c r="F85" s="154">
        <v>609298219.06659269</v>
      </c>
      <c r="G85" s="223">
        <v>3711129</v>
      </c>
      <c r="H85" s="223"/>
      <c r="I85" s="223">
        <v>3611572</v>
      </c>
      <c r="K85" s="154"/>
    </row>
    <row r="86" spans="1:11" ht="20" customHeight="1">
      <c r="A86" s="230" t="s">
        <v>130</v>
      </c>
      <c r="B86" s="152"/>
      <c r="C86" s="231">
        <v>-527056</v>
      </c>
      <c r="D86" s="223"/>
      <c r="E86" s="231">
        <v>-635029</v>
      </c>
      <c r="F86" s="154"/>
      <c r="G86" s="49">
        <v>0</v>
      </c>
      <c r="H86" s="223"/>
      <c r="I86" s="49">
        <v>0</v>
      </c>
    </row>
    <row r="87" spans="1:11" ht="20" customHeight="1">
      <c r="A87" s="213" t="s">
        <v>131</v>
      </c>
      <c r="B87" s="164" t="s">
        <v>132</v>
      </c>
      <c r="C87" s="51">
        <f>SUM(C75:C86)</f>
        <v>8965475</v>
      </c>
      <c r="D87" s="232"/>
      <c r="E87" s="51">
        <f>SUM(E75:E86)</f>
        <v>8776657</v>
      </c>
      <c r="F87" s="232"/>
      <c r="G87" s="51">
        <f>SUM(G75:G86)</f>
        <v>6522287</v>
      </c>
      <c r="H87" s="232"/>
      <c r="I87" s="51">
        <f>SUM(I75:I86)</f>
        <v>6422730</v>
      </c>
    </row>
    <row r="88" spans="1:11" ht="20" customHeight="1">
      <c r="A88" s="156" t="s">
        <v>43</v>
      </c>
      <c r="B88" s="152"/>
      <c r="C88" s="223">
        <v>-14</v>
      </c>
      <c r="D88" s="223"/>
      <c r="E88" s="223">
        <v>72</v>
      </c>
      <c r="F88" s="154"/>
      <c r="G88" s="49">
        <v>0</v>
      </c>
      <c r="H88" s="223"/>
      <c r="I88" s="49">
        <v>0</v>
      </c>
    </row>
    <row r="89" spans="1:11" ht="20" customHeight="1">
      <c r="A89" s="213" t="s">
        <v>105</v>
      </c>
      <c r="B89" s="152"/>
      <c r="C89" s="224">
        <f>SUM(C87:C88)</f>
        <v>8965461</v>
      </c>
      <c r="D89" s="153"/>
      <c r="E89" s="224">
        <f>SUM(E87:E88)</f>
        <v>8776729</v>
      </c>
      <c r="F89" s="154">
        <v>646004839.06659269</v>
      </c>
      <c r="G89" s="224">
        <f>SUM(G87:G88)</f>
        <v>6522287</v>
      </c>
      <c r="H89" s="153"/>
      <c r="I89" s="224">
        <f>SUM(I87:I88)</f>
        <v>6422730</v>
      </c>
    </row>
    <row r="90" spans="1:11" ht="13" customHeight="1">
      <c r="B90" s="152"/>
      <c r="C90" s="223"/>
      <c r="D90" s="223"/>
      <c r="E90" s="223"/>
      <c r="F90" s="154"/>
      <c r="G90" s="223"/>
      <c r="H90" s="223"/>
      <c r="I90" s="223"/>
    </row>
    <row r="91" spans="1:11" ht="20" customHeight="1" thickBot="1">
      <c r="A91" s="213" t="s">
        <v>133</v>
      </c>
      <c r="B91" s="152"/>
      <c r="C91" s="233">
        <f>SUM(C69,C89)</f>
        <v>14738993</v>
      </c>
      <c r="D91" s="153"/>
      <c r="E91" s="233">
        <f>SUM(E69,E89)</f>
        <v>14646435</v>
      </c>
      <c r="F91" s="154">
        <v>2315901096.0665927</v>
      </c>
      <c r="G91" s="233">
        <f>SUM(G69,G89)</f>
        <v>7455094</v>
      </c>
      <c r="H91" s="153"/>
      <c r="I91" s="233">
        <f>SUM(I69,I89)</f>
        <v>7491482</v>
      </c>
    </row>
    <row r="92" spans="1:11" ht="18" customHeight="1" thickTop="1">
      <c r="C92" s="157"/>
      <c r="E92" s="157"/>
      <c r="G92" s="154"/>
      <c r="I92" s="154"/>
    </row>
    <row r="93" spans="1:11" ht="18" customHeight="1">
      <c r="A93" s="162"/>
      <c r="C93" s="157"/>
      <c r="E93" s="157"/>
      <c r="G93" s="157"/>
      <c r="I93" s="157"/>
    </row>
    <row r="94" spans="1:11" ht="18" customHeight="1">
      <c r="A94" s="234"/>
    </row>
    <row r="95" spans="1:11" ht="18" customHeight="1">
      <c r="A95" s="162"/>
    </row>
    <row r="96" spans="1:11" ht="18" customHeight="1">
      <c r="A96" s="162"/>
    </row>
    <row r="97" ht="14"/>
    <row r="98" ht="14"/>
    <row r="99" ht="14"/>
    <row r="100" ht="19.5" customHeight="1"/>
  </sheetData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100"/>
  <sheetViews>
    <sheetView tabSelected="1" view="pageBreakPreview" topLeftCell="A91" zoomScale="85" zoomScaleNormal="90" zoomScaleSheetLayoutView="85" workbookViewId="0">
      <selection activeCell="A21" sqref="A21"/>
    </sheetView>
  </sheetViews>
  <sheetFormatPr defaultColWidth="9.08984375" defaultRowHeight="18" customHeight="1"/>
  <cols>
    <col min="1" max="1" width="55.26953125" style="11" customWidth="1"/>
    <col min="2" max="2" width="6.54296875" style="2" customWidth="1"/>
    <col min="3" max="3" width="13.08984375" style="3" customWidth="1"/>
    <col min="4" max="4" width="1.54296875" style="3" customWidth="1"/>
    <col min="5" max="5" width="13.08984375" style="3" customWidth="1"/>
    <col min="6" max="6" width="1.54296875" style="178" customWidth="1"/>
    <col min="7" max="7" width="15" style="179" hidden="1" customWidth="1"/>
    <col min="8" max="8" width="9.08984375" style="178" hidden="1" customWidth="1"/>
    <col min="9" max="9" width="15.453125" style="178" hidden="1" customWidth="1"/>
    <col min="10" max="10" width="9.08984375" style="178" hidden="1" customWidth="1"/>
    <col min="11" max="11" width="13.453125" style="178" hidden="1" customWidth="1"/>
    <col min="12" max="12" width="13.08984375" style="178" customWidth="1"/>
    <col min="13" max="13" width="1.54296875" style="178" customWidth="1"/>
    <col min="14" max="14" width="13.08984375" style="178" customWidth="1"/>
    <col min="15" max="15" width="9.08984375" style="182" bestFit="1" customWidth="1"/>
    <col min="16" max="16" width="23.453125" style="4" customWidth="1"/>
    <col min="17" max="17" width="9.54296875" style="4" hidden="1" customWidth="1"/>
    <col min="18" max="24" width="0" style="4" hidden="1" customWidth="1"/>
    <col min="25" max="25" width="11.90625" style="4" customWidth="1"/>
    <col min="26" max="26" width="0" style="4" hidden="1" customWidth="1"/>
    <col min="27" max="27" width="10.81640625" style="4" bestFit="1" customWidth="1"/>
    <col min="28" max="28" width="0" style="4" hidden="1" customWidth="1"/>
    <col min="29" max="29" width="11.1796875" style="4" customWidth="1"/>
    <col min="30" max="30" width="0" style="4" hidden="1" customWidth="1"/>
    <col min="31" max="31" width="11" style="4" customWidth="1"/>
    <col min="32" max="16384" width="9.08984375" style="4"/>
  </cols>
  <sheetData>
    <row r="1" spans="1:31" s="15" customFormat="1" ht="20.25" customHeight="1">
      <c r="A1" s="38" t="s">
        <v>0</v>
      </c>
      <c r="B1" s="13"/>
      <c r="C1" s="14"/>
      <c r="D1" s="14"/>
      <c r="E1" s="14"/>
      <c r="F1" s="176"/>
      <c r="G1" s="176"/>
      <c r="H1" s="176"/>
      <c r="I1" s="176"/>
      <c r="J1" s="14"/>
      <c r="K1" s="176"/>
      <c r="L1" s="176"/>
      <c r="M1" s="176"/>
      <c r="N1" s="176"/>
      <c r="O1" s="181"/>
    </row>
    <row r="2" spans="1:31" s="7" customFormat="1" ht="20.25" customHeight="1">
      <c r="A2" s="5" t="s">
        <v>93</v>
      </c>
      <c r="B2" s="6"/>
      <c r="C2" s="9"/>
      <c r="D2" s="9"/>
      <c r="E2" s="9"/>
      <c r="F2" s="177"/>
      <c r="G2" s="177"/>
      <c r="H2" s="177"/>
      <c r="I2" s="177"/>
      <c r="J2" s="9"/>
      <c r="K2" s="177"/>
      <c r="L2" s="177"/>
      <c r="M2" s="177"/>
      <c r="N2" s="177"/>
      <c r="O2" s="174"/>
    </row>
    <row r="3" spans="1:31" ht="19.5" customHeight="1">
      <c r="A3" s="1"/>
      <c r="L3" s="180"/>
      <c r="M3" s="180"/>
      <c r="N3" s="180"/>
    </row>
    <row r="4" spans="1:31" ht="17.25" customHeight="1">
      <c r="A4" s="1"/>
      <c r="C4" s="354" t="s">
        <v>2</v>
      </c>
      <c r="D4" s="354"/>
      <c r="E4" s="354"/>
      <c r="L4" s="354" t="s">
        <v>3</v>
      </c>
      <c r="M4" s="354"/>
      <c r="N4" s="354"/>
    </row>
    <row r="5" spans="1:31" ht="17.25" customHeight="1">
      <c r="A5" s="1"/>
      <c r="C5" s="354" t="s">
        <v>4</v>
      </c>
      <c r="D5" s="354"/>
      <c r="E5" s="354"/>
      <c r="L5" s="354" t="s">
        <v>4</v>
      </c>
      <c r="M5" s="354"/>
      <c r="N5" s="354"/>
    </row>
    <row r="6" spans="1:31" ht="17.25" customHeight="1">
      <c r="A6" s="1"/>
      <c r="C6" s="355" t="s">
        <v>83</v>
      </c>
      <c r="D6" s="355"/>
      <c r="E6" s="355"/>
      <c r="L6" s="355" t="s">
        <v>83</v>
      </c>
      <c r="M6" s="355"/>
      <c r="N6" s="355"/>
    </row>
    <row r="7" spans="1:31" ht="17.25" customHeight="1">
      <c r="A7" s="1"/>
      <c r="C7" s="355" t="s">
        <v>100</v>
      </c>
      <c r="D7" s="355"/>
      <c r="E7" s="355"/>
      <c r="L7" s="355" t="s">
        <v>100</v>
      </c>
      <c r="M7" s="355"/>
      <c r="N7" s="355"/>
    </row>
    <row r="8" spans="1:31" ht="19.5" customHeight="1">
      <c r="A8" s="1"/>
      <c r="B8" s="10" t="s">
        <v>7</v>
      </c>
      <c r="C8" s="186">
        <v>2023</v>
      </c>
      <c r="D8" s="186"/>
      <c r="E8" s="186">
        <v>2022</v>
      </c>
      <c r="F8" s="186"/>
      <c r="G8" s="186">
        <v>2020</v>
      </c>
      <c r="H8" s="186"/>
      <c r="I8" s="186">
        <v>2019</v>
      </c>
      <c r="J8" s="187"/>
      <c r="K8" s="187"/>
      <c r="L8" s="186">
        <v>2023</v>
      </c>
      <c r="M8" s="186"/>
      <c r="N8" s="186">
        <v>2022</v>
      </c>
      <c r="P8" s="40"/>
      <c r="Q8" s="16"/>
      <c r="R8" s="145"/>
    </row>
    <row r="9" spans="1:31" ht="19.5" customHeight="1">
      <c r="A9" s="1"/>
      <c r="B9" s="10"/>
      <c r="C9" s="356" t="s">
        <v>9</v>
      </c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</row>
    <row r="10" spans="1:31" ht="19.5" customHeight="1">
      <c r="A10" s="17" t="s">
        <v>231</v>
      </c>
      <c r="B10" s="10"/>
      <c r="D10" s="97"/>
    </row>
    <row r="11" spans="1:31" ht="19.5" customHeight="1">
      <c r="A11" s="11" t="s">
        <v>187</v>
      </c>
      <c r="B11" s="10" t="s">
        <v>208</v>
      </c>
      <c r="C11" s="204">
        <v>3802939</v>
      </c>
      <c r="D11" s="204"/>
      <c r="E11" s="204">
        <v>4052190</v>
      </c>
      <c r="F11" s="204"/>
      <c r="G11" s="204"/>
      <c r="H11" s="204"/>
      <c r="I11" s="204"/>
      <c r="J11" s="204"/>
      <c r="K11" s="204"/>
      <c r="L11" s="204">
        <v>1009299</v>
      </c>
      <c r="M11" s="204"/>
      <c r="N11" s="204">
        <v>1202306</v>
      </c>
    </row>
    <row r="12" spans="1:31" ht="19.5" customHeight="1">
      <c r="A12" s="11" t="s">
        <v>45</v>
      </c>
      <c r="B12" s="10" t="s">
        <v>208</v>
      </c>
      <c r="C12" s="204">
        <v>18482</v>
      </c>
      <c r="D12" s="204"/>
      <c r="E12" s="204">
        <v>16708</v>
      </c>
      <c r="F12" s="204"/>
      <c r="G12" s="204"/>
      <c r="H12" s="204"/>
      <c r="I12" s="204"/>
      <c r="J12" s="204"/>
      <c r="K12" s="204"/>
      <c r="L12" s="204">
        <v>405654</v>
      </c>
      <c r="M12" s="204"/>
      <c r="N12" s="204">
        <v>311037</v>
      </c>
      <c r="Y12" s="171"/>
      <c r="Z12" s="171"/>
      <c r="AA12" s="171"/>
      <c r="AB12" s="171"/>
      <c r="AC12" s="171"/>
      <c r="AD12" s="171"/>
      <c r="AE12" s="171"/>
    </row>
    <row r="13" spans="1:31" ht="19.5" customHeight="1">
      <c r="A13" s="21" t="s">
        <v>46</v>
      </c>
      <c r="B13" s="10"/>
      <c r="C13" s="204">
        <v>0</v>
      </c>
      <c r="D13" s="204"/>
      <c r="E13" s="204">
        <v>0</v>
      </c>
      <c r="F13" s="204"/>
      <c r="G13" s="204"/>
      <c r="H13" s="204"/>
      <c r="I13" s="204"/>
      <c r="J13" s="204"/>
      <c r="K13" s="204"/>
      <c r="L13" s="204">
        <v>65589</v>
      </c>
      <c r="M13" s="204"/>
      <c r="N13" s="204">
        <v>163501.26151000001</v>
      </c>
      <c r="Y13" s="171"/>
      <c r="Z13" s="171"/>
      <c r="AA13" s="171"/>
      <c r="AB13" s="171"/>
      <c r="AC13" s="171"/>
      <c r="AD13" s="171"/>
      <c r="AE13" s="171"/>
    </row>
    <row r="14" spans="1:31" ht="19.5" customHeight="1">
      <c r="A14" s="11" t="s">
        <v>47</v>
      </c>
      <c r="B14" s="10" t="s">
        <v>208</v>
      </c>
      <c r="C14" s="204">
        <v>8500</v>
      </c>
      <c r="D14" s="204"/>
      <c r="E14" s="204">
        <v>10246</v>
      </c>
      <c r="F14" s="204"/>
      <c r="G14" s="204"/>
      <c r="H14" s="204"/>
      <c r="I14" s="204"/>
      <c r="J14" s="204"/>
      <c r="K14" s="204"/>
      <c r="L14" s="204">
        <v>2857</v>
      </c>
      <c r="M14" s="204"/>
      <c r="N14" s="204">
        <v>2330</v>
      </c>
      <c r="Y14" s="171"/>
      <c r="Z14" s="171"/>
      <c r="AA14" s="171"/>
      <c r="AB14" s="171"/>
      <c r="AC14" s="171"/>
      <c r="AD14" s="171"/>
      <c r="AE14" s="171"/>
    </row>
    <row r="15" spans="1:31" ht="19.5" customHeight="1">
      <c r="A15" s="1" t="s">
        <v>232</v>
      </c>
      <c r="B15" s="10"/>
      <c r="C15" s="197">
        <f>SUM(C11:C14)</f>
        <v>3829921</v>
      </c>
      <c r="D15" s="198"/>
      <c r="E15" s="197">
        <v>4079144</v>
      </c>
      <c r="F15" s="53"/>
      <c r="G15" s="195">
        <f>SUM(G12:G14)</f>
        <v>0</v>
      </c>
      <c r="H15" s="50"/>
      <c r="I15" s="50">
        <v>4196817436.6133819</v>
      </c>
      <c r="J15" s="50"/>
      <c r="K15" s="50">
        <v>3644392508.2788768</v>
      </c>
      <c r="L15" s="197">
        <f>SUM(L11:L14)</f>
        <v>1483399</v>
      </c>
      <c r="M15" s="198"/>
      <c r="N15" s="197">
        <v>1679174.2615100001</v>
      </c>
      <c r="Y15" s="171"/>
      <c r="Z15" s="171"/>
      <c r="AA15" s="171"/>
      <c r="AB15" s="171"/>
      <c r="AC15" s="171"/>
      <c r="AD15" s="171"/>
      <c r="AE15" s="171"/>
    </row>
    <row r="16" spans="1:31" ht="8.25" customHeight="1">
      <c r="A16" s="1"/>
      <c r="B16" s="10"/>
      <c r="C16" s="194"/>
      <c r="D16" s="194"/>
      <c r="E16" s="194"/>
      <c r="F16" s="50"/>
      <c r="G16" s="195"/>
      <c r="H16" s="50"/>
      <c r="I16" s="50"/>
      <c r="J16" s="50"/>
      <c r="K16" s="50"/>
      <c r="L16" s="194"/>
      <c r="M16" s="194"/>
      <c r="N16" s="194"/>
      <c r="Y16" s="171"/>
      <c r="Z16" s="171"/>
      <c r="AA16" s="171"/>
      <c r="AB16" s="171"/>
      <c r="AC16" s="171"/>
      <c r="AD16" s="171"/>
      <c r="AE16" s="171"/>
    </row>
    <row r="17" spans="1:31" ht="19.5" customHeight="1">
      <c r="A17" s="17" t="s">
        <v>48</v>
      </c>
      <c r="B17" s="10"/>
      <c r="C17" s="194"/>
      <c r="D17" s="194"/>
      <c r="E17" s="194"/>
      <c r="F17" s="50"/>
      <c r="G17" s="195"/>
      <c r="H17" s="50"/>
      <c r="I17" s="50"/>
      <c r="J17" s="50"/>
      <c r="K17" s="50"/>
      <c r="L17" s="194"/>
      <c r="M17" s="194"/>
      <c r="N17" s="194"/>
      <c r="Y17" s="171"/>
      <c r="Z17" s="171"/>
      <c r="AA17" s="171"/>
      <c r="AB17" s="171"/>
      <c r="AC17" s="171"/>
      <c r="AD17" s="171"/>
      <c r="AE17" s="171"/>
    </row>
    <row r="18" spans="1:31" ht="19.5" customHeight="1">
      <c r="A18" s="31" t="s">
        <v>134</v>
      </c>
      <c r="B18" s="10" t="s">
        <v>208</v>
      </c>
      <c r="C18" s="204">
        <v>2064043</v>
      </c>
      <c r="D18" s="204"/>
      <c r="E18" s="204">
        <v>2188347</v>
      </c>
      <c r="F18" s="204"/>
      <c r="G18" s="204"/>
      <c r="H18" s="204"/>
      <c r="I18" s="204"/>
      <c r="J18" s="204"/>
      <c r="K18" s="204"/>
      <c r="L18" s="204">
        <v>584878</v>
      </c>
      <c r="M18" s="204"/>
      <c r="N18" s="204">
        <v>614334</v>
      </c>
      <c r="Y18" s="171"/>
      <c r="Z18" s="171"/>
      <c r="AA18" s="171"/>
      <c r="AB18" s="171"/>
      <c r="AC18" s="171"/>
      <c r="AD18" s="171"/>
      <c r="AE18" s="171"/>
    </row>
    <row r="19" spans="1:31" ht="19.5" customHeight="1">
      <c r="A19" s="11" t="s">
        <v>92</v>
      </c>
      <c r="B19" s="10" t="s">
        <v>208</v>
      </c>
      <c r="C19" s="204">
        <v>613774</v>
      </c>
      <c r="D19" s="204"/>
      <c r="E19" s="204">
        <v>658076</v>
      </c>
      <c r="F19" s="204"/>
      <c r="G19" s="204"/>
      <c r="H19" s="204"/>
      <c r="I19" s="204"/>
      <c r="J19" s="204"/>
      <c r="K19" s="204"/>
      <c r="L19" s="204">
        <v>166681</v>
      </c>
      <c r="M19" s="204"/>
      <c r="N19" s="204">
        <v>112230</v>
      </c>
      <c r="Y19" s="171"/>
      <c r="Z19" s="171"/>
      <c r="AA19" s="171"/>
      <c r="AB19" s="171"/>
      <c r="AC19" s="171"/>
      <c r="AD19" s="171"/>
      <c r="AE19" s="171"/>
    </row>
    <row r="20" spans="1:31" ht="19.5" customHeight="1">
      <c r="A20" s="11" t="s">
        <v>49</v>
      </c>
      <c r="B20" s="10" t="s">
        <v>208</v>
      </c>
      <c r="C20" s="204">
        <v>406992</v>
      </c>
      <c r="D20" s="204"/>
      <c r="E20" s="204">
        <v>436244</v>
      </c>
      <c r="F20" s="204"/>
      <c r="G20" s="204"/>
      <c r="H20" s="204"/>
      <c r="I20" s="204"/>
      <c r="J20" s="204"/>
      <c r="K20" s="204"/>
      <c r="L20" s="204">
        <v>129915</v>
      </c>
      <c r="M20" s="204"/>
      <c r="N20" s="204">
        <v>143239</v>
      </c>
      <c r="Y20" s="171"/>
      <c r="Z20" s="171"/>
      <c r="AA20" s="171"/>
      <c r="AB20" s="171"/>
      <c r="AC20" s="171"/>
      <c r="AD20" s="171"/>
      <c r="AE20" s="171"/>
    </row>
    <row r="21" spans="1:31" ht="19.5" customHeight="1">
      <c r="A21" s="11" t="s">
        <v>50</v>
      </c>
      <c r="B21" s="10"/>
      <c r="C21" s="204">
        <v>103598</v>
      </c>
      <c r="D21" s="204"/>
      <c r="E21" s="204">
        <v>10500</v>
      </c>
      <c r="F21" s="204"/>
      <c r="G21" s="204"/>
      <c r="H21" s="204"/>
      <c r="I21" s="204"/>
      <c r="J21" s="204"/>
      <c r="K21" s="204"/>
      <c r="L21" s="204">
        <v>0</v>
      </c>
      <c r="M21" s="204"/>
      <c r="N21" s="204">
        <v>0</v>
      </c>
      <c r="Y21" s="171"/>
      <c r="Z21" s="171"/>
      <c r="AA21" s="171"/>
      <c r="AB21" s="171"/>
      <c r="AC21" s="171"/>
      <c r="AD21" s="171"/>
      <c r="AE21" s="171"/>
    </row>
    <row r="22" spans="1:31" ht="19.5" customHeight="1">
      <c r="A22" s="11" t="s">
        <v>51</v>
      </c>
      <c r="B22" s="10"/>
      <c r="C22" s="204">
        <v>8399</v>
      </c>
      <c r="D22" s="204"/>
      <c r="E22" s="204">
        <v>7538</v>
      </c>
      <c r="F22" s="204"/>
      <c r="G22" s="204"/>
      <c r="H22" s="204"/>
      <c r="I22" s="204"/>
      <c r="J22" s="204"/>
      <c r="K22" s="204"/>
      <c r="L22" s="204">
        <v>12</v>
      </c>
      <c r="M22" s="204"/>
      <c r="N22" s="204">
        <v>52</v>
      </c>
      <c r="Y22" s="171"/>
      <c r="Z22" s="171"/>
      <c r="AA22" s="171"/>
      <c r="AB22" s="171"/>
      <c r="AC22" s="171"/>
      <c r="AD22" s="171"/>
      <c r="AE22" s="171"/>
    </row>
    <row r="23" spans="1:31" ht="19.5" customHeight="1">
      <c r="A23" s="1" t="s">
        <v>52</v>
      </c>
      <c r="B23" s="10"/>
      <c r="C23" s="197">
        <f>SUM(C18:C22)</f>
        <v>3196806</v>
      </c>
      <c r="D23" s="198"/>
      <c r="E23" s="197">
        <v>3300705</v>
      </c>
      <c r="F23" s="50"/>
      <c r="G23" s="195">
        <f>SUM(G18:G20)</f>
        <v>0</v>
      </c>
      <c r="H23" s="50"/>
      <c r="I23" s="50">
        <v>3691956485.1849551</v>
      </c>
      <c r="J23" s="50"/>
      <c r="K23" s="50">
        <v>3266961345.6480327</v>
      </c>
      <c r="L23" s="197">
        <f>SUM(L18:L22)</f>
        <v>881486</v>
      </c>
      <c r="M23" s="198"/>
      <c r="N23" s="197">
        <v>869855</v>
      </c>
      <c r="Y23" s="171"/>
      <c r="Z23" s="171"/>
      <c r="AA23" s="171"/>
      <c r="AB23" s="171"/>
      <c r="AC23" s="171"/>
      <c r="AD23" s="171"/>
      <c r="AE23" s="171"/>
    </row>
    <row r="24" spans="1:31" ht="8.25" customHeight="1">
      <c r="B24" s="10"/>
      <c r="C24" s="198"/>
      <c r="D24" s="198"/>
      <c r="E24" s="198"/>
      <c r="F24" s="50"/>
      <c r="G24" s="195"/>
      <c r="H24" s="50"/>
      <c r="I24" s="50"/>
      <c r="J24" s="50"/>
      <c r="K24" s="50"/>
      <c r="L24" s="198"/>
      <c r="M24" s="198"/>
      <c r="N24" s="198"/>
      <c r="Y24" s="171"/>
      <c r="Z24" s="171"/>
      <c r="AA24" s="171"/>
      <c r="AB24" s="171"/>
      <c r="AC24" s="171"/>
      <c r="AD24" s="171"/>
      <c r="AE24" s="171"/>
    </row>
    <row r="25" spans="1:31" ht="19.5" customHeight="1">
      <c r="A25" s="11" t="s">
        <v>272</v>
      </c>
      <c r="B25" s="10"/>
      <c r="C25" s="198"/>
      <c r="D25" s="198"/>
      <c r="E25" s="198"/>
      <c r="F25" s="50"/>
      <c r="G25" s="195"/>
      <c r="H25" s="50"/>
      <c r="I25" s="50"/>
      <c r="J25" s="50"/>
      <c r="K25" s="50"/>
      <c r="L25" s="198"/>
      <c r="M25" s="198"/>
      <c r="N25" s="198"/>
      <c r="Y25" s="171"/>
      <c r="Z25" s="171"/>
      <c r="AA25" s="171"/>
      <c r="AB25" s="171"/>
      <c r="AC25" s="171"/>
      <c r="AD25" s="171"/>
      <c r="AE25" s="171"/>
    </row>
    <row r="26" spans="1:31" ht="19.5" customHeight="1">
      <c r="A26" s="11" t="s">
        <v>243</v>
      </c>
      <c r="B26" s="10"/>
      <c r="C26" s="196">
        <v>-60</v>
      </c>
      <c r="D26" s="194"/>
      <c r="E26" s="196">
        <v>106</v>
      </c>
      <c r="F26" s="50"/>
      <c r="G26" s="195"/>
      <c r="H26" s="50"/>
      <c r="I26" s="50"/>
      <c r="J26" s="50"/>
      <c r="K26" s="50"/>
      <c r="L26" s="49">
        <v>0</v>
      </c>
      <c r="M26" s="194"/>
      <c r="N26" s="49">
        <v>0</v>
      </c>
      <c r="Y26" s="171"/>
      <c r="Z26" s="171"/>
      <c r="AA26" s="171"/>
      <c r="AB26" s="171"/>
      <c r="AC26" s="171"/>
      <c r="AD26" s="171"/>
      <c r="AE26" s="171"/>
    </row>
    <row r="27" spans="1:31" ht="19.5" customHeight="1">
      <c r="A27" s="22" t="s">
        <v>88</v>
      </c>
      <c r="B27" s="23"/>
      <c r="C27" s="199">
        <f>C15-C23+C26</f>
        <v>633055</v>
      </c>
      <c r="D27" s="198"/>
      <c r="E27" s="199">
        <v>778545</v>
      </c>
      <c r="F27" s="168"/>
      <c r="G27" s="200"/>
      <c r="H27" s="168"/>
      <c r="I27" s="168"/>
      <c r="J27" s="168"/>
      <c r="K27" s="168"/>
      <c r="L27" s="199">
        <f>L15-L23</f>
        <v>601913</v>
      </c>
      <c r="M27" s="198"/>
      <c r="N27" s="199">
        <v>809319.2615100001</v>
      </c>
      <c r="Y27" s="171"/>
      <c r="Z27" s="171"/>
      <c r="AA27" s="171"/>
      <c r="AB27" s="171"/>
      <c r="AC27" s="171"/>
      <c r="AD27" s="171"/>
      <c r="AE27" s="171"/>
    </row>
    <row r="28" spans="1:31" ht="19.5" customHeight="1">
      <c r="A28" s="11" t="s">
        <v>115</v>
      </c>
      <c r="B28" s="10"/>
      <c r="C28" s="194">
        <v>-97623</v>
      </c>
      <c r="D28" s="194"/>
      <c r="E28" s="194">
        <v>-120321.20990000003</v>
      </c>
      <c r="F28" s="53"/>
      <c r="G28" s="201"/>
      <c r="H28" s="53"/>
      <c r="I28" s="53"/>
      <c r="J28" s="53"/>
      <c r="K28" s="53"/>
      <c r="L28" s="125">
        <f>-11691-2855</f>
        <v>-14546</v>
      </c>
      <c r="M28" s="125"/>
      <c r="N28" s="125">
        <v>-61172</v>
      </c>
      <c r="Y28" s="171"/>
      <c r="Z28" s="171"/>
      <c r="AA28" s="171"/>
      <c r="AB28" s="171"/>
      <c r="AC28" s="171"/>
      <c r="AD28" s="171"/>
      <c r="AE28" s="171"/>
    </row>
    <row r="29" spans="1:31" ht="19.5" customHeight="1">
      <c r="A29" s="1" t="s">
        <v>53</v>
      </c>
      <c r="B29" s="10"/>
      <c r="C29" s="197">
        <f>SUM(C27:C28)</f>
        <v>535432</v>
      </c>
      <c r="D29" s="198"/>
      <c r="E29" s="197">
        <v>658223.79009999998</v>
      </c>
      <c r="F29" s="50"/>
      <c r="G29" s="195"/>
      <c r="H29" s="50"/>
      <c r="I29" s="50">
        <v>373496757.79641652</v>
      </c>
      <c r="J29" s="50"/>
      <c r="K29" s="50">
        <v>265072403.0865927</v>
      </c>
      <c r="L29" s="197">
        <f>SUM(L27:L28)</f>
        <v>587367</v>
      </c>
      <c r="M29" s="198"/>
      <c r="N29" s="197">
        <v>748147.2615100001</v>
      </c>
      <c r="Y29" s="171"/>
      <c r="Z29" s="171"/>
      <c r="AA29" s="171"/>
      <c r="AB29" s="171"/>
      <c r="AC29" s="171"/>
      <c r="AD29" s="171"/>
      <c r="AE29" s="171"/>
    </row>
    <row r="30" spans="1:31" ht="8.25" customHeight="1">
      <c r="B30" s="10"/>
      <c r="C30" s="125"/>
      <c r="D30" s="194"/>
      <c r="E30" s="125"/>
      <c r="F30" s="50"/>
      <c r="G30" s="195"/>
      <c r="H30" s="50"/>
      <c r="I30" s="50"/>
      <c r="J30" s="50"/>
      <c r="K30" s="50"/>
      <c r="L30" s="125"/>
      <c r="M30" s="194"/>
      <c r="N30" s="125"/>
      <c r="Y30" s="171"/>
      <c r="Z30" s="171"/>
      <c r="AA30" s="171"/>
      <c r="AB30" s="171"/>
      <c r="AC30" s="171"/>
      <c r="AD30" s="171"/>
      <c r="AE30" s="171"/>
    </row>
    <row r="31" spans="1:31" ht="19.5" customHeight="1">
      <c r="A31" s="1" t="s">
        <v>54</v>
      </c>
      <c r="B31" s="10"/>
      <c r="C31" s="125"/>
      <c r="D31" s="194"/>
      <c r="E31" s="125"/>
      <c r="F31" s="50"/>
      <c r="G31" s="195"/>
      <c r="H31" s="50"/>
      <c r="I31" s="50"/>
      <c r="J31" s="50"/>
      <c r="K31" s="50"/>
      <c r="L31" s="125"/>
      <c r="M31" s="194"/>
      <c r="N31" s="125"/>
      <c r="Y31" s="171"/>
      <c r="Z31" s="171"/>
      <c r="AA31" s="171"/>
      <c r="AB31" s="171"/>
      <c r="AC31" s="171"/>
      <c r="AD31" s="171"/>
      <c r="AE31" s="171"/>
    </row>
    <row r="32" spans="1:31" ht="19.5" customHeight="1">
      <c r="A32" s="24" t="s">
        <v>215</v>
      </c>
      <c r="B32" s="10"/>
      <c r="C32" s="125"/>
      <c r="D32" s="194"/>
      <c r="E32" s="125"/>
      <c r="F32" s="50"/>
      <c r="G32" s="195"/>
      <c r="H32" s="50"/>
      <c r="I32" s="50"/>
      <c r="J32" s="50"/>
      <c r="K32" s="50"/>
      <c r="L32" s="125"/>
      <c r="M32" s="194"/>
      <c r="N32" s="125"/>
      <c r="Y32" s="171"/>
      <c r="Z32" s="171"/>
      <c r="AA32" s="171"/>
      <c r="AB32" s="171"/>
      <c r="AC32" s="171"/>
      <c r="AD32" s="171"/>
      <c r="AE32" s="171"/>
    </row>
    <row r="33" spans="1:31" ht="19.5" customHeight="1">
      <c r="A33" s="11" t="s">
        <v>192</v>
      </c>
      <c r="B33" s="10"/>
      <c r="C33" s="48">
        <v>26980</v>
      </c>
      <c r="D33" s="194"/>
      <c r="E33" s="48">
        <v>12053</v>
      </c>
      <c r="F33" s="50"/>
      <c r="G33" s="195"/>
      <c r="H33" s="50"/>
      <c r="I33" s="50"/>
      <c r="J33" s="50"/>
      <c r="K33" s="50"/>
      <c r="L33" s="48">
        <v>0</v>
      </c>
      <c r="M33" s="194"/>
      <c r="N33" s="48">
        <v>0</v>
      </c>
      <c r="Q33" s="12"/>
      <c r="Y33" s="171"/>
      <c r="Z33" s="171"/>
      <c r="AA33" s="171"/>
      <c r="AB33" s="171"/>
      <c r="AC33" s="171"/>
      <c r="AD33" s="171"/>
      <c r="AE33" s="171"/>
    </row>
    <row r="34" spans="1:31" ht="19.5" customHeight="1">
      <c r="A34" s="11" t="s">
        <v>221</v>
      </c>
      <c r="B34" s="10"/>
      <c r="C34" s="48"/>
      <c r="D34" s="194"/>
      <c r="E34" s="48"/>
      <c r="F34" s="50"/>
      <c r="G34" s="195"/>
      <c r="H34" s="50"/>
      <c r="I34" s="50"/>
      <c r="J34" s="50"/>
      <c r="K34" s="50"/>
      <c r="L34" s="48"/>
      <c r="M34" s="194"/>
      <c r="N34" s="48"/>
      <c r="Q34" s="12"/>
      <c r="Y34" s="171"/>
      <c r="Z34" s="171"/>
      <c r="AA34" s="171"/>
      <c r="AB34" s="171"/>
      <c r="AC34" s="171"/>
      <c r="AD34" s="171"/>
      <c r="AE34" s="171"/>
    </row>
    <row r="35" spans="1:31" ht="19.5" customHeight="1">
      <c r="A35" s="11" t="s">
        <v>244</v>
      </c>
      <c r="B35" s="10"/>
      <c r="C35" s="49">
        <v>5140</v>
      </c>
      <c r="D35" s="194"/>
      <c r="E35" s="49">
        <v>16778</v>
      </c>
      <c r="F35" s="50"/>
      <c r="G35" s="195"/>
      <c r="H35" s="50"/>
      <c r="I35" s="50"/>
      <c r="J35" s="50"/>
      <c r="K35" s="50"/>
      <c r="L35" s="49">
        <v>0</v>
      </c>
      <c r="M35" s="194"/>
      <c r="N35" s="49">
        <v>0</v>
      </c>
      <c r="Q35" s="12"/>
      <c r="Y35" s="171"/>
      <c r="Z35" s="171"/>
      <c r="AA35" s="171"/>
      <c r="AB35" s="171"/>
      <c r="AC35" s="171"/>
      <c r="AD35" s="171"/>
      <c r="AE35" s="171"/>
    </row>
    <row r="36" spans="1:31" ht="19.5" customHeight="1">
      <c r="A36" s="1" t="s">
        <v>275</v>
      </c>
      <c r="B36" s="10"/>
      <c r="C36" s="99">
        <f>SUM(C33:C35)</f>
        <v>32120</v>
      </c>
      <c r="D36" s="198"/>
      <c r="E36" s="99">
        <v>28831</v>
      </c>
      <c r="F36" s="168"/>
      <c r="G36" s="200"/>
      <c r="H36" s="168"/>
      <c r="I36" s="168"/>
      <c r="J36" s="168"/>
      <c r="K36" s="168"/>
      <c r="L36" s="99">
        <f>SUM(L33:L35)</f>
        <v>0</v>
      </c>
      <c r="M36" s="198"/>
      <c r="N36" s="99">
        <v>0</v>
      </c>
      <c r="Q36" s="12"/>
      <c r="Y36" s="171"/>
      <c r="Z36" s="171"/>
      <c r="AA36" s="171"/>
      <c r="AB36" s="171"/>
      <c r="AC36" s="171"/>
      <c r="AD36" s="171"/>
      <c r="AE36" s="171"/>
    </row>
    <row r="37" spans="1:31" s="22" customFormat="1" ht="19.5" customHeight="1" thickBot="1">
      <c r="A37" s="22" t="s">
        <v>55</v>
      </c>
      <c r="B37" s="25"/>
      <c r="C37" s="202">
        <f>SUM(C36,C29)</f>
        <v>567552</v>
      </c>
      <c r="D37" s="198"/>
      <c r="E37" s="202">
        <v>687054.79009999998</v>
      </c>
      <c r="F37" s="168"/>
      <c r="G37" s="200"/>
      <c r="H37" s="168"/>
      <c r="I37" s="168"/>
      <c r="J37" s="168"/>
      <c r="K37" s="168"/>
      <c r="L37" s="202">
        <f>SUM(L36,L29)</f>
        <v>587367</v>
      </c>
      <c r="M37" s="198"/>
      <c r="N37" s="202">
        <v>748147.2615100001</v>
      </c>
      <c r="O37" s="183"/>
    </row>
    <row r="38" spans="1:31" s="22" customFormat="1" ht="8.25" customHeight="1" thickTop="1">
      <c r="B38" s="25"/>
      <c r="C38" s="199"/>
      <c r="D38" s="198"/>
      <c r="E38" s="199"/>
      <c r="F38" s="168"/>
      <c r="G38" s="200"/>
      <c r="H38" s="168"/>
      <c r="I38" s="168"/>
      <c r="J38" s="168"/>
      <c r="K38" s="168"/>
      <c r="L38" s="199"/>
      <c r="M38" s="198"/>
      <c r="N38" s="199"/>
      <c r="O38" s="183"/>
    </row>
    <row r="39" spans="1:31" s="29" customFormat="1" ht="19.5" customHeight="1">
      <c r="A39" s="26" t="s">
        <v>56</v>
      </c>
      <c r="B39" s="27"/>
      <c r="C39" s="20"/>
      <c r="D39" s="20"/>
      <c r="E39" s="20"/>
      <c r="F39" s="50"/>
      <c r="G39" s="195"/>
      <c r="H39" s="50"/>
      <c r="I39" s="50"/>
      <c r="J39" s="50"/>
      <c r="K39" s="50"/>
      <c r="L39" s="20"/>
      <c r="M39" s="20"/>
      <c r="N39" s="20"/>
      <c r="O39" s="184"/>
    </row>
    <row r="40" spans="1:31" s="29" customFormat="1" ht="19.5" customHeight="1">
      <c r="A40" s="30" t="s">
        <v>149</v>
      </c>
      <c r="B40" s="27"/>
      <c r="C40" s="194">
        <v>535548</v>
      </c>
      <c r="D40" s="20"/>
      <c r="E40" s="194">
        <v>658271</v>
      </c>
      <c r="F40" s="50"/>
      <c r="G40" s="195"/>
      <c r="H40" s="50"/>
      <c r="I40" s="50"/>
      <c r="J40" s="50"/>
      <c r="K40" s="50"/>
      <c r="L40" s="194">
        <v>587367</v>
      </c>
      <c r="M40" s="20"/>
      <c r="N40" s="194">
        <v>748147</v>
      </c>
      <c r="O40" s="184"/>
    </row>
    <row r="41" spans="1:31" s="29" customFormat="1" ht="19.5" customHeight="1">
      <c r="A41" s="31" t="s">
        <v>150</v>
      </c>
      <c r="B41" s="27"/>
      <c r="C41" s="49">
        <v>-116</v>
      </c>
      <c r="D41" s="20"/>
      <c r="E41" s="49">
        <v>-47</v>
      </c>
      <c r="F41" s="50"/>
      <c r="G41" s="195"/>
      <c r="H41" s="50"/>
      <c r="I41" s="50"/>
      <c r="J41" s="50"/>
      <c r="K41" s="50"/>
      <c r="L41" s="49">
        <v>0</v>
      </c>
      <c r="M41" s="20"/>
      <c r="N41" s="49">
        <v>0</v>
      </c>
      <c r="O41" s="184"/>
      <c r="Q41" s="111"/>
    </row>
    <row r="42" spans="1:31" s="32" customFormat="1" ht="19.5" customHeight="1" thickBot="1">
      <c r="A42" s="26" t="s">
        <v>53</v>
      </c>
      <c r="C42" s="202">
        <f>SUM(C40:C41)</f>
        <v>535432</v>
      </c>
      <c r="D42" s="101"/>
      <c r="E42" s="202">
        <v>658224</v>
      </c>
      <c r="F42" s="168"/>
      <c r="G42" s="200"/>
      <c r="H42" s="168"/>
      <c r="I42" s="168">
        <v>373496757.79641652</v>
      </c>
      <c r="J42" s="168"/>
      <c r="K42" s="168">
        <v>265072403.0865927</v>
      </c>
      <c r="L42" s="202">
        <f>SUM(L40:L41)</f>
        <v>587367</v>
      </c>
      <c r="M42" s="101"/>
      <c r="N42" s="202">
        <v>748147</v>
      </c>
      <c r="O42" s="185"/>
    </row>
    <row r="43" spans="1:31" s="29" customFormat="1" ht="8.25" customHeight="1" thickTop="1">
      <c r="A43" s="21"/>
      <c r="B43" s="33"/>
      <c r="C43" s="20"/>
      <c r="D43" s="20"/>
      <c r="E43" s="20"/>
      <c r="F43" s="50"/>
      <c r="G43" s="195"/>
      <c r="H43" s="50"/>
      <c r="I43" s="50"/>
      <c r="J43" s="50"/>
      <c r="K43" s="50"/>
      <c r="L43" s="50"/>
      <c r="M43" s="50"/>
      <c r="N43" s="50"/>
      <c r="O43" s="184"/>
    </row>
    <row r="44" spans="1:31" s="29" customFormat="1" ht="19.5" customHeight="1">
      <c r="A44" s="26" t="s">
        <v>113</v>
      </c>
      <c r="B44" s="33"/>
      <c r="C44" s="20"/>
      <c r="D44" s="20"/>
      <c r="E44" s="20"/>
      <c r="F44" s="50"/>
      <c r="G44" s="195"/>
      <c r="H44" s="50"/>
      <c r="I44" s="50"/>
      <c r="J44" s="50"/>
      <c r="K44" s="50"/>
      <c r="L44" s="50"/>
      <c r="M44" s="50"/>
      <c r="N44" s="50"/>
      <c r="O44" s="184"/>
    </row>
    <row r="45" spans="1:31" s="29" customFormat="1" ht="19.5" customHeight="1">
      <c r="A45" s="30" t="s">
        <v>149</v>
      </c>
      <c r="B45" s="33"/>
      <c r="C45" s="194">
        <v>567674</v>
      </c>
      <c r="D45" s="48"/>
      <c r="E45" s="194">
        <v>687098</v>
      </c>
      <c r="F45" s="53"/>
      <c r="G45" s="201"/>
      <c r="H45" s="53"/>
      <c r="I45" s="53"/>
      <c r="J45" s="53"/>
      <c r="K45" s="53"/>
      <c r="L45" s="194">
        <v>587367</v>
      </c>
      <c r="M45" s="53"/>
      <c r="N45" s="20">
        <v>748147</v>
      </c>
      <c r="O45" s="184"/>
    </row>
    <row r="46" spans="1:31" s="29" customFormat="1" ht="19.5" customHeight="1">
      <c r="A46" s="31" t="s">
        <v>150</v>
      </c>
      <c r="B46" s="33"/>
      <c r="C46" s="196">
        <v>-122</v>
      </c>
      <c r="D46" s="48"/>
      <c r="E46" s="196">
        <v>-43</v>
      </c>
      <c r="F46" s="53"/>
      <c r="G46" s="201"/>
      <c r="H46" s="53"/>
      <c r="I46" s="53"/>
      <c r="J46" s="53"/>
      <c r="K46" s="53"/>
      <c r="L46" s="49">
        <v>0</v>
      </c>
      <c r="M46" s="53"/>
      <c r="N46" s="49">
        <v>0</v>
      </c>
      <c r="O46" s="184"/>
    </row>
    <row r="47" spans="1:31" s="22" customFormat="1" ht="19.5" customHeight="1" thickBot="1">
      <c r="A47" s="26" t="s">
        <v>55</v>
      </c>
      <c r="C47" s="203">
        <f>SUM(C45:C46)</f>
        <v>567552</v>
      </c>
      <c r="D47" s="101"/>
      <c r="E47" s="203">
        <v>687055</v>
      </c>
      <c r="F47" s="168"/>
      <c r="G47" s="200"/>
      <c r="H47" s="168"/>
      <c r="I47" s="168"/>
      <c r="J47" s="168"/>
      <c r="K47" s="168"/>
      <c r="L47" s="203">
        <f>SUM(L45:L46)</f>
        <v>587367</v>
      </c>
      <c r="M47" s="168"/>
      <c r="N47" s="203">
        <v>748147</v>
      </c>
      <c r="O47" s="183"/>
    </row>
    <row r="48" spans="1:31" ht="8.25" customHeight="1" thickTop="1">
      <c r="A48" s="26"/>
      <c r="C48" s="188"/>
      <c r="D48" s="192"/>
      <c r="E48" s="188"/>
      <c r="F48" s="139"/>
      <c r="G48" s="189"/>
      <c r="H48" s="139"/>
      <c r="I48" s="139"/>
      <c r="J48" s="139"/>
      <c r="K48" s="139"/>
      <c r="L48" s="139"/>
      <c r="M48" s="139"/>
      <c r="N48" s="139"/>
    </row>
    <row r="49" spans="1:31" ht="19.5" customHeight="1" thickBot="1">
      <c r="A49" s="26" t="s">
        <v>114</v>
      </c>
      <c r="B49" s="10"/>
      <c r="C49" s="193">
        <f>C40/871870</f>
        <v>0.61425212474336766</v>
      </c>
      <c r="D49" s="192"/>
      <c r="E49" s="193">
        <v>0.75501049468384052</v>
      </c>
      <c r="F49" s="139"/>
      <c r="G49" s="189"/>
      <c r="H49" s="139"/>
      <c r="I49" s="139"/>
      <c r="J49" s="139"/>
      <c r="K49" s="139"/>
      <c r="L49" s="193">
        <f>L40/871870</f>
        <v>0.67368644407996603</v>
      </c>
      <c r="M49" s="139"/>
      <c r="N49" s="193">
        <v>0.85809467007696105</v>
      </c>
      <c r="Y49" s="171"/>
      <c r="Z49" s="171"/>
      <c r="AA49" s="171"/>
      <c r="AB49" s="171"/>
      <c r="AC49" s="171"/>
      <c r="AD49" s="171"/>
      <c r="AE49" s="171"/>
    </row>
    <row r="50" spans="1:31" ht="14.5" thickTop="1">
      <c r="Y50" s="171"/>
      <c r="Z50" s="171"/>
      <c r="AA50" s="171"/>
      <c r="AB50" s="171"/>
      <c r="AC50" s="171"/>
      <c r="AD50" s="171"/>
      <c r="AE50" s="171"/>
    </row>
    <row r="51" spans="1:31" s="15" customFormat="1" ht="19.5" customHeight="1">
      <c r="A51" s="38" t="s">
        <v>0</v>
      </c>
      <c r="B51" s="13"/>
      <c r="C51" s="14"/>
      <c r="D51" s="14"/>
      <c r="E51" s="14"/>
      <c r="F51" s="176"/>
      <c r="G51" s="176"/>
      <c r="H51" s="176"/>
      <c r="I51" s="176"/>
      <c r="J51" s="14"/>
      <c r="K51" s="176"/>
      <c r="L51" s="176"/>
      <c r="M51" s="176"/>
      <c r="N51" s="176"/>
      <c r="O51" s="181"/>
      <c r="Y51" s="172"/>
      <c r="Z51" s="172"/>
      <c r="AA51" s="172"/>
      <c r="AB51" s="172"/>
      <c r="AC51" s="172"/>
      <c r="AD51" s="172"/>
      <c r="AE51" s="172"/>
    </row>
    <row r="52" spans="1:31" s="7" customFormat="1" ht="19.5" customHeight="1">
      <c r="A52" s="5" t="s">
        <v>93</v>
      </c>
      <c r="B52" s="6"/>
      <c r="C52" s="9"/>
      <c r="D52" s="9"/>
      <c r="E52" s="9"/>
      <c r="F52" s="177"/>
      <c r="G52" s="177"/>
      <c r="H52" s="177"/>
      <c r="I52" s="177"/>
      <c r="J52" s="9"/>
      <c r="K52" s="177"/>
      <c r="L52" s="177"/>
      <c r="M52" s="177"/>
      <c r="N52" s="177"/>
      <c r="O52" s="174"/>
      <c r="Y52" s="173"/>
      <c r="Z52" s="173"/>
      <c r="AA52" s="173"/>
      <c r="AB52" s="173"/>
      <c r="AC52" s="173"/>
      <c r="AD52" s="173"/>
      <c r="AE52" s="173"/>
    </row>
    <row r="53" spans="1:31" ht="19.5" customHeight="1">
      <c r="A53" s="1"/>
      <c r="L53" s="354"/>
      <c r="M53" s="354"/>
      <c r="N53" s="354"/>
      <c r="Y53" s="171"/>
      <c r="Z53" s="171"/>
      <c r="AA53" s="171"/>
      <c r="AB53" s="171"/>
      <c r="AC53" s="171"/>
      <c r="AD53" s="171"/>
      <c r="AE53" s="171"/>
    </row>
    <row r="54" spans="1:31" ht="19.5" customHeight="1">
      <c r="A54" s="1"/>
      <c r="C54" s="354" t="s">
        <v>2</v>
      </c>
      <c r="D54" s="354"/>
      <c r="E54" s="354"/>
      <c r="L54" s="354" t="s">
        <v>3</v>
      </c>
      <c r="M54" s="354"/>
      <c r="N54" s="354"/>
      <c r="Y54" s="171"/>
      <c r="Z54" s="171"/>
      <c r="AA54" s="171"/>
      <c r="AB54" s="171"/>
      <c r="AC54" s="171"/>
      <c r="AD54" s="171"/>
      <c r="AE54" s="171"/>
    </row>
    <row r="55" spans="1:31" ht="19.5" customHeight="1">
      <c r="A55" s="1"/>
      <c r="C55" s="354" t="s">
        <v>4</v>
      </c>
      <c r="D55" s="354"/>
      <c r="E55" s="354"/>
      <c r="L55" s="354" t="s">
        <v>4</v>
      </c>
      <c r="M55" s="354"/>
      <c r="N55" s="354"/>
      <c r="Y55" s="171"/>
      <c r="Z55" s="171"/>
      <c r="AA55" s="171"/>
      <c r="AB55" s="171"/>
      <c r="AC55" s="171"/>
      <c r="AD55" s="171"/>
      <c r="AE55" s="171"/>
    </row>
    <row r="56" spans="1:31" ht="19.5" customHeight="1">
      <c r="A56" s="1"/>
      <c r="C56" s="355" t="s">
        <v>103</v>
      </c>
      <c r="D56" s="355"/>
      <c r="E56" s="355"/>
      <c r="L56" s="355" t="s">
        <v>103</v>
      </c>
      <c r="M56" s="355"/>
      <c r="N56" s="355"/>
      <c r="Y56" s="171"/>
      <c r="Z56" s="171"/>
      <c r="AA56" s="171"/>
      <c r="AB56" s="171"/>
      <c r="AC56" s="171"/>
      <c r="AD56" s="171"/>
      <c r="AE56" s="171"/>
    </row>
    <row r="57" spans="1:31" ht="19.5" customHeight="1">
      <c r="A57" s="1"/>
      <c r="C57" s="355" t="s">
        <v>100</v>
      </c>
      <c r="D57" s="355"/>
      <c r="E57" s="355"/>
      <c r="L57" s="355" t="s">
        <v>100</v>
      </c>
      <c r="M57" s="355"/>
      <c r="N57" s="355"/>
      <c r="Y57" s="171"/>
      <c r="Z57" s="171"/>
      <c r="AA57" s="171"/>
      <c r="AB57" s="171"/>
      <c r="AC57" s="171"/>
      <c r="AD57" s="171"/>
      <c r="AE57" s="171"/>
    </row>
    <row r="58" spans="1:31" ht="19.5" customHeight="1">
      <c r="A58" s="1"/>
      <c r="B58" s="10" t="s">
        <v>7</v>
      </c>
      <c r="C58" s="186">
        <v>2023</v>
      </c>
      <c r="D58" s="186"/>
      <c r="E58" s="186">
        <v>2022</v>
      </c>
      <c r="F58" s="186"/>
      <c r="G58" s="186">
        <v>2020</v>
      </c>
      <c r="H58" s="186"/>
      <c r="I58" s="186">
        <v>2019</v>
      </c>
      <c r="J58" s="187"/>
      <c r="K58" s="187"/>
      <c r="L58" s="186">
        <v>2023</v>
      </c>
      <c r="M58" s="186"/>
      <c r="N58" s="186">
        <v>2022</v>
      </c>
      <c r="Y58" s="171"/>
      <c r="Z58" s="171"/>
      <c r="AA58" s="171"/>
      <c r="AB58" s="171"/>
      <c r="AC58" s="171"/>
      <c r="AD58" s="171"/>
      <c r="AE58" s="171"/>
    </row>
    <row r="59" spans="1:31" ht="19.5" customHeight="1">
      <c r="A59" s="1"/>
      <c r="B59" s="10"/>
      <c r="C59" s="356" t="s">
        <v>9</v>
      </c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Y59" s="171"/>
      <c r="Z59" s="171"/>
      <c r="AA59" s="171"/>
      <c r="AB59" s="171"/>
      <c r="AC59" s="171"/>
      <c r="AD59" s="171"/>
      <c r="AE59" s="171"/>
    </row>
    <row r="60" spans="1:31" ht="19.5" customHeight="1">
      <c r="A60" s="17" t="s">
        <v>231</v>
      </c>
      <c r="B60" s="10"/>
      <c r="D60" s="97"/>
    </row>
    <row r="61" spans="1:31" ht="19.5" customHeight="1">
      <c r="A61" s="11" t="s">
        <v>187</v>
      </c>
      <c r="B61" s="10" t="s">
        <v>265</v>
      </c>
      <c r="C61" s="194">
        <v>11523409</v>
      </c>
      <c r="D61" s="194"/>
      <c r="E61" s="194">
        <v>11801761</v>
      </c>
      <c r="F61" s="50"/>
      <c r="G61" s="195"/>
      <c r="H61" s="50"/>
      <c r="I61" s="50"/>
      <c r="J61" s="50"/>
      <c r="K61" s="50"/>
      <c r="L61" s="194">
        <v>3086168</v>
      </c>
      <c r="M61" s="50"/>
      <c r="N61" s="194">
        <v>3590718</v>
      </c>
    </row>
    <row r="62" spans="1:31" ht="19.5" customHeight="1">
      <c r="A62" s="11" t="s">
        <v>45</v>
      </c>
      <c r="B62" s="10" t="s">
        <v>208</v>
      </c>
      <c r="C62" s="194">
        <v>38104</v>
      </c>
      <c r="D62" s="194"/>
      <c r="E62" s="194">
        <v>31221</v>
      </c>
      <c r="F62" s="50"/>
      <c r="G62" s="195"/>
      <c r="H62" s="50"/>
      <c r="I62" s="50"/>
      <c r="J62" s="50"/>
      <c r="K62" s="50"/>
      <c r="L62" s="194">
        <v>860900</v>
      </c>
      <c r="M62" s="194"/>
      <c r="N62" s="194">
        <v>783525</v>
      </c>
      <c r="Y62" s="171"/>
      <c r="Z62" s="171"/>
      <c r="AA62" s="171"/>
      <c r="AB62" s="171"/>
      <c r="AC62" s="171"/>
      <c r="AD62" s="171"/>
      <c r="AE62" s="171"/>
    </row>
    <row r="63" spans="1:31" ht="19.5" customHeight="1">
      <c r="A63" s="21" t="s">
        <v>46</v>
      </c>
      <c r="B63" s="10"/>
      <c r="C63" s="194">
        <v>0</v>
      </c>
      <c r="D63" s="194"/>
      <c r="E63" s="194">
        <v>2475</v>
      </c>
      <c r="F63" s="50"/>
      <c r="G63" s="195"/>
      <c r="H63" s="50"/>
      <c r="I63" s="50"/>
      <c r="J63" s="50"/>
      <c r="K63" s="50"/>
      <c r="L63" s="48">
        <v>111137</v>
      </c>
      <c r="M63" s="194"/>
      <c r="N63" s="48">
        <v>284894</v>
      </c>
      <c r="Y63" s="171"/>
      <c r="Z63" s="171"/>
      <c r="AA63" s="171"/>
      <c r="AB63" s="171"/>
      <c r="AC63" s="171"/>
      <c r="AD63" s="171"/>
      <c r="AE63" s="171"/>
    </row>
    <row r="64" spans="1:31" ht="19.5" customHeight="1">
      <c r="A64" s="11" t="s">
        <v>47</v>
      </c>
      <c r="B64" s="10" t="s">
        <v>208</v>
      </c>
      <c r="C64" s="196">
        <v>25628</v>
      </c>
      <c r="D64" s="125"/>
      <c r="E64" s="196">
        <v>31932</v>
      </c>
      <c r="F64" s="125"/>
      <c r="G64" s="196"/>
      <c r="H64" s="196"/>
      <c r="I64" s="196"/>
      <c r="J64" s="196"/>
      <c r="K64" s="196"/>
      <c r="L64" s="196">
        <v>8174</v>
      </c>
      <c r="M64" s="125"/>
      <c r="N64" s="196">
        <v>7292</v>
      </c>
      <c r="Y64" s="171"/>
      <c r="Z64" s="171"/>
      <c r="AA64" s="171"/>
      <c r="AB64" s="171"/>
      <c r="AC64" s="171"/>
      <c r="AD64" s="171"/>
      <c r="AE64" s="171"/>
    </row>
    <row r="65" spans="1:31" ht="19.5" customHeight="1">
      <c r="A65" s="1" t="s">
        <v>232</v>
      </c>
      <c r="B65" s="10"/>
      <c r="C65" s="99">
        <f>SUM(C61:C64)</f>
        <v>11587141</v>
      </c>
      <c r="D65" s="198"/>
      <c r="E65" s="99">
        <f>SUM(E61:E64)</f>
        <v>11867389</v>
      </c>
      <c r="F65" s="53"/>
      <c r="G65" s="195">
        <f>SUM(G62:G64)</f>
        <v>0</v>
      </c>
      <c r="H65" s="50"/>
      <c r="I65" s="50">
        <v>4196817436.6133819</v>
      </c>
      <c r="J65" s="50"/>
      <c r="K65" s="50">
        <v>3644392508.2788768</v>
      </c>
      <c r="L65" s="99">
        <f>SUM(L61:L64)</f>
        <v>4066379</v>
      </c>
      <c r="M65" s="198"/>
      <c r="N65" s="99">
        <f>SUM(N61:N64)</f>
        <v>4666429</v>
      </c>
      <c r="Y65" s="171"/>
      <c r="Z65" s="171"/>
      <c r="AA65" s="171"/>
      <c r="AB65" s="171"/>
      <c r="AC65" s="171"/>
      <c r="AD65" s="171"/>
      <c r="AE65" s="171"/>
    </row>
    <row r="66" spans="1:31" ht="8.25" customHeight="1">
      <c r="A66" s="1"/>
      <c r="B66" s="10"/>
      <c r="C66" s="194"/>
      <c r="D66" s="194"/>
      <c r="E66" s="194"/>
      <c r="F66" s="53"/>
      <c r="G66" s="195"/>
      <c r="H66" s="50"/>
      <c r="I66" s="50"/>
      <c r="J66" s="50"/>
      <c r="K66" s="50"/>
      <c r="L66" s="194"/>
      <c r="M66" s="194"/>
      <c r="N66" s="194"/>
      <c r="Y66" s="171"/>
      <c r="Z66" s="171"/>
      <c r="AA66" s="171"/>
      <c r="AB66" s="171"/>
      <c r="AC66" s="171"/>
      <c r="AD66" s="171"/>
      <c r="AE66" s="171"/>
    </row>
    <row r="67" spans="1:31" ht="19.5" customHeight="1">
      <c r="A67" s="17" t="s">
        <v>48</v>
      </c>
      <c r="B67" s="10"/>
      <c r="C67" s="194"/>
      <c r="D67" s="194"/>
      <c r="E67" s="194"/>
      <c r="F67" s="50"/>
      <c r="G67" s="195"/>
      <c r="H67" s="50"/>
      <c r="I67" s="50"/>
      <c r="J67" s="50"/>
      <c r="K67" s="50"/>
      <c r="L67" s="194"/>
      <c r="M67" s="194"/>
      <c r="N67" s="194"/>
      <c r="Y67" s="171"/>
      <c r="Z67" s="171"/>
      <c r="AA67" s="171"/>
      <c r="AB67" s="171"/>
      <c r="AC67" s="171"/>
      <c r="AD67" s="171"/>
      <c r="AE67" s="171"/>
    </row>
    <row r="68" spans="1:31" ht="19.5" customHeight="1">
      <c r="A68" s="11" t="s">
        <v>134</v>
      </c>
      <c r="B68" s="10" t="s">
        <v>208</v>
      </c>
      <c r="C68" s="194">
        <v>6333449</v>
      </c>
      <c r="D68" s="194"/>
      <c r="E68" s="194">
        <v>6553397</v>
      </c>
      <c r="F68" s="50"/>
      <c r="G68" s="195"/>
      <c r="H68" s="50"/>
      <c r="I68" s="50"/>
      <c r="J68" s="50"/>
      <c r="K68" s="50"/>
      <c r="L68" s="194">
        <v>1722717</v>
      </c>
      <c r="M68" s="194"/>
      <c r="N68" s="194">
        <v>1777847</v>
      </c>
      <c r="Y68" s="171"/>
      <c r="Z68" s="171"/>
      <c r="AA68" s="171"/>
      <c r="AB68" s="171"/>
      <c r="AC68" s="171"/>
      <c r="AD68" s="171"/>
      <c r="AE68" s="171"/>
    </row>
    <row r="69" spans="1:31" ht="19.5" customHeight="1">
      <c r="A69" s="11" t="s">
        <v>92</v>
      </c>
      <c r="B69" s="10" t="s">
        <v>208</v>
      </c>
      <c r="C69" s="194">
        <v>1841924</v>
      </c>
      <c r="D69" s="194"/>
      <c r="E69" s="194">
        <v>1888354</v>
      </c>
      <c r="F69" s="50"/>
      <c r="G69" s="195"/>
      <c r="H69" s="50"/>
      <c r="I69" s="50"/>
      <c r="J69" s="50"/>
      <c r="K69" s="50"/>
      <c r="L69" s="194">
        <v>343339</v>
      </c>
      <c r="M69" s="194"/>
      <c r="N69" s="194">
        <v>320645</v>
      </c>
      <c r="Y69" s="171"/>
      <c r="Z69" s="171"/>
      <c r="AA69" s="171"/>
      <c r="AB69" s="171"/>
      <c r="AC69" s="171"/>
      <c r="AD69" s="171"/>
      <c r="AE69" s="171"/>
    </row>
    <row r="70" spans="1:31" ht="19.5" customHeight="1">
      <c r="A70" s="11" t="s">
        <v>49</v>
      </c>
      <c r="B70" s="10" t="s">
        <v>208</v>
      </c>
      <c r="C70" s="194">
        <v>1244847</v>
      </c>
      <c r="D70" s="194"/>
      <c r="E70" s="194">
        <v>1278719</v>
      </c>
      <c r="F70" s="50"/>
      <c r="G70" s="195"/>
      <c r="H70" s="50"/>
      <c r="I70" s="50"/>
      <c r="J70" s="50"/>
      <c r="K70" s="50"/>
      <c r="L70" s="194">
        <v>403597</v>
      </c>
      <c r="M70" s="194"/>
      <c r="N70" s="194">
        <v>391823</v>
      </c>
      <c r="Y70" s="171"/>
      <c r="Z70" s="171"/>
      <c r="AA70" s="171"/>
      <c r="AB70" s="171"/>
      <c r="AC70" s="171"/>
      <c r="AD70" s="171"/>
      <c r="AE70" s="171"/>
    </row>
    <row r="71" spans="1:31" ht="19.5" customHeight="1">
      <c r="A71" s="21" t="s">
        <v>50</v>
      </c>
      <c r="B71" s="10"/>
      <c r="C71" s="194">
        <v>410402</v>
      </c>
      <c r="D71" s="194"/>
      <c r="E71" s="194">
        <v>0</v>
      </c>
      <c r="F71" s="50"/>
      <c r="G71" s="195"/>
      <c r="H71" s="50"/>
      <c r="I71" s="50"/>
      <c r="J71" s="50"/>
      <c r="K71" s="50"/>
      <c r="L71" s="194">
        <v>0</v>
      </c>
      <c r="M71" s="194"/>
      <c r="N71" s="194">
        <v>0</v>
      </c>
      <c r="Y71" s="171"/>
      <c r="Z71" s="171"/>
      <c r="AA71" s="171"/>
      <c r="AB71" s="171"/>
      <c r="AC71" s="171"/>
      <c r="AD71" s="171"/>
      <c r="AE71" s="171"/>
    </row>
    <row r="72" spans="1:31" ht="19.5" customHeight="1">
      <c r="A72" s="11" t="s">
        <v>51</v>
      </c>
      <c r="B72" s="10"/>
      <c r="C72" s="196">
        <v>26640</v>
      </c>
      <c r="D72" s="194"/>
      <c r="E72" s="196">
        <v>19891</v>
      </c>
      <c r="F72" s="50"/>
      <c r="G72" s="195"/>
      <c r="H72" s="50"/>
      <c r="I72" s="50"/>
      <c r="J72" s="50"/>
      <c r="K72" s="50"/>
      <c r="L72" s="196">
        <v>89</v>
      </c>
      <c r="M72" s="194"/>
      <c r="N72" s="196">
        <v>97</v>
      </c>
      <c r="Y72" s="171"/>
      <c r="Z72" s="171"/>
      <c r="AA72" s="171"/>
      <c r="AB72" s="171"/>
      <c r="AC72" s="171"/>
      <c r="AD72" s="171"/>
      <c r="AE72" s="171"/>
    </row>
    <row r="73" spans="1:31" ht="19.5" customHeight="1">
      <c r="A73" s="1" t="s">
        <v>52</v>
      </c>
      <c r="B73" s="10"/>
      <c r="C73" s="99">
        <f>SUM(C68:C72)</f>
        <v>9857262</v>
      </c>
      <c r="D73" s="198"/>
      <c r="E73" s="99">
        <f>SUM(E68:E72)</f>
        <v>9740361</v>
      </c>
      <c r="F73" s="50"/>
      <c r="G73" s="195">
        <f>SUM(G68:G70)</f>
        <v>0</v>
      </c>
      <c r="H73" s="50"/>
      <c r="I73" s="50">
        <v>3691956485.1849551</v>
      </c>
      <c r="J73" s="50"/>
      <c r="K73" s="50">
        <v>3266961345.6480327</v>
      </c>
      <c r="L73" s="99">
        <f>SUM(L68:L72)</f>
        <v>2469742</v>
      </c>
      <c r="M73" s="198"/>
      <c r="N73" s="99">
        <f>SUM(N68:N72)</f>
        <v>2490412</v>
      </c>
      <c r="Y73" s="171"/>
      <c r="Z73" s="171"/>
      <c r="AA73" s="171"/>
      <c r="AB73" s="171"/>
      <c r="AC73" s="171"/>
      <c r="AD73" s="171"/>
      <c r="AE73" s="171"/>
    </row>
    <row r="74" spans="1:31" ht="8.25" customHeight="1">
      <c r="B74" s="10"/>
      <c r="C74" s="198"/>
      <c r="D74" s="198"/>
      <c r="E74" s="198"/>
      <c r="F74" s="50"/>
      <c r="G74" s="195"/>
      <c r="H74" s="50"/>
      <c r="I74" s="50"/>
      <c r="J74" s="50"/>
      <c r="K74" s="50"/>
      <c r="L74" s="198"/>
      <c r="M74" s="198"/>
      <c r="N74" s="198"/>
      <c r="Y74" s="171"/>
      <c r="Z74" s="171"/>
      <c r="AA74" s="171"/>
      <c r="AB74" s="171"/>
      <c r="AC74" s="171"/>
      <c r="AD74" s="171"/>
      <c r="AE74" s="171"/>
    </row>
    <row r="75" spans="1:31" ht="19.5" customHeight="1">
      <c r="A75" s="11" t="s">
        <v>277</v>
      </c>
      <c r="B75" s="10"/>
      <c r="C75" s="198"/>
      <c r="D75" s="198"/>
      <c r="E75" s="198"/>
      <c r="F75" s="50"/>
      <c r="G75" s="195"/>
      <c r="H75" s="50"/>
      <c r="I75" s="50"/>
      <c r="J75" s="50"/>
      <c r="K75" s="50"/>
      <c r="L75" s="198"/>
      <c r="M75" s="198"/>
      <c r="N75" s="198"/>
      <c r="Y75" s="171"/>
      <c r="Z75" s="171"/>
      <c r="AA75" s="171"/>
      <c r="AB75" s="171"/>
      <c r="AC75" s="171"/>
      <c r="AD75" s="171"/>
      <c r="AE75" s="171"/>
    </row>
    <row r="76" spans="1:31" ht="19.5" customHeight="1">
      <c r="A76" s="11" t="s">
        <v>243</v>
      </c>
      <c r="B76" s="10" t="s">
        <v>91</v>
      </c>
      <c r="C76" s="196">
        <v>179</v>
      </c>
      <c r="D76" s="194"/>
      <c r="E76" s="196">
        <v>33</v>
      </c>
      <c r="F76" s="50"/>
      <c r="G76" s="195"/>
      <c r="H76" s="50"/>
      <c r="I76" s="50"/>
      <c r="J76" s="50"/>
      <c r="K76" s="50"/>
      <c r="L76" s="206">
        <v>0</v>
      </c>
      <c r="M76" s="194"/>
      <c r="N76" s="206">
        <v>0</v>
      </c>
      <c r="Y76" s="171"/>
      <c r="Z76" s="171"/>
      <c r="AA76" s="171"/>
      <c r="AB76" s="171"/>
      <c r="AC76" s="171"/>
      <c r="AD76" s="171"/>
      <c r="AE76" s="171"/>
    </row>
    <row r="77" spans="1:31" ht="19.5" customHeight="1">
      <c r="A77" s="22" t="s">
        <v>88</v>
      </c>
      <c r="B77" s="23"/>
      <c r="C77" s="51">
        <f>C65-C73+C76</f>
        <v>1730058</v>
      </c>
      <c r="D77" s="198"/>
      <c r="E77" s="51">
        <f>E65-E73+E76</f>
        <v>2127061</v>
      </c>
      <c r="F77" s="168"/>
      <c r="G77" s="200"/>
      <c r="H77" s="168"/>
      <c r="I77" s="168"/>
      <c r="J77" s="168"/>
      <c r="K77" s="168"/>
      <c r="L77" s="51">
        <f>L65-L73</f>
        <v>1596637</v>
      </c>
      <c r="M77" s="198"/>
      <c r="N77" s="51">
        <f>N65-N73+N76</f>
        <v>2176017</v>
      </c>
      <c r="Y77" s="171"/>
      <c r="Z77" s="171"/>
      <c r="AA77" s="171"/>
      <c r="AB77" s="171"/>
      <c r="AC77" s="171"/>
      <c r="AD77" s="171"/>
      <c r="AE77" s="171"/>
    </row>
    <row r="78" spans="1:31" ht="19.5" customHeight="1">
      <c r="A78" s="11" t="s">
        <v>115</v>
      </c>
      <c r="B78" s="10" t="s">
        <v>259</v>
      </c>
      <c r="C78" s="194">
        <f>-253792+43130</f>
        <v>-210662</v>
      </c>
      <c r="D78" s="194"/>
      <c r="E78" s="194">
        <v>-286757</v>
      </c>
      <c r="F78" s="50"/>
      <c r="G78" s="195"/>
      <c r="H78" s="50"/>
      <c r="I78" s="50"/>
      <c r="J78" s="50"/>
      <c r="K78" s="50"/>
      <c r="L78" s="194">
        <f>-42124-16372</f>
        <v>-58496</v>
      </c>
      <c r="M78" s="194"/>
      <c r="N78" s="194">
        <v>-121501</v>
      </c>
      <c r="Q78" s="18"/>
      <c r="Y78" s="171"/>
      <c r="Z78" s="171"/>
      <c r="AA78" s="171"/>
      <c r="AB78" s="171"/>
      <c r="AC78" s="171"/>
      <c r="AD78" s="171"/>
      <c r="AE78" s="171"/>
    </row>
    <row r="79" spans="1:31" ht="19.5" customHeight="1">
      <c r="A79" s="1" t="s">
        <v>53</v>
      </c>
      <c r="B79" s="10"/>
      <c r="C79" s="103">
        <f>SUM(C77:C78)</f>
        <v>1519396</v>
      </c>
      <c r="D79" s="198"/>
      <c r="E79" s="103">
        <f>SUM(E77:E78)</f>
        <v>1840304</v>
      </c>
      <c r="F79" s="50"/>
      <c r="G79" s="195"/>
      <c r="H79" s="50"/>
      <c r="I79" s="50">
        <v>373496757.79641652</v>
      </c>
      <c r="J79" s="50"/>
      <c r="K79" s="50">
        <v>265072403.0865927</v>
      </c>
      <c r="L79" s="103">
        <f>SUM(L77:L78)</f>
        <v>1538141</v>
      </c>
      <c r="M79" s="198"/>
      <c r="N79" s="103">
        <f>SUM(N77:N78)</f>
        <v>2054516</v>
      </c>
      <c r="Q79" s="18"/>
      <c r="Y79" s="171"/>
      <c r="Z79" s="171"/>
      <c r="AA79" s="171"/>
      <c r="AB79" s="171"/>
      <c r="AC79" s="171"/>
      <c r="AD79" s="171"/>
      <c r="AE79" s="171"/>
    </row>
    <row r="80" spans="1:31" ht="8.25" customHeight="1">
      <c r="B80" s="10"/>
      <c r="C80" s="125"/>
      <c r="D80" s="194"/>
      <c r="E80" s="125"/>
      <c r="F80" s="50"/>
      <c r="G80" s="195"/>
      <c r="H80" s="50"/>
      <c r="I80" s="50"/>
      <c r="J80" s="50"/>
      <c r="K80" s="50"/>
      <c r="L80" s="125"/>
      <c r="M80" s="194"/>
      <c r="N80" s="125"/>
      <c r="Y80" s="171"/>
      <c r="Z80" s="171"/>
      <c r="AA80" s="171"/>
      <c r="AB80" s="171"/>
      <c r="AC80" s="171"/>
      <c r="AD80" s="171"/>
      <c r="AE80" s="171"/>
    </row>
    <row r="81" spans="1:31" ht="19.5" customHeight="1">
      <c r="A81" s="1" t="s">
        <v>54</v>
      </c>
      <c r="B81" s="10"/>
      <c r="C81" s="125"/>
      <c r="D81" s="194"/>
      <c r="E81" s="125"/>
      <c r="F81" s="50"/>
      <c r="G81" s="195"/>
      <c r="H81" s="50"/>
      <c r="I81" s="50"/>
      <c r="J81" s="50"/>
      <c r="K81" s="50"/>
      <c r="L81" s="125"/>
      <c r="M81" s="194"/>
      <c r="N81" s="125"/>
      <c r="Q81" s="18"/>
      <c r="Y81" s="171"/>
      <c r="Z81" s="171"/>
      <c r="AA81" s="171"/>
      <c r="AB81" s="171"/>
      <c r="AC81" s="171"/>
      <c r="AD81" s="171"/>
      <c r="AE81" s="171"/>
    </row>
    <row r="82" spans="1:31" ht="19.5" customHeight="1">
      <c r="A82" s="24" t="s">
        <v>215</v>
      </c>
      <c r="B82" s="10"/>
      <c r="C82" s="194"/>
      <c r="D82" s="194"/>
      <c r="E82" s="194"/>
      <c r="F82" s="50"/>
      <c r="G82" s="195"/>
      <c r="H82" s="50"/>
      <c r="I82" s="50"/>
      <c r="J82" s="50"/>
      <c r="K82" s="50"/>
      <c r="L82" s="194"/>
      <c r="M82" s="194"/>
      <c r="N82" s="194"/>
      <c r="Y82" s="171"/>
      <c r="Z82" s="171"/>
      <c r="AA82" s="171"/>
      <c r="AB82" s="171"/>
      <c r="AC82" s="171"/>
      <c r="AD82" s="171"/>
      <c r="AE82" s="171"/>
    </row>
    <row r="83" spans="1:31" ht="19.5" customHeight="1">
      <c r="A83" s="11" t="s">
        <v>192</v>
      </c>
      <c r="B83" s="10"/>
      <c r="C83" s="125">
        <v>97390</v>
      </c>
      <c r="D83" s="194"/>
      <c r="E83" s="125">
        <v>44505</v>
      </c>
      <c r="F83" s="53"/>
      <c r="G83" s="195"/>
      <c r="H83" s="50"/>
      <c r="I83" s="50"/>
      <c r="J83" s="50"/>
      <c r="K83" s="50"/>
      <c r="L83" s="204">
        <v>0</v>
      </c>
      <c r="M83" s="194"/>
      <c r="N83" s="204">
        <v>0</v>
      </c>
      <c r="Y83" s="171"/>
      <c r="Z83" s="171"/>
      <c r="AA83" s="171"/>
      <c r="AB83" s="171"/>
      <c r="AC83" s="171"/>
      <c r="AD83" s="171"/>
      <c r="AE83" s="171"/>
    </row>
    <row r="84" spans="1:31" ht="19.5" customHeight="1">
      <c r="A84" s="11" t="s">
        <v>221</v>
      </c>
      <c r="B84" s="10"/>
      <c r="C84" s="125"/>
      <c r="D84" s="194"/>
      <c r="E84" s="125"/>
      <c r="F84" s="53"/>
      <c r="G84" s="195"/>
      <c r="H84" s="50"/>
      <c r="I84" s="50"/>
      <c r="J84" s="50"/>
      <c r="K84" s="50"/>
      <c r="L84" s="48"/>
      <c r="M84" s="194"/>
      <c r="N84" s="48"/>
      <c r="Y84" s="171"/>
      <c r="Z84" s="171"/>
      <c r="AA84" s="171"/>
      <c r="AB84" s="171"/>
      <c r="AC84" s="171"/>
      <c r="AD84" s="171"/>
      <c r="AE84" s="171"/>
    </row>
    <row r="85" spans="1:31" ht="19.5" customHeight="1">
      <c r="A85" s="11" t="s">
        <v>244</v>
      </c>
      <c r="B85" s="10" t="s">
        <v>91</v>
      </c>
      <c r="C85" s="196">
        <v>10592</v>
      </c>
      <c r="D85" s="194"/>
      <c r="E85" s="196">
        <v>28839</v>
      </c>
      <c r="F85" s="50"/>
      <c r="G85" s="195"/>
      <c r="H85" s="50"/>
      <c r="I85" s="50"/>
      <c r="J85" s="50"/>
      <c r="K85" s="50"/>
      <c r="L85" s="206">
        <v>0</v>
      </c>
      <c r="M85" s="194"/>
      <c r="N85" s="206">
        <v>0</v>
      </c>
      <c r="Y85" s="171"/>
      <c r="Z85" s="171"/>
      <c r="AA85" s="171"/>
      <c r="AB85" s="171"/>
      <c r="AC85" s="171"/>
      <c r="AD85" s="171"/>
      <c r="AE85" s="171"/>
    </row>
    <row r="86" spans="1:31" ht="19.5" customHeight="1">
      <c r="A86" s="41" t="s">
        <v>276</v>
      </c>
      <c r="B86" s="25"/>
      <c r="C86" s="239">
        <f>SUM(C83:C85)</f>
        <v>107982</v>
      </c>
      <c r="D86" s="199"/>
      <c r="E86" s="99">
        <f>SUM(E83:E85)</f>
        <v>73344</v>
      </c>
      <c r="F86" s="127"/>
      <c r="G86" s="205"/>
      <c r="H86" s="127"/>
      <c r="I86" s="127"/>
      <c r="J86" s="127"/>
      <c r="K86" s="127"/>
      <c r="L86" s="239">
        <v>0</v>
      </c>
      <c r="M86" s="199"/>
      <c r="N86" s="239">
        <f>SUM(N83:N85)</f>
        <v>0</v>
      </c>
      <c r="Y86" s="171"/>
      <c r="Z86" s="171"/>
      <c r="AA86" s="171"/>
      <c r="AB86" s="171"/>
      <c r="AC86" s="171"/>
      <c r="AD86" s="171"/>
      <c r="AE86" s="171"/>
    </row>
    <row r="87" spans="1:31" ht="19.5" customHeight="1" thickBot="1">
      <c r="A87" s="22" t="s">
        <v>55</v>
      </c>
      <c r="B87" s="25"/>
      <c r="C87" s="202">
        <f>SUM(C86,C79)</f>
        <v>1627378</v>
      </c>
      <c r="D87" s="198"/>
      <c r="E87" s="202">
        <f>SUM(E86,E79)</f>
        <v>1913648</v>
      </c>
      <c r="F87" s="168"/>
      <c r="G87" s="200"/>
      <c r="H87" s="168"/>
      <c r="I87" s="168"/>
      <c r="J87" s="168"/>
      <c r="K87" s="168"/>
      <c r="L87" s="202">
        <f>SUM(L86,L79)</f>
        <v>1538141</v>
      </c>
      <c r="M87" s="198"/>
      <c r="N87" s="202">
        <f>SUM(N86,N79)</f>
        <v>2054516</v>
      </c>
      <c r="Y87" s="171"/>
      <c r="Z87" s="171"/>
      <c r="AA87" s="171"/>
      <c r="AB87" s="171"/>
      <c r="AC87" s="171"/>
      <c r="AD87" s="171"/>
      <c r="AE87" s="171"/>
    </row>
    <row r="88" spans="1:31" ht="8.25" customHeight="1" thickTop="1">
      <c r="A88" s="22"/>
      <c r="B88" s="25"/>
      <c r="C88" s="199"/>
      <c r="D88" s="198"/>
      <c r="E88" s="199"/>
      <c r="F88" s="168"/>
      <c r="G88" s="200"/>
      <c r="H88" s="168"/>
      <c r="I88" s="168"/>
      <c r="J88" s="168"/>
      <c r="K88" s="168"/>
      <c r="L88" s="199"/>
      <c r="M88" s="198"/>
      <c r="N88" s="199"/>
      <c r="Y88" s="171"/>
      <c r="Z88" s="171"/>
      <c r="AA88" s="171"/>
      <c r="AB88" s="171"/>
      <c r="AC88" s="171"/>
      <c r="AD88" s="171"/>
      <c r="AE88" s="171"/>
    </row>
    <row r="89" spans="1:31" ht="19.5" customHeight="1">
      <c r="A89" s="26" t="s">
        <v>56</v>
      </c>
      <c r="B89" s="27"/>
      <c r="C89" s="20"/>
      <c r="D89" s="20"/>
      <c r="E89" s="20"/>
      <c r="F89" s="50"/>
      <c r="G89" s="195"/>
      <c r="H89" s="50"/>
      <c r="I89" s="50"/>
      <c r="J89" s="50"/>
      <c r="K89" s="50"/>
      <c r="L89" s="20"/>
      <c r="M89" s="20"/>
      <c r="N89" s="20"/>
      <c r="Y89" s="171"/>
      <c r="Z89" s="171"/>
      <c r="AA89" s="171"/>
      <c r="AB89" s="171"/>
      <c r="AC89" s="171"/>
      <c r="AD89" s="171"/>
      <c r="AE89" s="171"/>
    </row>
    <row r="90" spans="1:31" ht="19.5" customHeight="1">
      <c r="A90" s="30" t="s">
        <v>149</v>
      </c>
      <c r="B90" s="27"/>
      <c r="C90" s="194">
        <v>1519491</v>
      </c>
      <c r="D90" s="20"/>
      <c r="E90" s="194">
        <v>1841776</v>
      </c>
      <c r="F90" s="50"/>
      <c r="G90" s="195"/>
      <c r="H90" s="50"/>
      <c r="I90" s="50"/>
      <c r="J90" s="50"/>
      <c r="K90" s="50"/>
      <c r="L90" s="20">
        <v>1538141</v>
      </c>
      <c r="M90" s="20"/>
      <c r="N90" s="20">
        <v>2054516</v>
      </c>
      <c r="Y90" s="171"/>
      <c r="Z90" s="171"/>
      <c r="AA90" s="171"/>
      <c r="AB90" s="171"/>
      <c r="AC90" s="171"/>
      <c r="AD90" s="171"/>
      <c r="AE90" s="171"/>
    </row>
    <row r="91" spans="1:31" ht="19.5" customHeight="1">
      <c r="A91" s="31" t="s">
        <v>150</v>
      </c>
      <c r="B91" s="27"/>
      <c r="C91" s="194">
        <v>-95</v>
      </c>
      <c r="D91" s="20"/>
      <c r="E91" s="194">
        <v>-1472</v>
      </c>
      <c r="F91" s="50"/>
      <c r="G91" s="195"/>
      <c r="H91" s="50"/>
      <c r="I91" s="50"/>
      <c r="J91" s="50"/>
      <c r="K91" s="50"/>
      <c r="L91" s="204">
        <v>0</v>
      </c>
      <c r="M91" s="20"/>
      <c r="N91" s="204">
        <v>0</v>
      </c>
      <c r="Y91" s="171"/>
      <c r="Z91" s="171"/>
      <c r="AA91" s="171"/>
      <c r="AB91" s="171"/>
      <c r="AC91" s="171"/>
      <c r="AD91" s="171"/>
      <c r="AE91" s="171"/>
    </row>
    <row r="92" spans="1:31" ht="19.5" customHeight="1" thickBot="1">
      <c r="A92" s="26" t="s">
        <v>53</v>
      </c>
      <c r="C92" s="202">
        <f>SUM(C90:C91)</f>
        <v>1519396</v>
      </c>
      <c r="D92" s="101"/>
      <c r="E92" s="202">
        <f>SUM(E90:E91)</f>
        <v>1840304</v>
      </c>
      <c r="F92" s="168"/>
      <c r="G92" s="200"/>
      <c r="H92" s="168"/>
      <c r="I92" s="168">
        <v>373496757.79641652</v>
      </c>
      <c r="J92" s="168"/>
      <c r="K92" s="168">
        <v>265072403.0865927</v>
      </c>
      <c r="L92" s="202">
        <f>SUM(L90:L91)</f>
        <v>1538141</v>
      </c>
      <c r="M92" s="101"/>
      <c r="N92" s="202">
        <f>SUM(N90:N91)</f>
        <v>2054516</v>
      </c>
      <c r="Y92" s="171"/>
      <c r="Z92" s="171"/>
      <c r="AA92" s="171"/>
      <c r="AB92" s="171"/>
      <c r="AC92" s="171"/>
      <c r="AD92" s="171"/>
      <c r="AE92" s="171"/>
    </row>
    <row r="93" spans="1:31" ht="8.25" customHeight="1" thickTop="1">
      <c r="A93" s="21"/>
      <c r="B93" s="33"/>
      <c r="C93" s="20"/>
      <c r="D93" s="20"/>
      <c r="E93" s="20"/>
      <c r="F93" s="50"/>
      <c r="G93" s="195"/>
      <c r="H93" s="50"/>
      <c r="I93" s="50"/>
      <c r="J93" s="50"/>
      <c r="K93" s="50"/>
      <c r="L93" s="50"/>
      <c r="M93" s="50"/>
      <c r="N93" s="50"/>
      <c r="Y93" s="171"/>
      <c r="Z93" s="171"/>
      <c r="AA93" s="171"/>
      <c r="AB93" s="171"/>
      <c r="AC93" s="171"/>
      <c r="AD93" s="171"/>
      <c r="AE93" s="171"/>
    </row>
    <row r="94" spans="1:31" ht="19.5" customHeight="1">
      <c r="A94" s="26" t="s">
        <v>113</v>
      </c>
      <c r="B94" s="33"/>
      <c r="C94" s="20"/>
      <c r="D94" s="20"/>
      <c r="E94" s="20"/>
      <c r="F94" s="50"/>
      <c r="G94" s="195"/>
      <c r="H94" s="50"/>
      <c r="I94" s="50"/>
      <c r="J94" s="50"/>
      <c r="K94" s="50"/>
      <c r="L94" s="50"/>
      <c r="M94" s="50"/>
      <c r="N94" s="50"/>
      <c r="R94" s="112"/>
      <c r="Y94" s="171"/>
      <c r="Z94" s="171"/>
      <c r="AA94" s="171"/>
      <c r="AB94" s="171"/>
      <c r="AC94" s="171"/>
      <c r="AD94" s="171"/>
      <c r="AE94" s="171"/>
    </row>
    <row r="95" spans="1:31" ht="19.5" customHeight="1">
      <c r="A95" s="30" t="s">
        <v>149</v>
      </c>
      <c r="B95" s="33"/>
      <c r="C95" s="194">
        <v>1627464</v>
      </c>
      <c r="D95" s="48"/>
      <c r="E95" s="194">
        <v>1915107</v>
      </c>
      <c r="F95" s="53"/>
      <c r="G95" s="201"/>
      <c r="H95" s="53"/>
      <c r="I95" s="53"/>
      <c r="J95" s="53"/>
      <c r="K95" s="53"/>
      <c r="L95" s="20">
        <v>1538141</v>
      </c>
      <c r="M95" s="53"/>
      <c r="N95" s="20">
        <v>2054516</v>
      </c>
      <c r="Y95" s="171"/>
      <c r="Z95" s="171"/>
      <c r="AA95" s="171"/>
      <c r="AB95" s="171"/>
      <c r="AC95" s="171"/>
      <c r="AD95" s="171"/>
      <c r="AE95" s="171"/>
    </row>
    <row r="96" spans="1:31" ht="19.5" customHeight="1">
      <c r="A96" s="31" t="s">
        <v>150</v>
      </c>
      <c r="B96" s="33"/>
      <c r="C96" s="196">
        <v>-86</v>
      </c>
      <c r="D96" s="48"/>
      <c r="E96" s="196">
        <v>-1459</v>
      </c>
      <c r="F96" s="53"/>
      <c r="G96" s="201"/>
      <c r="H96" s="53"/>
      <c r="I96" s="53"/>
      <c r="J96" s="53"/>
      <c r="K96" s="53"/>
      <c r="L96" s="206">
        <v>0</v>
      </c>
      <c r="M96" s="53"/>
      <c r="N96" s="206">
        <v>0</v>
      </c>
      <c r="Y96" s="171"/>
      <c r="Z96" s="171"/>
      <c r="AA96" s="171"/>
      <c r="AB96" s="171"/>
      <c r="AC96" s="171"/>
      <c r="AD96" s="171"/>
      <c r="AE96" s="171"/>
    </row>
    <row r="97" spans="1:31" ht="19.5" customHeight="1" thickBot="1">
      <c r="A97" s="26" t="s">
        <v>55</v>
      </c>
      <c r="C97" s="203">
        <f>SUM(C95:C96)</f>
        <v>1627378</v>
      </c>
      <c r="D97" s="101"/>
      <c r="E97" s="203">
        <f>SUM(E95:E96)</f>
        <v>1913648</v>
      </c>
      <c r="F97" s="168"/>
      <c r="G97" s="200"/>
      <c r="H97" s="168"/>
      <c r="I97" s="168"/>
      <c r="J97" s="168"/>
      <c r="K97" s="168"/>
      <c r="L97" s="203">
        <f>SUM(L95:L96)</f>
        <v>1538141</v>
      </c>
      <c r="M97" s="168">
        <f>SUM(M95:M96)</f>
        <v>0</v>
      </c>
      <c r="N97" s="203">
        <f>SUM(N95:N96)</f>
        <v>2054516</v>
      </c>
      <c r="Y97" s="171"/>
      <c r="Z97" s="171"/>
      <c r="AA97" s="171"/>
      <c r="AB97" s="171"/>
      <c r="AC97" s="171"/>
      <c r="AD97" s="171"/>
      <c r="AE97" s="171"/>
    </row>
    <row r="98" spans="1:31" ht="19.5" customHeight="1" thickTop="1">
      <c r="A98" s="26"/>
      <c r="C98" s="97"/>
      <c r="E98" s="97"/>
      <c r="Y98" s="171"/>
      <c r="Z98" s="171"/>
      <c r="AA98" s="171"/>
      <c r="AB98" s="171"/>
      <c r="AC98" s="171"/>
      <c r="AD98" s="171"/>
      <c r="AE98" s="171"/>
    </row>
    <row r="99" spans="1:31" ht="19.5" customHeight="1" thickBot="1">
      <c r="A99" s="26" t="s">
        <v>114</v>
      </c>
      <c r="B99" s="10"/>
      <c r="C99" s="193">
        <f>C90/871870</f>
        <v>1.7427953708695103</v>
      </c>
      <c r="D99" s="192"/>
      <c r="E99" s="193">
        <f>E90/871870</f>
        <v>2.1124433688508608</v>
      </c>
      <c r="F99" s="190"/>
      <c r="G99" s="191"/>
      <c r="H99" s="190"/>
      <c r="I99" s="190"/>
      <c r="J99" s="190"/>
      <c r="K99" s="190"/>
      <c r="L99" s="193">
        <f>L90/871870</f>
        <v>1.7641861745443701</v>
      </c>
      <c r="M99" s="190"/>
      <c r="N99" s="193">
        <f>N90/871870</f>
        <v>2.3564476355419961</v>
      </c>
      <c r="Y99" s="171"/>
      <c r="Z99" s="171"/>
      <c r="AA99" s="171"/>
      <c r="AB99" s="171"/>
      <c r="AC99" s="171"/>
      <c r="AD99" s="171"/>
      <c r="AE99" s="171"/>
    </row>
    <row r="100" spans="1:31" ht="19.5" customHeight="1" thickTop="1">
      <c r="C100" s="35"/>
      <c r="D100" s="35"/>
      <c r="E100" s="35"/>
      <c r="F100" s="36"/>
      <c r="G100" s="37"/>
      <c r="H100" s="36"/>
      <c r="I100" s="36"/>
      <c r="J100" s="36"/>
      <c r="K100" s="36"/>
      <c r="L100" s="36"/>
      <c r="M100" s="36"/>
      <c r="N100" s="36"/>
      <c r="Y100" s="171"/>
      <c r="Z100" s="171"/>
      <c r="AA100" s="171"/>
      <c r="AB100" s="171"/>
      <c r="AC100" s="171"/>
      <c r="AD100" s="171"/>
      <c r="AE100" s="171"/>
    </row>
  </sheetData>
  <mergeCells count="19">
    <mergeCell ref="C59:N59"/>
    <mergeCell ref="C55:E55"/>
    <mergeCell ref="L55:N55"/>
    <mergeCell ref="C56:E56"/>
    <mergeCell ref="L56:N56"/>
    <mergeCell ref="C57:E57"/>
    <mergeCell ref="L57:N57"/>
    <mergeCell ref="C7:E7"/>
    <mergeCell ref="L7:N7"/>
    <mergeCell ref="C9:N9"/>
    <mergeCell ref="L53:N53"/>
    <mergeCell ref="C54:E54"/>
    <mergeCell ref="L54:N54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3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1"/>
  <sheetViews>
    <sheetView tabSelected="1" view="pageBreakPreview" zoomScale="60" zoomScaleNormal="60" workbookViewId="0">
      <selection activeCell="A21" sqref="A21"/>
    </sheetView>
  </sheetViews>
  <sheetFormatPr defaultColWidth="9.08984375" defaultRowHeight="18" customHeight="1"/>
  <cols>
    <col min="1" max="1" width="51.6328125" style="11" customWidth="1"/>
    <col min="2" max="2" width="7.81640625" style="10" customWidth="1"/>
    <col min="3" max="3" width="13.90625" style="312" customWidth="1"/>
    <col min="4" max="4" width="0.90625" style="312" customWidth="1"/>
    <col min="5" max="5" width="14.90625" style="312" bestFit="1" customWidth="1"/>
    <col min="6" max="6" width="0.90625" style="312" customWidth="1"/>
    <col min="7" max="7" width="14.90625" style="312" customWidth="1"/>
    <col min="8" max="8" width="0.90625" style="312" customWidth="1"/>
    <col min="9" max="9" width="13" style="312" customWidth="1"/>
    <col min="10" max="10" width="0.90625" style="312" customWidth="1"/>
    <col min="11" max="11" width="14.08984375" style="312" bestFit="1" customWidth="1"/>
    <col min="12" max="12" width="0.90625" style="312" customWidth="1"/>
    <col min="13" max="13" width="14" style="312" bestFit="1" customWidth="1"/>
    <col min="14" max="14" width="0.90625" style="312" customWidth="1"/>
    <col min="15" max="15" width="16.36328125" style="312" bestFit="1" customWidth="1"/>
    <col min="16" max="16" width="0.90625" style="312" customWidth="1"/>
    <col min="17" max="17" width="16.36328125" style="312" bestFit="1" customWidth="1"/>
    <col min="18" max="18" width="0.90625" style="312" customWidth="1"/>
    <col min="19" max="19" width="16.26953125" style="312" customWidth="1"/>
    <col min="20" max="20" width="0.90625" style="313" customWidth="1"/>
    <col min="21" max="21" width="16" style="313" bestFit="1" customWidth="1"/>
    <col min="22" max="22" width="0.90625" style="313" customWidth="1"/>
    <col min="23" max="23" width="16.6328125" style="313" bestFit="1" customWidth="1"/>
    <col min="24" max="24" width="0.90625" style="313" customWidth="1"/>
    <col min="25" max="25" width="15.36328125" style="312" bestFit="1" customWidth="1"/>
    <col min="26" max="26" width="0.90625" style="4" customWidth="1"/>
    <col min="27" max="27" width="15" style="4" bestFit="1" customWidth="1"/>
    <col min="28" max="28" width="1" style="4" customWidth="1"/>
    <col min="29" max="29" width="15.36328125" style="4" bestFit="1" customWidth="1"/>
    <col min="30" max="16384" width="9.08984375" style="4"/>
  </cols>
  <sheetData>
    <row r="1" spans="1:27" ht="18" customHeight="1">
      <c r="A1" s="1" t="s">
        <v>0</v>
      </c>
    </row>
    <row r="2" spans="1:27" ht="18" customHeight="1">
      <c r="A2" s="314" t="s">
        <v>57</v>
      </c>
    </row>
    <row r="3" spans="1:27" ht="18" customHeight="1">
      <c r="A3" s="39"/>
    </row>
    <row r="4" spans="1:27" ht="18" customHeight="1">
      <c r="A4" s="39"/>
      <c r="C4" s="357" t="s">
        <v>58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</row>
    <row r="5" spans="1:27" ht="18" customHeight="1">
      <c r="A5" s="39"/>
      <c r="D5" s="315"/>
      <c r="E5" s="313"/>
      <c r="F5" s="313"/>
      <c r="G5" s="313"/>
      <c r="H5" s="313"/>
      <c r="I5" s="316" t="s">
        <v>37</v>
      </c>
      <c r="J5" s="313"/>
      <c r="K5" s="358" t="s">
        <v>38</v>
      </c>
      <c r="L5" s="358"/>
      <c r="M5" s="358"/>
      <c r="N5" s="358"/>
      <c r="O5" s="358"/>
      <c r="P5" s="313"/>
      <c r="Q5" s="359" t="s">
        <v>148</v>
      </c>
      <c r="R5" s="359"/>
      <c r="S5" s="359"/>
      <c r="T5" s="359"/>
      <c r="U5" s="359"/>
      <c r="V5" s="317"/>
      <c r="W5" s="317"/>
      <c r="X5" s="318"/>
      <c r="Y5" s="4"/>
    </row>
    <row r="6" spans="1:27" ht="18" customHeight="1">
      <c r="A6" s="39"/>
      <c r="D6" s="315"/>
      <c r="E6" s="313"/>
      <c r="F6" s="313"/>
      <c r="G6" s="313"/>
      <c r="H6" s="313"/>
      <c r="I6" s="319"/>
      <c r="J6" s="313"/>
      <c r="K6" s="319"/>
      <c r="L6" s="319"/>
      <c r="M6" s="319"/>
      <c r="N6" s="319"/>
      <c r="O6" s="319"/>
      <c r="P6" s="313"/>
      <c r="Q6" s="313"/>
      <c r="R6" s="320"/>
      <c r="S6" s="321" t="s">
        <v>160</v>
      </c>
      <c r="T6" s="317"/>
      <c r="U6" s="317"/>
      <c r="V6" s="317"/>
      <c r="W6" s="317"/>
      <c r="X6" s="318"/>
      <c r="Y6" s="4"/>
    </row>
    <row r="7" spans="1:27" ht="18" customHeight="1">
      <c r="A7" s="39"/>
      <c r="D7" s="315"/>
      <c r="E7" s="313"/>
      <c r="F7" s="313"/>
      <c r="G7" s="313"/>
      <c r="H7" s="313"/>
      <c r="I7" s="319"/>
      <c r="J7" s="313"/>
      <c r="K7" s="319"/>
      <c r="L7" s="319"/>
      <c r="M7" s="319"/>
      <c r="N7" s="319"/>
      <c r="O7" s="319"/>
      <c r="P7" s="313"/>
      <c r="Q7" s="319" t="s">
        <v>193</v>
      </c>
      <c r="R7" s="320"/>
      <c r="S7" s="321" t="s">
        <v>161</v>
      </c>
      <c r="T7" s="317"/>
      <c r="U7" s="317"/>
      <c r="V7" s="317"/>
      <c r="W7" s="317"/>
      <c r="X7" s="318"/>
      <c r="Y7" s="4"/>
    </row>
    <row r="8" spans="1:27" ht="18" customHeight="1">
      <c r="A8" s="39"/>
      <c r="C8" s="40"/>
      <c r="D8" s="322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20"/>
      <c r="Q8" s="321" t="s">
        <v>194</v>
      </c>
      <c r="R8" s="321"/>
      <c r="S8" s="321" t="s">
        <v>246</v>
      </c>
      <c r="T8" s="321"/>
      <c r="U8" s="321" t="s">
        <v>59</v>
      </c>
      <c r="V8" s="321"/>
      <c r="W8" s="321"/>
      <c r="X8" s="40"/>
      <c r="Y8" s="40"/>
      <c r="Z8" s="40"/>
      <c r="AA8" s="40"/>
    </row>
    <row r="9" spans="1:27" ht="18" customHeight="1">
      <c r="A9" s="39"/>
      <c r="B9" s="323"/>
      <c r="C9" s="324" t="s">
        <v>60</v>
      </c>
      <c r="D9" s="324"/>
      <c r="E9" s="324"/>
      <c r="F9" s="324"/>
      <c r="G9" s="324"/>
      <c r="H9" s="324"/>
      <c r="I9" s="324"/>
      <c r="J9" s="324"/>
      <c r="K9" s="321"/>
      <c r="L9" s="321"/>
      <c r="M9" s="321" t="s">
        <v>96</v>
      </c>
      <c r="N9" s="321"/>
      <c r="O9" s="324"/>
      <c r="P9" s="324"/>
      <c r="Q9" s="325" t="s">
        <v>195</v>
      </c>
      <c r="R9" s="236"/>
      <c r="S9" s="236" t="s">
        <v>245</v>
      </c>
      <c r="T9" s="236"/>
      <c r="U9" s="236" t="s">
        <v>157</v>
      </c>
      <c r="V9" s="236"/>
      <c r="W9" s="321" t="s">
        <v>35</v>
      </c>
      <c r="X9" s="40"/>
      <c r="Y9" s="325"/>
      <c r="Z9" s="40"/>
      <c r="AA9" s="40"/>
    </row>
    <row r="10" spans="1:27" ht="18" customHeight="1">
      <c r="A10" s="39"/>
      <c r="B10" s="323"/>
      <c r="C10" s="324" t="s">
        <v>104</v>
      </c>
      <c r="D10" s="324"/>
      <c r="E10" s="324" t="s">
        <v>94</v>
      </c>
      <c r="F10" s="324"/>
      <c r="G10" s="324" t="s">
        <v>253</v>
      </c>
      <c r="H10" s="324"/>
      <c r="I10" s="324" t="s">
        <v>242</v>
      </c>
      <c r="J10" s="324"/>
      <c r="K10" s="325" t="s">
        <v>62</v>
      </c>
      <c r="L10" s="325"/>
      <c r="M10" s="325" t="s">
        <v>95</v>
      </c>
      <c r="N10" s="325"/>
      <c r="O10" s="324"/>
      <c r="P10" s="324"/>
      <c r="Q10" s="325" t="s">
        <v>196</v>
      </c>
      <c r="R10" s="236"/>
      <c r="S10" s="236" t="s">
        <v>269</v>
      </c>
      <c r="T10" s="236"/>
      <c r="U10" s="236" t="s">
        <v>158</v>
      </c>
      <c r="V10" s="236"/>
      <c r="W10" s="321" t="s">
        <v>61</v>
      </c>
      <c r="X10" s="40"/>
      <c r="Y10" s="325" t="s">
        <v>64</v>
      </c>
      <c r="Z10" s="40"/>
      <c r="AA10" s="325" t="s">
        <v>59</v>
      </c>
    </row>
    <row r="11" spans="1:27" ht="18" customHeight="1">
      <c r="A11" s="39"/>
      <c r="B11" s="323" t="s">
        <v>7</v>
      </c>
      <c r="C11" s="326" t="s">
        <v>65</v>
      </c>
      <c r="D11" s="324"/>
      <c r="E11" s="324" t="s">
        <v>66</v>
      </c>
      <c r="F11" s="324"/>
      <c r="G11" s="324" t="s">
        <v>254</v>
      </c>
      <c r="H11" s="324"/>
      <c r="I11" s="324" t="s">
        <v>156</v>
      </c>
      <c r="J11" s="324"/>
      <c r="K11" s="327" t="s">
        <v>67</v>
      </c>
      <c r="L11" s="327"/>
      <c r="M11" s="327" t="s">
        <v>67</v>
      </c>
      <c r="N11" s="327"/>
      <c r="O11" s="324" t="s">
        <v>68</v>
      </c>
      <c r="P11" s="324"/>
      <c r="Q11" s="325" t="s">
        <v>197</v>
      </c>
      <c r="R11" s="236"/>
      <c r="S11" s="236" t="s">
        <v>270</v>
      </c>
      <c r="T11" s="236"/>
      <c r="U11" s="236" t="s">
        <v>159</v>
      </c>
      <c r="V11" s="236"/>
      <c r="W11" s="321" t="s">
        <v>63</v>
      </c>
      <c r="X11" s="40"/>
      <c r="Y11" s="325" t="s">
        <v>69</v>
      </c>
      <c r="Z11" s="40"/>
      <c r="AA11" s="325" t="s">
        <v>70</v>
      </c>
    </row>
    <row r="12" spans="1:27" ht="18" customHeight="1">
      <c r="A12" s="4"/>
      <c r="B12" s="323"/>
      <c r="C12" s="360" t="s">
        <v>9</v>
      </c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</row>
    <row r="13" spans="1:27" ht="18" customHeight="1">
      <c r="A13" s="328" t="s">
        <v>228</v>
      </c>
      <c r="B13" s="323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</row>
    <row r="14" spans="1:27" ht="18" customHeight="1">
      <c r="A14" s="330" t="s">
        <v>229</v>
      </c>
      <c r="C14" s="331">
        <v>435935</v>
      </c>
      <c r="D14" s="331"/>
      <c r="E14" s="331">
        <v>2304523</v>
      </c>
      <c r="F14" s="331"/>
      <c r="G14" s="42">
        <v>0</v>
      </c>
      <c r="H14" s="331"/>
      <c r="I14" s="331">
        <v>2005</v>
      </c>
      <c r="J14" s="331"/>
      <c r="K14" s="331">
        <v>49088</v>
      </c>
      <c r="L14" s="331"/>
      <c r="M14" s="331">
        <v>25000</v>
      </c>
      <c r="N14" s="331"/>
      <c r="O14" s="332">
        <v>5692248</v>
      </c>
      <c r="P14" s="331"/>
      <c r="Q14" s="331">
        <v>-507457</v>
      </c>
      <c r="R14" s="331"/>
      <c r="S14" s="331">
        <v>1478</v>
      </c>
      <c r="T14" s="331"/>
      <c r="U14" s="331">
        <v>-505979</v>
      </c>
      <c r="V14" s="331"/>
      <c r="W14" s="331">
        <v>8002820</v>
      </c>
      <c r="X14" s="331"/>
      <c r="Y14" s="331">
        <v>22301</v>
      </c>
      <c r="Z14" s="331"/>
      <c r="AA14" s="331">
        <v>8025121</v>
      </c>
    </row>
    <row r="15" spans="1:27" ht="18" customHeight="1"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86"/>
      <c r="S15" s="86"/>
      <c r="T15" s="86"/>
      <c r="U15" s="86"/>
      <c r="V15" s="86"/>
      <c r="W15" s="35"/>
      <c r="X15" s="36"/>
      <c r="Y15" s="35"/>
      <c r="Z15" s="35"/>
      <c r="AA15" s="35"/>
    </row>
    <row r="16" spans="1:27" ht="18" customHeight="1">
      <c r="A16" s="333" t="s">
        <v>98</v>
      </c>
      <c r="B16" s="323"/>
      <c r="C16" s="44"/>
      <c r="D16" s="4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6"/>
      <c r="Y16" s="36"/>
      <c r="Z16" s="36"/>
      <c r="AA16" s="36"/>
    </row>
    <row r="17" spans="1:27" ht="18" customHeight="1">
      <c r="A17" s="45" t="s">
        <v>216</v>
      </c>
      <c r="B17" s="323"/>
      <c r="C17" s="44"/>
      <c r="D17" s="4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6"/>
      <c r="Y17" s="36"/>
      <c r="Z17" s="36"/>
      <c r="AA17" s="36"/>
    </row>
    <row r="18" spans="1:27" ht="18" hidden="1" customHeight="1">
      <c r="A18" s="335" t="s">
        <v>198</v>
      </c>
      <c r="B18" s="323"/>
      <c r="C18" s="46"/>
      <c r="D18" s="44"/>
      <c r="E18" s="46"/>
      <c r="F18" s="46"/>
      <c r="G18" s="46"/>
      <c r="H18" s="102"/>
      <c r="I18" s="46"/>
      <c r="J18" s="102"/>
      <c r="K18" s="46"/>
      <c r="L18" s="102"/>
      <c r="M18" s="46"/>
      <c r="N18" s="102"/>
      <c r="O18" s="46"/>
      <c r="P18" s="102"/>
      <c r="Q18" s="46"/>
      <c r="R18" s="46"/>
      <c r="S18" s="46"/>
      <c r="T18" s="46"/>
      <c r="U18" s="46"/>
      <c r="V18" s="46"/>
      <c r="W18" s="46"/>
      <c r="X18" s="102"/>
      <c r="Y18" s="46"/>
      <c r="Z18" s="102"/>
      <c r="AA18" s="46"/>
    </row>
    <row r="19" spans="1:27" ht="18" hidden="1" customHeight="1">
      <c r="A19" s="335" t="s">
        <v>199</v>
      </c>
      <c r="B19" s="323" t="s">
        <v>91</v>
      </c>
      <c r="C19" s="46"/>
      <c r="D19" s="44"/>
      <c r="E19" s="46"/>
      <c r="F19" s="46"/>
      <c r="G19" s="46"/>
      <c r="H19" s="334"/>
      <c r="I19" s="46"/>
      <c r="J19" s="334"/>
      <c r="K19" s="46"/>
      <c r="L19" s="44"/>
      <c r="M19" s="46"/>
      <c r="N19" s="102"/>
      <c r="O19" s="46"/>
      <c r="P19" s="46"/>
      <c r="Q19" s="46"/>
      <c r="R19" s="46"/>
      <c r="S19" s="46"/>
      <c r="T19" s="46"/>
      <c r="U19" s="46"/>
      <c r="V19" s="46"/>
      <c r="W19" s="46"/>
      <c r="X19" s="336"/>
      <c r="Y19" s="46"/>
      <c r="Z19" s="336"/>
      <c r="AA19" s="46"/>
    </row>
    <row r="20" spans="1:27" ht="18" customHeight="1">
      <c r="A20" s="335" t="s">
        <v>217</v>
      </c>
      <c r="B20" s="323" t="s">
        <v>223</v>
      </c>
      <c r="C20" s="46">
        <v>0</v>
      </c>
      <c r="D20" s="46"/>
      <c r="E20" s="46">
        <v>0</v>
      </c>
      <c r="F20" s="46"/>
      <c r="G20" s="46">
        <v>0</v>
      </c>
      <c r="H20" s="46"/>
      <c r="I20" s="46">
        <v>0</v>
      </c>
      <c r="J20" s="46"/>
      <c r="K20" s="46">
        <v>0</v>
      </c>
      <c r="L20" s="46"/>
      <c r="M20" s="46">
        <v>0</v>
      </c>
      <c r="N20" s="46"/>
      <c r="O20" s="46">
        <v>-1403766</v>
      </c>
      <c r="P20" s="46"/>
      <c r="Q20" s="46">
        <v>0</v>
      </c>
      <c r="R20" s="46"/>
      <c r="S20" s="46">
        <v>0</v>
      </c>
      <c r="T20" s="46"/>
      <c r="U20" s="46">
        <v>0</v>
      </c>
      <c r="V20" s="46"/>
      <c r="W20" s="46">
        <v>-1403766</v>
      </c>
      <c r="X20" s="46"/>
      <c r="Y20" s="46">
        <v>0</v>
      </c>
      <c r="Z20" s="46"/>
      <c r="AA20" s="46">
        <v>-1403766</v>
      </c>
    </row>
    <row r="21" spans="1:27" ht="18" customHeight="1">
      <c r="A21" s="337" t="s">
        <v>218</v>
      </c>
      <c r="B21" s="323"/>
      <c r="C21" s="338">
        <f>SUM(C20)</f>
        <v>0</v>
      </c>
      <c r="D21" s="165"/>
      <c r="E21" s="338">
        <f>SUM(E20)</f>
        <v>0</v>
      </c>
      <c r="F21" s="42"/>
      <c r="G21" s="338">
        <f>SUM(G20)</f>
        <v>0</v>
      </c>
      <c r="H21" s="334"/>
      <c r="I21" s="338">
        <f>SUM(I20)</f>
        <v>0</v>
      </c>
      <c r="J21" s="334"/>
      <c r="K21" s="338">
        <f>SUM(K20)</f>
        <v>0</v>
      </c>
      <c r="L21" s="104"/>
      <c r="M21" s="338">
        <f>SUM(M20)</f>
        <v>0</v>
      </c>
      <c r="N21" s="104"/>
      <c r="O21" s="338">
        <f>SUM(O20)</f>
        <v>-1403766</v>
      </c>
      <c r="P21" s="42"/>
      <c r="Q21" s="338">
        <f>SUM(Q20)</f>
        <v>0</v>
      </c>
      <c r="R21" s="42"/>
      <c r="S21" s="338">
        <f>SUM(S20)</f>
        <v>0</v>
      </c>
      <c r="T21" s="42"/>
      <c r="U21" s="338">
        <f>SUM(U20)</f>
        <v>0</v>
      </c>
      <c r="V21" s="42"/>
      <c r="W21" s="338">
        <f>SUM(W20)</f>
        <v>-1403766</v>
      </c>
      <c r="X21" s="36"/>
      <c r="Y21" s="338">
        <f>SUM(Y20)</f>
        <v>0</v>
      </c>
      <c r="Z21" s="36"/>
      <c r="AA21" s="338">
        <f>SUM(AA20)</f>
        <v>-1403766</v>
      </c>
    </row>
    <row r="22" spans="1:27" ht="18" customHeight="1">
      <c r="A22" s="339"/>
      <c r="B22" s="34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  <row r="23" spans="1:27" ht="18" customHeight="1">
      <c r="A23" s="341" t="s">
        <v>233</v>
      </c>
      <c r="B23" s="342"/>
      <c r="C23" s="20"/>
      <c r="D23" s="165"/>
      <c r="E23" s="20"/>
      <c r="F23" s="20"/>
      <c r="G23" s="20"/>
      <c r="H23" s="165"/>
      <c r="I23" s="20"/>
      <c r="J23" s="166"/>
      <c r="K23" s="20"/>
      <c r="L23" s="104"/>
      <c r="M23" s="20"/>
      <c r="N23" s="104"/>
      <c r="O23" s="48"/>
      <c r="P23" s="167"/>
      <c r="Q23" s="20"/>
      <c r="R23" s="167"/>
      <c r="S23" s="20"/>
      <c r="T23" s="167"/>
      <c r="U23" s="20"/>
      <c r="V23" s="167"/>
      <c r="W23" s="20"/>
      <c r="X23" s="50"/>
      <c r="Y23" s="48"/>
      <c r="Z23" s="168"/>
      <c r="AA23" s="20"/>
    </row>
    <row r="24" spans="1:27" ht="18" customHeight="1">
      <c r="A24" s="343" t="s">
        <v>234</v>
      </c>
      <c r="B24" s="342"/>
      <c r="C24" s="51"/>
      <c r="D24" s="165"/>
      <c r="E24" s="51"/>
      <c r="F24" s="51"/>
      <c r="G24" s="51"/>
      <c r="H24" s="165"/>
      <c r="I24" s="51"/>
      <c r="J24" s="166"/>
      <c r="K24" s="51"/>
      <c r="L24" s="104"/>
      <c r="M24" s="51"/>
      <c r="N24" s="104"/>
      <c r="O24" s="48"/>
      <c r="P24" s="167"/>
      <c r="Q24" s="48"/>
      <c r="R24" s="167"/>
      <c r="S24" s="48"/>
      <c r="T24" s="167"/>
      <c r="U24" s="48"/>
      <c r="V24" s="167"/>
      <c r="W24" s="20"/>
      <c r="X24" s="50"/>
      <c r="Y24" s="48"/>
      <c r="Z24" s="168"/>
      <c r="AA24" s="20"/>
    </row>
    <row r="25" spans="1:27" ht="18" customHeight="1">
      <c r="A25" s="343" t="s">
        <v>235</v>
      </c>
      <c r="B25" s="344" t="s">
        <v>91</v>
      </c>
      <c r="C25" s="46">
        <v>0</v>
      </c>
      <c r="D25" s="46">
        <v>0</v>
      </c>
      <c r="E25" s="46">
        <v>0</v>
      </c>
      <c r="F25" s="46"/>
      <c r="G25" s="46">
        <v>14122</v>
      </c>
      <c r="H25" s="46"/>
      <c r="I25" s="46">
        <v>0</v>
      </c>
      <c r="J25" s="46"/>
      <c r="K25" s="46">
        <v>0</v>
      </c>
      <c r="L25" s="46"/>
      <c r="M25" s="46">
        <v>0</v>
      </c>
      <c r="N25" s="46"/>
      <c r="O25" s="46">
        <v>0</v>
      </c>
      <c r="P25" s="46"/>
      <c r="Q25" s="46">
        <v>1715</v>
      </c>
      <c r="R25" s="46"/>
      <c r="S25" s="46">
        <v>0</v>
      </c>
      <c r="T25" s="46"/>
      <c r="U25" s="46">
        <v>1715</v>
      </c>
      <c r="V25" s="46"/>
      <c r="W25" s="46">
        <v>15837</v>
      </c>
      <c r="X25" s="46"/>
      <c r="Y25" s="46">
        <v>-20747</v>
      </c>
      <c r="Z25" s="46"/>
      <c r="AA25" s="46">
        <v>-4910</v>
      </c>
    </row>
    <row r="26" spans="1:27" ht="18" customHeight="1">
      <c r="A26" s="341" t="s">
        <v>236</v>
      </c>
      <c r="B26" s="342"/>
      <c r="C26" s="103">
        <f>SUM(C25)</f>
        <v>0</v>
      </c>
      <c r="D26" s="51"/>
      <c r="E26" s="103">
        <f>SUM(E25)</f>
        <v>0</v>
      </c>
      <c r="F26" s="51"/>
      <c r="G26" s="103">
        <f>SUM(G25)</f>
        <v>14122</v>
      </c>
      <c r="H26" s="51"/>
      <c r="I26" s="103">
        <f>SUM(I25)</f>
        <v>0</v>
      </c>
      <c r="J26" s="51"/>
      <c r="K26" s="103">
        <f>SUM(K25)</f>
        <v>0</v>
      </c>
      <c r="L26" s="51"/>
      <c r="M26" s="103">
        <f>SUM(M25)</f>
        <v>0</v>
      </c>
      <c r="N26" s="51"/>
      <c r="O26" s="103">
        <f>SUM(O25)</f>
        <v>0</v>
      </c>
      <c r="P26" s="51"/>
      <c r="Q26" s="103">
        <f>SUM(Q25)</f>
        <v>1715</v>
      </c>
      <c r="R26" s="51"/>
      <c r="S26" s="103">
        <f>SUM(S25)</f>
        <v>0</v>
      </c>
      <c r="T26" s="51"/>
      <c r="U26" s="103">
        <f>SUM(U25)</f>
        <v>1715</v>
      </c>
      <c r="V26" s="51"/>
      <c r="W26" s="103">
        <f>SUM(W25)</f>
        <v>15837</v>
      </c>
      <c r="X26" s="51"/>
      <c r="Y26" s="103">
        <f>SUM(Y25)</f>
        <v>-20747</v>
      </c>
      <c r="Z26" s="51"/>
      <c r="AA26" s="103">
        <f>SUM(AA25)</f>
        <v>-4910</v>
      </c>
    </row>
    <row r="27" spans="1:27" ht="18" customHeight="1">
      <c r="A27" s="341"/>
      <c r="B27" s="34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ht="18" customHeight="1">
      <c r="A28" s="235" t="s">
        <v>237</v>
      </c>
      <c r="B28" s="342"/>
      <c r="C28" s="99">
        <v>0</v>
      </c>
      <c r="D28" s="51"/>
      <c r="E28" s="99">
        <v>0</v>
      </c>
      <c r="F28" s="51"/>
      <c r="G28" s="99">
        <v>14122</v>
      </c>
      <c r="H28" s="51"/>
      <c r="I28" s="99">
        <v>0</v>
      </c>
      <c r="J28" s="51"/>
      <c r="K28" s="99">
        <v>0</v>
      </c>
      <c r="L28" s="51"/>
      <c r="M28" s="99">
        <v>0</v>
      </c>
      <c r="N28" s="51"/>
      <c r="O28" s="99">
        <v>-1403766</v>
      </c>
      <c r="P28" s="51"/>
      <c r="Q28" s="99">
        <v>1715</v>
      </c>
      <c r="R28" s="51"/>
      <c r="S28" s="99">
        <v>0</v>
      </c>
      <c r="T28" s="51"/>
      <c r="U28" s="99">
        <v>1715</v>
      </c>
      <c r="V28" s="51"/>
      <c r="W28" s="99">
        <v>-1387929</v>
      </c>
      <c r="X28" s="51"/>
      <c r="Y28" s="99">
        <v>-20747</v>
      </c>
      <c r="Z28" s="51"/>
      <c r="AA28" s="99">
        <v>-1408676</v>
      </c>
    </row>
    <row r="29" spans="1:27" ht="18" customHeight="1">
      <c r="A29" s="339"/>
      <c r="B29" s="340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ht="18" customHeight="1">
      <c r="A30" s="345" t="s">
        <v>71</v>
      </c>
      <c r="B30" s="323"/>
      <c r="C30" s="44"/>
      <c r="D30" s="44"/>
      <c r="E30" s="334"/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6"/>
      <c r="Y30" s="36"/>
      <c r="Z30" s="36"/>
      <c r="AA30" s="36"/>
    </row>
    <row r="31" spans="1:27" ht="18" customHeight="1">
      <c r="A31" s="335" t="s">
        <v>273</v>
      </c>
      <c r="B31" s="323"/>
      <c r="C31" s="46">
        <v>0</v>
      </c>
      <c r="D31" s="46"/>
      <c r="E31" s="46">
        <v>0</v>
      </c>
      <c r="F31" s="46"/>
      <c r="G31" s="46">
        <v>0</v>
      </c>
      <c r="H31" s="46"/>
      <c r="I31" s="46">
        <v>0</v>
      </c>
      <c r="J31" s="46"/>
      <c r="K31" s="46">
        <v>0</v>
      </c>
      <c r="L31" s="46"/>
      <c r="M31" s="46">
        <v>0</v>
      </c>
      <c r="N31" s="46"/>
      <c r="O31" s="46">
        <v>1841776</v>
      </c>
      <c r="P31" s="46"/>
      <c r="Q31" s="46">
        <v>0</v>
      </c>
      <c r="R31" s="46"/>
      <c r="S31" s="46">
        <v>0</v>
      </c>
      <c r="T31" s="46"/>
      <c r="U31" s="46">
        <v>0</v>
      </c>
      <c r="V31" s="46"/>
      <c r="W31" s="46">
        <v>1841776</v>
      </c>
      <c r="X31" s="46"/>
      <c r="Y31" s="46">
        <v>-1472</v>
      </c>
      <c r="Z31" s="46"/>
      <c r="AA31" s="48">
        <f>SUM(W31:Y31)</f>
        <v>1840304</v>
      </c>
    </row>
    <row r="32" spans="1:27" ht="18" customHeight="1">
      <c r="A32" s="335" t="s">
        <v>222</v>
      </c>
      <c r="B32" s="323"/>
      <c r="C32" s="46">
        <v>0</v>
      </c>
      <c r="D32" s="46"/>
      <c r="E32" s="46">
        <v>0</v>
      </c>
      <c r="F32" s="46"/>
      <c r="G32" s="46">
        <v>0</v>
      </c>
      <c r="H32" s="46"/>
      <c r="I32" s="46">
        <v>0</v>
      </c>
      <c r="J32" s="46"/>
      <c r="K32" s="46">
        <v>0</v>
      </c>
      <c r="L32" s="46"/>
      <c r="M32" s="46">
        <v>0</v>
      </c>
      <c r="N32" s="46"/>
      <c r="O32" s="46">
        <v>0</v>
      </c>
      <c r="P32" s="46"/>
      <c r="Q32" s="46">
        <v>44492</v>
      </c>
      <c r="R32" s="46"/>
      <c r="S32" s="46">
        <v>28839</v>
      </c>
      <c r="T32" s="46"/>
      <c r="U32" s="46">
        <v>73331</v>
      </c>
      <c r="V32" s="46"/>
      <c r="W32" s="46">
        <v>73331</v>
      </c>
      <c r="X32" s="46"/>
      <c r="Y32" s="46">
        <v>13</v>
      </c>
      <c r="Z32" s="46"/>
      <c r="AA32" s="48">
        <f>SUM(W32:Y32)</f>
        <v>73344</v>
      </c>
    </row>
    <row r="33" spans="1:27" ht="18" customHeight="1">
      <c r="A33" s="235" t="s">
        <v>55</v>
      </c>
      <c r="B33" s="25"/>
      <c r="C33" s="103">
        <f>SUM(C31:C32)</f>
        <v>0</v>
      </c>
      <c r="D33" s="165">
        <v>0</v>
      </c>
      <c r="E33" s="103">
        <f>SUM(E31:E32)</f>
        <v>0</v>
      </c>
      <c r="F33" s="42"/>
      <c r="G33" s="103">
        <f>SUM(G31:G32)</f>
        <v>0</v>
      </c>
      <c r="H33" s="166"/>
      <c r="I33" s="103">
        <f>SUM(I31:I32)</f>
        <v>0</v>
      </c>
      <c r="J33" s="166"/>
      <c r="K33" s="103">
        <f>SUM(K31:K32)</f>
        <v>0</v>
      </c>
      <c r="L33" s="104"/>
      <c r="M33" s="103">
        <f>SUM(M31:M32)</f>
        <v>0</v>
      </c>
      <c r="N33" s="104"/>
      <c r="O33" s="103">
        <f>SUM(O31:O32)</f>
        <v>1841776</v>
      </c>
      <c r="P33" s="166"/>
      <c r="Q33" s="103">
        <f>SUM(Q31:Q32)</f>
        <v>44492</v>
      </c>
      <c r="R33" s="166"/>
      <c r="S33" s="103">
        <f>SUM(S31:S32)</f>
        <v>28839</v>
      </c>
      <c r="T33" s="166"/>
      <c r="U33" s="103">
        <f>SUM(U31:U32)</f>
        <v>73331</v>
      </c>
      <c r="V33" s="166"/>
      <c r="W33" s="103">
        <f>SUM(W31:W32)</f>
        <v>1915107</v>
      </c>
      <c r="X33" s="168"/>
      <c r="Y33" s="346">
        <v>-1459</v>
      </c>
      <c r="Z33" s="168"/>
      <c r="AA33" s="346">
        <v>1913648</v>
      </c>
    </row>
    <row r="34" spans="1:27" ht="18" customHeight="1">
      <c r="A34" s="235"/>
      <c r="B34" s="25"/>
      <c r="C34" s="104"/>
      <c r="D34" s="165"/>
      <c r="E34" s="166"/>
      <c r="F34" s="166"/>
      <c r="G34" s="166"/>
      <c r="H34" s="166"/>
      <c r="I34" s="166"/>
      <c r="J34" s="166"/>
      <c r="K34" s="104"/>
      <c r="L34" s="104"/>
      <c r="M34" s="104"/>
      <c r="N34" s="104"/>
      <c r="O34" s="166"/>
      <c r="P34" s="166"/>
      <c r="Q34" s="166"/>
      <c r="R34" s="166"/>
      <c r="S34" s="166"/>
      <c r="T34" s="166"/>
      <c r="U34" s="166"/>
      <c r="V34" s="166"/>
      <c r="W34" s="166"/>
      <c r="X34" s="168"/>
      <c r="Y34" s="166"/>
      <c r="Z34" s="168"/>
      <c r="AA34" s="166"/>
    </row>
    <row r="35" spans="1:27" ht="18" customHeight="1">
      <c r="A35" s="343" t="s">
        <v>84</v>
      </c>
      <c r="B35" s="340" t="s">
        <v>116</v>
      </c>
      <c r="C35" s="46">
        <v>0</v>
      </c>
      <c r="D35" s="46"/>
      <c r="E35" s="46">
        <v>0</v>
      </c>
      <c r="F35" s="46"/>
      <c r="G35" s="46">
        <v>0</v>
      </c>
      <c r="H35" s="46"/>
      <c r="I35" s="46">
        <v>0</v>
      </c>
      <c r="J35" s="46"/>
      <c r="K35" s="46">
        <v>0</v>
      </c>
      <c r="L35" s="46"/>
      <c r="M35" s="46">
        <v>-500</v>
      </c>
      <c r="N35" s="46"/>
      <c r="O35" s="46">
        <v>0</v>
      </c>
      <c r="P35" s="46"/>
      <c r="Q35" s="46">
        <v>0</v>
      </c>
      <c r="R35" s="46"/>
      <c r="S35" s="46">
        <v>0</v>
      </c>
      <c r="T35" s="46"/>
      <c r="U35" s="46">
        <v>0</v>
      </c>
      <c r="V35" s="46"/>
      <c r="W35" s="46">
        <v>-500</v>
      </c>
      <c r="X35" s="46"/>
      <c r="Y35" s="46">
        <v>0</v>
      </c>
      <c r="Z35" s="46"/>
      <c r="AA35" s="46">
        <v>-500</v>
      </c>
    </row>
    <row r="36" spans="1:27" ht="18" customHeight="1">
      <c r="A36" s="105" t="s">
        <v>238</v>
      </c>
      <c r="B36" s="323" t="s">
        <v>116</v>
      </c>
      <c r="C36" s="347">
        <v>0</v>
      </c>
      <c r="D36" s="46"/>
      <c r="E36" s="347">
        <v>0</v>
      </c>
      <c r="F36" s="46"/>
      <c r="G36" s="347">
        <v>0</v>
      </c>
      <c r="H36" s="46"/>
      <c r="I36" s="347">
        <v>0</v>
      </c>
      <c r="J36" s="46"/>
      <c r="K36" s="347">
        <v>0</v>
      </c>
      <c r="L36" s="46"/>
      <c r="M36" s="347">
        <v>500</v>
      </c>
      <c r="N36" s="46"/>
      <c r="O36" s="347">
        <v>-500</v>
      </c>
      <c r="P36" s="46"/>
      <c r="Q36" s="347">
        <v>0</v>
      </c>
      <c r="R36" s="46"/>
      <c r="S36" s="347">
        <v>0</v>
      </c>
      <c r="T36" s="46"/>
      <c r="U36" s="347">
        <v>0</v>
      </c>
      <c r="V36" s="46"/>
      <c r="W36" s="347">
        <v>0</v>
      </c>
      <c r="X36" s="46"/>
      <c r="Y36" s="347">
        <v>0</v>
      </c>
      <c r="Z36" s="46"/>
      <c r="AA36" s="347">
        <v>0</v>
      </c>
    </row>
    <row r="37" spans="1:27" ht="18" customHeight="1">
      <c r="A37" s="348"/>
      <c r="B37" s="323"/>
      <c r="C37" s="167"/>
      <c r="D37" s="167"/>
      <c r="E37" s="349"/>
      <c r="F37" s="349"/>
      <c r="G37" s="349"/>
      <c r="H37" s="349"/>
      <c r="I37" s="349"/>
      <c r="J37" s="349"/>
      <c r="K37" s="167"/>
      <c r="L37" s="167"/>
      <c r="M37" s="167"/>
      <c r="N37" s="167"/>
      <c r="O37" s="350"/>
      <c r="P37" s="350"/>
      <c r="Q37" s="167"/>
      <c r="R37" s="167"/>
      <c r="S37" s="167"/>
      <c r="T37" s="167"/>
      <c r="U37" s="167"/>
      <c r="V37" s="167"/>
      <c r="W37" s="350"/>
      <c r="X37" s="50"/>
      <c r="Y37" s="167"/>
      <c r="Z37" s="194"/>
      <c r="AA37" s="350"/>
    </row>
    <row r="38" spans="1:27" ht="18" customHeight="1" thickBot="1">
      <c r="A38" s="39" t="s">
        <v>230</v>
      </c>
      <c r="B38" s="323"/>
      <c r="C38" s="52">
        <f>SUM(C14,C28,C33,C35,C36)</f>
        <v>435935</v>
      </c>
      <c r="D38" s="167"/>
      <c r="E38" s="52">
        <f>SUM(E14,E28,E33,E35,E36)</f>
        <v>2304523</v>
      </c>
      <c r="F38" s="43"/>
      <c r="G38" s="52">
        <f>SUM(G14,G28,G33,G35,G36)</f>
        <v>14122</v>
      </c>
      <c r="H38" s="43"/>
      <c r="I38" s="52">
        <f>SUM(I14,I28,I33,I35,I36)</f>
        <v>2005</v>
      </c>
      <c r="J38" s="43"/>
      <c r="K38" s="52">
        <f>SUM(K14,K28,K33,K35,K36)</f>
        <v>49088</v>
      </c>
      <c r="L38" s="43"/>
      <c r="M38" s="52">
        <f>SUM(M14,M28,M33,M35,M36)</f>
        <v>25000</v>
      </c>
      <c r="N38" s="43"/>
      <c r="O38" s="52">
        <f>SUM(O14,O28,O33,O35,O36)</f>
        <v>6129758</v>
      </c>
      <c r="P38" s="43"/>
      <c r="Q38" s="52">
        <f>SUM(Q14,Q28,Q33,Q35,Q36)</f>
        <v>-461250</v>
      </c>
      <c r="R38" s="43"/>
      <c r="S38" s="52">
        <f>SUM(S14,S28,S33,S35,S36)</f>
        <v>30317</v>
      </c>
      <c r="T38" s="43"/>
      <c r="U38" s="52">
        <f>SUM(U14,U28,U33,U35,U36)</f>
        <v>-430933</v>
      </c>
      <c r="V38" s="43"/>
      <c r="W38" s="52">
        <f>SUM(W14,W28,W33,W35,W36)</f>
        <v>8529498</v>
      </c>
      <c r="X38" s="53"/>
      <c r="Y38" s="52">
        <v>95</v>
      </c>
      <c r="Z38" s="43"/>
      <c r="AA38" s="52">
        <v>8529593</v>
      </c>
    </row>
    <row r="39" spans="1:27" ht="18" customHeight="1" thickTop="1">
      <c r="R39" s="313"/>
      <c r="S39" s="313"/>
      <c r="W39" s="312"/>
      <c r="X39" s="4"/>
      <c r="Y39" s="4"/>
      <c r="AA39" s="12"/>
    </row>
    <row r="41" spans="1:27" ht="18" customHeight="1">
      <c r="AA41" s="12"/>
    </row>
  </sheetData>
  <mergeCells count="4">
    <mergeCell ref="C4:AA4"/>
    <mergeCell ref="K5:O5"/>
    <mergeCell ref="Q5:U5"/>
    <mergeCell ref="C12:AA12"/>
  </mergeCells>
  <printOptions horizontalCentered="1"/>
  <pageMargins left="0.48" right="0.48" top="0.48" bottom="0.5" header="0.5" footer="0.5"/>
  <pageSetup paperSize="9" scale="52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1"/>
  <sheetViews>
    <sheetView tabSelected="1" view="pageBreakPreview" zoomScale="70" zoomScaleNormal="60" zoomScaleSheetLayoutView="70" workbookViewId="0">
      <selection activeCell="A21" sqref="A21"/>
    </sheetView>
  </sheetViews>
  <sheetFormatPr defaultColWidth="9.08984375" defaultRowHeight="18" customHeight="1"/>
  <cols>
    <col min="1" max="1" width="49.6328125" style="11" customWidth="1"/>
    <col min="2" max="2" width="7.81640625" style="10" customWidth="1"/>
    <col min="3" max="3" width="13.90625" style="312" customWidth="1"/>
    <col min="4" max="4" width="0.90625" style="312" customWidth="1"/>
    <col min="5" max="5" width="14.90625" style="312" bestFit="1" customWidth="1"/>
    <col min="6" max="6" width="0.90625" style="312" customWidth="1"/>
    <col min="7" max="7" width="14.90625" style="312" customWidth="1"/>
    <col min="8" max="8" width="0.90625" style="312" customWidth="1"/>
    <col min="9" max="9" width="13" style="312" customWidth="1"/>
    <col min="10" max="10" width="0.90625" style="312" customWidth="1"/>
    <col min="11" max="11" width="14.08984375" style="312" bestFit="1" customWidth="1"/>
    <col min="12" max="12" width="0.90625" style="312" customWidth="1"/>
    <col min="13" max="13" width="14" style="312" bestFit="1" customWidth="1"/>
    <col min="14" max="14" width="0.90625" style="312" customWidth="1"/>
    <col min="15" max="15" width="16.36328125" style="312" bestFit="1" customWidth="1"/>
    <col min="16" max="16" width="0.90625" style="312" customWidth="1"/>
    <col min="17" max="17" width="16.36328125" style="312" bestFit="1" customWidth="1"/>
    <col min="18" max="18" width="0.90625" style="312" customWidth="1"/>
    <col min="19" max="19" width="16.26953125" style="312" customWidth="1"/>
    <col min="20" max="20" width="0.90625" style="313" customWidth="1"/>
    <col min="21" max="21" width="16" style="313" bestFit="1" customWidth="1"/>
    <col min="22" max="22" width="0.90625" style="313" customWidth="1"/>
    <col min="23" max="23" width="16.6328125" style="313" bestFit="1" customWidth="1"/>
    <col min="24" max="24" width="0.90625" style="313" customWidth="1"/>
    <col min="25" max="25" width="15.36328125" style="312" bestFit="1" customWidth="1"/>
    <col min="26" max="26" width="0.90625" style="4" customWidth="1"/>
    <col min="27" max="27" width="15" style="4" bestFit="1" customWidth="1"/>
    <col min="28" max="28" width="1" style="4" customWidth="1"/>
    <col min="29" max="29" width="15.36328125" style="4" bestFit="1" customWidth="1"/>
    <col min="30" max="16384" width="9.08984375" style="4"/>
  </cols>
  <sheetData>
    <row r="1" spans="1:27" ht="18" customHeight="1">
      <c r="A1" s="1" t="s">
        <v>0</v>
      </c>
    </row>
    <row r="2" spans="1:27" ht="18" customHeight="1">
      <c r="A2" s="314" t="s">
        <v>57</v>
      </c>
    </row>
    <row r="3" spans="1:27" ht="18" customHeight="1">
      <c r="A3" s="39"/>
    </row>
    <row r="4" spans="1:27" ht="18" customHeight="1">
      <c r="A4" s="39"/>
      <c r="C4" s="357" t="s">
        <v>58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</row>
    <row r="5" spans="1:27" ht="18" customHeight="1">
      <c r="A5" s="39"/>
      <c r="D5" s="315"/>
      <c r="E5" s="313"/>
      <c r="F5" s="313"/>
      <c r="G5" s="313"/>
      <c r="H5" s="313"/>
      <c r="I5" s="316" t="s">
        <v>37</v>
      </c>
      <c r="J5" s="313"/>
      <c r="K5" s="358" t="s">
        <v>38</v>
      </c>
      <c r="L5" s="358"/>
      <c r="M5" s="358"/>
      <c r="N5" s="358"/>
      <c r="O5" s="358"/>
      <c r="P5" s="313"/>
      <c r="Q5" s="359" t="s">
        <v>148</v>
      </c>
      <c r="R5" s="359"/>
      <c r="S5" s="359"/>
      <c r="T5" s="359"/>
      <c r="U5" s="359"/>
      <c r="V5" s="317"/>
      <c r="W5" s="317"/>
      <c r="X5" s="318"/>
      <c r="Y5" s="4"/>
    </row>
    <row r="6" spans="1:27" ht="18" customHeight="1">
      <c r="A6" s="39"/>
      <c r="D6" s="315"/>
      <c r="E6" s="313"/>
      <c r="F6" s="313"/>
      <c r="G6" s="313"/>
      <c r="H6" s="313"/>
      <c r="I6" s="319"/>
      <c r="J6" s="313"/>
      <c r="K6" s="319"/>
      <c r="L6" s="319"/>
      <c r="M6" s="319"/>
      <c r="N6" s="319"/>
      <c r="O6" s="319"/>
      <c r="P6" s="313"/>
      <c r="Q6" s="313"/>
      <c r="R6" s="320"/>
      <c r="S6" s="321" t="s">
        <v>160</v>
      </c>
      <c r="T6" s="317"/>
      <c r="U6" s="317"/>
      <c r="V6" s="317"/>
      <c r="W6" s="317"/>
      <c r="X6" s="318"/>
      <c r="Y6" s="4"/>
    </row>
    <row r="7" spans="1:27" ht="18" customHeight="1">
      <c r="A7" s="39"/>
      <c r="D7" s="315"/>
      <c r="E7" s="313"/>
      <c r="F7" s="313"/>
      <c r="G7" s="313"/>
      <c r="H7" s="313"/>
      <c r="I7" s="319"/>
      <c r="J7" s="313"/>
      <c r="K7" s="319"/>
      <c r="L7" s="319"/>
      <c r="M7" s="319"/>
      <c r="N7" s="319"/>
      <c r="O7" s="319"/>
      <c r="P7" s="313"/>
      <c r="Q7" s="319" t="s">
        <v>193</v>
      </c>
      <c r="R7" s="320"/>
      <c r="S7" s="321" t="s">
        <v>161</v>
      </c>
      <c r="T7" s="317"/>
      <c r="U7" s="317"/>
      <c r="V7" s="317"/>
      <c r="W7" s="317"/>
      <c r="X7" s="318"/>
      <c r="Y7" s="4"/>
    </row>
    <row r="8" spans="1:27" ht="18" customHeight="1">
      <c r="A8" s="39"/>
      <c r="C8" s="40"/>
      <c r="D8" s="322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20"/>
      <c r="Q8" s="321" t="s">
        <v>194</v>
      </c>
      <c r="R8" s="321"/>
      <c r="S8" s="321" t="s">
        <v>246</v>
      </c>
      <c r="T8" s="321"/>
      <c r="U8" s="321" t="s">
        <v>59</v>
      </c>
      <c r="V8" s="321"/>
      <c r="W8" s="321"/>
      <c r="X8" s="40"/>
      <c r="Y8" s="40"/>
      <c r="Z8" s="40"/>
      <c r="AA8" s="40"/>
    </row>
    <row r="9" spans="1:27" ht="18" customHeight="1">
      <c r="A9" s="39"/>
      <c r="B9" s="323"/>
      <c r="C9" s="324" t="s">
        <v>60</v>
      </c>
      <c r="D9" s="324"/>
      <c r="E9" s="324"/>
      <c r="F9" s="324"/>
      <c r="G9" s="324"/>
      <c r="H9" s="324"/>
      <c r="I9" s="324"/>
      <c r="J9" s="324"/>
      <c r="K9" s="321"/>
      <c r="L9" s="321"/>
      <c r="M9" s="321" t="s">
        <v>96</v>
      </c>
      <c r="N9" s="321"/>
      <c r="O9" s="324"/>
      <c r="P9" s="324"/>
      <c r="Q9" s="325" t="s">
        <v>195</v>
      </c>
      <c r="R9" s="236"/>
      <c r="S9" s="236" t="s">
        <v>245</v>
      </c>
      <c r="T9" s="236"/>
      <c r="U9" s="236" t="s">
        <v>157</v>
      </c>
      <c r="V9" s="236"/>
      <c r="W9" s="321" t="s">
        <v>35</v>
      </c>
      <c r="X9" s="40"/>
      <c r="Y9" s="325"/>
      <c r="Z9" s="40"/>
      <c r="AA9" s="40"/>
    </row>
    <row r="10" spans="1:27" ht="18" customHeight="1">
      <c r="A10" s="39"/>
      <c r="B10" s="323"/>
      <c r="C10" s="324" t="s">
        <v>104</v>
      </c>
      <c r="D10" s="324"/>
      <c r="E10" s="324" t="s">
        <v>94</v>
      </c>
      <c r="F10" s="324"/>
      <c r="G10" s="324" t="s">
        <v>253</v>
      </c>
      <c r="H10" s="324"/>
      <c r="I10" s="324" t="s">
        <v>242</v>
      </c>
      <c r="J10" s="324"/>
      <c r="K10" s="325" t="s">
        <v>62</v>
      </c>
      <c r="L10" s="325"/>
      <c r="M10" s="325" t="s">
        <v>95</v>
      </c>
      <c r="N10" s="325"/>
      <c r="O10" s="324"/>
      <c r="P10" s="324"/>
      <c r="Q10" s="325" t="s">
        <v>196</v>
      </c>
      <c r="R10" s="236"/>
      <c r="S10" s="236" t="s">
        <v>269</v>
      </c>
      <c r="T10" s="236"/>
      <c r="U10" s="236" t="s">
        <v>158</v>
      </c>
      <c r="V10" s="236"/>
      <c r="W10" s="321" t="s">
        <v>61</v>
      </c>
      <c r="X10" s="40"/>
      <c r="Y10" s="325" t="s">
        <v>64</v>
      </c>
      <c r="Z10" s="40"/>
      <c r="AA10" s="325" t="s">
        <v>59</v>
      </c>
    </row>
    <row r="11" spans="1:27" ht="18" customHeight="1">
      <c r="A11" s="39"/>
      <c r="B11" s="323" t="s">
        <v>7</v>
      </c>
      <c r="C11" s="326" t="s">
        <v>65</v>
      </c>
      <c r="D11" s="324"/>
      <c r="E11" s="324" t="s">
        <v>66</v>
      </c>
      <c r="F11" s="324"/>
      <c r="G11" s="324" t="s">
        <v>254</v>
      </c>
      <c r="H11" s="324"/>
      <c r="I11" s="324" t="s">
        <v>156</v>
      </c>
      <c r="J11" s="324"/>
      <c r="K11" s="327" t="s">
        <v>67</v>
      </c>
      <c r="L11" s="327"/>
      <c r="M11" s="327" t="s">
        <v>67</v>
      </c>
      <c r="N11" s="327"/>
      <c r="O11" s="324" t="s">
        <v>68</v>
      </c>
      <c r="P11" s="324"/>
      <c r="Q11" s="325" t="s">
        <v>197</v>
      </c>
      <c r="R11" s="236"/>
      <c r="S11" s="236" t="s">
        <v>270</v>
      </c>
      <c r="T11" s="236"/>
      <c r="U11" s="236" t="s">
        <v>159</v>
      </c>
      <c r="V11" s="236"/>
      <c r="W11" s="321" t="s">
        <v>63</v>
      </c>
      <c r="X11" s="40"/>
      <c r="Y11" s="325" t="s">
        <v>69</v>
      </c>
      <c r="Z11" s="40"/>
      <c r="AA11" s="325" t="s">
        <v>70</v>
      </c>
    </row>
    <row r="12" spans="1:27" ht="18" customHeight="1">
      <c r="A12" s="4"/>
      <c r="B12" s="323"/>
      <c r="C12" s="360" t="s">
        <v>9</v>
      </c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</row>
    <row r="13" spans="1:27" ht="18" customHeight="1">
      <c r="A13" s="328" t="s">
        <v>262</v>
      </c>
      <c r="B13" s="323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</row>
    <row r="14" spans="1:27" ht="18" customHeight="1">
      <c r="A14" s="330" t="s">
        <v>263</v>
      </c>
      <c r="C14" s="331">
        <v>435935</v>
      </c>
      <c r="D14" s="331"/>
      <c r="E14" s="331">
        <v>2304523</v>
      </c>
      <c r="F14" s="331"/>
      <c r="G14" s="331">
        <v>14122</v>
      </c>
      <c r="H14" s="331"/>
      <c r="I14" s="331">
        <v>2005</v>
      </c>
      <c r="J14" s="331"/>
      <c r="K14" s="331">
        <v>49088</v>
      </c>
      <c r="L14" s="331"/>
      <c r="M14" s="331">
        <v>25000</v>
      </c>
      <c r="N14" s="331"/>
      <c r="O14" s="332">
        <v>6581013</v>
      </c>
      <c r="P14" s="331"/>
      <c r="Q14" s="331">
        <v>-644417</v>
      </c>
      <c r="R14" s="331"/>
      <c r="S14" s="331">
        <v>9388</v>
      </c>
      <c r="T14" s="331"/>
      <c r="U14" s="331">
        <f>S14+Q14</f>
        <v>-635029</v>
      </c>
      <c r="V14" s="331"/>
      <c r="W14" s="331">
        <v>8776657</v>
      </c>
      <c r="X14" s="331"/>
      <c r="Y14" s="331">
        <v>72</v>
      </c>
      <c r="Z14" s="331"/>
      <c r="AA14" s="331">
        <f>SUM(W14:Y14)</f>
        <v>8776729</v>
      </c>
    </row>
    <row r="15" spans="1:27" ht="18" customHeight="1"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86"/>
      <c r="S15" s="86"/>
      <c r="T15" s="86"/>
      <c r="U15" s="86"/>
      <c r="V15" s="86"/>
      <c r="W15" s="35"/>
      <c r="X15" s="36"/>
      <c r="Y15" s="35"/>
      <c r="Z15" s="35"/>
      <c r="AA15" s="35"/>
    </row>
    <row r="16" spans="1:27" ht="18" customHeight="1">
      <c r="A16" s="333" t="s">
        <v>98</v>
      </c>
      <c r="B16" s="323"/>
      <c r="C16" s="44"/>
      <c r="D16" s="4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6"/>
      <c r="Y16" s="36"/>
      <c r="Z16" s="36"/>
      <c r="AA16" s="36"/>
    </row>
    <row r="17" spans="1:27" ht="18" customHeight="1">
      <c r="A17" s="45" t="s">
        <v>216</v>
      </c>
      <c r="B17" s="323"/>
      <c r="C17" s="44"/>
      <c r="D17" s="4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6"/>
      <c r="Y17" s="36"/>
      <c r="Z17" s="36"/>
      <c r="AA17" s="36"/>
    </row>
    <row r="18" spans="1:27" ht="18" hidden="1" customHeight="1">
      <c r="A18" s="335" t="s">
        <v>198</v>
      </c>
      <c r="B18" s="323"/>
      <c r="C18" s="46"/>
      <c r="D18" s="44"/>
      <c r="E18" s="46"/>
      <c r="F18" s="46"/>
      <c r="G18" s="46"/>
      <c r="H18" s="102"/>
      <c r="I18" s="46"/>
      <c r="J18" s="102"/>
      <c r="K18" s="46"/>
      <c r="L18" s="102"/>
      <c r="M18" s="46"/>
      <c r="N18" s="102"/>
      <c r="O18" s="46"/>
      <c r="P18" s="102"/>
      <c r="Q18" s="46"/>
      <c r="R18" s="46"/>
      <c r="S18" s="46"/>
      <c r="T18" s="46"/>
      <c r="U18" s="46"/>
      <c r="V18" s="46"/>
      <c r="W18" s="46"/>
      <c r="X18" s="102"/>
      <c r="Y18" s="46"/>
      <c r="Z18" s="102"/>
      <c r="AA18" s="46"/>
    </row>
    <row r="19" spans="1:27" ht="18" hidden="1" customHeight="1">
      <c r="A19" s="335" t="s">
        <v>199</v>
      </c>
      <c r="B19" s="323" t="s">
        <v>91</v>
      </c>
      <c r="C19" s="46"/>
      <c r="D19" s="44"/>
      <c r="E19" s="46"/>
      <c r="F19" s="46"/>
      <c r="G19" s="46"/>
      <c r="H19" s="334"/>
      <c r="I19" s="46"/>
      <c r="J19" s="334"/>
      <c r="K19" s="46"/>
      <c r="L19" s="44"/>
      <c r="M19" s="46"/>
      <c r="N19" s="102"/>
      <c r="O19" s="46"/>
      <c r="P19" s="46"/>
      <c r="Q19" s="46"/>
      <c r="R19" s="46"/>
      <c r="S19" s="46"/>
      <c r="T19" s="46"/>
      <c r="U19" s="46"/>
      <c r="V19" s="46"/>
      <c r="W19" s="46"/>
      <c r="X19" s="336"/>
      <c r="Y19" s="46"/>
      <c r="Z19" s="336"/>
      <c r="AA19" s="46"/>
    </row>
    <row r="20" spans="1:27" ht="18" customHeight="1">
      <c r="A20" s="335" t="s">
        <v>217</v>
      </c>
      <c r="B20" s="323" t="s">
        <v>223</v>
      </c>
      <c r="C20" s="96">
        <v>0</v>
      </c>
      <c r="D20" s="46"/>
      <c r="E20" s="96">
        <v>0</v>
      </c>
      <c r="F20" s="46"/>
      <c r="G20" s="96">
        <v>0</v>
      </c>
      <c r="H20" s="46"/>
      <c r="I20" s="96">
        <v>0</v>
      </c>
      <c r="J20" s="46"/>
      <c r="K20" s="96">
        <v>0</v>
      </c>
      <c r="L20" s="46"/>
      <c r="M20" s="96">
        <v>0</v>
      </c>
      <c r="N20" s="46"/>
      <c r="O20" s="46">
        <v>-1438646</v>
      </c>
      <c r="P20" s="46"/>
      <c r="Q20" s="96">
        <v>0</v>
      </c>
      <c r="R20" s="46"/>
      <c r="S20" s="96">
        <v>0</v>
      </c>
      <c r="T20" s="46"/>
      <c r="U20" s="96">
        <v>0</v>
      </c>
      <c r="V20" s="46"/>
      <c r="W20" s="46">
        <f>SUM(C20:U20)</f>
        <v>-1438646</v>
      </c>
      <c r="X20" s="46"/>
      <c r="Y20" s="96">
        <v>0</v>
      </c>
      <c r="Z20" s="46"/>
      <c r="AA20" s="46">
        <f>W20+Y20</f>
        <v>-1438646</v>
      </c>
    </row>
    <row r="21" spans="1:27" ht="18" customHeight="1">
      <c r="A21" s="337" t="s">
        <v>218</v>
      </c>
      <c r="B21" s="323"/>
      <c r="C21" s="338">
        <f>SUM(C18:C20)</f>
        <v>0</v>
      </c>
      <c r="D21" s="165"/>
      <c r="E21" s="338">
        <f>SUM(E18:E20)</f>
        <v>0</v>
      </c>
      <c r="F21" s="42"/>
      <c r="G21" s="338">
        <f>SUM(G18:G20)</f>
        <v>0</v>
      </c>
      <c r="H21" s="334"/>
      <c r="I21" s="338">
        <f>SUM(I18:I20)</f>
        <v>0</v>
      </c>
      <c r="J21" s="334"/>
      <c r="K21" s="338">
        <f>SUM(K18:K20)</f>
        <v>0</v>
      </c>
      <c r="L21" s="104"/>
      <c r="M21" s="338">
        <f>SUM(M18:M20)</f>
        <v>0</v>
      </c>
      <c r="N21" s="104"/>
      <c r="O21" s="338">
        <f>SUM(O18:O20)</f>
        <v>-1438646</v>
      </c>
      <c r="P21" s="42"/>
      <c r="Q21" s="338">
        <f>SUM(Q18:Q20)</f>
        <v>0</v>
      </c>
      <c r="R21" s="42"/>
      <c r="S21" s="338">
        <f>SUM(S18:S20)</f>
        <v>0</v>
      </c>
      <c r="T21" s="42"/>
      <c r="U21" s="338">
        <f>SUM(U18:U20)</f>
        <v>0</v>
      </c>
      <c r="V21" s="42"/>
      <c r="W21" s="338">
        <f>SUM(C21:U21)</f>
        <v>-1438646</v>
      </c>
      <c r="X21" s="36"/>
      <c r="Y21" s="338">
        <f>SUM(Y18:Y20)</f>
        <v>0</v>
      </c>
      <c r="Z21" s="36"/>
      <c r="AA21" s="338">
        <f>W21+Y21</f>
        <v>-1438646</v>
      </c>
    </row>
    <row r="22" spans="1:27" ht="18" hidden="1" customHeight="1">
      <c r="A22" s="339"/>
      <c r="B22" s="34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  <row r="23" spans="1:27" ht="18" hidden="1" customHeight="1">
      <c r="A23" s="341" t="s">
        <v>233</v>
      </c>
      <c r="B23" s="342"/>
      <c r="C23" s="20"/>
      <c r="D23" s="165"/>
      <c r="E23" s="20"/>
      <c r="F23" s="20"/>
      <c r="G23" s="20"/>
      <c r="H23" s="165"/>
      <c r="I23" s="20"/>
      <c r="J23" s="166"/>
      <c r="K23" s="20"/>
      <c r="L23" s="104"/>
      <c r="M23" s="20"/>
      <c r="N23" s="104"/>
      <c r="O23" s="48"/>
      <c r="P23" s="167"/>
      <c r="Q23" s="20"/>
      <c r="R23" s="167"/>
      <c r="S23" s="20"/>
      <c r="T23" s="167"/>
      <c r="U23" s="20"/>
      <c r="V23" s="167"/>
      <c r="W23" s="20"/>
      <c r="X23" s="50"/>
      <c r="Y23" s="48"/>
      <c r="Z23" s="168"/>
      <c r="AA23" s="20"/>
    </row>
    <row r="24" spans="1:27" ht="18" hidden="1" customHeight="1">
      <c r="A24" s="343" t="s">
        <v>234</v>
      </c>
      <c r="B24" s="342"/>
      <c r="C24" s="51"/>
      <c r="D24" s="165"/>
      <c r="E24" s="51"/>
      <c r="F24" s="51"/>
      <c r="G24" s="51"/>
      <c r="H24" s="165"/>
      <c r="I24" s="51"/>
      <c r="J24" s="166"/>
      <c r="K24" s="51"/>
      <c r="L24" s="104"/>
      <c r="M24" s="51"/>
      <c r="N24" s="104"/>
      <c r="O24" s="48"/>
      <c r="P24" s="167"/>
      <c r="Q24" s="48"/>
      <c r="R24" s="167"/>
      <c r="S24" s="48"/>
      <c r="T24" s="167"/>
      <c r="U24" s="48"/>
      <c r="V24" s="167"/>
      <c r="W24" s="20"/>
      <c r="X24" s="50"/>
      <c r="Y24" s="48"/>
      <c r="Z24" s="168"/>
      <c r="AA24" s="20"/>
    </row>
    <row r="25" spans="1:27" ht="18" hidden="1" customHeight="1">
      <c r="A25" s="343" t="s">
        <v>235</v>
      </c>
      <c r="B25" s="344" t="s">
        <v>189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>
        <f>SUM(W25:Y25)</f>
        <v>0</v>
      </c>
    </row>
    <row r="26" spans="1:27" ht="18" hidden="1" customHeight="1">
      <c r="A26" s="341" t="s">
        <v>236</v>
      </c>
      <c r="B26" s="342"/>
      <c r="C26" s="103">
        <f>SUM(C23:C25)</f>
        <v>0</v>
      </c>
      <c r="D26" s="51"/>
      <c r="E26" s="103">
        <f>SUM(E23:E25)</f>
        <v>0</v>
      </c>
      <c r="F26" s="51"/>
      <c r="G26" s="103">
        <f>SUM(G23:G25)</f>
        <v>0</v>
      </c>
      <c r="H26" s="51"/>
      <c r="I26" s="103">
        <f>SUM(I23:I25)</f>
        <v>0</v>
      </c>
      <c r="J26" s="51"/>
      <c r="K26" s="103">
        <f>SUM(K23:K25)</f>
        <v>0</v>
      </c>
      <c r="L26" s="51"/>
      <c r="M26" s="103">
        <f>SUM(M23:M25)</f>
        <v>0</v>
      </c>
      <c r="N26" s="51"/>
      <c r="O26" s="103">
        <f>SUM(O23:O25)</f>
        <v>0</v>
      </c>
      <c r="P26" s="51"/>
      <c r="Q26" s="103">
        <f>SUM(Q23:Q25)</f>
        <v>0</v>
      </c>
      <c r="R26" s="51"/>
      <c r="S26" s="103">
        <f>SUM(S23:S25)</f>
        <v>0</v>
      </c>
      <c r="T26" s="51"/>
      <c r="U26" s="103">
        <f>SUM(U23:U25)</f>
        <v>0</v>
      </c>
      <c r="V26" s="51"/>
      <c r="W26" s="103">
        <f>SUM(W23:W25)</f>
        <v>0</v>
      </c>
      <c r="X26" s="51"/>
      <c r="Y26" s="103">
        <f>SUM(Y23:Y25)</f>
        <v>0</v>
      </c>
      <c r="Z26" s="51"/>
      <c r="AA26" s="103">
        <f>SUM(AA23:AA25)</f>
        <v>0</v>
      </c>
    </row>
    <row r="27" spans="1:27" ht="18" hidden="1" customHeight="1">
      <c r="A27" s="341"/>
      <c r="B27" s="34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ht="18" hidden="1" customHeight="1">
      <c r="A28" s="235" t="s">
        <v>237</v>
      </c>
      <c r="B28" s="342"/>
      <c r="C28" s="99">
        <f>C21+C26</f>
        <v>0</v>
      </c>
      <c r="D28" s="51"/>
      <c r="E28" s="99">
        <f>E21+E26</f>
        <v>0</v>
      </c>
      <c r="F28" s="51"/>
      <c r="G28" s="99">
        <f>G21+G26</f>
        <v>0</v>
      </c>
      <c r="H28" s="51"/>
      <c r="I28" s="99">
        <f>I21+I26</f>
        <v>0</v>
      </c>
      <c r="J28" s="51"/>
      <c r="K28" s="99">
        <f>K21+K26</f>
        <v>0</v>
      </c>
      <c r="L28" s="51"/>
      <c r="M28" s="99">
        <f>M21+M26</f>
        <v>0</v>
      </c>
      <c r="N28" s="51"/>
      <c r="O28" s="99">
        <f>O21+O26</f>
        <v>-1438646</v>
      </c>
      <c r="P28" s="51"/>
      <c r="Q28" s="99">
        <f>Q21+Q26</f>
        <v>0</v>
      </c>
      <c r="R28" s="51"/>
      <c r="S28" s="99">
        <f>S21+S26</f>
        <v>0</v>
      </c>
      <c r="T28" s="51"/>
      <c r="U28" s="99">
        <f>U21+U26</f>
        <v>0</v>
      </c>
      <c r="V28" s="51"/>
      <c r="W28" s="99">
        <f>W21+W26</f>
        <v>-1438646</v>
      </c>
      <c r="X28" s="51"/>
      <c r="Y28" s="99">
        <f>Y21+Y26</f>
        <v>0</v>
      </c>
      <c r="Z28" s="51"/>
      <c r="AA28" s="99">
        <f>AA21+AA26</f>
        <v>-1438646</v>
      </c>
    </row>
    <row r="29" spans="1:27" ht="18" customHeight="1">
      <c r="A29" s="339"/>
      <c r="B29" s="340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ht="18" customHeight="1">
      <c r="A30" s="345" t="s">
        <v>71</v>
      </c>
      <c r="B30" s="323"/>
      <c r="C30" s="44"/>
      <c r="D30" s="44"/>
      <c r="E30" s="334"/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6"/>
      <c r="Y30" s="36"/>
      <c r="Z30" s="36"/>
      <c r="AA30" s="36"/>
    </row>
    <row r="31" spans="1:27" ht="18" customHeight="1">
      <c r="A31" s="335" t="s">
        <v>273</v>
      </c>
      <c r="B31" s="323"/>
      <c r="C31" s="94">
        <v>0</v>
      </c>
      <c r="D31" s="237"/>
      <c r="E31" s="94">
        <v>0</v>
      </c>
      <c r="F31" s="351"/>
      <c r="G31" s="94">
        <v>0</v>
      </c>
      <c r="H31" s="351"/>
      <c r="I31" s="94">
        <v>0</v>
      </c>
      <c r="J31" s="351"/>
      <c r="K31" s="94">
        <v>0</v>
      </c>
      <c r="L31" s="238"/>
      <c r="M31" s="94">
        <v>0</v>
      </c>
      <c r="N31" s="46"/>
      <c r="O31" s="46">
        <v>1519491</v>
      </c>
      <c r="P31" s="46"/>
      <c r="Q31" s="94">
        <v>0</v>
      </c>
      <c r="R31" s="351"/>
      <c r="S31" s="94">
        <v>0</v>
      </c>
      <c r="T31" s="238"/>
      <c r="U31" s="351">
        <f>S31+Q31</f>
        <v>0</v>
      </c>
      <c r="V31" s="46"/>
      <c r="W31" s="46">
        <f>O31</f>
        <v>1519491</v>
      </c>
      <c r="X31" s="46"/>
      <c r="Y31" s="46">
        <v>-95</v>
      </c>
      <c r="Z31" s="46"/>
      <c r="AA31" s="46">
        <f t="shared" ref="AA31:AA32" si="0">SUM(W31:Y31)</f>
        <v>1519396</v>
      </c>
    </row>
    <row r="32" spans="1:27" ht="18" customHeight="1">
      <c r="A32" s="335" t="s">
        <v>222</v>
      </c>
      <c r="B32" s="323"/>
      <c r="C32" s="96">
        <v>0</v>
      </c>
      <c r="D32" s="237"/>
      <c r="E32" s="96">
        <v>0</v>
      </c>
      <c r="F32" s="351"/>
      <c r="G32" s="96">
        <v>0</v>
      </c>
      <c r="H32" s="351"/>
      <c r="I32" s="96">
        <v>0</v>
      </c>
      <c r="J32" s="351"/>
      <c r="K32" s="96">
        <v>0</v>
      </c>
      <c r="L32" s="238"/>
      <c r="M32" s="96">
        <v>0</v>
      </c>
      <c r="N32" s="46"/>
      <c r="O32" s="96">
        <v>0</v>
      </c>
      <c r="P32" s="46"/>
      <c r="Q32" s="46">
        <v>97381</v>
      </c>
      <c r="R32" s="46"/>
      <c r="S32" s="46">
        <v>10592</v>
      </c>
      <c r="T32" s="46"/>
      <c r="U32" s="46">
        <f>S32+Q32</f>
        <v>107973</v>
      </c>
      <c r="V32" s="46"/>
      <c r="W32" s="46">
        <f>U32</f>
        <v>107973</v>
      </c>
      <c r="X32" s="46"/>
      <c r="Y32" s="46">
        <v>9</v>
      </c>
      <c r="Z32" s="46"/>
      <c r="AA32" s="46">
        <f t="shared" si="0"/>
        <v>107982</v>
      </c>
    </row>
    <row r="33" spans="1:27" ht="18" customHeight="1">
      <c r="A33" s="235" t="s">
        <v>55</v>
      </c>
      <c r="B33" s="25"/>
      <c r="C33" s="338">
        <f>SUM(C31:C32)</f>
        <v>0</v>
      </c>
      <c r="D33" s="165">
        <f>SUM(D31:D32)</f>
        <v>0</v>
      </c>
      <c r="E33" s="338">
        <f>SUM(E31:E32)</f>
        <v>0</v>
      </c>
      <c r="F33" s="42"/>
      <c r="G33" s="338">
        <f>SUM(G31:G32)</f>
        <v>0</v>
      </c>
      <c r="H33" s="166"/>
      <c r="I33" s="338">
        <f>SUM(I31:I32)</f>
        <v>0</v>
      </c>
      <c r="J33" s="166"/>
      <c r="K33" s="338">
        <f>SUM(K31:K32)</f>
        <v>0</v>
      </c>
      <c r="L33" s="104"/>
      <c r="M33" s="338">
        <f>SUM(M31:M32)</f>
        <v>0</v>
      </c>
      <c r="N33" s="104"/>
      <c r="O33" s="346">
        <f>SUM(O31:O32)</f>
        <v>1519491</v>
      </c>
      <c r="P33" s="166"/>
      <c r="Q33" s="346">
        <f>SUM(Q31:Q32)</f>
        <v>97381</v>
      </c>
      <c r="R33" s="166"/>
      <c r="S33" s="346">
        <f>SUM(S31:S32)</f>
        <v>10592</v>
      </c>
      <c r="T33" s="166"/>
      <c r="U33" s="346">
        <f>SUM(U31:U32)</f>
        <v>107973</v>
      </c>
      <c r="V33" s="166"/>
      <c r="W33" s="346">
        <f>SUM(W31:W32)</f>
        <v>1627464</v>
      </c>
      <c r="X33" s="168"/>
      <c r="Y33" s="346">
        <f>SUM(Y31:Y32)</f>
        <v>-86</v>
      </c>
      <c r="Z33" s="168"/>
      <c r="AA33" s="346">
        <f>SUM(W33:Y33)</f>
        <v>1627378</v>
      </c>
    </row>
    <row r="34" spans="1:27" ht="18" customHeight="1">
      <c r="A34" s="235"/>
      <c r="B34" s="25"/>
      <c r="C34" s="104"/>
      <c r="D34" s="165"/>
      <c r="E34" s="166"/>
      <c r="F34" s="166"/>
      <c r="G34" s="166"/>
      <c r="H34" s="166"/>
      <c r="I34" s="166"/>
      <c r="J34" s="166"/>
      <c r="K34" s="104"/>
      <c r="L34" s="104"/>
      <c r="M34" s="104"/>
      <c r="N34" s="104"/>
      <c r="O34" s="166"/>
      <c r="P34" s="166"/>
      <c r="Q34" s="166"/>
      <c r="R34" s="166"/>
      <c r="S34" s="166"/>
      <c r="T34" s="166"/>
      <c r="U34" s="166"/>
      <c r="V34" s="166"/>
      <c r="W34" s="166"/>
      <c r="X34" s="168"/>
      <c r="Y34" s="166"/>
      <c r="Z34" s="168"/>
      <c r="AA34" s="166"/>
    </row>
    <row r="35" spans="1:27" ht="18" hidden="1" customHeight="1">
      <c r="A35" s="343" t="s">
        <v>84</v>
      </c>
      <c r="B35" s="340" t="s">
        <v>20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>
        <f t="shared" ref="AA35" si="1">SUM(W35:Y35)</f>
        <v>0</v>
      </c>
    </row>
    <row r="36" spans="1:27" ht="18" hidden="1" customHeight="1">
      <c r="A36" s="105" t="s">
        <v>238</v>
      </c>
      <c r="B36" s="323" t="s">
        <v>20</v>
      </c>
      <c r="C36" s="347"/>
      <c r="D36" s="46"/>
      <c r="E36" s="347"/>
      <c r="F36" s="46"/>
      <c r="G36" s="347"/>
      <c r="H36" s="46"/>
      <c r="I36" s="347"/>
      <c r="J36" s="46"/>
      <c r="K36" s="347"/>
      <c r="L36" s="46"/>
      <c r="M36" s="347"/>
      <c r="N36" s="46"/>
      <c r="O36" s="347"/>
      <c r="P36" s="46"/>
      <c r="Q36" s="347"/>
      <c r="R36" s="46"/>
      <c r="S36" s="347"/>
      <c r="T36" s="46"/>
      <c r="U36" s="347"/>
      <c r="V36" s="46"/>
      <c r="W36" s="347"/>
      <c r="X36" s="46"/>
      <c r="Y36" s="347"/>
      <c r="Z36" s="46"/>
      <c r="AA36" s="347">
        <f>SUM(W36:Y36)</f>
        <v>0</v>
      </c>
    </row>
    <row r="37" spans="1:27" ht="18" hidden="1" customHeight="1">
      <c r="A37" s="348"/>
      <c r="B37" s="323"/>
      <c r="C37" s="167"/>
      <c r="D37" s="167"/>
      <c r="E37" s="349"/>
      <c r="F37" s="349"/>
      <c r="G37" s="349"/>
      <c r="H37" s="349"/>
      <c r="I37" s="349"/>
      <c r="J37" s="349"/>
      <c r="K37" s="167"/>
      <c r="L37" s="167"/>
      <c r="M37" s="167"/>
      <c r="N37" s="167"/>
      <c r="O37" s="350"/>
      <c r="P37" s="350"/>
      <c r="Q37" s="167"/>
      <c r="R37" s="167"/>
      <c r="S37" s="167"/>
      <c r="T37" s="167"/>
      <c r="U37" s="167"/>
      <c r="V37" s="167"/>
      <c r="W37" s="350"/>
      <c r="X37" s="50"/>
      <c r="Y37" s="167"/>
      <c r="Z37" s="194"/>
      <c r="AA37" s="350"/>
    </row>
    <row r="38" spans="1:27" ht="18" customHeight="1" thickBot="1">
      <c r="A38" s="39" t="s">
        <v>264</v>
      </c>
      <c r="B38" s="323"/>
      <c r="C38" s="52">
        <f>SUM(C33,C21,C14,C36,C26)</f>
        <v>435935</v>
      </c>
      <c r="D38" s="167"/>
      <c r="E38" s="52">
        <f>SUM(E33,E21,E14,E36,E26)</f>
        <v>2304523</v>
      </c>
      <c r="F38" s="43"/>
      <c r="G38" s="52">
        <f>SUM(G33,G21,G14,G36,G26)</f>
        <v>14122</v>
      </c>
      <c r="H38" s="43"/>
      <c r="I38" s="52">
        <f>SUM(I33,I21,I14,I36,I26)</f>
        <v>2005</v>
      </c>
      <c r="J38" s="43"/>
      <c r="K38" s="52">
        <f>SUM(K33,K21,K14,K36,K26)</f>
        <v>49088</v>
      </c>
      <c r="L38" s="43"/>
      <c r="M38" s="52">
        <f>SUM(M33,M21,M14,M36,M26)</f>
        <v>25000</v>
      </c>
      <c r="N38" s="43"/>
      <c r="O38" s="52">
        <f>SUM(O33,O21,O14,O36,O26)</f>
        <v>6661858</v>
      </c>
      <c r="P38" s="43"/>
      <c r="Q38" s="52">
        <f>SUM(Q33,Q21,Q14,Q36,Q26)</f>
        <v>-547036</v>
      </c>
      <c r="R38" s="43"/>
      <c r="S38" s="52">
        <f>SUM(S33,S21,S14,S36)</f>
        <v>19980</v>
      </c>
      <c r="T38" s="43"/>
      <c r="U38" s="52">
        <f>SUM(U33,U21,U14,U36,U26,U35)</f>
        <v>-527056</v>
      </c>
      <c r="V38" s="43"/>
      <c r="W38" s="52">
        <f>SUM(W33,W21,W14,W36,W35,W26)</f>
        <v>8965475</v>
      </c>
      <c r="X38" s="53"/>
      <c r="Y38" s="52">
        <f>SUM(Y33,Y21,Y14,Y36,Y26)</f>
        <v>-14</v>
      </c>
      <c r="Z38" s="43"/>
      <c r="AA38" s="52">
        <f>SUM(AA33,AA21,AA14,AA36,AA26)</f>
        <v>8965461</v>
      </c>
    </row>
    <row r="39" spans="1:27" ht="18" customHeight="1" thickTop="1">
      <c r="R39" s="313"/>
      <c r="S39" s="313"/>
      <c r="W39" s="312"/>
      <c r="X39" s="4"/>
      <c r="Y39" s="4"/>
      <c r="AA39" s="12"/>
    </row>
    <row r="41" spans="1:27" ht="18" customHeight="1">
      <c r="AA41" s="12">
        <f>AA38-'BS-2-3'!C84</f>
        <v>8940461</v>
      </c>
    </row>
  </sheetData>
  <mergeCells count="4">
    <mergeCell ref="C12:AA12"/>
    <mergeCell ref="C4:AA4"/>
    <mergeCell ref="K5:O5"/>
    <mergeCell ref="Q5:U5"/>
  </mergeCells>
  <printOptions horizontalCentered="1"/>
  <pageMargins left="0.48" right="0.48" top="0.48" bottom="0.5" header="0.5" footer="0.5"/>
  <pageSetup paperSize="9" scale="52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"/>
  <sheetViews>
    <sheetView tabSelected="1" topLeftCell="A14" zoomScale="70" zoomScaleNormal="70" zoomScaleSheetLayoutView="70" workbookViewId="0">
      <selection activeCell="A21" sqref="A21"/>
    </sheetView>
  </sheetViews>
  <sheetFormatPr defaultColWidth="9.08984375" defaultRowHeight="19.5" customHeight="1"/>
  <cols>
    <col min="1" max="1" width="54.54296875" style="65" customWidth="1"/>
    <col min="2" max="2" width="11.36328125" style="77" customWidth="1"/>
    <col min="3" max="3" width="1.54296875" style="77" customWidth="1"/>
    <col min="4" max="4" width="17.6328125" style="65" customWidth="1"/>
    <col min="5" max="5" width="1.54296875" style="65" customWidth="1"/>
    <col min="6" max="6" width="17.6328125" style="65" customWidth="1"/>
    <col min="7" max="7" width="1.54296875" style="65" customWidth="1"/>
    <col min="8" max="8" width="17.6328125" style="65" customWidth="1"/>
    <col min="9" max="9" width="1.54296875" style="65" customWidth="1"/>
    <col min="10" max="10" width="17.6328125" style="65" customWidth="1"/>
    <col min="11" max="11" width="1.54296875" style="65" customWidth="1"/>
    <col min="12" max="12" width="17.6328125" style="65" customWidth="1"/>
    <col min="13" max="13" width="1.54296875" style="65" customWidth="1"/>
    <col min="14" max="14" width="17.6328125" style="65" customWidth="1"/>
    <col min="15" max="15" width="1.54296875" style="65" customWidth="1"/>
    <col min="16" max="16" width="17.6328125" style="65" customWidth="1"/>
    <col min="17" max="17" width="13.54296875" style="65" customWidth="1"/>
    <col min="18" max="16384" width="9.08984375" style="65"/>
  </cols>
  <sheetData>
    <row r="1" spans="1:16" ht="19.5" customHeight="1">
      <c r="A1" s="54" t="s">
        <v>0</v>
      </c>
    </row>
    <row r="2" spans="1:16" ht="19.5" customHeight="1">
      <c r="A2" s="55" t="s">
        <v>57</v>
      </c>
    </row>
    <row r="4" spans="1:16" ht="19.5" customHeight="1">
      <c r="D4" s="361" t="s">
        <v>72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16" ht="19.5" customHeight="1">
      <c r="D5" s="56"/>
      <c r="E5" s="56"/>
      <c r="F5" s="61"/>
      <c r="G5" s="61"/>
      <c r="H5" s="175" t="s">
        <v>37</v>
      </c>
      <c r="I5" s="61"/>
      <c r="J5" s="362" t="s">
        <v>38</v>
      </c>
      <c r="K5" s="362"/>
      <c r="L5" s="362"/>
      <c r="M5" s="362"/>
      <c r="N5" s="362"/>
      <c r="O5" s="158"/>
      <c r="P5" s="58"/>
    </row>
    <row r="6" spans="1:16" ht="19.5" customHeight="1">
      <c r="D6" s="59" t="s">
        <v>73</v>
      </c>
      <c r="E6" s="59"/>
      <c r="F6" s="56"/>
      <c r="G6" s="56"/>
      <c r="H6" s="59"/>
      <c r="I6" s="59"/>
      <c r="J6" s="59"/>
      <c r="K6" s="59"/>
      <c r="L6" s="59" t="s">
        <v>96</v>
      </c>
      <c r="M6" s="56"/>
      <c r="N6" s="56"/>
      <c r="O6" s="62"/>
      <c r="P6" s="56"/>
    </row>
    <row r="7" spans="1:16" ht="19.5" customHeight="1">
      <c r="D7" s="59" t="s">
        <v>104</v>
      </c>
      <c r="E7" s="59"/>
      <c r="F7" s="58"/>
      <c r="G7" s="56"/>
      <c r="H7" s="59" t="s">
        <v>274</v>
      </c>
      <c r="I7" s="59"/>
      <c r="J7" s="59"/>
      <c r="K7" s="59"/>
      <c r="L7" s="59" t="s">
        <v>95</v>
      </c>
      <c r="M7" s="56"/>
      <c r="N7" s="56"/>
      <c r="O7" s="62"/>
      <c r="P7" s="56"/>
    </row>
    <row r="8" spans="1:16" ht="19.5" customHeight="1">
      <c r="B8" s="60" t="s">
        <v>7</v>
      </c>
      <c r="D8" s="63" t="s">
        <v>65</v>
      </c>
      <c r="E8" s="63"/>
      <c r="F8" s="63" t="s">
        <v>212</v>
      </c>
      <c r="G8" s="61"/>
      <c r="H8" s="59" t="s">
        <v>156</v>
      </c>
      <c r="I8" s="59"/>
      <c r="J8" s="59" t="s">
        <v>74</v>
      </c>
      <c r="K8" s="59"/>
      <c r="L8" s="59" t="s">
        <v>67</v>
      </c>
      <c r="M8" s="63"/>
      <c r="N8" s="61" t="s">
        <v>68</v>
      </c>
      <c r="O8" s="61"/>
      <c r="P8" s="64" t="s">
        <v>105</v>
      </c>
    </row>
    <row r="9" spans="1:16" ht="19.5" customHeight="1">
      <c r="D9" s="363" t="s">
        <v>9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</row>
    <row r="10" spans="1:16" ht="19.5" customHeight="1">
      <c r="A10" s="66" t="s">
        <v>228</v>
      </c>
      <c r="B10" s="56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6" ht="19.5" customHeight="1">
      <c r="A11" s="66" t="s">
        <v>229</v>
      </c>
      <c r="B11" s="67"/>
      <c r="C11" s="67"/>
      <c r="D11" s="101">
        <v>435935</v>
      </c>
      <c r="E11" s="170"/>
      <c r="F11" s="101">
        <v>2304523</v>
      </c>
      <c r="G11" s="170"/>
      <c r="H11" s="101">
        <v>2005</v>
      </c>
      <c r="I11" s="170"/>
      <c r="J11" s="101">
        <v>43695</v>
      </c>
      <c r="K11" s="170"/>
      <c r="L11" s="101">
        <v>25000</v>
      </c>
      <c r="M11" s="170"/>
      <c r="N11" s="101">
        <v>2802670</v>
      </c>
      <c r="O11" s="170"/>
      <c r="P11" s="170">
        <v>5613828</v>
      </c>
    </row>
    <row r="12" spans="1:16" ht="19.5" customHeight="1">
      <c r="A12" s="71"/>
      <c r="B12" s="67"/>
      <c r="C12" s="67"/>
      <c r="D12" s="68"/>
      <c r="E12" s="22"/>
      <c r="F12" s="68"/>
      <c r="G12" s="22"/>
      <c r="H12" s="22"/>
      <c r="I12" s="22"/>
      <c r="J12" s="68"/>
      <c r="K12" s="68"/>
      <c r="L12" s="68"/>
      <c r="M12" s="68"/>
      <c r="N12" s="68"/>
      <c r="O12" s="72"/>
      <c r="P12" s="68"/>
    </row>
    <row r="13" spans="1:16" ht="19.5" customHeight="1">
      <c r="A13" s="71" t="s">
        <v>98</v>
      </c>
      <c r="D13" s="44"/>
      <c r="E13" s="106"/>
      <c r="F13" s="44"/>
      <c r="G13" s="72"/>
      <c r="H13" s="72"/>
      <c r="I13" s="72"/>
      <c r="J13" s="44"/>
      <c r="K13" s="44"/>
      <c r="L13" s="44"/>
      <c r="M13" s="44"/>
      <c r="N13" s="44"/>
      <c r="O13" s="72"/>
      <c r="P13" s="44"/>
    </row>
    <row r="14" spans="1:16" ht="19.5" customHeight="1">
      <c r="A14" s="45" t="s">
        <v>216</v>
      </c>
      <c r="D14" s="44"/>
      <c r="E14" s="106"/>
      <c r="F14" s="44"/>
      <c r="G14" s="72"/>
      <c r="H14" s="72"/>
      <c r="I14" s="72"/>
      <c r="J14" s="44"/>
      <c r="K14" s="44"/>
      <c r="L14" s="44"/>
      <c r="M14" s="44"/>
      <c r="N14" s="44"/>
      <c r="O14" s="72"/>
      <c r="P14" s="44"/>
    </row>
    <row r="15" spans="1:16" ht="19.5" customHeight="1">
      <c r="A15" s="108" t="s">
        <v>248</v>
      </c>
      <c r="B15" s="69">
        <v>9</v>
      </c>
      <c r="C15" s="69"/>
      <c r="D15" s="20">
        <v>0</v>
      </c>
      <c r="E15" s="20"/>
      <c r="F15" s="20">
        <v>0</v>
      </c>
      <c r="G15" s="20"/>
      <c r="H15" s="20">
        <v>0</v>
      </c>
      <c r="I15" s="20"/>
      <c r="J15" s="20">
        <v>0</v>
      </c>
      <c r="K15" s="20"/>
      <c r="L15" s="20">
        <v>0</v>
      </c>
      <c r="M15" s="20"/>
      <c r="N15" s="20">
        <v>-1403710</v>
      </c>
      <c r="O15" s="20"/>
      <c r="P15" s="20">
        <v>-1403710</v>
      </c>
    </row>
    <row r="16" spans="1:16" ht="19.5" hidden="1" customHeight="1">
      <c r="A16" s="105" t="s">
        <v>106</v>
      </c>
      <c r="B16" s="65"/>
      <c r="C16" s="65"/>
      <c r="D16" s="102"/>
      <c r="E16" s="47"/>
      <c r="F16" s="102"/>
      <c r="G16" s="72"/>
      <c r="H16" s="102"/>
      <c r="I16" s="72"/>
      <c r="J16" s="102"/>
      <c r="K16" s="102"/>
      <c r="L16" s="102"/>
      <c r="M16" s="102"/>
      <c r="N16" s="102"/>
      <c r="O16" s="72"/>
      <c r="P16" s="46">
        <v>0</v>
      </c>
    </row>
    <row r="17" spans="1:16" ht="19.5" customHeight="1">
      <c r="A17" s="159" t="s">
        <v>219</v>
      </c>
      <c r="B17" s="107"/>
      <c r="C17" s="107"/>
      <c r="D17" s="103">
        <v>0</v>
      </c>
      <c r="E17" s="4"/>
      <c r="F17" s="103">
        <v>0</v>
      </c>
      <c r="G17" s="62"/>
      <c r="H17" s="103">
        <v>0</v>
      </c>
      <c r="I17" s="62"/>
      <c r="J17" s="103">
        <v>0</v>
      </c>
      <c r="K17" s="104"/>
      <c r="L17" s="103">
        <v>0</v>
      </c>
      <c r="M17" s="104"/>
      <c r="N17" s="103">
        <v>-1403710</v>
      </c>
      <c r="O17" s="62"/>
      <c r="P17" s="103">
        <v>-1403710</v>
      </c>
    </row>
    <row r="18" spans="1:16" ht="19.5" customHeight="1">
      <c r="A18" s="105"/>
      <c r="B18" s="107"/>
      <c r="C18" s="107"/>
      <c r="D18" s="42"/>
      <c r="E18" s="106"/>
      <c r="F18" s="42"/>
      <c r="G18" s="62"/>
      <c r="H18" s="62"/>
      <c r="I18" s="62"/>
      <c r="J18" s="42"/>
      <c r="K18" s="42"/>
      <c r="L18" s="42"/>
      <c r="M18" s="42"/>
      <c r="N18" s="42"/>
      <c r="O18" s="62"/>
      <c r="P18" s="42"/>
    </row>
    <row r="19" spans="1:16" ht="19.5" customHeight="1">
      <c r="A19" s="71" t="s">
        <v>71</v>
      </c>
      <c r="B19" s="73"/>
      <c r="C19" s="73"/>
      <c r="D19" s="12"/>
      <c r="E19" s="74"/>
      <c r="F19" s="12"/>
      <c r="G19" s="75"/>
      <c r="H19" s="75"/>
      <c r="I19" s="75"/>
      <c r="J19" s="12"/>
      <c r="K19" s="12"/>
      <c r="L19" s="12"/>
      <c r="M19" s="12"/>
      <c r="N19" s="44"/>
      <c r="O19" s="76"/>
      <c r="P19" s="44"/>
    </row>
    <row r="20" spans="1:16" ht="19.5" customHeight="1">
      <c r="A20" s="108" t="s">
        <v>220</v>
      </c>
      <c r="D20" s="20">
        <v>0</v>
      </c>
      <c r="E20" s="20"/>
      <c r="F20" s="20">
        <v>0</v>
      </c>
      <c r="G20" s="20"/>
      <c r="H20" s="20">
        <v>0</v>
      </c>
      <c r="I20" s="20"/>
      <c r="J20" s="20">
        <v>0</v>
      </c>
      <c r="K20" s="20"/>
      <c r="L20" s="20">
        <v>0</v>
      </c>
      <c r="M20" s="102"/>
      <c r="N20" s="48">
        <v>2054516</v>
      </c>
      <c r="O20" s="78"/>
      <c r="P20" s="20">
        <v>2054516</v>
      </c>
    </row>
    <row r="21" spans="1:16" ht="19.5" hidden="1" customHeight="1">
      <c r="A21" s="108" t="s">
        <v>54</v>
      </c>
      <c r="D21" s="20"/>
      <c r="E21" s="20"/>
      <c r="F21" s="20"/>
      <c r="G21" s="20"/>
      <c r="H21" s="20"/>
      <c r="I21" s="20"/>
      <c r="J21" s="20"/>
      <c r="K21" s="20"/>
      <c r="L21" s="20"/>
      <c r="M21" s="102"/>
      <c r="N21" s="20"/>
      <c r="P21" s="20">
        <v>0</v>
      </c>
    </row>
    <row r="22" spans="1:16" ht="19.5" customHeight="1">
      <c r="A22" s="235" t="s">
        <v>55</v>
      </c>
      <c r="D22" s="103">
        <v>0</v>
      </c>
      <c r="E22" s="4"/>
      <c r="F22" s="103">
        <v>0</v>
      </c>
      <c r="G22" s="70"/>
      <c r="H22" s="103">
        <v>0</v>
      </c>
      <c r="I22" s="70"/>
      <c r="J22" s="103">
        <v>0</v>
      </c>
      <c r="K22" s="104"/>
      <c r="L22" s="103">
        <v>0</v>
      </c>
      <c r="M22" s="104"/>
      <c r="N22" s="103">
        <v>2054516</v>
      </c>
      <c r="O22" s="70"/>
      <c r="P22" s="103">
        <v>2054516</v>
      </c>
    </row>
    <row r="23" spans="1:16" ht="19.5" customHeight="1">
      <c r="A23" s="70"/>
      <c r="D23" s="51"/>
      <c r="E23" s="4"/>
      <c r="F23" s="51"/>
      <c r="G23" s="70"/>
      <c r="H23" s="160"/>
      <c r="I23" s="70"/>
      <c r="J23" s="51"/>
      <c r="K23" s="104"/>
      <c r="L23" s="51"/>
      <c r="M23" s="104"/>
      <c r="N23" s="51"/>
      <c r="O23" s="70"/>
      <c r="P23" s="51"/>
    </row>
    <row r="24" spans="1:16" ht="19.5" customHeight="1">
      <c r="A24" s="169" t="s">
        <v>84</v>
      </c>
      <c r="B24" s="163" t="s">
        <v>116</v>
      </c>
      <c r="D24" s="48">
        <v>0</v>
      </c>
      <c r="E24" s="4"/>
      <c r="F24" s="48">
        <v>0</v>
      </c>
      <c r="H24" s="48">
        <v>0</v>
      </c>
      <c r="J24" s="48">
        <v>0</v>
      </c>
      <c r="K24" s="102"/>
      <c r="L24" s="48">
        <v>-500</v>
      </c>
      <c r="M24" s="102"/>
      <c r="N24" s="48">
        <v>0</v>
      </c>
      <c r="P24" s="48">
        <v>-500</v>
      </c>
    </row>
    <row r="25" spans="1:16" ht="19.5" customHeight="1">
      <c r="A25" s="105" t="s">
        <v>238</v>
      </c>
      <c r="B25" s="69">
        <v>6</v>
      </c>
      <c r="D25" s="49">
        <v>0</v>
      </c>
      <c r="E25" s="20"/>
      <c r="F25" s="49">
        <v>0</v>
      </c>
      <c r="G25" s="20"/>
      <c r="H25" s="49">
        <v>0</v>
      </c>
      <c r="I25" s="20"/>
      <c r="J25" s="49">
        <v>0</v>
      </c>
      <c r="K25" s="20"/>
      <c r="L25" s="49">
        <v>500</v>
      </c>
      <c r="M25" s="102"/>
      <c r="N25" s="49">
        <v>-500</v>
      </c>
      <c r="P25" s="49">
        <v>0</v>
      </c>
    </row>
    <row r="26" spans="1:16" ht="19.5" customHeight="1">
      <c r="A26" s="105"/>
      <c r="B26" s="69"/>
      <c r="D26" s="48"/>
      <c r="E26" s="20"/>
      <c r="F26" s="48"/>
      <c r="G26" s="20"/>
      <c r="H26" s="48"/>
      <c r="I26" s="20"/>
      <c r="J26" s="48"/>
      <c r="K26" s="20"/>
      <c r="L26" s="48"/>
      <c r="M26" s="102"/>
      <c r="N26" s="48"/>
      <c r="P26" s="48"/>
    </row>
    <row r="27" spans="1:16" ht="19.5" customHeight="1" thickBot="1">
      <c r="A27" s="39" t="s">
        <v>230</v>
      </c>
      <c r="D27" s="52">
        <v>435935</v>
      </c>
      <c r="F27" s="52">
        <v>2304523</v>
      </c>
      <c r="H27" s="52">
        <v>2005</v>
      </c>
      <c r="J27" s="52">
        <v>43695</v>
      </c>
      <c r="K27" s="43"/>
      <c r="L27" s="52">
        <v>25000</v>
      </c>
      <c r="M27" s="43"/>
      <c r="N27" s="52">
        <v>3452976</v>
      </c>
      <c r="P27" s="52">
        <v>6264134</v>
      </c>
    </row>
    <row r="28" spans="1:16" ht="19.5" customHeight="1" thickTop="1"/>
    <row r="29" spans="1:16" ht="19.5" customHeight="1" thickTop="1">
      <c r="A29" s="54" t="s">
        <v>0</v>
      </c>
    </row>
    <row r="30" spans="1:16" ht="19.5" customHeight="1">
      <c r="A30" s="55" t="s">
        <v>57</v>
      </c>
    </row>
    <row r="32" spans="1:16" ht="19.5" customHeight="1">
      <c r="D32" s="361" t="s">
        <v>72</v>
      </c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</row>
    <row r="33" spans="1:16" ht="19.5" customHeight="1">
      <c r="D33" s="56"/>
      <c r="E33" s="56"/>
      <c r="F33" s="61"/>
      <c r="G33" s="61"/>
      <c r="H33" s="207" t="s">
        <v>37</v>
      </c>
      <c r="I33" s="61"/>
      <c r="J33" s="362" t="s">
        <v>38</v>
      </c>
      <c r="K33" s="362"/>
      <c r="L33" s="362"/>
      <c r="M33" s="362"/>
      <c r="N33" s="362"/>
      <c r="O33" s="158"/>
      <c r="P33" s="58"/>
    </row>
    <row r="34" spans="1:16" ht="19.5" customHeight="1">
      <c r="D34" s="59" t="s">
        <v>73</v>
      </c>
      <c r="E34" s="59"/>
      <c r="F34" s="56"/>
      <c r="G34" s="56"/>
      <c r="H34" s="59"/>
      <c r="I34" s="59"/>
      <c r="J34" s="59"/>
      <c r="K34" s="59"/>
      <c r="L34" s="59" t="s">
        <v>96</v>
      </c>
      <c r="M34" s="56"/>
      <c r="N34" s="56"/>
      <c r="O34" s="62"/>
      <c r="P34" s="56"/>
    </row>
    <row r="35" spans="1:16" ht="19.5" customHeight="1">
      <c r="D35" s="59" t="s">
        <v>104</v>
      </c>
      <c r="E35" s="59"/>
      <c r="F35" s="58"/>
      <c r="G35" s="56"/>
      <c r="H35" s="59" t="s">
        <v>274</v>
      </c>
      <c r="I35" s="59"/>
      <c r="J35" s="59"/>
      <c r="K35" s="59"/>
      <c r="L35" s="59" t="s">
        <v>95</v>
      </c>
      <c r="M35" s="56"/>
      <c r="N35" s="56"/>
      <c r="O35" s="62"/>
      <c r="P35" s="56"/>
    </row>
    <row r="36" spans="1:16" ht="19.5" customHeight="1">
      <c r="B36" s="60" t="s">
        <v>7</v>
      </c>
      <c r="D36" s="63" t="s">
        <v>65</v>
      </c>
      <c r="E36" s="63"/>
      <c r="F36" s="63" t="s">
        <v>212</v>
      </c>
      <c r="G36" s="61"/>
      <c r="H36" s="59" t="s">
        <v>156</v>
      </c>
      <c r="I36" s="59"/>
      <c r="J36" s="59" t="s">
        <v>74</v>
      </c>
      <c r="K36" s="59"/>
      <c r="L36" s="59" t="s">
        <v>67</v>
      </c>
      <c r="M36" s="63"/>
      <c r="N36" s="61" t="s">
        <v>68</v>
      </c>
      <c r="O36" s="61"/>
      <c r="P36" s="64" t="s">
        <v>105</v>
      </c>
    </row>
    <row r="37" spans="1:16" ht="19.5" customHeight="1">
      <c r="D37" s="363" t="s">
        <v>9</v>
      </c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</row>
    <row r="38" spans="1:16" ht="19.5" customHeight="1">
      <c r="A38" s="66" t="s">
        <v>262</v>
      </c>
      <c r="B38" s="56"/>
      <c r="C38" s="5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9.5" customHeight="1">
      <c r="A39" s="66" t="s">
        <v>263</v>
      </c>
      <c r="B39" s="67"/>
      <c r="C39" s="67"/>
      <c r="D39" s="101">
        <v>435935</v>
      </c>
      <c r="E39" s="170"/>
      <c r="F39" s="101">
        <v>2304523</v>
      </c>
      <c r="G39" s="170"/>
      <c r="H39" s="101">
        <v>2005</v>
      </c>
      <c r="I39" s="170"/>
      <c r="J39" s="101">
        <v>43695</v>
      </c>
      <c r="K39" s="170"/>
      <c r="L39" s="101">
        <v>25000</v>
      </c>
      <c r="M39" s="170"/>
      <c r="N39" s="101">
        <v>3611572</v>
      </c>
      <c r="O39" s="170"/>
      <c r="P39" s="170">
        <v>6422730</v>
      </c>
    </row>
    <row r="40" spans="1:16" ht="19.5" customHeight="1">
      <c r="A40" s="71"/>
      <c r="B40" s="67"/>
      <c r="C40" s="67"/>
      <c r="D40" s="68"/>
      <c r="E40" s="22"/>
      <c r="F40" s="68"/>
      <c r="G40" s="22"/>
      <c r="H40" s="22"/>
      <c r="I40" s="22"/>
      <c r="J40" s="68"/>
      <c r="K40" s="68"/>
      <c r="L40" s="68"/>
      <c r="M40" s="68"/>
      <c r="N40" s="68"/>
      <c r="O40" s="72"/>
      <c r="P40" s="68"/>
    </row>
    <row r="41" spans="1:16" ht="19.5" customHeight="1">
      <c r="A41" s="71" t="s">
        <v>98</v>
      </c>
      <c r="D41" s="44"/>
      <c r="E41" s="106"/>
      <c r="F41" s="44"/>
      <c r="G41" s="72"/>
      <c r="H41" s="72"/>
      <c r="I41" s="72"/>
      <c r="J41" s="44"/>
      <c r="K41" s="44"/>
      <c r="L41" s="44"/>
      <c r="M41" s="44"/>
      <c r="N41" s="44"/>
      <c r="O41" s="72"/>
      <c r="P41" s="44"/>
    </row>
    <row r="42" spans="1:16" ht="19.5" customHeight="1">
      <c r="A42" s="45" t="s">
        <v>216</v>
      </c>
      <c r="D42" s="44"/>
      <c r="E42" s="106"/>
      <c r="F42" s="44"/>
      <c r="G42" s="72"/>
      <c r="H42" s="72"/>
      <c r="I42" s="72"/>
      <c r="J42" s="44"/>
      <c r="K42" s="44"/>
      <c r="L42" s="44"/>
      <c r="M42" s="44"/>
      <c r="N42" s="44"/>
      <c r="O42" s="72"/>
      <c r="P42" s="44"/>
    </row>
    <row r="43" spans="1:16" ht="19.5" customHeight="1">
      <c r="A43" s="108" t="s">
        <v>248</v>
      </c>
      <c r="B43" s="69">
        <v>9</v>
      </c>
      <c r="C43" s="69"/>
      <c r="D43" s="49">
        <f>SUM(D41:D42)</f>
        <v>0</v>
      </c>
      <c r="E43" s="20"/>
      <c r="F43" s="49">
        <f>SUM(F41:F42)</f>
        <v>0</v>
      </c>
      <c r="G43" s="20"/>
      <c r="H43" s="49">
        <f>SUM(H41:H42)</f>
        <v>0</v>
      </c>
      <c r="I43" s="20"/>
      <c r="J43" s="49">
        <f>SUM(J41:J42)</f>
        <v>0</v>
      </c>
      <c r="K43" s="20"/>
      <c r="L43" s="49">
        <f>SUM(L41:L42)</f>
        <v>0</v>
      </c>
      <c r="M43" s="20"/>
      <c r="N43" s="20">
        <v>-1438584</v>
      </c>
      <c r="O43" s="20"/>
      <c r="P43" s="20">
        <f>N43</f>
        <v>-1438584</v>
      </c>
    </row>
    <row r="44" spans="1:16" ht="19.5" customHeight="1">
      <c r="A44" s="159" t="s">
        <v>219</v>
      </c>
      <c r="B44" s="107"/>
      <c r="C44" s="107"/>
      <c r="D44" s="103">
        <f>SUM(D43:D43)</f>
        <v>0</v>
      </c>
      <c r="E44" s="4"/>
      <c r="F44" s="103">
        <f>SUM(F43:F43)</f>
        <v>0</v>
      </c>
      <c r="G44" s="62"/>
      <c r="H44" s="103">
        <f>SUM(H43:H43)</f>
        <v>0</v>
      </c>
      <c r="I44" s="62"/>
      <c r="J44" s="103">
        <f>SUM(J43:J43)</f>
        <v>0</v>
      </c>
      <c r="K44" s="104"/>
      <c r="L44" s="103">
        <f>SUM(L43:L43)</f>
        <v>0</v>
      </c>
      <c r="M44" s="104"/>
      <c r="N44" s="103">
        <f>SUM(N43:N43)</f>
        <v>-1438584</v>
      </c>
      <c r="O44" s="62"/>
      <c r="P44" s="103">
        <f>SUM(P43:P43)</f>
        <v>-1438584</v>
      </c>
    </row>
    <row r="45" spans="1:16" ht="19.5" customHeight="1">
      <c r="A45" s="105"/>
      <c r="B45" s="107"/>
      <c r="C45" s="107"/>
      <c r="D45" s="42"/>
      <c r="E45" s="106"/>
      <c r="F45" s="42"/>
      <c r="G45" s="62"/>
      <c r="H45" s="62"/>
      <c r="I45" s="62"/>
      <c r="J45" s="42"/>
      <c r="K45" s="42"/>
      <c r="L45" s="42"/>
      <c r="M45" s="42"/>
      <c r="N45" s="42"/>
      <c r="O45" s="62"/>
      <c r="P45" s="42"/>
    </row>
    <row r="46" spans="1:16" ht="19.5" customHeight="1">
      <c r="A46" s="71" t="s">
        <v>71</v>
      </c>
      <c r="B46" s="73"/>
      <c r="C46" s="73"/>
      <c r="D46" s="12"/>
      <c r="E46" s="74"/>
      <c r="F46" s="12"/>
      <c r="G46" s="75"/>
      <c r="H46" s="75"/>
      <c r="I46" s="75"/>
      <c r="J46" s="12"/>
      <c r="K46" s="12"/>
      <c r="L46" s="12"/>
      <c r="M46" s="12"/>
      <c r="N46" s="44"/>
      <c r="O46" s="76"/>
      <c r="P46" s="44"/>
    </row>
    <row r="47" spans="1:16" ht="19.5" customHeight="1">
      <c r="A47" s="108" t="s">
        <v>220</v>
      </c>
      <c r="D47" s="20">
        <v>0</v>
      </c>
      <c r="E47" s="20"/>
      <c r="F47" s="20">
        <v>0</v>
      </c>
      <c r="G47" s="20"/>
      <c r="H47" s="20">
        <v>0</v>
      </c>
      <c r="I47" s="20"/>
      <c r="J47" s="20">
        <v>0</v>
      </c>
      <c r="K47" s="20"/>
      <c r="L47" s="20">
        <v>0</v>
      </c>
      <c r="M47" s="102"/>
      <c r="N47" s="48">
        <v>1538141</v>
      </c>
      <c r="O47" s="78"/>
      <c r="P47" s="20">
        <f>D47+F47+J47+N47+L47</f>
        <v>1538141</v>
      </c>
    </row>
    <row r="48" spans="1:16" ht="19.5" customHeight="1">
      <c r="A48" s="235" t="s">
        <v>55</v>
      </c>
      <c r="D48" s="103">
        <f>SUM(D47:D47)</f>
        <v>0</v>
      </c>
      <c r="E48" s="4"/>
      <c r="F48" s="103">
        <f>SUM(F47:F47)</f>
        <v>0</v>
      </c>
      <c r="G48" s="70"/>
      <c r="H48" s="103">
        <f>SUM(H47:H47)</f>
        <v>0</v>
      </c>
      <c r="I48" s="70"/>
      <c r="J48" s="103">
        <f>SUM(J47:J47)</f>
        <v>0</v>
      </c>
      <c r="K48" s="104"/>
      <c r="L48" s="103">
        <f>SUM(L47:L47)</f>
        <v>0</v>
      </c>
      <c r="M48" s="104"/>
      <c r="N48" s="103">
        <f>SUM(N47:N47)</f>
        <v>1538141</v>
      </c>
      <c r="O48" s="70"/>
      <c r="P48" s="103">
        <f>SUM(P47:P47)</f>
        <v>1538141</v>
      </c>
    </row>
    <row r="49" spans="1:16" ht="19.5" customHeight="1">
      <c r="A49" s="70"/>
      <c r="D49" s="51"/>
      <c r="E49" s="4"/>
      <c r="F49" s="51"/>
      <c r="G49" s="70"/>
      <c r="H49" s="160"/>
      <c r="I49" s="70"/>
      <c r="J49" s="51"/>
      <c r="K49" s="104"/>
      <c r="L49" s="51"/>
      <c r="M49" s="104"/>
      <c r="N49" s="51"/>
      <c r="O49" s="70"/>
      <c r="P49" s="51"/>
    </row>
    <row r="50" spans="1:16" ht="19.5" hidden="1" customHeight="1">
      <c r="A50" s="169" t="s">
        <v>84</v>
      </c>
      <c r="B50" s="163" t="s">
        <v>20</v>
      </c>
      <c r="D50" s="48"/>
      <c r="E50" s="4"/>
      <c r="F50" s="48"/>
      <c r="H50" s="48"/>
      <c r="J50" s="48"/>
      <c r="K50" s="102"/>
      <c r="L50" s="48"/>
      <c r="M50" s="102"/>
      <c r="N50" s="48"/>
      <c r="P50" s="48"/>
    </row>
    <row r="51" spans="1:16" ht="19.5" hidden="1" customHeight="1">
      <c r="A51" s="105" t="s">
        <v>238</v>
      </c>
      <c r="B51" s="69">
        <v>7</v>
      </c>
      <c r="D51" s="49"/>
      <c r="E51" s="20"/>
      <c r="F51" s="49"/>
      <c r="G51" s="20"/>
      <c r="H51" s="49"/>
      <c r="I51" s="20"/>
      <c r="J51" s="49"/>
      <c r="K51" s="20"/>
      <c r="L51" s="49"/>
      <c r="M51" s="102"/>
      <c r="N51" s="49"/>
      <c r="P51" s="49"/>
    </row>
    <row r="52" spans="1:16" ht="19.5" hidden="1" customHeight="1">
      <c r="A52" s="105"/>
      <c r="B52" s="69"/>
      <c r="D52" s="48"/>
      <c r="E52" s="20"/>
      <c r="F52" s="48"/>
      <c r="G52" s="20"/>
      <c r="H52" s="48"/>
      <c r="I52" s="20"/>
      <c r="J52" s="48"/>
      <c r="K52" s="20"/>
      <c r="L52" s="48"/>
      <c r="M52" s="102"/>
      <c r="N52" s="48"/>
      <c r="P52" s="48"/>
    </row>
    <row r="53" spans="1:16" ht="19.5" customHeight="1" thickBot="1">
      <c r="A53" s="39" t="s">
        <v>264</v>
      </c>
      <c r="D53" s="52">
        <f>D39+D44+D48</f>
        <v>435935</v>
      </c>
      <c r="F53" s="52">
        <f>F39+F44+F48</f>
        <v>2304523</v>
      </c>
      <c r="H53" s="52">
        <f>H39+H44+H48</f>
        <v>2005</v>
      </c>
      <c r="J53" s="52">
        <f>J39+J44+J48</f>
        <v>43695</v>
      </c>
      <c r="K53" s="43"/>
      <c r="L53" s="52">
        <f>L39+L44+L48+L51+L50</f>
        <v>25000</v>
      </c>
      <c r="M53" s="43"/>
      <c r="N53" s="52">
        <f>N39+N44+N48+N51</f>
        <v>3711129</v>
      </c>
      <c r="P53" s="52">
        <f>P39+P44+P48+P51+P50</f>
        <v>6522287</v>
      </c>
    </row>
    <row r="54" spans="1:16" ht="19.5" customHeight="1" thickTop="1"/>
  </sheetData>
  <mergeCells count="6">
    <mergeCell ref="D32:P32"/>
    <mergeCell ref="J33:N33"/>
    <mergeCell ref="D37:P37"/>
    <mergeCell ref="D4:P4"/>
    <mergeCell ref="J5:N5"/>
    <mergeCell ref="D9:P9"/>
  </mergeCells>
  <printOptions horizontalCentered="1"/>
  <pageMargins left="0.8" right="0.8" top="0.48" bottom="0.5" header="0.5" footer="0.5"/>
  <pageSetup paperSize="9" scale="65" firstPageNumber="8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A561-DA92-4617-A5D6-4251355D6294}">
  <dimension ref="A1:Q104"/>
  <sheetViews>
    <sheetView tabSelected="1" view="pageBreakPreview" topLeftCell="A18" zoomScale="90" zoomScaleNormal="100" zoomScaleSheetLayoutView="90" workbookViewId="0">
      <selection activeCell="A21" sqref="A21"/>
    </sheetView>
  </sheetViews>
  <sheetFormatPr defaultColWidth="9.1796875" defaultRowHeight="20.25" customHeight="1"/>
  <cols>
    <col min="1" max="1" width="50.453125" style="242" customWidth="1"/>
    <col min="2" max="2" width="6.1796875" style="242" customWidth="1"/>
    <col min="3" max="3" width="12.08984375" style="242" bestFit="1" customWidth="1"/>
    <col min="4" max="4" width="1.08984375" style="242" customWidth="1"/>
    <col min="5" max="5" width="11.1796875" style="242" customWidth="1"/>
    <col min="6" max="6" width="1.08984375" style="242" customWidth="1"/>
    <col min="7" max="7" width="12.08984375" style="242" bestFit="1" customWidth="1"/>
    <col min="8" max="8" width="1.08984375" style="242" customWidth="1"/>
    <col min="9" max="9" width="11.1796875" style="242" customWidth="1"/>
    <col min="10" max="10" width="9.1796875" style="242"/>
    <col min="11" max="11" width="35.90625" style="242" customWidth="1"/>
    <col min="12" max="13" width="17.1796875" style="242" bestFit="1" customWidth="1"/>
    <col min="14" max="15" width="9.81640625" style="242" bestFit="1" customWidth="1"/>
    <col min="16" max="16384" width="9.1796875" style="242"/>
  </cols>
  <sheetData>
    <row r="1" spans="1:17" ht="21" customHeight="1">
      <c r="A1" s="208" t="s">
        <v>0</v>
      </c>
      <c r="B1" s="208"/>
      <c r="C1" s="209"/>
      <c r="D1" s="240"/>
      <c r="E1" s="209"/>
      <c r="F1" s="241"/>
    </row>
    <row r="2" spans="1:17" ht="21" customHeight="1">
      <c r="A2" s="243" t="s">
        <v>75</v>
      </c>
      <c r="B2" s="243"/>
      <c r="F2" s="241"/>
    </row>
    <row r="3" spans="1:17" ht="14" customHeight="1">
      <c r="A3" s="244"/>
      <c r="B3" s="244"/>
      <c r="F3" s="241"/>
    </row>
    <row r="4" spans="1:17" ht="18.5" customHeight="1">
      <c r="A4" s="244"/>
      <c r="B4" s="244"/>
      <c r="C4" s="367" t="s">
        <v>2</v>
      </c>
      <c r="D4" s="367"/>
      <c r="E4" s="367"/>
      <c r="F4" s="241"/>
      <c r="G4" s="367" t="s">
        <v>3</v>
      </c>
      <c r="H4" s="367"/>
      <c r="I4" s="367"/>
    </row>
    <row r="5" spans="1:17" ht="18.5" customHeight="1">
      <c r="A5" s="244"/>
      <c r="B5" s="244"/>
      <c r="C5" s="367" t="s">
        <v>4</v>
      </c>
      <c r="D5" s="367"/>
      <c r="E5" s="367"/>
      <c r="F5" s="245"/>
      <c r="G5" s="367" t="s">
        <v>4</v>
      </c>
      <c r="H5" s="367"/>
      <c r="I5" s="367"/>
    </row>
    <row r="6" spans="1:17" ht="18.5" customHeight="1">
      <c r="A6" s="244"/>
      <c r="B6" s="244"/>
      <c r="C6" s="364" t="s">
        <v>103</v>
      </c>
      <c r="D6" s="364"/>
      <c r="E6" s="364"/>
      <c r="F6" s="245"/>
      <c r="G6" s="364" t="s">
        <v>103</v>
      </c>
      <c r="H6" s="364"/>
      <c r="I6" s="364"/>
    </row>
    <row r="7" spans="1:17" ht="18.5" customHeight="1">
      <c r="A7" s="244"/>
      <c r="B7" s="244"/>
      <c r="C7" s="365" t="s">
        <v>100</v>
      </c>
      <c r="D7" s="365"/>
      <c r="E7" s="365"/>
      <c r="F7" s="245"/>
      <c r="G7" s="365" t="s">
        <v>100</v>
      </c>
      <c r="H7" s="365"/>
      <c r="I7" s="365"/>
    </row>
    <row r="8" spans="1:17" ht="18.5" customHeight="1">
      <c r="A8" s="244"/>
      <c r="B8" s="246" t="s">
        <v>7</v>
      </c>
      <c r="C8" s="247">
        <v>2023</v>
      </c>
      <c r="D8" s="247"/>
      <c r="E8" s="247">
        <v>2022</v>
      </c>
      <c r="F8" s="241"/>
      <c r="G8" s="247">
        <v>2023</v>
      </c>
      <c r="H8" s="247"/>
      <c r="I8" s="247">
        <v>2022</v>
      </c>
    </row>
    <row r="9" spans="1:17" ht="18.5" customHeight="1">
      <c r="A9" s="244"/>
      <c r="B9" s="244"/>
      <c r="C9" s="366" t="s">
        <v>9</v>
      </c>
      <c r="D9" s="366"/>
      <c r="E9" s="366"/>
      <c r="F9" s="366"/>
      <c r="G9" s="366"/>
      <c r="H9" s="366"/>
      <c r="I9" s="366"/>
    </row>
    <row r="10" spans="1:17" ht="18.5" customHeight="1">
      <c r="A10" s="248" t="s">
        <v>76</v>
      </c>
      <c r="B10" s="248"/>
      <c r="C10" s="249"/>
      <c r="D10" s="250"/>
      <c r="E10" s="249"/>
      <c r="F10" s="250"/>
      <c r="G10" s="251"/>
      <c r="H10" s="250"/>
      <c r="I10" s="251"/>
    </row>
    <row r="11" spans="1:17" ht="18.5" customHeight="1">
      <c r="A11" s="244" t="s">
        <v>53</v>
      </c>
      <c r="B11" s="244"/>
      <c r="C11" s="252">
        <v>1519396</v>
      </c>
      <c r="D11" s="250"/>
      <c r="E11" s="253">
        <v>1840304</v>
      </c>
      <c r="F11" s="250"/>
      <c r="G11" s="252">
        <v>1538141</v>
      </c>
      <c r="H11" s="250"/>
      <c r="I11" s="250">
        <v>2054516</v>
      </c>
      <c r="J11" s="254">
        <v>1</v>
      </c>
      <c r="L11" s="255"/>
      <c r="M11" s="255"/>
      <c r="N11" s="255"/>
      <c r="O11" s="255"/>
    </row>
    <row r="12" spans="1:17" ht="18.5" customHeight="1">
      <c r="A12" s="256" t="s">
        <v>239</v>
      </c>
      <c r="B12" s="256"/>
      <c r="C12" s="257"/>
      <c r="D12" s="258"/>
      <c r="E12" s="259"/>
      <c r="F12" s="258"/>
      <c r="G12" s="257"/>
      <c r="H12" s="258"/>
      <c r="I12" s="259"/>
      <c r="J12" s="254"/>
      <c r="L12" s="255"/>
      <c r="M12" s="255"/>
      <c r="N12" s="255"/>
      <c r="O12" s="255"/>
    </row>
    <row r="13" spans="1:17" ht="18.5" customHeight="1">
      <c r="A13" s="260" t="s">
        <v>115</v>
      </c>
      <c r="B13" s="246" t="s">
        <v>259</v>
      </c>
      <c r="C13" s="261">
        <v>210662</v>
      </c>
      <c r="D13" s="258"/>
      <c r="E13" s="262">
        <v>286757</v>
      </c>
      <c r="F13" s="258"/>
      <c r="G13" s="261">
        <v>58496</v>
      </c>
      <c r="H13" s="258"/>
      <c r="I13" s="259">
        <v>121501</v>
      </c>
      <c r="J13" s="254">
        <v>2</v>
      </c>
      <c r="L13" s="255"/>
      <c r="M13" s="255"/>
      <c r="N13" s="263"/>
      <c r="O13" s="263"/>
      <c r="P13" s="255"/>
      <c r="Q13" s="255"/>
    </row>
    <row r="14" spans="1:17" ht="18.5" customHeight="1">
      <c r="A14" s="244" t="s">
        <v>51</v>
      </c>
      <c r="B14" s="256"/>
      <c r="C14" s="257">
        <v>26640</v>
      </c>
      <c r="D14" s="258"/>
      <c r="E14" s="259">
        <v>19891</v>
      </c>
      <c r="F14" s="258"/>
      <c r="G14" s="257">
        <v>89</v>
      </c>
      <c r="H14" s="258"/>
      <c r="I14" s="259">
        <v>97</v>
      </c>
      <c r="J14" s="254">
        <v>3</v>
      </c>
      <c r="L14" s="255"/>
      <c r="M14" s="255"/>
      <c r="N14" s="255"/>
      <c r="O14" s="255"/>
    </row>
    <row r="15" spans="1:17" ht="18.5" customHeight="1">
      <c r="A15" s="244" t="s">
        <v>162</v>
      </c>
      <c r="B15" s="244"/>
      <c r="C15" s="257">
        <v>212741</v>
      </c>
      <c r="D15" s="258"/>
      <c r="E15" s="259">
        <v>203989</v>
      </c>
      <c r="F15" s="258"/>
      <c r="G15" s="257">
        <v>86403</v>
      </c>
      <c r="H15" s="258"/>
      <c r="I15" s="259">
        <v>72247</v>
      </c>
      <c r="J15" s="254">
        <v>4</v>
      </c>
      <c r="L15" s="255"/>
      <c r="M15" s="255"/>
      <c r="N15" s="255"/>
      <c r="O15" s="255"/>
    </row>
    <row r="16" spans="1:17" ht="18.5" hidden="1" customHeight="1">
      <c r="A16" s="244" t="s">
        <v>278</v>
      </c>
      <c r="B16" s="246" t="s">
        <v>208</v>
      </c>
      <c r="C16" s="257">
        <v>0</v>
      </c>
      <c r="D16" s="258"/>
      <c r="E16" s="259">
        <v>0</v>
      </c>
      <c r="F16" s="258"/>
      <c r="G16" s="257">
        <v>0</v>
      </c>
      <c r="H16" s="258"/>
      <c r="I16" s="259">
        <v>0</v>
      </c>
      <c r="J16" s="254"/>
      <c r="L16" s="255"/>
      <c r="M16" s="255"/>
      <c r="N16" s="255"/>
      <c r="O16" s="255"/>
    </row>
    <row r="17" spans="1:17" ht="18.5" customHeight="1">
      <c r="A17" s="244" t="s">
        <v>251</v>
      </c>
      <c r="B17" s="246" t="s">
        <v>208</v>
      </c>
      <c r="C17" s="264">
        <v>0</v>
      </c>
      <c r="D17" s="258"/>
      <c r="E17" s="259">
        <v>0</v>
      </c>
      <c r="F17" s="258"/>
      <c r="G17" s="261">
        <v>32227</v>
      </c>
      <c r="H17" s="258"/>
      <c r="I17" s="259">
        <v>33303</v>
      </c>
      <c r="J17" s="254">
        <v>5</v>
      </c>
      <c r="L17" s="255"/>
      <c r="M17" s="255"/>
      <c r="N17" s="255"/>
      <c r="O17" s="255"/>
    </row>
    <row r="18" spans="1:17" ht="18.5" customHeight="1">
      <c r="A18" s="265" t="s">
        <v>279</v>
      </c>
      <c r="B18" s="246"/>
      <c r="K18" s="254"/>
      <c r="L18" s="255"/>
      <c r="M18" s="255"/>
      <c r="N18" s="255"/>
      <c r="O18" s="255"/>
    </row>
    <row r="19" spans="1:17" ht="18.5" customHeight="1">
      <c r="A19" s="265" t="s">
        <v>266</v>
      </c>
      <c r="B19" s="246" t="s">
        <v>189</v>
      </c>
      <c r="C19" s="264">
        <v>-901</v>
      </c>
      <c r="D19" s="258"/>
      <c r="E19" s="259">
        <v>4046</v>
      </c>
      <c r="F19" s="258"/>
      <c r="G19" s="261">
        <v>0</v>
      </c>
      <c r="H19" s="258"/>
      <c r="I19" s="259">
        <v>0</v>
      </c>
      <c r="J19" s="254">
        <v>6</v>
      </c>
      <c r="K19" s="254"/>
      <c r="L19" s="255"/>
      <c r="M19" s="255"/>
      <c r="N19" s="255"/>
      <c r="O19" s="255"/>
    </row>
    <row r="20" spans="1:17" ht="18.5" customHeight="1">
      <c r="A20" s="244" t="s">
        <v>213</v>
      </c>
      <c r="B20" s="246"/>
      <c r="C20" s="264">
        <v>0</v>
      </c>
      <c r="D20" s="258"/>
      <c r="E20" s="259">
        <v>4232</v>
      </c>
      <c r="F20" s="258"/>
      <c r="G20" s="261">
        <v>0</v>
      </c>
      <c r="H20" s="258"/>
      <c r="I20" s="259">
        <v>0</v>
      </c>
      <c r="J20" s="254"/>
      <c r="L20" s="255"/>
      <c r="M20" s="255"/>
      <c r="N20" s="255"/>
      <c r="O20" s="255"/>
    </row>
    <row r="21" spans="1:17" ht="18.5" customHeight="1">
      <c r="A21" s="242" t="s">
        <v>280</v>
      </c>
      <c r="B21" s="266"/>
      <c r="C21" s="257">
        <v>57508</v>
      </c>
      <c r="D21" s="258"/>
      <c r="E21" s="259">
        <v>22491</v>
      </c>
      <c r="F21" s="258"/>
      <c r="G21" s="257">
        <v>33486</v>
      </c>
      <c r="H21" s="258"/>
      <c r="I21" s="259">
        <v>5655</v>
      </c>
      <c r="J21" s="254">
        <v>8</v>
      </c>
      <c r="L21" s="255"/>
      <c r="M21" s="255"/>
      <c r="N21" s="255"/>
      <c r="O21" s="255"/>
    </row>
    <row r="22" spans="1:17" ht="18.5" customHeight="1">
      <c r="A22" s="244" t="s">
        <v>45</v>
      </c>
      <c r="B22" s="256"/>
      <c r="C22" s="257">
        <v>-38104</v>
      </c>
      <c r="D22" s="258"/>
      <c r="E22" s="259">
        <v>-31221</v>
      </c>
      <c r="F22" s="258"/>
      <c r="G22" s="257">
        <v>-860900</v>
      </c>
      <c r="H22" s="258"/>
      <c r="I22" s="259">
        <v>-783525</v>
      </c>
      <c r="J22" s="254">
        <v>9</v>
      </c>
      <c r="L22" s="255"/>
      <c r="M22" s="255"/>
      <c r="N22" s="255"/>
      <c r="O22" s="255"/>
    </row>
    <row r="23" spans="1:17" ht="18.5" customHeight="1">
      <c r="A23" s="244" t="s">
        <v>214</v>
      </c>
      <c r="B23" s="246"/>
      <c r="C23" s="257">
        <v>615</v>
      </c>
      <c r="D23" s="258"/>
      <c r="E23" s="259">
        <v>4289</v>
      </c>
      <c r="F23" s="258"/>
      <c r="G23" s="267">
        <v>0</v>
      </c>
      <c r="H23" s="258"/>
      <c r="I23" s="259">
        <v>0</v>
      </c>
      <c r="J23" s="254">
        <v>10</v>
      </c>
      <c r="L23" s="255"/>
      <c r="M23" s="255"/>
      <c r="N23" s="255"/>
      <c r="O23" s="255"/>
    </row>
    <row r="24" spans="1:17" ht="18.5" customHeight="1">
      <c r="A24" s="244" t="s">
        <v>140</v>
      </c>
      <c r="B24" s="256"/>
      <c r="C24" s="257">
        <v>221933</v>
      </c>
      <c r="D24" s="258"/>
      <c r="E24" s="259">
        <v>27502</v>
      </c>
      <c r="F24" s="258"/>
      <c r="G24" s="257">
        <v>-87933</v>
      </c>
      <c r="H24" s="258"/>
      <c r="I24" s="259">
        <v>-144324</v>
      </c>
      <c r="J24" s="254">
        <v>11</v>
      </c>
      <c r="L24" s="255"/>
      <c r="M24" s="255"/>
      <c r="N24" s="255"/>
      <c r="O24" s="255"/>
    </row>
    <row r="25" spans="1:17" ht="18.5" customHeight="1">
      <c r="A25" s="260" t="s">
        <v>165</v>
      </c>
      <c r="B25" s="268"/>
      <c r="C25" s="269">
        <v>-2450</v>
      </c>
      <c r="D25" s="258"/>
      <c r="E25" s="259">
        <v>-1605</v>
      </c>
      <c r="F25" s="258"/>
      <c r="G25" s="267">
        <v>162</v>
      </c>
      <c r="H25" s="258"/>
      <c r="I25" s="259">
        <v>-125</v>
      </c>
      <c r="J25" s="254">
        <v>12</v>
      </c>
      <c r="L25" s="255"/>
      <c r="M25" s="255"/>
      <c r="N25" s="255"/>
      <c r="O25" s="255"/>
    </row>
    <row r="26" spans="1:17" ht="14" hidden="1" customHeight="1">
      <c r="A26" s="260" t="s">
        <v>141</v>
      </c>
      <c r="B26" s="268"/>
      <c r="C26" s="262">
        <v>0</v>
      </c>
      <c r="D26" s="258"/>
      <c r="E26" s="262"/>
      <c r="F26" s="258"/>
      <c r="G26" s="262"/>
      <c r="H26" s="258"/>
      <c r="I26" s="262"/>
      <c r="J26" s="254"/>
      <c r="L26" s="255"/>
      <c r="M26" s="255"/>
      <c r="N26" s="255"/>
      <c r="O26" s="255"/>
    </row>
    <row r="27" spans="1:17" ht="18.5" hidden="1" customHeight="1">
      <c r="A27" s="260" t="s">
        <v>200</v>
      </c>
      <c r="B27" s="246" t="s">
        <v>91</v>
      </c>
      <c r="C27" s="262">
        <v>0</v>
      </c>
      <c r="D27" s="258"/>
      <c r="E27" s="262"/>
      <c r="F27" s="258"/>
      <c r="G27" s="262"/>
      <c r="H27" s="258"/>
      <c r="I27" s="262"/>
      <c r="J27" s="254"/>
      <c r="L27" s="255"/>
      <c r="M27" s="255"/>
      <c r="N27" s="255"/>
      <c r="O27" s="255"/>
    </row>
    <row r="28" spans="1:17" ht="18.5" customHeight="1">
      <c r="A28" s="244" t="s">
        <v>277</v>
      </c>
      <c r="B28" s="268"/>
      <c r="C28" s="262"/>
      <c r="D28" s="258"/>
      <c r="E28" s="262"/>
      <c r="F28" s="258"/>
      <c r="G28" s="262"/>
      <c r="H28" s="258"/>
      <c r="I28" s="262"/>
      <c r="L28" s="255"/>
      <c r="M28" s="255"/>
      <c r="N28" s="255"/>
      <c r="O28" s="255"/>
    </row>
    <row r="29" spans="1:17" ht="18.5" customHeight="1">
      <c r="A29" s="244" t="s">
        <v>249</v>
      </c>
      <c r="B29" s="246" t="s">
        <v>91</v>
      </c>
      <c r="C29" s="269">
        <v>-179</v>
      </c>
      <c r="D29" s="250"/>
      <c r="E29" s="270">
        <v>-33</v>
      </c>
      <c r="F29" s="250"/>
      <c r="G29" s="269">
        <v>0</v>
      </c>
      <c r="H29" s="250"/>
      <c r="I29" s="262">
        <v>0</v>
      </c>
      <c r="J29" s="254">
        <v>13</v>
      </c>
      <c r="L29" s="255"/>
      <c r="M29" s="255"/>
      <c r="N29" s="255"/>
      <c r="O29" s="255"/>
    </row>
    <row r="30" spans="1:17" ht="18.5" customHeight="1">
      <c r="A30" s="260" t="s">
        <v>281</v>
      </c>
      <c r="B30" s="156"/>
      <c r="C30" s="269">
        <v>47</v>
      </c>
      <c r="D30" s="249"/>
      <c r="E30" s="249">
        <v>2699</v>
      </c>
      <c r="F30" s="249"/>
      <c r="G30" s="269">
        <v>4079</v>
      </c>
      <c r="H30" s="249"/>
      <c r="I30" s="262">
        <v>4284</v>
      </c>
      <c r="J30" s="254">
        <v>14</v>
      </c>
      <c r="L30" s="255"/>
      <c r="M30" s="255"/>
      <c r="N30" s="255"/>
      <c r="O30" s="255"/>
    </row>
    <row r="31" spans="1:17" ht="18.5" customHeight="1">
      <c r="A31" s="260" t="s">
        <v>184</v>
      </c>
      <c r="B31" s="268"/>
      <c r="C31" s="271">
        <v>29369</v>
      </c>
      <c r="D31" s="258"/>
      <c r="E31" s="272">
        <v>30382</v>
      </c>
      <c r="F31" s="258"/>
      <c r="G31" s="271">
        <v>13241</v>
      </c>
      <c r="H31" s="258"/>
      <c r="I31" s="272">
        <v>15108</v>
      </c>
      <c r="J31" s="254">
        <v>15</v>
      </c>
      <c r="L31" s="255"/>
      <c r="M31" s="255"/>
      <c r="N31" s="255"/>
      <c r="O31" s="255"/>
    </row>
    <row r="32" spans="1:17" ht="18.5" hidden="1" customHeight="1">
      <c r="A32" s="260" t="s">
        <v>282</v>
      </c>
      <c r="B32" s="246" t="s">
        <v>44</v>
      </c>
      <c r="C32" s="272">
        <v>0</v>
      </c>
      <c r="D32" s="258"/>
      <c r="E32" s="272">
        <v>2413723</v>
      </c>
      <c r="F32" s="258"/>
      <c r="G32" s="272">
        <v>0</v>
      </c>
      <c r="H32" s="258"/>
      <c r="I32" s="272">
        <v>1378737</v>
      </c>
      <c r="J32" s="254"/>
      <c r="L32" s="255"/>
      <c r="M32" s="255"/>
      <c r="N32" s="255"/>
      <c r="O32" s="255"/>
      <c r="P32" s="249"/>
      <c r="Q32" s="249"/>
    </row>
    <row r="33" spans="1:15" ht="18.5" customHeight="1">
      <c r="A33" s="273"/>
      <c r="B33" s="273"/>
      <c r="C33" s="249">
        <f>SUM(C11:C31)</f>
        <v>2237277</v>
      </c>
      <c r="D33" s="249"/>
      <c r="E33" s="249">
        <f>SUM(E11:E31)</f>
        <v>2413723</v>
      </c>
      <c r="F33" s="249"/>
      <c r="G33" s="249">
        <f>SUM(G11:G31)</f>
        <v>817491</v>
      </c>
      <c r="H33" s="249"/>
      <c r="I33" s="249">
        <f>SUM(I11:I31)</f>
        <v>1378737</v>
      </c>
      <c r="J33" s="254"/>
      <c r="L33" s="255"/>
      <c r="M33" s="255"/>
      <c r="N33" s="255"/>
      <c r="O33" s="255"/>
    </row>
    <row r="34" spans="1:15" ht="18.5" customHeight="1">
      <c r="A34" s="256" t="s">
        <v>77</v>
      </c>
      <c r="B34" s="256"/>
      <c r="C34" s="249"/>
      <c r="D34" s="249"/>
      <c r="F34" s="249"/>
      <c r="G34" s="249"/>
      <c r="H34" s="249"/>
      <c r="J34" s="254"/>
      <c r="L34" s="255"/>
      <c r="M34" s="255"/>
      <c r="N34" s="255"/>
      <c r="O34" s="255"/>
    </row>
    <row r="35" spans="1:15" ht="18.5" customHeight="1">
      <c r="A35" s="244" t="s">
        <v>13</v>
      </c>
      <c r="B35" s="244"/>
      <c r="C35" s="249">
        <v>-343530</v>
      </c>
      <c r="D35" s="249"/>
      <c r="E35" s="249">
        <v>-714970</v>
      </c>
      <c r="F35" s="249"/>
      <c r="G35" s="249">
        <v>-33936</v>
      </c>
      <c r="H35" s="249">
        <v>0</v>
      </c>
      <c r="I35" s="249">
        <v>-410552</v>
      </c>
      <c r="J35" s="254">
        <v>16</v>
      </c>
      <c r="L35" s="255"/>
      <c r="M35" s="255"/>
      <c r="N35" s="255"/>
      <c r="O35" s="255"/>
    </row>
    <row r="36" spans="1:15" ht="18.5" customHeight="1">
      <c r="A36" s="244" t="s">
        <v>123</v>
      </c>
      <c r="B36" s="244"/>
      <c r="C36" s="249">
        <f>-71558-29</f>
        <v>-71587</v>
      </c>
      <c r="D36" s="249"/>
      <c r="E36" s="249">
        <v>-163066</v>
      </c>
      <c r="F36" s="249"/>
      <c r="G36" s="249">
        <v>-198</v>
      </c>
      <c r="H36" s="249">
        <v>0</v>
      </c>
      <c r="I36" s="249">
        <v>-36917</v>
      </c>
      <c r="J36" s="254">
        <v>17</v>
      </c>
      <c r="L36" s="255"/>
      <c r="M36" s="255"/>
      <c r="N36" s="255"/>
      <c r="O36" s="255"/>
    </row>
    <row r="37" spans="1:15" ht="18.5" customHeight="1">
      <c r="A37" s="244" t="s">
        <v>14</v>
      </c>
      <c r="B37" s="244"/>
      <c r="C37" s="249">
        <v>139969</v>
      </c>
      <c r="D37" s="249"/>
      <c r="E37" s="249">
        <v>-129738</v>
      </c>
      <c r="F37" s="249"/>
      <c r="G37" s="249">
        <v>-101886</v>
      </c>
      <c r="H37" s="249">
        <v>0</v>
      </c>
      <c r="I37" s="249">
        <v>-201056</v>
      </c>
      <c r="J37" s="254">
        <v>18</v>
      </c>
      <c r="L37" s="255"/>
      <c r="M37" s="255"/>
      <c r="N37" s="255"/>
      <c r="O37" s="255"/>
    </row>
    <row r="38" spans="1:15" ht="18.5" customHeight="1">
      <c r="A38" s="156" t="s">
        <v>15</v>
      </c>
      <c r="B38" s="156"/>
      <c r="C38" s="249">
        <v>-16217</v>
      </c>
      <c r="D38" s="249"/>
      <c r="E38" s="249">
        <v>-30798</v>
      </c>
      <c r="F38" s="249"/>
      <c r="G38" s="249">
        <v>15085</v>
      </c>
      <c r="H38" s="249">
        <v>0</v>
      </c>
      <c r="I38" s="249">
        <v>11535</v>
      </c>
      <c r="J38" s="254">
        <v>19</v>
      </c>
      <c r="L38" s="255"/>
      <c r="M38" s="255"/>
      <c r="N38" s="255"/>
      <c r="O38" s="255"/>
    </row>
    <row r="39" spans="1:15" ht="18.5" customHeight="1">
      <c r="A39" s="156" t="s">
        <v>124</v>
      </c>
      <c r="B39" s="156"/>
      <c r="C39" s="249">
        <v>-119</v>
      </c>
      <c r="D39" s="249"/>
      <c r="E39" s="249">
        <v>-405</v>
      </c>
      <c r="F39" s="249"/>
      <c r="G39" s="262">
        <v>0</v>
      </c>
      <c r="H39" s="249">
        <v>0</v>
      </c>
      <c r="I39" s="274">
        <v>0</v>
      </c>
      <c r="J39" s="254">
        <v>20</v>
      </c>
      <c r="L39" s="255"/>
      <c r="M39" s="255"/>
      <c r="N39" s="255"/>
      <c r="O39" s="255"/>
    </row>
    <row r="40" spans="1:15" s="278" customFormat="1" ht="19.5" hidden="1" customHeight="1">
      <c r="A40" s="275" t="s">
        <v>247</v>
      </c>
      <c r="B40" s="152"/>
      <c r="C40" s="259"/>
      <c r="D40" s="276"/>
      <c r="E40" s="277">
        <v>0</v>
      </c>
      <c r="F40" s="276"/>
      <c r="G40" s="262">
        <v>0</v>
      </c>
      <c r="H40" s="276"/>
      <c r="I40" s="274">
        <v>0</v>
      </c>
      <c r="J40" s="278">
        <v>45</v>
      </c>
    </row>
    <row r="41" spans="1:15" ht="18.5" customHeight="1">
      <c r="A41" s="244" t="s">
        <v>22</v>
      </c>
      <c r="B41" s="244"/>
      <c r="C41" s="249">
        <v>1452</v>
      </c>
      <c r="D41" s="249"/>
      <c r="E41" s="249">
        <v>-1346</v>
      </c>
      <c r="F41" s="249"/>
      <c r="G41" s="259">
        <v>4213</v>
      </c>
      <c r="H41" s="249">
        <v>0</v>
      </c>
      <c r="I41" s="262">
        <v>43</v>
      </c>
      <c r="J41" s="279">
        <v>21</v>
      </c>
      <c r="L41" s="255"/>
      <c r="M41" s="255"/>
      <c r="N41" s="255"/>
      <c r="O41" s="255"/>
    </row>
    <row r="42" spans="1:15" ht="18.5" customHeight="1">
      <c r="A42" s="244" t="s">
        <v>28</v>
      </c>
      <c r="B42" s="244"/>
      <c r="C42" s="249">
        <v>-438072</v>
      </c>
      <c r="E42" s="249">
        <v>36379</v>
      </c>
      <c r="F42" s="249"/>
      <c r="G42" s="249">
        <v>29931</v>
      </c>
      <c r="H42" s="249">
        <v>0</v>
      </c>
      <c r="I42" s="259">
        <v>-23416</v>
      </c>
      <c r="J42" s="254">
        <v>22</v>
      </c>
      <c r="L42" s="255"/>
      <c r="M42" s="255"/>
      <c r="N42" s="255"/>
      <c r="O42" s="255"/>
    </row>
    <row r="43" spans="1:15" ht="18.5" customHeight="1">
      <c r="A43" s="244" t="s">
        <v>126</v>
      </c>
      <c r="B43" s="244"/>
      <c r="C43" s="249">
        <v>561705</v>
      </c>
      <c r="D43" s="249"/>
      <c r="E43" s="249">
        <v>-117489</v>
      </c>
      <c r="F43" s="280"/>
      <c r="G43" s="249">
        <v>-109317</v>
      </c>
      <c r="H43" s="280">
        <v>0</v>
      </c>
      <c r="I43" s="249">
        <v>72037</v>
      </c>
      <c r="J43" s="254">
        <v>23</v>
      </c>
      <c r="L43" s="255"/>
      <c r="M43" s="255"/>
      <c r="N43" s="255"/>
      <c r="O43" s="255"/>
    </row>
    <row r="44" spans="1:15" ht="18.5" customHeight="1">
      <c r="A44" s="156" t="s">
        <v>29</v>
      </c>
      <c r="B44" s="156"/>
      <c r="C44" s="249">
        <v>-101947</v>
      </c>
      <c r="D44" s="249"/>
      <c r="E44" s="249">
        <v>66061</v>
      </c>
      <c r="F44" s="249"/>
      <c r="G44" s="262">
        <v>-5058</v>
      </c>
      <c r="H44" s="249">
        <v>0</v>
      </c>
      <c r="I44" s="249">
        <v>64318</v>
      </c>
      <c r="J44" s="254">
        <v>24</v>
      </c>
      <c r="L44" s="255"/>
      <c r="M44" s="255"/>
      <c r="N44" s="255"/>
      <c r="O44" s="255"/>
    </row>
    <row r="45" spans="1:15" ht="18.5" customHeight="1">
      <c r="A45" s="156" t="s">
        <v>84</v>
      </c>
      <c r="B45" s="246" t="s">
        <v>116</v>
      </c>
      <c r="C45" s="281">
        <v>0</v>
      </c>
      <c r="D45" s="249"/>
      <c r="E45" s="249">
        <v>-500</v>
      </c>
      <c r="F45" s="249"/>
      <c r="G45" s="262">
        <v>0</v>
      </c>
      <c r="H45" s="249">
        <v>0</v>
      </c>
      <c r="I45" s="262">
        <v>-500</v>
      </c>
      <c r="J45" s="254">
        <v>26</v>
      </c>
      <c r="L45" s="255"/>
      <c r="M45" s="255"/>
      <c r="N45" s="255"/>
      <c r="O45" s="255"/>
    </row>
    <row r="46" spans="1:15" ht="18.5" hidden="1" customHeight="1">
      <c r="A46" s="156" t="s">
        <v>32</v>
      </c>
      <c r="B46" s="156"/>
      <c r="C46" s="259">
        <v>0</v>
      </c>
      <c r="D46" s="249"/>
      <c r="E46" s="270">
        <v>0</v>
      </c>
      <c r="F46" s="249"/>
      <c r="G46" s="262">
        <v>0</v>
      </c>
      <c r="H46" s="249" t="e">
        <v>#VALUE!</v>
      </c>
      <c r="I46" s="262">
        <v>0</v>
      </c>
      <c r="J46" s="254">
        <v>25</v>
      </c>
      <c r="L46" s="255"/>
      <c r="M46" s="255"/>
      <c r="N46" s="255"/>
      <c r="O46" s="255"/>
    </row>
    <row r="47" spans="1:15" ht="18.5" customHeight="1">
      <c r="A47" s="244" t="s">
        <v>185</v>
      </c>
      <c r="B47" s="244"/>
      <c r="C47" s="272">
        <v>-12751</v>
      </c>
      <c r="D47" s="249"/>
      <c r="E47" s="272">
        <v>-3567</v>
      </c>
      <c r="F47" s="249"/>
      <c r="G47" s="272">
        <v>-9271</v>
      </c>
      <c r="H47" s="249">
        <v>0</v>
      </c>
      <c r="I47" s="272">
        <v>-479</v>
      </c>
      <c r="J47" s="254">
        <v>27</v>
      </c>
      <c r="L47" s="255"/>
      <c r="M47" s="255"/>
      <c r="N47" s="255"/>
      <c r="O47" s="255"/>
    </row>
    <row r="48" spans="1:15" ht="18.5" customHeight="1">
      <c r="A48" s="244" t="s">
        <v>271</v>
      </c>
      <c r="B48" s="244"/>
      <c r="C48" s="282">
        <f>SUM(C33:C47)</f>
        <v>1956180</v>
      </c>
      <c r="D48" s="249"/>
      <c r="E48" s="282">
        <f>SUM(E33:E47)</f>
        <v>1354284</v>
      </c>
      <c r="F48" s="249"/>
      <c r="G48" s="259">
        <f>SUM(G33:G47)</f>
        <v>607054</v>
      </c>
      <c r="H48" s="249"/>
      <c r="I48" s="282">
        <f>SUM(I33:I47)</f>
        <v>853750</v>
      </c>
      <c r="J48" s="254"/>
      <c r="L48" s="255"/>
      <c r="M48" s="255"/>
      <c r="N48" s="255"/>
      <c r="O48" s="255"/>
    </row>
    <row r="49" spans="1:17" ht="18.5" customHeight="1">
      <c r="A49" s="244" t="s">
        <v>201</v>
      </c>
      <c r="B49" s="244"/>
      <c r="C49" s="272">
        <v>-395481</v>
      </c>
      <c r="D49" s="249"/>
      <c r="E49" s="283">
        <v>-380165</v>
      </c>
      <c r="F49" s="249"/>
      <c r="G49" s="283">
        <v>-81959</v>
      </c>
      <c r="H49" s="249"/>
      <c r="I49" s="283">
        <v>-136559</v>
      </c>
      <c r="J49" s="254">
        <v>28</v>
      </c>
      <c r="L49" s="255"/>
      <c r="M49" s="255"/>
      <c r="N49" s="255"/>
      <c r="O49" s="255"/>
    </row>
    <row r="50" spans="1:17" ht="20.25" customHeight="1">
      <c r="A50" s="273" t="s">
        <v>86</v>
      </c>
      <c r="B50" s="273"/>
      <c r="C50" s="284">
        <f>SUM(C48:C49)</f>
        <v>1560699</v>
      </c>
      <c r="D50" s="285"/>
      <c r="E50" s="284">
        <f>SUM(E48:E49)</f>
        <v>974119</v>
      </c>
      <c r="F50" s="285"/>
      <c r="G50" s="284">
        <f>SUM(G48:G49)</f>
        <v>525095</v>
      </c>
      <c r="H50" s="285"/>
      <c r="I50" s="284">
        <f>SUM(I48:I49)</f>
        <v>717191</v>
      </c>
      <c r="J50" s="254" t="s">
        <v>283</v>
      </c>
      <c r="L50" s="255"/>
      <c r="M50" s="255"/>
      <c r="N50" s="255"/>
      <c r="O50" s="255"/>
    </row>
    <row r="51" spans="1:17" ht="20.25" customHeight="1">
      <c r="A51" s="273"/>
      <c r="B51" s="273"/>
      <c r="C51" s="285"/>
      <c r="D51" s="285"/>
      <c r="E51" s="285"/>
      <c r="F51" s="285"/>
      <c r="G51" s="285"/>
      <c r="H51" s="285"/>
      <c r="I51" s="285"/>
      <c r="J51" s="254"/>
      <c r="L51" s="255"/>
      <c r="M51" s="255"/>
      <c r="N51" s="255"/>
      <c r="O51" s="255"/>
    </row>
    <row r="52" spans="1:17" ht="20.25" customHeight="1">
      <c r="A52" s="208" t="s">
        <v>0</v>
      </c>
      <c r="B52" s="208"/>
      <c r="C52" s="209"/>
      <c r="D52" s="286"/>
      <c r="E52" s="209"/>
      <c r="F52" s="241"/>
      <c r="J52" s="254"/>
      <c r="L52" s="255"/>
      <c r="M52" s="255"/>
      <c r="N52" s="255"/>
      <c r="O52" s="255"/>
    </row>
    <row r="53" spans="1:17" ht="20.25" customHeight="1">
      <c r="A53" s="243" t="s">
        <v>75</v>
      </c>
      <c r="B53" s="243"/>
      <c r="F53" s="241"/>
      <c r="J53" s="254"/>
      <c r="L53" s="255"/>
      <c r="M53" s="255"/>
      <c r="N53" s="255"/>
      <c r="O53" s="255"/>
      <c r="P53" s="255"/>
      <c r="Q53" s="255"/>
    </row>
    <row r="54" spans="1:17" ht="18.5" customHeight="1">
      <c r="A54" s="244"/>
      <c r="B54" s="244"/>
      <c r="F54" s="241"/>
      <c r="J54" s="254"/>
      <c r="L54" s="255"/>
      <c r="M54" s="255"/>
      <c r="N54" s="255"/>
      <c r="O54" s="255"/>
    </row>
    <row r="55" spans="1:17" ht="18.5" customHeight="1">
      <c r="A55" s="244"/>
      <c r="B55" s="244"/>
      <c r="C55" s="367" t="s">
        <v>2</v>
      </c>
      <c r="D55" s="367"/>
      <c r="E55" s="367"/>
      <c r="F55" s="241"/>
      <c r="G55" s="367" t="s">
        <v>3</v>
      </c>
      <c r="H55" s="367"/>
      <c r="I55" s="367"/>
      <c r="J55" s="254"/>
      <c r="L55" s="255"/>
      <c r="M55" s="255"/>
      <c r="N55" s="255"/>
      <c r="O55" s="255"/>
    </row>
    <row r="56" spans="1:17" ht="18.5" customHeight="1">
      <c r="A56" s="287"/>
      <c r="B56" s="287"/>
      <c r="C56" s="367" t="s">
        <v>4</v>
      </c>
      <c r="D56" s="367"/>
      <c r="E56" s="367"/>
      <c r="F56" s="245"/>
      <c r="G56" s="367" t="s">
        <v>4</v>
      </c>
      <c r="H56" s="367"/>
      <c r="I56" s="367"/>
      <c r="J56" s="254"/>
      <c r="L56" s="255"/>
      <c r="M56" s="255"/>
      <c r="N56" s="255"/>
      <c r="O56" s="255"/>
    </row>
    <row r="57" spans="1:17" ht="18.5" customHeight="1">
      <c r="A57" s="287"/>
      <c r="B57" s="287"/>
      <c r="C57" s="364" t="s">
        <v>103</v>
      </c>
      <c r="D57" s="364"/>
      <c r="E57" s="364"/>
      <c r="F57" s="288"/>
      <c r="G57" s="364" t="s">
        <v>103</v>
      </c>
      <c r="H57" s="364"/>
      <c r="I57" s="364"/>
      <c r="J57" s="254"/>
      <c r="L57" s="255"/>
      <c r="M57" s="255"/>
      <c r="N57" s="255"/>
      <c r="O57" s="255"/>
    </row>
    <row r="58" spans="1:17" ht="18.5" customHeight="1">
      <c r="A58" s="287"/>
      <c r="B58" s="287"/>
      <c r="C58" s="365" t="s">
        <v>100</v>
      </c>
      <c r="D58" s="365"/>
      <c r="E58" s="365"/>
      <c r="F58" s="288"/>
      <c r="G58" s="365" t="s">
        <v>100</v>
      </c>
      <c r="H58" s="365"/>
      <c r="I58" s="365"/>
      <c r="J58" s="254"/>
      <c r="L58" s="255"/>
      <c r="M58" s="255"/>
      <c r="N58" s="255"/>
      <c r="O58" s="255"/>
    </row>
    <row r="59" spans="1:17" ht="18.5" customHeight="1">
      <c r="A59" s="287"/>
      <c r="B59" s="246" t="s">
        <v>7</v>
      </c>
      <c r="C59" s="247">
        <v>2023</v>
      </c>
      <c r="D59" s="247"/>
      <c r="E59" s="247">
        <v>2022</v>
      </c>
      <c r="F59" s="241"/>
      <c r="G59" s="247">
        <v>2023</v>
      </c>
      <c r="H59" s="247"/>
      <c r="I59" s="247">
        <v>2022</v>
      </c>
      <c r="J59" s="254"/>
      <c r="L59" s="255"/>
      <c r="M59" s="255"/>
      <c r="N59" s="255"/>
      <c r="O59" s="255"/>
    </row>
    <row r="60" spans="1:17" ht="18.5" customHeight="1">
      <c r="A60" s="244"/>
      <c r="B60" s="244"/>
      <c r="C60" s="366" t="s">
        <v>9</v>
      </c>
      <c r="D60" s="366"/>
      <c r="E60" s="366"/>
      <c r="F60" s="366"/>
      <c r="G60" s="366"/>
      <c r="H60" s="366"/>
      <c r="I60" s="366"/>
      <c r="J60" s="254"/>
      <c r="L60" s="255"/>
      <c r="M60" s="255"/>
      <c r="N60" s="255"/>
      <c r="O60" s="255"/>
    </row>
    <row r="61" spans="1:17" ht="18.5" customHeight="1">
      <c r="A61" s="248" t="s">
        <v>79</v>
      </c>
      <c r="B61" s="248"/>
      <c r="C61" s="250"/>
      <c r="D61" s="250"/>
      <c r="E61" s="250"/>
      <c r="F61" s="250"/>
      <c r="G61" s="250"/>
      <c r="H61" s="250"/>
      <c r="I61" s="250"/>
      <c r="J61" s="254"/>
      <c r="L61" s="255"/>
      <c r="M61" s="255"/>
      <c r="N61" s="255"/>
      <c r="O61" s="255"/>
    </row>
    <row r="62" spans="1:17" ht="18.5" customHeight="1">
      <c r="A62" s="244" t="s">
        <v>80</v>
      </c>
      <c r="B62" s="244"/>
      <c r="C62" s="262">
        <v>37530</v>
      </c>
      <c r="D62" s="250"/>
      <c r="E62" s="262">
        <v>31865</v>
      </c>
      <c r="F62" s="250"/>
      <c r="G62" s="262">
        <v>10252</v>
      </c>
      <c r="H62" s="250"/>
      <c r="I62" s="262">
        <v>4141</v>
      </c>
      <c r="J62" s="254">
        <v>29</v>
      </c>
      <c r="L62" s="255"/>
      <c r="M62" s="255"/>
      <c r="N62" s="255"/>
      <c r="O62" s="255"/>
    </row>
    <row r="63" spans="1:17" ht="18.5" customHeight="1">
      <c r="A63" s="244" t="s">
        <v>108</v>
      </c>
      <c r="B63" s="246" t="s">
        <v>208</v>
      </c>
      <c r="C63" s="262">
        <v>0</v>
      </c>
      <c r="D63" s="250"/>
      <c r="E63" s="262">
        <v>0</v>
      </c>
      <c r="F63" s="250"/>
      <c r="G63" s="262">
        <v>849939</v>
      </c>
      <c r="H63" s="250"/>
      <c r="I63" s="262">
        <v>779944</v>
      </c>
      <c r="J63" s="254">
        <v>44</v>
      </c>
      <c r="L63" s="255"/>
      <c r="M63" s="255"/>
      <c r="N63" s="255"/>
      <c r="O63" s="255"/>
    </row>
    <row r="64" spans="1:17" ht="18.5" customHeight="1">
      <c r="A64" s="244" t="s">
        <v>142</v>
      </c>
      <c r="B64" s="244"/>
      <c r="C64" s="250">
        <v>-203176</v>
      </c>
      <c r="D64" s="250"/>
      <c r="E64" s="250">
        <v>-238424</v>
      </c>
      <c r="F64" s="250"/>
      <c r="G64" s="270">
        <v>-103955</v>
      </c>
      <c r="H64" s="250"/>
      <c r="I64" s="270">
        <v>-182940</v>
      </c>
      <c r="J64" s="254">
        <v>30</v>
      </c>
      <c r="L64" s="255"/>
      <c r="M64" s="255"/>
      <c r="N64" s="255"/>
      <c r="O64" s="255"/>
    </row>
    <row r="65" spans="1:15" ht="18.5" customHeight="1">
      <c r="A65" s="244" t="s">
        <v>267</v>
      </c>
      <c r="B65" s="244"/>
      <c r="C65" s="262">
        <v>2983</v>
      </c>
      <c r="D65" s="250"/>
      <c r="E65" s="262">
        <v>2497</v>
      </c>
      <c r="F65" s="250"/>
      <c r="G65" s="259">
        <v>0</v>
      </c>
      <c r="H65" s="250"/>
      <c r="I65" s="259">
        <v>721</v>
      </c>
      <c r="J65" s="254">
        <v>31</v>
      </c>
      <c r="L65" s="255"/>
      <c r="M65" s="255"/>
      <c r="N65" s="255"/>
      <c r="O65" s="255"/>
    </row>
    <row r="66" spans="1:15" ht="18.5" customHeight="1">
      <c r="A66" s="244" t="s">
        <v>143</v>
      </c>
      <c r="B66" s="246"/>
      <c r="C66" s="270">
        <v>-13300</v>
      </c>
      <c r="D66" s="250"/>
      <c r="E66" s="270">
        <v>-4939</v>
      </c>
      <c r="F66" s="250"/>
      <c r="G66" s="259">
        <v>-13855</v>
      </c>
      <c r="H66" s="250"/>
      <c r="I66" s="259">
        <v>-1722</v>
      </c>
      <c r="J66" s="254">
        <v>32</v>
      </c>
      <c r="L66" s="255"/>
      <c r="M66" s="255"/>
      <c r="N66" s="255"/>
      <c r="O66" s="255"/>
    </row>
    <row r="67" spans="1:15" ht="18.5" customHeight="1">
      <c r="A67" s="244" t="s">
        <v>284</v>
      </c>
      <c r="B67" s="246"/>
      <c r="C67" s="259">
        <v>0</v>
      </c>
      <c r="D67" s="250"/>
      <c r="E67" s="259">
        <v>0</v>
      </c>
      <c r="F67" s="250"/>
      <c r="G67" s="262">
        <v>-54401</v>
      </c>
      <c r="H67" s="250"/>
      <c r="I67" s="262">
        <v>-33976</v>
      </c>
      <c r="J67" s="254">
        <v>33</v>
      </c>
      <c r="L67" s="255"/>
      <c r="M67" s="255"/>
      <c r="N67" s="255"/>
      <c r="O67" s="255"/>
    </row>
    <row r="68" spans="1:15" ht="18.5" customHeight="1">
      <c r="A68" s="244" t="s">
        <v>167</v>
      </c>
      <c r="B68" s="246"/>
      <c r="C68" s="262">
        <v>-336957</v>
      </c>
      <c r="D68" s="250"/>
      <c r="E68" s="262">
        <v>-335412</v>
      </c>
      <c r="F68" s="250"/>
      <c r="G68" s="262">
        <v>-336957</v>
      </c>
      <c r="H68" s="250"/>
      <c r="I68" s="262">
        <v>-335412</v>
      </c>
      <c r="J68" s="254">
        <v>34</v>
      </c>
      <c r="L68" s="255"/>
      <c r="M68" s="255"/>
      <c r="N68" s="255"/>
      <c r="O68" s="255"/>
    </row>
    <row r="69" spans="1:15" ht="18.5" customHeight="1">
      <c r="A69" s="244" t="s">
        <v>85</v>
      </c>
      <c r="B69" s="246"/>
      <c r="C69" s="259">
        <v>335412</v>
      </c>
      <c r="D69" s="250"/>
      <c r="E69" s="259">
        <v>333660</v>
      </c>
      <c r="F69" s="250"/>
      <c r="G69" s="259">
        <v>335412</v>
      </c>
      <c r="H69" s="250"/>
      <c r="I69" s="259">
        <v>333660</v>
      </c>
      <c r="J69" s="254">
        <v>35</v>
      </c>
      <c r="L69" s="255"/>
      <c r="M69" s="255"/>
      <c r="N69" s="255"/>
      <c r="O69" s="255"/>
    </row>
    <row r="70" spans="1:15" ht="18.5" customHeight="1">
      <c r="A70" s="244" t="s">
        <v>202</v>
      </c>
      <c r="B70" s="246" t="s">
        <v>91</v>
      </c>
      <c r="C70" s="270">
        <v>0</v>
      </c>
      <c r="D70" s="250"/>
      <c r="E70" s="270">
        <v>0</v>
      </c>
      <c r="F70" s="250"/>
      <c r="G70" s="259">
        <v>-63273</v>
      </c>
      <c r="H70" s="250"/>
      <c r="I70" s="259">
        <v>-4950</v>
      </c>
      <c r="J70" s="254">
        <v>36</v>
      </c>
      <c r="L70" s="255"/>
      <c r="M70" s="255"/>
      <c r="N70" s="255"/>
      <c r="O70" s="255"/>
    </row>
    <row r="71" spans="1:15" ht="18.5" customHeight="1">
      <c r="A71" s="244" t="s">
        <v>240</v>
      </c>
      <c r="B71" s="246"/>
      <c r="C71" s="270">
        <v>0</v>
      </c>
      <c r="D71" s="250"/>
      <c r="E71" s="259">
        <v>-9253</v>
      </c>
      <c r="F71" s="250"/>
      <c r="G71" s="259">
        <v>0</v>
      </c>
      <c r="H71" s="250"/>
      <c r="I71" s="259">
        <v>0</v>
      </c>
      <c r="J71" s="254"/>
      <c r="L71" s="255"/>
      <c r="M71" s="255"/>
      <c r="N71" s="255"/>
      <c r="O71" s="255"/>
    </row>
    <row r="72" spans="1:15" ht="18.5" hidden="1" customHeight="1">
      <c r="A72" s="244" t="s">
        <v>204</v>
      </c>
      <c r="B72" s="246"/>
      <c r="C72" s="259"/>
      <c r="D72" s="250"/>
      <c r="E72" s="259"/>
      <c r="F72" s="250"/>
      <c r="G72" s="259"/>
      <c r="H72" s="250"/>
      <c r="I72" s="259"/>
      <c r="J72" s="289"/>
      <c r="L72" s="255"/>
      <c r="M72" s="255"/>
      <c r="N72" s="255"/>
      <c r="O72" s="255"/>
    </row>
    <row r="73" spans="1:15" ht="18.5" hidden="1" customHeight="1">
      <c r="A73" s="244" t="s">
        <v>182</v>
      </c>
      <c r="B73" s="246" t="s">
        <v>20</v>
      </c>
      <c r="C73" s="270"/>
      <c r="D73" s="250"/>
      <c r="E73" s="270"/>
      <c r="F73" s="250"/>
      <c r="G73" s="270"/>
      <c r="H73" s="250"/>
      <c r="I73" s="270"/>
      <c r="J73" s="254"/>
      <c r="L73" s="255"/>
      <c r="M73" s="255"/>
      <c r="N73" s="255"/>
      <c r="O73" s="255"/>
    </row>
    <row r="74" spans="1:15" ht="18.5" hidden="1" customHeight="1">
      <c r="A74" s="244" t="s">
        <v>203</v>
      </c>
      <c r="B74" s="246"/>
      <c r="C74" s="270"/>
      <c r="D74" s="250"/>
      <c r="E74" s="270"/>
      <c r="F74" s="250"/>
      <c r="G74" s="259"/>
      <c r="H74" s="250"/>
      <c r="I74" s="259"/>
      <c r="J74" s="254"/>
      <c r="L74" s="255"/>
      <c r="M74" s="255"/>
      <c r="N74" s="255"/>
      <c r="O74" s="255"/>
    </row>
    <row r="75" spans="1:15" ht="18.5" customHeight="1">
      <c r="A75" s="273" t="s">
        <v>99</v>
      </c>
      <c r="B75" s="273"/>
      <c r="C75" s="290">
        <f>SUM(C62:C74)</f>
        <v>-177508</v>
      </c>
      <c r="D75" s="291"/>
      <c r="E75" s="290">
        <f>SUM(E62:E74)</f>
        <v>-220006</v>
      </c>
      <c r="F75" s="291"/>
      <c r="G75" s="290">
        <f>SUM(G62:G74)</f>
        <v>623162</v>
      </c>
      <c r="H75" s="291"/>
      <c r="I75" s="290">
        <f>SUM(I62:I74)</f>
        <v>559466</v>
      </c>
      <c r="J75" s="254" t="s">
        <v>285</v>
      </c>
      <c r="L75" s="255"/>
      <c r="M75" s="255"/>
      <c r="N75" s="255"/>
      <c r="O75" s="255"/>
    </row>
    <row r="76" spans="1:15" ht="11.5" customHeight="1">
      <c r="A76" s="287"/>
      <c r="B76" s="287"/>
      <c r="C76" s="291"/>
      <c r="D76" s="291"/>
      <c r="E76" s="291"/>
      <c r="F76" s="291"/>
      <c r="G76" s="291"/>
      <c r="H76" s="291"/>
      <c r="I76" s="291"/>
      <c r="J76" s="254"/>
      <c r="L76" s="255"/>
      <c r="M76" s="255"/>
      <c r="N76" s="255"/>
      <c r="O76" s="255"/>
    </row>
    <row r="77" spans="1:15" ht="18.5" customHeight="1">
      <c r="A77" s="248" t="s">
        <v>81</v>
      </c>
      <c r="B77" s="248"/>
      <c r="C77" s="250"/>
      <c r="D77" s="250"/>
      <c r="E77" s="250"/>
      <c r="F77" s="250"/>
      <c r="G77" s="250"/>
      <c r="H77" s="250"/>
      <c r="I77" s="250"/>
      <c r="J77" s="254"/>
      <c r="L77" s="255"/>
      <c r="M77" s="255"/>
      <c r="N77" s="255"/>
      <c r="O77" s="255"/>
    </row>
    <row r="78" spans="1:15" ht="18.5" customHeight="1">
      <c r="A78" s="244" t="s">
        <v>169</v>
      </c>
      <c r="B78" s="244"/>
      <c r="C78" s="252">
        <v>-26487</v>
      </c>
      <c r="D78" s="250"/>
      <c r="E78" s="250">
        <v>-20241</v>
      </c>
      <c r="F78" s="250"/>
      <c r="G78" s="292">
        <v>-89</v>
      </c>
      <c r="H78" s="250"/>
      <c r="I78" s="250">
        <v>-97</v>
      </c>
      <c r="J78" s="254">
        <v>37</v>
      </c>
      <c r="L78" s="255"/>
      <c r="M78" s="255"/>
      <c r="N78" s="255"/>
      <c r="O78" s="255"/>
    </row>
    <row r="79" spans="1:15" ht="18.5" customHeight="1">
      <c r="A79" s="244" t="s">
        <v>170</v>
      </c>
      <c r="B79" s="244"/>
      <c r="C79" s="261">
        <v>-1438384</v>
      </c>
      <c r="D79" s="250"/>
      <c r="E79" s="259">
        <v>-1405158</v>
      </c>
      <c r="F79" s="250"/>
      <c r="G79" s="261">
        <v>-1438323</v>
      </c>
      <c r="H79" s="250"/>
      <c r="I79" s="259">
        <v>-1405102</v>
      </c>
      <c r="J79" s="278">
        <v>38</v>
      </c>
      <c r="L79" s="255"/>
      <c r="M79" s="255"/>
      <c r="N79" s="255"/>
      <c r="O79" s="255"/>
    </row>
    <row r="80" spans="1:15" ht="18.5" customHeight="1">
      <c r="A80" s="244" t="s">
        <v>205</v>
      </c>
      <c r="B80" s="244"/>
      <c r="C80" s="261">
        <v>-76676</v>
      </c>
      <c r="D80" s="250"/>
      <c r="E80" s="259">
        <v>-43309</v>
      </c>
      <c r="F80" s="250"/>
      <c r="G80" s="267">
        <v>0</v>
      </c>
      <c r="H80" s="250"/>
      <c r="I80" s="259">
        <v>0</v>
      </c>
      <c r="J80" s="278">
        <v>39</v>
      </c>
      <c r="L80" s="255"/>
      <c r="M80" s="255"/>
      <c r="N80" s="255"/>
      <c r="O80" s="255"/>
    </row>
    <row r="81" spans="1:16" ht="18.5" customHeight="1">
      <c r="A81" s="244" t="s">
        <v>286</v>
      </c>
      <c r="B81" s="244"/>
      <c r="C81" s="252"/>
      <c r="G81" s="292"/>
      <c r="J81" s="254"/>
      <c r="L81" s="255"/>
      <c r="M81" s="255"/>
      <c r="N81" s="255"/>
      <c r="O81" s="255"/>
    </row>
    <row r="82" spans="1:16" ht="18.5" customHeight="1">
      <c r="A82" s="260" t="s">
        <v>287</v>
      </c>
      <c r="B82" s="293"/>
      <c r="C82" s="261">
        <v>-158895</v>
      </c>
      <c r="D82" s="250"/>
      <c r="E82" s="250">
        <v>78747</v>
      </c>
      <c r="F82" s="250"/>
      <c r="G82" s="294">
        <v>-3</v>
      </c>
      <c r="H82" s="250"/>
      <c r="I82" s="262">
        <v>-541</v>
      </c>
      <c r="J82" s="254">
        <v>40</v>
      </c>
      <c r="L82" s="255"/>
      <c r="M82" s="255"/>
      <c r="N82" s="255"/>
      <c r="O82" s="255"/>
    </row>
    <row r="83" spans="1:16" ht="18.5" customHeight="1">
      <c r="A83" s="260" t="s">
        <v>241</v>
      </c>
      <c r="B83" s="293"/>
      <c r="C83" s="261"/>
      <c r="D83" s="250"/>
      <c r="E83" s="250"/>
      <c r="F83" s="250"/>
      <c r="G83" s="294"/>
      <c r="H83" s="250"/>
      <c r="I83" s="262"/>
      <c r="J83" s="254"/>
      <c r="L83" s="255"/>
      <c r="M83" s="255"/>
      <c r="N83" s="255"/>
      <c r="O83" s="255"/>
    </row>
    <row r="84" spans="1:16" ht="18.5" customHeight="1">
      <c r="A84" s="260" t="s">
        <v>288</v>
      </c>
      <c r="B84" s="295" t="s">
        <v>91</v>
      </c>
      <c r="C84" s="261">
        <v>0</v>
      </c>
      <c r="D84" s="250"/>
      <c r="E84" s="296">
        <v>-4910</v>
      </c>
      <c r="F84" s="250"/>
      <c r="G84" s="294">
        <v>0</v>
      </c>
      <c r="H84" s="250"/>
      <c r="I84" s="262">
        <v>0</v>
      </c>
      <c r="J84" s="289"/>
      <c r="L84" s="255"/>
      <c r="M84" s="255"/>
      <c r="N84" s="255"/>
      <c r="O84" s="255"/>
    </row>
    <row r="85" spans="1:16" s="278" customFormat="1" ht="18.75" hidden="1" customHeight="1">
      <c r="A85" s="297" t="s">
        <v>175</v>
      </c>
      <c r="B85" s="298"/>
      <c r="C85" s="261">
        <v>0</v>
      </c>
      <c r="D85" s="299"/>
      <c r="E85" s="300">
        <v>0</v>
      </c>
      <c r="F85" s="299"/>
      <c r="G85" s="294">
        <v>0</v>
      </c>
      <c r="H85" s="299"/>
      <c r="I85" s="300">
        <v>0</v>
      </c>
      <c r="J85" s="278">
        <v>46</v>
      </c>
    </row>
    <row r="86" spans="1:16" ht="18.5" customHeight="1">
      <c r="A86" s="273" t="s">
        <v>207</v>
      </c>
      <c r="B86" s="273"/>
      <c r="C86" s="290">
        <f>SUM(C78:C85)</f>
        <v>-1700442</v>
      </c>
      <c r="D86" s="291"/>
      <c r="E86" s="290">
        <f>SUM(E78:E85)</f>
        <v>-1394871</v>
      </c>
      <c r="F86" s="291"/>
      <c r="G86" s="290">
        <f>SUM(G78:G85)</f>
        <v>-1438415</v>
      </c>
      <c r="H86" s="291"/>
      <c r="I86" s="290">
        <f>SUM(I78:I85)</f>
        <v>-1405740</v>
      </c>
      <c r="J86" s="254" t="s">
        <v>289</v>
      </c>
      <c r="L86" s="255"/>
      <c r="M86" s="255"/>
      <c r="N86" s="255"/>
      <c r="O86" s="255"/>
      <c r="P86" s="255"/>
    </row>
    <row r="87" spans="1:16" ht="11" customHeight="1">
      <c r="A87" s="287"/>
      <c r="B87" s="287"/>
      <c r="C87" s="291"/>
      <c r="D87" s="291"/>
      <c r="E87" s="291"/>
      <c r="F87" s="291"/>
      <c r="G87" s="291"/>
      <c r="H87" s="291"/>
      <c r="I87" s="291"/>
      <c r="J87" s="254"/>
      <c r="L87" s="255"/>
      <c r="M87" s="255"/>
      <c r="N87" s="255"/>
      <c r="O87" s="255"/>
    </row>
    <row r="88" spans="1:16" ht="18.5" customHeight="1">
      <c r="A88" s="244" t="s">
        <v>268</v>
      </c>
      <c r="B88" s="287"/>
      <c r="C88" s="291"/>
      <c r="D88" s="291"/>
      <c r="E88" s="291"/>
      <c r="F88" s="291"/>
      <c r="G88" s="291"/>
      <c r="H88" s="291"/>
      <c r="I88" s="291"/>
      <c r="J88" s="254"/>
      <c r="L88" s="255"/>
      <c r="M88" s="255"/>
      <c r="N88" s="255"/>
      <c r="O88" s="255"/>
    </row>
    <row r="89" spans="1:16" ht="18.5" customHeight="1">
      <c r="A89" s="260" t="s">
        <v>250</v>
      </c>
      <c r="B89" s="260"/>
      <c r="C89" s="250">
        <f>C50+C75+C86</f>
        <v>-317251</v>
      </c>
      <c r="D89" s="250"/>
      <c r="E89" s="250">
        <f>E50+E75+E86</f>
        <v>-640758</v>
      </c>
      <c r="F89" s="250"/>
      <c r="G89" s="250">
        <f>SUM(G86,G75,G50)</f>
        <v>-290158</v>
      </c>
      <c r="H89" s="250"/>
      <c r="I89" s="250">
        <f>I50+I75+I86</f>
        <v>-129083</v>
      </c>
      <c r="J89" s="254"/>
      <c r="L89" s="255"/>
      <c r="M89" s="255"/>
      <c r="N89" s="255"/>
      <c r="O89" s="255"/>
    </row>
    <row r="90" spans="1:16" ht="18.5" customHeight="1">
      <c r="A90" s="260" t="s">
        <v>119</v>
      </c>
      <c r="B90" s="260"/>
      <c r="C90" s="271">
        <f>SUMIF('[1]CF101 Presentation - Q223'!$A:$A,'CF 10-11'!J90,'[1]CF101 Presentation - Q223'!$G:$G)</f>
        <v>-21966</v>
      </c>
      <c r="D90" s="250"/>
      <c r="E90" s="272">
        <v>65942</v>
      </c>
      <c r="F90" s="250"/>
      <c r="G90" s="271">
        <f>SUMIF('[1]CF101 Presentation - Q223'!$A:$A,'CF 10-11'!J90,'[1]CF101 Presentation - Q223'!$L:$L)</f>
        <v>12994</v>
      </c>
      <c r="H90" s="250"/>
      <c r="I90" s="272">
        <v>22771</v>
      </c>
      <c r="J90" s="254">
        <v>42</v>
      </c>
      <c r="L90" s="255"/>
      <c r="M90" s="255"/>
      <c r="N90" s="255"/>
      <c r="O90" s="255"/>
    </row>
    <row r="91" spans="1:16" ht="18.5" customHeight="1">
      <c r="A91" s="273" t="s">
        <v>268</v>
      </c>
      <c r="B91" s="260"/>
      <c r="C91" s="301">
        <f>SUM(C89:C90)</f>
        <v>-339217</v>
      </c>
      <c r="D91" s="291"/>
      <c r="E91" s="301">
        <f>SUM(E89:E90)</f>
        <v>-574816</v>
      </c>
      <c r="F91" s="291"/>
      <c r="G91" s="301">
        <f>SUM(G89:G90)</f>
        <v>-277164</v>
      </c>
      <c r="H91" s="291"/>
      <c r="I91" s="301">
        <f>SUM(I89:I90)</f>
        <v>-106312</v>
      </c>
      <c r="J91" s="254"/>
      <c r="L91" s="255"/>
      <c r="M91" s="255"/>
      <c r="N91" s="255"/>
      <c r="O91" s="255"/>
    </row>
    <row r="92" spans="1:16" ht="18" customHeight="1">
      <c r="A92" s="260" t="s">
        <v>178</v>
      </c>
      <c r="B92" s="260"/>
      <c r="C92" s="302">
        <f>SUMIF('[1]CF101 Presentation - Q223'!$A:$A,'CF 10-11'!J92,'[1]CF101 Presentation - Q223'!$G:$G)</f>
        <v>2453465</v>
      </c>
      <c r="D92" s="250"/>
      <c r="E92" s="272">
        <v>2197692</v>
      </c>
      <c r="F92" s="250"/>
      <c r="G92" s="303">
        <f>SUMIF('[1]CF101 Presentation - Q223'!$A:$A,'CF 10-11'!J92,'[1]CF101 Presentation - Q223'!$L:$L)</f>
        <v>608136</v>
      </c>
      <c r="H92" s="250"/>
      <c r="I92" s="272">
        <v>512645</v>
      </c>
      <c r="J92" s="289">
        <v>43</v>
      </c>
      <c r="L92" s="255"/>
      <c r="M92" s="255"/>
      <c r="N92" s="255"/>
      <c r="O92" s="255"/>
    </row>
    <row r="93" spans="1:16" ht="18.5" customHeight="1" thickBot="1">
      <c r="A93" s="304" t="s">
        <v>179</v>
      </c>
      <c r="B93" s="287"/>
      <c r="C93" s="305">
        <f>SUM(C91:C92)</f>
        <v>2114248</v>
      </c>
      <c r="D93" s="291"/>
      <c r="E93" s="305">
        <f>SUM(E91:E92)</f>
        <v>1622876</v>
      </c>
      <c r="F93" s="291"/>
      <c r="G93" s="305">
        <f>SUM(G91:G92)</f>
        <v>330972</v>
      </c>
      <c r="H93" s="291"/>
      <c r="I93" s="305">
        <f>SUM(I91:I92)</f>
        <v>406333</v>
      </c>
      <c r="J93" s="242" t="s">
        <v>290</v>
      </c>
      <c r="L93" s="255"/>
      <c r="M93" s="255"/>
      <c r="N93" s="255"/>
      <c r="O93" s="255"/>
    </row>
    <row r="94" spans="1:16" ht="10.5" customHeight="1" thickTop="1">
      <c r="C94" s="306"/>
      <c r="D94" s="307"/>
      <c r="E94" s="306"/>
      <c r="F94" s="307"/>
      <c r="G94" s="308"/>
      <c r="H94" s="307"/>
      <c r="I94" s="308"/>
      <c r="L94" s="255"/>
      <c r="M94" s="255"/>
      <c r="N94" s="255"/>
      <c r="O94" s="255"/>
    </row>
    <row r="95" spans="1:16" ht="18.5" hidden="1" customHeight="1">
      <c r="A95" s="309" t="s">
        <v>97</v>
      </c>
      <c r="C95" s="250"/>
      <c r="E95" s="250"/>
      <c r="G95" s="250"/>
      <c r="I95" s="250"/>
      <c r="L95" s="255"/>
      <c r="M95" s="255"/>
      <c r="N95" s="255"/>
      <c r="O95" s="255"/>
    </row>
    <row r="96" spans="1:16" ht="18.5" hidden="1" customHeight="1">
      <c r="A96" s="242" t="s">
        <v>291</v>
      </c>
      <c r="L96" s="255"/>
      <c r="M96" s="255"/>
      <c r="N96" s="255"/>
      <c r="O96" s="255"/>
    </row>
    <row r="97" spans="1:15" ht="20.25" hidden="1" customHeight="1">
      <c r="A97" s="260" t="s">
        <v>292</v>
      </c>
      <c r="C97" s="310">
        <v>0</v>
      </c>
      <c r="E97" s="310">
        <v>0</v>
      </c>
      <c r="G97" s="310">
        <v>0</v>
      </c>
      <c r="I97" s="310">
        <v>0</v>
      </c>
      <c r="L97" s="255"/>
      <c r="M97" s="255"/>
      <c r="N97" s="255"/>
      <c r="O97" s="255"/>
    </row>
    <row r="98" spans="1:15" ht="19" hidden="1" customHeight="1">
      <c r="A98" s="260" t="s">
        <v>293</v>
      </c>
      <c r="C98" s="310"/>
      <c r="E98" s="310"/>
      <c r="G98" s="310"/>
      <c r="I98" s="310"/>
      <c r="L98" s="255"/>
      <c r="M98" s="255"/>
      <c r="N98" s="255"/>
      <c r="O98" s="255"/>
    </row>
    <row r="99" spans="1:15" ht="19" hidden="1" customHeight="1">
      <c r="A99" s="260" t="s">
        <v>294</v>
      </c>
      <c r="C99" s="310">
        <v>929</v>
      </c>
      <c r="E99" s="310">
        <v>929</v>
      </c>
      <c r="G99" s="310">
        <v>0</v>
      </c>
      <c r="I99" s="310">
        <v>0</v>
      </c>
      <c r="L99" s="255"/>
      <c r="M99" s="255"/>
      <c r="N99" s="255"/>
      <c r="O99" s="255"/>
    </row>
    <row r="100" spans="1:15" ht="20.25" hidden="1" customHeight="1">
      <c r="A100" s="242" t="s">
        <v>295</v>
      </c>
      <c r="C100" s="310">
        <v>0</v>
      </c>
      <c r="E100" s="310">
        <v>0</v>
      </c>
      <c r="G100" s="310">
        <v>0</v>
      </c>
      <c r="I100" s="310">
        <v>0</v>
      </c>
      <c r="L100" s="255"/>
      <c r="M100" s="255"/>
      <c r="N100" s="255"/>
      <c r="O100" s="255"/>
    </row>
    <row r="101" spans="1:15" ht="20.25" customHeight="1">
      <c r="L101" s="255"/>
      <c r="M101" s="255"/>
      <c r="N101" s="255"/>
      <c r="O101" s="255"/>
    </row>
    <row r="102" spans="1:15" ht="20.25" customHeight="1">
      <c r="C102" s="311">
        <f>C93-'[2]BS-2-3'!$C$11</f>
        <v>0</v>
      </c>
      <c r="E102" s="242">
        <v>1622876</v>
      </c>
      <c r="G102" s="311">
        <f>G93-'[2]BS-2-3'!$G$11</f>
        <v>0</v>
      </c>
      <c r="I102" s="242">
        <v>406333</v>
      </c>
      <c r="L102" s="255"/>
      <c r="M102" s="255"/>
      <c r="N102" s="255"/>
      <c r="O102" s="255"/>
    </row>
    <row r="103" spans="1:15" ht="20.25" customHeight="1">
      <c r="L103" s="255"/>
      <c r="M103" s="255"/>
      <c r="N103" s="255"/>
      <c r="O103" s="255"/>
    </row>
    <row r="104" spans="1:15" ht="20.25" customHeight="1">
      <c r="L104" s="255"/>
      <c r="M104" s="255"/>
      <c r="N104" s="255"/>
      <c r="O104" s="255"/>
    </row>
  </sheetData>
  <mergeCells count="18"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  <mergeCell ref="C57:E57"/>
    <mergeCell ref="G57:I57"/>
    <mergeCell ref="C58:E58"/>
    <mergeCell ref="G58:I58"/>
    <mergeCell ref="C60:I60"/>
  </mergeCells>
  <printOptions horizontalCentered="1"/>
  <pageMargins left="0.8" right="0.8" top="0.48" bottom="0.5" header="0.5" footer="0.5"/>
  <pageSetup paperSize="9" scale="79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08984375" defaultRowHeight="20.25" customHeight="1"/>
  <cols>
    <col min="1" max="1" width="51.54296875" style="113" customWidth="1"/>
    <col min="2" max="2" width="7.54296875" style="113" customWidth="1"/>
    <col min="3" max="3" width="12.08984375" style="113" customWidth="1"/>
    <col min="4" max="4" width="1.54296875" style="29" customWidth="1"/>
    <col min="5" max="5" width="12.08984375" style="29" customWidth="1"/>
    <col min="6" max="6" width="1.54296875" style="29" customWidth="1"/>
    <col min="7" max="7" width="12.08984375" style="113" customWidth="1"/>
    <col min="8" max="8" width="1.54296875" style="29" customWidth="1"/>
    <col min="9" max="9" width="12.08984375" style="29" customWidth="1"/>
    <col min="10" max="16384" width="9.08984375" style="113"/>
  </cols>
  <sheetData>
    <row r="1" spans="1:14" ht="18">
      <c r="A1" s="38" t="s">
        <v>0</v>
      </c>
      <c r="B1" s="38"/>
      <c r="C1" s="13"/>
      <c r="D1" s="14"/>
      <c r="E1" s="13"/>
      <c r="F1" s="79"/>
      <c r="G1" s="80"/>
      <c r="H1" s="81"/>
      <c r="I1" s="80"/>
    </row>
    <row r="2" spans="1:14" ht="20.25" customHeight="1">
      <c r="A2" s="114" t="s">
        <v>75</v>
      </c>
      <c r="B2" s="114"/>
      <c r="C2" s="80"/>
      <c r="D2" s="81"/>
      <c r="E2" s="80"/>
      <c r="F2" s="79"/>
      <c r="G2" s="80"/>
      <c r="H2" s="81"/>
      <c r="I2" s="80"/>
    </row>
    <row r="3" spans="1:14" ht="14.25" customHeight="1">
      <c r="A3" s="115"/>
      <c r="B3" s="115"/>
      <c r="C3" s="80"/>
      <c r="D3" s="81"/>
      <c r="E3" s="80"/>
      <c r="F3" s="79"/>
      <c r="G3" s="80"/>
      <c r="H3" s="81"/>
      <c r="I3" s="80"/>
    </row>
    <row r="4" spans="1:14" ht="18.75" customHeight="1">
      <c r="A4" s="115"/>
      <c r="B4" s="115"/>
      <c r="C4" s="368" t="s">
        <v>2</v>
      </c>
      <c r="D4" s="368"/>
      <c r="E4" s="368"/>
      <c r="F4" s="79"/>
      <c r="G4" s="368" t="s">
        <v>3</v>
      </c>
      <c r="H4" s="368"/>
      <c r="I4" s="368"/>
    </row>
    <row r="5" spans="1:14" ht="18.75" customHeight="1">
      <c r="A5" s="115"/>
      <c r="B5" s="115"/>
      <c r="C5" s="368" t="s">
        <v>4</v>
      </c>
      <c r="D5" s="368"/>
      <c r="E5" s="368"/>
      <c r="F5" s="82"/>
      <c r="G5" s="353" t="s">
        <v>4</v>
      </c>
      <c r="H5" s="353"/>
      <c r="I5" s="353"/>
    </row>
    <row r="6" spans="1:14" ht="18.75" customHeight="1">
      <c r="A6" s="115"/>
      <c r="B6" s="115"/>
      <c r="C6" s="369" t="s">
        <v>103</v>
      </c>
      <c r="D6" s="369"/>
      <c r="E6" s="369"/>
      <c r="F6" s="82"/>
      <c r="G6" s="369" t="s">
        <v>103</v>
      </c>
      <c r="H6" s="369"/>
      <c r="I6" s="369"/>
    </row>
    <row r="7" spans="1:14" ht="18.75" customHeight="1">
      <c r="A7" s="115"/>
      <c r="B7" s="115"/>
      <c r="C7" s="370" t="s">
        <v>100</v>
      </c>
      <c r="D7" s="370"/>
      <c r="E7" s="370"/>
      <c r="F7" s="82"/>
      <c r="G7" s="370" t="s">
        <v>100</v>
      </c>
      <c r="H7" s="370"/>
      <c r="I7" s="370"/>
    </row>
    <row r="8" spans="1:14" ht="18.75" customHeight="1">
      <c r="A8" s="115"/>
      <c r="B8" s="8" t="s">
        <v>7</v>
      </c>
      <c r="C8" s="40">
        <v>2019</v>
      </c>
      <c r="D8" s="16"/>
      <c r="E8" s="143">
        <v>2018</v>
      </c>
      <c r="F8" s="4"/>
      <c r="G8" s="40">
        <v>2019</v>
      </c>
      <c r="H8" s="16"/>
      <c r="I8" s="143">
        <v>2018</v>
      </c>
      <c r="J8" s="4"/>
      <c r="K8" s="4"/>
      <c r="L8" s="40"/>
      <c r="M8" s="16"/>
      <c r="N8" s="143"/>
    </row>
    <row r="9" spans="1:14" ht="18.75" customHeight="1">
      <c r="A9" s="115"/>
      <c r="B9" s="115"/>
      <c r="C9" s="371" t="s">
        <v>9</v>
      </c>
      <c r="D9" s="371"/>
      <c r="E9" s="371"/>
      <c r="F9" s="371"/>
      <c r="G9" s="371"/>
      <c r="H9" s="371"/>
      <c r="I9" s="371"/>
    </row>
    <row r="10" spans="1:14" ht="18.75" customHeight="1">
      <c r="A10" s="116" t="s">
        <v>76</v>
      </c>
      <c r="B10" s="116"/>
      <c r="D10" s="83"/>
      <c r="F10" s="83"/>
      <c r="H10" s="83"/>
    </row>
    <row r="11" spans="1:14" ht="18.75" customHeight="1">
      <c r="A11" s="115" t="s">
        <v>53</v>
      </c>
      <c r="B11" s="115"/>
      <c r="C11" s="102">
        <v>756242</v>
      </c>
      <c r="D11" s="83"/>
      <c r="E11" s="102">
        <v>798807</v>
      </c>
      <c r="F11" s="83"/>
      <c r="G11" s="102">
        <v>819882</v>
      </c>
      <c r="H11" s="102"/>
      <c r="I11" s="102">
        <v>569720</v>
      </c>
    </row>
    <row r="12" spans="1:14" ht="18.75" customHeight="1">
      <c r="A12" s="85" t="s">
        <v>137</v>
      </c>
      <c r="B12" s="85"/>
      <c r="C12" s="20"/>
      <c r="D12" s="86"/>
      <c r="E12" s="20"/>
      <c r="F12" s="86"/>
      <c r="G12" s="102"/>
      <c r="H12" s="102"/>
      <c r="I12" s="102"/>
    </row>
    <row r="13" spans="1:14" ht="18.75" customHeight="1">
      <c r="A13" s="87" t="s">
        <v>115</v>
      </c>
      <c r="B13" s="10" t="s">
        <v>136</v>
      </c>
      <c r="C13" s="48">
        <v>96832</v>
      </c>
      <c r="D13" s="86"/>
      <c r="E13" s="48">
        <v>140160</v>
      </c>
      <c r="F13" s="86"/>
      <c r="G13" s="48">
        <v>15510</v>
      </c>
      <c r="H13" s="102"/>
      <c r="I13" s="48">
        <v>70438</v>
      </c>
    </row>
    <row r="14" spans="1:14" ht="18.75" customHeight="1">
      <c r="A14" s="21" t="s">
        <v>51</v>
      </c>
      <c r="B14" s="21"/>
      <c r="C14" s="20">
        <v>48668</v>
      </c>
      <c r="D14" s="86"/>
      <c r="E14" s="20">
        <v>21657</v>
      </c>
      <c r="F14" s="35"/>
      <c r="G14" s="102">
        <v>10222</v>
      </c>
      <c r="H14" s="102"/>
      <c r="I14" s="102">
        <v>3863</v>
      </c>
    </row>
    <row r="15" spans="1:14" s="134" customFormat="1" ht="18.75" customHeight="1">
      <c r="A15" s="21" t="s">
        <v>162</v>
      </c>
      <c r="B15" s="21"/>
      <c r="C15" s="20">
        <v>112762</v>
      </c>
      <c r="D15" s="86"/>
      <c r="E15" s="20">
        <v>104455</v>
      </c>
      <c r="F15" s="86"/>
      <c r="G15" s="142">
        <v>57415</v>
      </c>
      <c r="H15" s="102"/>
      <c r="I15" s="102">
        <v>56966</v>
      </c>
    </row>
    <row r="16" spans="1:14" s="134" customFormat="1" ht="18.75" customHeight="1">
      <c r="A16" s="29" t="s">
        <v>107</v>
      </c>
      <c r="B16" s="29"/>
      <c r="C16" s="20">
        <v>5016</v>
      </c>
      <c r="D16" s="86"/>
      <c r="E16" s="20">
        <v>5174</v>
      </c>
      <c r="F16" s="86"/>
      <c r="G16" s="102">
        <v>1081</v>
      </c>
      <c r="H16" s="102"/>
      <c r="I16" s="102">
        <v>962</v>
      </c>
    </row>
    <row r="17" spans="1:9" s="134" customFormat="1" ht="18.75" customHeight="1">
      <c r="A17" s="29" t="s">
        <v>188</v>
      </c>
      <c r="B17" s="29"/>
      <c r="C17" s="20">
        <v>1619</v>
      </c>
      <c r="D17" s="86"/>
      <c r="E17" s="48">
        <v>0</v>
      </c>
      <c r="F17" s="86"/>
      <c r="G17" s="48">
        <v>0</v>
      </c>
      <c r="H17" s="102"/>
      <c r="I17" s="48">
        <v>0</v>
      </c>
    </row>
    <row r="18" spans="1:9" s="134" customFormat="1" ht="18.75" customHeight="1">
      <c r="A18" s="21" t="s">
        <v>163</v>
      </c>
      <c r="B18" s="21"/>
      <c r="C18" s="20"/>
      <c r="D18" s="86"/>
      <c r="E18" s="20"/>
      <c r="F18" s="86"/>
      <c r="G18" s="102"/>
      <c r="H18" s="102"/>
      <c r="I18" s="102"/>
    </row>
    <row r="19" spans="1:9" s="134" customFormat="1" ht="18.75" customHeight="1">
      <c r="A19" s="21" t="s">
        <v>164</v>
      </c>
      <c r="B19" s="10" t="s">
        <v>91</v>
      </c>
      <c r="C19" s="48">
        <v>0</v>
      </c>
      <c r="D19" s="86"/>
      <c r="E19" s="20">
        <v>0</v>
      </c>
      <c r="F19" s="86"/>
      <c r="G19" s="20">
        <v>34000</v>
      </c>
      <c r="H19" s="102"/>
      <c r="I19" s="20">
        <v>0</v>
      </c>
    </row>
    <row r="20" spans="1:9" s="134" customFormat="1" ht="18.75" customHeight="1">
      <c r="A20" s="29" t="s">
        <v>138</v>
      </c>
      <c r="B20" s="29"/>
      <c r="C20" s="20">
        <v>25948</v>
      </c>
      <c r="D20" s="86"/>
      <c r="E20" s="20">
        <v>1660</v>
      </c>
      <c r="F20" s="86"/>
      <c r="G20" s="102">
        <v>8666</v>
      </c>
      <c r="H20" s="102"/>
      <c r="I20" s="102">
        <v>-3335</v>
      </c>
    </row>
    <row r="21" spans="1:9" ht="18.75" customHeight="1">
      <c r="A21" s="21" t="s">
        <v>45</v>
      </c>
      <c r="B21" s="21"/>
      <c r="C21" s="20">
        <v>-12781</v>
      </c>
      <c r="D21" s="86"/>
      <c r="E21" s="20">
        <v>-9969</v>
      </c>
      <c r="F21" s="86"/>
      <c r="G21" s="102">
        <v>-364845</v>
      </c>
      <c r="H21" s="102"/>
      <c r="I21" s="102">
        <v>-12695</v>
      </c>
    </row>
    <row r="22" spans="1:9" s="134" customFormat="1" ht="18.75" customHeight="1">
      <c r="A22" s="21" t="s">
        <v>139</v>
      </c>
      <c r="B22" s="10"/>
      <c r="C22" s="20">
        <v>1081</v>
      </c>
      <c r="D22" s="86"/>
      <c r="E22" s="20">
        <v>1894</v>
      </c>
      <c r="F22" s="86"/>
      <c r="G22" s="109">
        <v>0</v>
      </c>
      <c r="H22" s="102"/>
      <c r="I22" s="109">
        <v>928</v>
      </c>
    </row>
    <row r="23" spans="1:9" s="137" customFormat="1" ht="18.75" customHeight="1">
      <c r="A23" s="21" t="s">
        <v>140</v>
      </c>
      <c r="B23" s="21"/>
      <c r="C23" s="20">
        <v>8634</v>
      </c>
      <c r="D23" s="86"/>
      <c r="E23" s="20">
        <v>-24256</v>
      </c>
      <c r="F23" s="86"/>
      <c r="G23" s="102">
        <v>27354</v>
      </c>
      <c r="H23" s="102"/>
      <c r="I23" s="102">
        <v>-18928</v>
      </c>
    </row>
    <row r="24" spans="1:9" s="134" customFormat="1" ht="18.75" customHeight="1">
      <c r="A24" s="87" t="s">
        <v>165</v>
      </c>
      <c r="B24" s="87"/>
      <c r="C24" s="20">
        <v>8650</v>
      </c>
      <c r="D24" s="86"/>
      <c r="E24" s="20">
        <v>-473</v>
      </c>
      <c r="F24" s="86"/>
      <c r="G24" s="20">
        <v>8710</v>
      </c>
      <c r="H24" s="102"/>
      <c r="I24" s="20">
        <v>233</v>
      </c>
    </row>
    <row r="25" spans="1:9" s="134" customFormat="1" ht="18.75" customHeight="1">
      <c r="A25" s="87" t="s">
        <v>141</v>
      </c>
      <c r="B25" s="87"/>
      <c r="C25" s="48">
        <v>0</v>
      </c>
      <c r="D25" s="86"/>
      <c r="E25" s="20">
        <v>-76914</v>
      </c>
      <c r="F25" s="86"/>
      <c r="G25" s="48">
        <v>0</v>
      </c>
      <c r="H25" s="102"/>
      <c r="I25" s="20">
        <v>-76914</v>
      </c>
    </row>
    <row r="26" spans="1:9" ht="18.75" customHeight="1">
      <c r="A26" s="21" t="s">
        <v>135</v>
      </c>
      <c r="B26" s="10" t="s">
        <v>116</v>
      </c>
      <c r="C26" s="94">
        <v>6621</v>
      </c>
      <c r="D26" s="86"/>
      <c r="E26" s="94">
        <v>2737</v>
      </c>
      <c r="F26" s="86"/>
      <c r="G26" s="48">
        <v>0</v>
      </c>
      <c r="H26" s="102"/>
      <c r="I26" s="48">
        <v>0</v>
      </c>
    </row>
    <row r="27" spans="1:9" s="134" customFormat="1" ht="18.75" customHeight="1">
      <c r="A27" s="87" t="s">
        <v>184</v>
      </c>
      <c r="B27" s="87"/>
      <c r="C27" s="88">
        <v>55963</v>
      </c>
      <c r="D27" s="86"/>
      <c r="E27" s="88">
        <v>17376</v>
      </c>
      <c r="F27" s="86"/>
      <c r="G27" s="109">
        <v>34352</v>
      </c>
      <c r="H27" s="102"/>
      <c r="I27" s="109">
        <v>10010</v>
      </c>
    </row>
    <row r="28" spans="1:9" s="29" customFormat="1" ht="18.75" customHeight="1">
      <c r="A28" s="87" t="s">
        <v>166</v>
      </c>
      <c r="B28" s="10" t="s">
        <v>44</v>
      </c>
      <c r="C28" s="96">
        <v>0</v>
      </c>
      <c r="D28" s="86"/>
      <c r="E28" s="96">
        <v>8290</v>
      </c>
      <c r="F28" s="86"/>
      <c r="G28" s="96">
        <v>0</v>
      </c>
      <c r="H28" s="102"/>
      <c r="I28" s="98">
        <v>1817</v>
      </c>
    </row>
    <row r="29" spans="1:9" ht="20.25" hidden="1" customHeight="1">
      <c r="A29" s="11" t="s">
        <v>101</v>
      </c>
      <c r="B29" s="11"/>
      <c r="C29" s="48"/>
      <c r="D29" s="86"/>
      <c r="E29" s="48"/>
      <c r="F29" s="86"/>
      <c r="G29" s="117"/>
      <c r="H29" s="86"/>
      <c r="I29" s="117"/>
    </row>
    <row r="30" spans="1:9" ht="20.25" hidden="1" customHeight="1">
      <c r="A30" s="19" t="s">
        <v>102</v>
      </c>
      <c r="B30" s="19"/>
      <c r="C30" s="49"/>
      <c r="D30" s="86"/>
      <c r="E30" s="49"/>
      <c r="F30" s="86"/>
      <c r="G30" s="118"/>
      <c r="H30" s="86"/>
      <c r="I30" s="118"/>
    </row>
    <row r="31" spans="1:9" ht="18.75" customHeight="1">
      <c r="A31" s="119"/>
      <c r="B31" s="119"/>
      <c r="C31" s="50">
        <f>SUM(C11:C30)</f>
        <v>1115255</v>
      </c>
      <c r="D31" s="89"/>
      <c r="E31" s="50">
        <f>SUM(E11:E30)</f>
        <v>990598</v>
      </c>
      <c r="F31" s="89"/>
      <c r="G31" s="50">
        <f>SUM(G11:G30)</f>
        <v>652347</v>
      </c>
      <c r="H31" s="89"/>
      <c r="I31" s="50">
        <f>SUM(I11:I30)</f>
        <v>603065</v>
      </c>
    </row>
    <row r="32" spans="1:9" ht="18.75" customHeight="1">
      <c r="A32" s="120" t="s">
        <v>77</v>
      </c>
      <c r="B32" s="120"/>
      <c r="C32" s="28"/>
      <c r="D32" s="89"/>
      <c r="E32" s="28"/>
      <c r="F32" s="89"/>
      <c r="G32" s="28"/>
      <c r="H32" s="89"/>
      <c r="I32" s="28"/>
    </row>
    <row r="33" spans="1:9" s="134" customFormat="1" ht="18.75" customHeight="1">
      <c r="A33" s="21" t="s">
        <v>13</v>
      </c>
      <c r="B33" s="21"/>
      <c r="C33" s="28">
        <v>20736</v>
      </c>
      <c r="D33" s="89"/>
      <c r="E33" s="28">
        <v>320506</v>
      </c>
      <c r="F33" s="89"/>
      <c r="G33" s="28">
        <v>27871</v>
      </c>
      <c r="H33" s="89"/>
      <c r="I33" s="28">
        <v>-11449</v>
      </c>
    </row>
    <row r="34" spans="1:9" s="134" customFormat="1" ht="18.75" customHeight="1">
      <c r="A34" s="21" t="s">
        <v>123</v>
      </c>
      <c r="B34" s="21"/>
      <c r="C34" s="28">
        <v>-70581</v>
      </c>
      <c r="D34" s="89"/>
      <c r="E34" s="28">
        <v>-123157</v>
      </c>
      <c r="F34" s="89"/>
      <c r="G34" s="28">
        <v>-51648</v>
      </c>
      <c r="H34" s="89"/>
      <c r="I34" s="28">
        <v>-9807</v>
      </c>
    </row>
    <row r="35" spans="1:9" s="134" customFormat="1" ht="18.75" customHeight="1">
      <c r="A35" s="21" t="s">
        <v>14</v>
      </c>
      <c r="B35" s="21"/>
      <c r="C35" s="28">
        <v>-263365</v>
      </c>
      <c r="D35" s="89"/>
      <c r="E35" s="28">
        <v>-271616</v>
      </c>
      <c r="F35" s="89"/>
      <c r="G35" s="28">
        <v>-103690</v>
      </c>
      <c r="H35" s="89"/>
      <c r="I35" s="28">
        <v>-47427</v>
      </c>
    </row>
    <row r="36" spans="1:9" s="134" customFormat="1" ht="18.75" customHeight="1">
      <c r="A36" s="11" t="s">
        <v>15</v>
      </c>
      <c r="B36" s="11"/>
      <c r="C36" s="28">
        <v>45631</v>
      </c>
      <c r="D36" s="89"/>
      <c r="E36" s="28">
        <v>3912</v>
      </c>
      <c r="F36" s="89"/>
      <c r="G36" s="28">
        <v>15392</v>
      </c>
      <c r="H36" s="89"/>
      <c r="I36" s="28">
        <v>-50102</v>
      </c>
    </row>
    <row r="37" spans="1:9" s="134" customFormat="1" ht="18.75" customHeight="1">
      <c r="A37" s="11" t="s">
        <v>124</v>
      </c>
      <c r="B37" s="11"/>
      <c r="C37" s="109">
        <v>-1644</v>
      </c>
      <c r="D37" s="89"/>
      <c r="E37" s="109">
        <v>-694</v>
      </c>
      <c r="F37" s="89"/>
      <c r="G37" s="20">
        <v>0</v>
      </c>
      <c r="H37" s="102"/>
      <c r="I37" s="20">
        <v>0</v>
      </c>
    </row>
    <row r="38" spans="1:9" s="134" customFormat="1" ht="18.75" customHeight="1">
      <c r="A38" s="21" t="s">
        <v>22</v>
      </c>
      <c r="B38" s="21"/>
      <c r="C38" s="102">
        <v>-7380</v>
      </c>
      <c r="D38" s="89"/>
      <c r="E38" s="102">
        <v>4870</v>
      </c>
      <c r="F38" s="89"/>
      <c r="G38" s="109">
        <v>7152</v>
      </c>
      <c r="H38" s="89"/>
      <c r="I38" s="109">
        <v>-47</v>
      </c>
    </row>
    <row r="39" spans="1:9" s="134" customFormat="1" ht="18.75" customHeight="1">
      <c r="A39" s="21" t="s">
        <v>28</v>
      </c>
      <c r="B39" s="21"/>
      <c r="C39" s="28">
        <v>163205</v>
      </c>
      <c r="D39" s="89"/>
      <c r="E39" s="28">
        <v>-46524</v>
      </c>
      <c r="F39" s="89"/>
      <c r="G39" s="28">
        <v>-51211</v>
      </c>
      <c r="H39" s="89"/>
      <c r="I39" s="28">
        <v>2505</v>
      </c>
    </row>
    <row r="40" spans="1:9" s="134" customFormat="1" ht="18.75" customHeight="1">
      <c r="A40" s="21" t="s">
        <v>126</v>
      </c>
      <c r="B40" s="21"/>
      <c r="C40" s="28">
        <v>62382</v>
      </c>
      <c r="D40" s="89"/>
      <c r="E40" s="28">
        <v>-207466</v>
      </c>
      <c r="F40" s="34"/>
      <c r="G40" s="88">
        <v>-45629</v>
      </c>
      <c r="H40" s="34"/>
      <c r="I40" s="88">
        <v>12608</v>
      </c>
    </row>
    <row r="41" spans="1:9" s="134" customFormat="1" ht="18.75" customHeight="1">
      <c r="A41" s="11" t="s">
        <v>29</v>
      </c>
      <c r="B41" s="11"/>
      <c r="C41" s="28">
        <v>15089</v>
      </c>
      <c r="D41" s="89"/>
      <c r="E41" s="28">
        <v>22394</v>
      </c>
      <c r="F41" s="89"/>
      <c r="G41" s="88">
        <v>-651</v>
      </c>
      <c r="H41" s="89"/>
      <c r="I41" s="88">
        <v>26300</v>
      </c>
    </row>
    <row r="42" spans="1:9" s="134" customFormat="1" ht="18.75" customHeight="1">
      <c r="A42" s="11" t="s">
        <v>153</v>
      </c>
      <c r="B42" s="11"/>
      <c r="C42" s="28">
        <v>-8897</v>
      </c>
      <c r="D42" s="89"/>
      <c r="E42" s="20">
        <v>0</v>
      </c>
      <c r="F42" s="89"/>
      <c r="G42" s="88">
        <v>-744</v>
      </c>
      <c r="H42" s="89"/>
      <c r="I42" s="20">
        <v>0</v>
      </c>
    </row>
    <row r="43" spans="1:9" s="134" customFormat="1" ht="18.75" customHeight="1">
      <c r="A43" s="11" t="s">
        <v>155</v>
      </c>
      <c r="B43" s="11"/>
      <c r="C43" s="28">
        <v>16836</v>
      </c>
      <c r="D43" s="89"/>
      <c r="E43" s="20">
        <v>0</v>
      </c>
      <c r="F43" s="89"/>
      <c r="G43" s="88">
        <v>1720</v>
      </c>
      <c r="H43" s="89"/>
      <c r="I43" s="20">
        <v>0</v>
      </c>
    </row>
    <row r="44" spans="1:9" s="29" customFormat="1" ht="18.75" customHeight="1">
      <c r="A44" s="21" t="s">
        <v>32</v>
      </c>
      <c r="B44" s="21"/>
      <c r="C44" s="20">
        <v>0</v>
      </c>
      <c r="D44" s="86"/>
      <c r="E44" s="102">
        <v>-15</v>
      </c>
      <c r="F44" s="86"/>
      <c r="G44" s="20">
        <v>0</v>
      </c>
      <c r="H44" s="102"/>
      <c r="I44" s="20">
        <v>0</v>
      </c>
    </row>
    <row r="45" spans="1:9" s="134" customFormat="1" ht="14" hidden="1">
      <c r="A45" s="138" t="s">
        <v>84</v>
      </c>
      <c r="B45" s="135"/>
      <c r="C45" s="20"/>
      <c r="D45" s="86"/>
      <c r="E45" s="109"/>
      <c r="F45" s="86"/>
      <c r="G45" s="136"/>
      <c r="H45" s="86"/>
      <c r="I45" s="109"/>
    </row>
    <row r="46" spans="1:9" s="134" customFormat="1" ht="19.5" customHeight="1">
      <c r="A46" s="87" t="s">
        <v>185</v>
      </c>
      <c r="B46" s="10"/>
      <c r="C46" s="20">
        <v>0</v>
      </c>
      <c r="D46" s="86"/>
      <c r="E46" s="109">
        <v>0</v>
      </c>
      <c r="F46" s="86"/>
      <c r="G46" s="109">
        <v>0</v>
      </c>
      <c r="H46" s="86"/>
      <c r="I46" s="109">
        <v>0</v>
      </c>
    </row>
    <row r="47" spans="1:9" s="134" customFormat="1" ht="18.75" customHeight="1">
      <c r="A47" s="21" t="s">
        <v>78</v>
      </c>
      <c r="B47" s="21"/>
      <c r="C47" s="98">
        <v>-5799</v>
      </c>
      <c r="D47" s="89"/>
      <c r="E47" s="98">
        <v>-185</v>
      </c>
      <c r="F47" s="89"/>
      <c r="G47" s="121">
        <v>-2343</v>
      </c>
      <c r="H47" s="89"/>
      <c r="I47" s="121">
        <v>0</v>
      </c>
    </row>
    <row r="48" spans="1:9" ht="18.75" customHeight="1">
      <c r="A48" s="115" t="s">
        <v>186</v>
      </c>
      <c r="B48" s="115"/>
      <c r="C48" s="50">
        <f>SUM(C31:C47)</f>
        <v>1081468</v>
      </c>
      <c r="D48" s="89"/>
      <c r="E48" s="50">
        <f>SUM(E31:E47)</f>
        <v>692623</v>
      </c>
      <c r="F48" s="89"/>
      <c r="G48" s="50">
        <f>SUM(G31:G47)</f>
        <v>448566</v>
      </c>
      <c r="H48" s="89"/>
      <c r="I48" s="50">
        <f>SUM(I31:I47)</f>
        <v>525646</v>
      </c>
    </row>
    <row r="49" spans="1:11" ht="18.75" customHeight="1">
      <c r="A49" s="21" t="s">
        <v>117</v>
      </c>
      <c r="B49" s="21"/>
      <c r="C49" s="90">
        <v>-141736</v>
      </c>
      <c r="D49" s="89"/>
      <c r="E49" s="90">
        <v>-240233</v>
      </c>
      <c r="F49" s="89"/>
      <c r="G49" s="90">
        <v>-16538</v>
      </c>
      <c r="H49" s="89"/>
      <c r="I49" s="90">
        <v>-108199</v>
      </c>
    </row>
    <row r="50" spans="1:11" ht="18.75" customHeight="1">
      <c r="A50" s="91" t="s">
        <v>86</v>
      </c>
      <c r="B50" s="91"/>
      <c r="C50" s="122">
        <f>SUM(C48:C49)</f>
        <v>939732</v>
      </c>
      <c r="D50" s="92"/>
      <c r="E50" s="122">
        <f>SUM(E48:E49)</f>
        <v>452390</v>
      </c>
      <c r="F50" s="92"/>
      <c r="G50" s="122">
        <f>SUM(G48:G49)</f>
        <v>432028</v>
      </c>
      <c r="H50" s="92"/>
      <c r="I50" s="122">
        <f>SUM(I48:I49)</f>
        <v>417447</v>
      </c>
    </row>
    <row r="51" spans="1:11" ht="20.25" customHeight="1">
      <c r="A51" s="91"/>
      <c r="B51" s="91"/>
      <c r="C51" s="92"/>
      <c r="D51" s="92"/>
      <c r="E51" s="92"/>
      <c r="F51" s="92"/>
      <c r="G51" s="92"/>
      <c r="H51" s="92"/>
      <c r="I51" s="92"/>
      <c r="K51" s="131"/>
    </row>
    <row r="52" spans="1:11" ht="17.5">
      <c r="A52" s="38" t="s">
        <v>0</v>
      </c>
      <c r="B52" s="38"/>
      <c r="C52" s="2"/>
      <c r="D52" s="3"/>
      <c r="E52" s="2"/>
      <c r="F52" s="79"/>
      <c r="G52" s="80"/>
      <c r="H52" s="81"/>
      <c r="I52" s="80"/>
    </row>
    <row r="53" spans="1:11" ht="20.25" customHeight="1">
      <c r="A53" s="114" t="s">
        <v>75</v>
      </c>
      <c r="B53" s="114"/>
      <c r="C53" s="80"/>
      <c r="D53" s="81"/>
      <c r="E53" s="80"/>
      <c r="F53" s="79"/>
      <c r="G53" s="80"/>
      <c r="H53" s="81"/>
      <c r="I53" s="80"/>
    </row>
    <row r="54" spans="1:11" ht="12" customHeight="1">
      <c r="A54" s="115"/>
      <c r="B54" s="115"/>
      <c r="C54" s="80"/>
      <c r="D54" s="81"/>
      <c r="E54" s="80"/>
      <c r="F54" s="79"/>
      <c r="G54" s="80"/>
      <c r="H54" s="81"/>
      <c r="I54" s="80"/>
    </row>
    <row r="55" spans="1:11" ht="18.75" customHeight="1">
      <c r="A55" s="115"/>
      <c r="B55" s="115"/>
      <c r="C55" s="368" t="s">
        <v>2</v>
      </c>
      <c r="D55" s="368"/>
      <c r="E55" s="368"/>
      <c r="F55" s="79"/>
      <c r="G55" s="368" t="s">
        <v>3</v>
      </c>
      <c r="H55" s="368"/>
      <c r="I55" s="368"/>
    </row>
    <row r="56" spans="1:11" ht="18.75" customHeight="1">
      <c r="A56" s="123"/>
      <c r="B56" s="123"/>
      <c r="C56" s="368" t="s">
        <v>4</v>
      </c>
      <c r="D56" s="368"/>
      <c r="E56" s="368"/>
      <c r="F56" s="82"/>
      <c r="G56" s="353" t="s">
        <v>4</v>
      </c>
      <c r="H56" s="353"/>
      <c r="I56" s="353"/>
    </row>
    <row r="57" spans="1:11" ht="18.75" customHeight="1">
      <c r="A57" s="123"/>
      <c r="B57" s="123"/>
      <c r="C57" s="369" t="s">
        <v>103</v>
      </c>
      <c r="D57" s="369"/>
      <c r="E57" s="369"/>
      <c r="F57" s="82"/>
      <c r="G57" s="369" t="s">
        <v>103</v>
      </c>
      <c r="H57" s="369"/>
      <c r="I57" s="369"/>
    </row>
    <row r="58" spans="1:11" ht="18.75" customHeight="1">
      <c r="A58" s="123"/>
      <c r="B58" s="123"/>
      <c r="C58" s="370" t="s">
        <v>100</v>
      </c>
      <c r="D58" s="370"/>
      <c r="E58" s="370"/>
      <c r="F58" s="82"/>
      <c r="G58" s="370" t="s">
        <v>100</v>
      </c>
      <c r="H58" s="370"/>
      <c r="I58" s="370"/>
    </row>
    <row r="59" spans="1:11" ht="18.75" customHeight="1">
      <c r="A59" s="123"/>
      <c r="B59" s="8" t="s">
        <v>7</v>
      </c>
      <c r="C59" s="40">
        <v>2019</v>
      </c>
      <c r="D59" s="16"/>
      <c r="E59" s="143">
        <v>2018</v>
      </c>
      <c r="F59" s="4"/>
      <c r="G59" s="40">
        <v>2019</v>
      </c>
      <c r="H59" s="16"/>
      <c r="I59" s="143">
        <v>2018</v>
      </c>
    </row>
    <row r="60" spans="1:11" ht="18.75" customHeight="1">
      <c r="A60" s="115"/>
      <c r="B60" s="115"/>
      <c r="C60" s="371" t="s">
        <v>9</v>
      </c>
      <c r="D60" s="371"/>
      <c r="E60" s="371"/>
      <c r="F60" s="371"/>
      <c r="G60" s="371"/>
      <c r="H60" s="371"/>
      <c r="I60" s="371"/>
    </row>
    <row r="61" spans="1:11" ht="18.75" customHeight="1">
      <c r="A61" s="116" t="s">
        <v>79</v>
      </c>
      <c r="B61" s="116"/>
      <c r="C61" s="84"/>
      <c r="D61" s="83"/>
      <c r="E61" s="84"/>
      <c r="F61" s="83"/>
      <c r="G61" s="84"/>
      <c r="H61" s="83"/>
      <c r="I61" s="84"/>
    </row>
    <row r="62" spans="1:11" s="134" customFormat="1" ht="18.75" customHeight="1">
      <c r="A62" s="21" t="s">
        <v>80</v>
      </c>
      <c r="B62" s="21"/>
      <c r="C62" s="84">
        <v>10259</v>
      </c>
      <c r="D62" s="83"/>
      <c r="E62" s="84">
        <v>8788</v>
      </c>
      <c r="F62" s="83"/>
      <c r="G62" s="94">
        <v>9150</v>
      </c>
      <c r="H62" s="83"/>
      <c r="I62" s="94">
        <v>7433</v>
      </c>
    </row>
    <row r="63" spans="1:11" s="134" customFormat="1" ht="18.75" customHeight="1">
      <c r="A63" s="21" t="s">
        <v>108</v>
      </c>
      <c r="B63" s="144" t="s">
        <v>20</v>
      </c>
      <c r="C63" s="94">
        <v>0</v>
      </c>
      <c r="D63" s="102"/>
      <c r="E63" s="94">
        <v>0</v>
      </c>
      <c r="F63" s="83"/>
      <c r="G63" s="50">
        <v>353264</v>
      </c>
      <c r="H63" s="83"/>
      <c r="I63" s="94">
        <v>4101</v>
      </c>
    </row>
    <row r="64" spans="1:11" s="134" customFormat="1" ht="18.75" customHeight="1">
      <c r="A64" s="21" t="s">
        <v>142</v>
      </c>
      <c r="B64" s="21"/>
      <c r="C64" s="84">
        <v>-426479</v>
      </c>
      <c r="D64" s="83"/>
      <c r="E64" s="84">
        <v>-230597</v>
      </c>
      <c r="F64" s="83"/>
      <c r="G64" s="109">
        <v>-277177</v>
      </c>
      <c r="H64" s="83"/>
      <c r="I64" s="109">
        <v>-41051</v>
      </c>
    </row>
    <row r="65" spans="1:9" s="134" customFormat="1" ht="18.75" customHeight="1">
      <c r="A65" s="21" t="s">
        <v>143</v>
      </c>
      <c r="B65" s="144"/>
      <c r="C65" s="83">
        <v>-3464</v>
      </c>
      <c r="D65" s="83"/>
      <c r="E65" s="83">
        <v>-12555</v>
      </c>
      <c r="F65" s="83"/>
      <c r="G65" s="94">
        <v>0</v>
      </c>
      <c r="H65" s="83"/>
      <c r="I65" s="94">
        <v>-10113</v>
      </c>
    </row>
    <row r="66" spans="1:9" s="134" customFormat="1" ht="18.75" customHeight="1">
      <c r="A66" s="21" t="s">
        <v>181</v>
      </c>
      <c r="B66" s="144" t="s">
        <v>20</v>
      </c>
      <c r="C66" s="94">
        <v>0</v>
      </c>
      <c r="D66" s="83"/>
      <c r="E66" s="94">
        <v>0</v>
      </c>
      <c r="F66" s="83"/>
      <c r="G66" s="102">
        <v>-1323</v>
      </c>
      <c r="H66" s="83"/>
      <c r="I66" s="94">
        <v>0</v>
      </c>
    </row>
    <row r="67" spans="1:9" s="134" customFormat="1" ht="18.75" customHeight="1">
      <c r="A67" s="21" t="s">
        <v>182</v>
      </c>
      <c r="B67" s="144" t="s">
        <v>116</v>
      </c>
      <c r="C67" s="83">
        <v>-11685</v>
      </c>
      <c r="D67" s="83"/>
      <c r="E67" s="94">
        <v>-73912</v>
      </c>
      <c r="F67" s="83"/>
      <c r="G67" s="102">
        <v>-10200</v>
      </c>
      <c r="H67" s="83"/>
      <c r="I67" s="94">
        <v>-73912</v>
      </c>
    </row>
    <row r="68" spans="1:9" s="29" customFormat="1" ht="18.75" customHeight="1">
      <c r="A68" s="21" t="s">
        <v>183</v>
      </c>
      <c r="B68" s="132" t="s">
        <v>91</v>
      </c>
      <c r="C68" s="94">
        <v>0</v>
      </c>
      <c r="D68" s="102"/>
      <c r="E68" s="94">
        <v>0</v>
      </c>
      <c r="F68" s="83"/>
      <c r="G68" s="94">
        <v>-62040</v>
      </c>
      <c r="H68" s="83"/>
      <c r="I68" s="94">
        <v>-8082</v>
      </c>
    </row>
    <row r="69" spans="1:9" s="134" customFormat="1" ht="18.75" customHeight="1">
      <c r="A69" s="21" t="s">
        <v>122</v>
      </c>
      <c r="B69" s="21"/>
      <c r="C69" s="94">
        <v>1285</v>
      </c>
      <c r="D69" s="83"/>
      <c r="E69" s="94">
        <v>4337</v>
      </c>
      <c r="F69" s="83"/>
      <c r="G69" s="94">
        <v>0</v>
      </c>
      <c r="H69" s="83"/>
      <c r="I69" s="94">
        <v>0</v>
      </c>
    </row>
    <row r="70" spans="1:9" s="29" customFormat="1" ht="18.75" customHeight="1">
      <c r="A70" s="21" t="s">
        <v>146</v>
      </c>
      <c r="B70" s="21"/>
      <c r="C70" s="94"/>
      <c r="D70" s="83"/>
      <c r="E70" s="94"/>
      <c r="F70" s="83"/>
      <c r="G70" s="102"/>
      <c r="H70" s="83"/>
      <c r="I70" s="102"/>
    </row>
    <row r="71" spans="1:9" s="29" customFormat="1" ht="18.75" customHeight="1">
      <c r="A71" s="21" t="s">
        <v>147</v>
      </c>
      <c r="B71" s="21"/>
      <c r="C71" s="94">
        <v>0</v>
      </c>
      <c r="D71" s="83"/>
      <c r="E71" s="94">
        <v>219588</v>
      </c>
      <c r="F71" s="83"/>
      <c r="G71" s="94">
        <v>0</v>
      </c>
      <c r="H71" s="83"/>
      <c r="I71" s="94">
        <v>219588</v>
      </c>
    </row>
    <row r="72" spans="1:9" s="29" customFormat="1" ht="18.75" hidden="1" customHeight="1">
      <c r="A72" s="21" t="s">
        <v>109</v>
      </c>
      <c r="B72" s="10"/>
      <c r="C72" s="94"/>
      <c r="D72" s="83"/>
      <c r="E72" s="94">
        <v>0</v>
      </c>
      <c r="F72" s="83"/>
      <c r="G72" s="94"/>
      <c r="H72" s="102"/>
      <c r="I72" s="94">
        <v>0</v>
      </c>
    </row>
    <row r="73" spans="1:9" s="29" customFormat="1" ht="18.75" hidden="1" customHeight="1">
      <c r="A73" s="21" t="s">
        <v>118</v>
      </c>
      <c r="B73" s="10"/>
      <c r="C73" s="94"/>
      <c r="D73" s="102"/>
      <c r="E73" s="94">
        <v>0</v>
      </c>
      <c r="F73" s="83"/>
      <c r="G73" s="94"/>
      <c r="H73" s="83"/>
      <c r="I73" s="109">
        <v>0</v>
      </c>
    </row>
    <row r="74" spans="1:9" s="134" customFormat="1" ht="18.75" customHeight="1">
      <c r="A74" s="21" t="s">
        <v>85</v>
      </c>
      <c r="B74" s="21"/>
      <c r="C74" s="83">
        <v>367330</v>
      </c>
      <c r="D74" s="83"/>
      <c r="E74" s="83">
        <v>493185</v>
      </c>
      <c r="F74" s="83"/>
      <c r="G74" s="83">
        <v>367330</v>
      </c>
      <c r="H74" s="83"/>
      <c r="I74" s="83">
        <v>457538</v>
      </c>
    </row>
    <row r="75" spans="1:9" s="29" customFormat="1" ht="18.75" customHeight="1">
      <c r="A75" s="21" t="s">
        <v>167</v>
      </c>
      <c r="B75" s="21"/>
      <c r="C75" s="83">
        <v>-29780</v>
      </c>
      <c r="D75" s="83"/>
      <c r="E75" s="83">
        <v>-463697</v>
      </c>
      <c r="F75" s="83"/>
      <c r="G75" s="96">
        <v>0</v>
      </c>
      <c r="H75" s="83"/>
      <c r="I75" s="83">
        <v>-463697</v>
      </c>
    </row>
    <row r="76" spans="1:9" s="29" customFormat="1" ht="18.75" hidden="1" customHeight="1">
      <c r="A76" s="21" t="s">
        <v>168</v>
      </c>
      <c r="B76" s="21"/>
      <c r="C76" s="94"/>
      <c r="D76" s="83"/>
      <c r="E76" s="94">
        <v>0</v>
      </c>
      <c r="F76" s="83"/>
      <c r="G76" s="94"/>
      <c r="H76" s="83"/>
      <c r="I76" s="94">
        <v>0</v>
      </c>
    </row>
    <row r="77" spans="1:9" ht="20.25" hidden="1" customHeight="1">
      <c r="A77" s="21" t="s">
        <v>110</v>
      </c>
      <c r="B77" s="21"/>
      <c r="C77" s="94">
        <v>0</v>
      </c>
      <c r="D77" s="83"/>
      <c r="E77" s="94">
        <v>0</v>
      </c>
      <c r="F77" s="83"/>
      <c r="G77" s="124">
        <v>0</v>
      </c>
      <c r="H77" s="83"/>
      <c r="I77" s="139">
        <v>0</v>
      </c>
    </row>
    <row r="78" spans="1:9" ht="20.25" hidden="1" customHeight="1">
      <c r="A78" s="21" t="s">
        <v>168</v>
      </c>
      <c r="B78" s="21"/>
      <c r="C78" s="94"/>
      <c r="D78" s="83"/>
      <c r="E78" s="94">
        <v>0</v>
      </c>
      <c r="F78" s="83"/>
      <c r="G78" s="124"/>
      <c r="H78" s="83"/>
      <c r="I78" s="139">
        <v>0</v>
      </c>
    </row>
    <row r="79" spans="1:9" ht="18.75" customHeight="1">
      <c r="A79" s="119" t="s">
        <v>99</v>
      </c>
      <c r="B79" s="119"/>
      <c r="C79" s="122">
        <f>SUM(C62:C78)</f>
        <v>-92534</v>
      </c>
      <c r="D79" s="93"/>
      <c r="E79" s="122">
        <f>SUM(E62:E78)</f>
        <v>-54863</v>
      </c>
      <c r="F79" s="93"/>
      <c r="G79" s="122">
        <f>SUM(G62:G78)</f>
        <v>379004</v>
      </c>
      <c r="H79" s="93"/>
      <c r="I79" s="122">
        <f>SUM(I62:I78)</f>
        <v>91805</v>
      </c>
    </row>
    <row r="80" spans="1:9" ht="12" customHeight="1">
      <c r="A80" s="123"/>
      <c r="B80" s="123"/>
      <c r="C80" s="93"/>
      <c r="D80" s="93"/>
      <c r="E80" s="93"/>
      <c r="F80" s="93"/>
      <c r="G80" s="93"/>
      <c r="H80" s="93"/>
      <c r="I80" s="93"/>
    </row>
    <row r="81" spans="1:9" ht="18.75" customHeight="1">
      <c r="A81" s="116" t="s">
        <v>81</v>
      </c>
      <c r="B81" s="116"/>
      <c r="C81" s="84"/>
      <c r="D81" s="83"/>
      <c r="E81" s="84"/>
      <c r="F81" s="83"/>
      <c r="G81" s="84"/>
      <c r="H81" s="83"/>
      <c r="I81" s="84"/>
    </row>
    <row r="82" spans="1:9" s="134" customFormat="1" ht="18.75" customHeight="1">
      <c r="A82" s="21" t="s">
        <v>169</v>
      </c>
      <c r="B82" s="21"/>
      <c r="C82" s="84">
        <v>-48413</v>
      </c>
      <c r="D82" s="83"/>
      <c r="E82" s="84">
        <v>-20514</v>
      </c>
      <c r="F82" s="83"/>
      <c r="G82" s="125">
        <v>-10286</v>
      </c>
      <c r="H82" s="83"/>
      <c r="I82" s="125">
        <v>-3874</v>
      </c>
    </row>
    <row r="83" spans="1:9" s="29" customFormat="1" ht="18.75" customHeight="1">
      <c r="A83" s="21" t="s">
        <v>170</v>
      </c>
      <c r="B83" s="21"/>
      <c r="C83" s="48">
        <v>-618058</v>
      </c>
      <c r="D83" s="83"/>
      <c r="E83" s="48">
        <v>-613919</v>
      </c>
      <c r="F83" s="83"/>
      <c r="G83" s="48">
        <v>-618041</v>
      </c>
      <c r="H83" s="83"/>
      <c r="I83" s="48">
        <v>-613919</v>
      </c>
    </row>
    <row r="84" spans="1:9" s="29" customFormat="1" ht="18.75" customHeight="1">
      <c r="A84" s="21" t="s">
        <v>172</v>
      </c>
      <c r="B84" s="21"/>
      <c r="D84" s="83"/>
      <c r="E84" s="48"/>
      <c r="F84" s="83"/>
      <c r="G84" s="48"/>
      <c r="H84" s="83"/>
      <c r="I84" s="48"/>
    </row>
    <row r="85" spans="1:9" s="134" customFormat="1" ht="18.75" customHeight="1">
      <c r="A85" s="21" t="s">
        <v>171</v>
      </c>
      <c r="B85" s="21"/>
      <c r="C85" s="48">
        <v>-837</v>
      </c>
      <c r="D85" s="83"/>
      <c r="E85" s="48">
        <v>-5323</v>
      </c>
      <c r="F85" s="83"/>
      <c r="G85" s="94">
        <v>0</v>
      </c>
      <c r="H85" s="102"/>
      <c r="I85" s="94">
        <v>0</v>
      </c>
    </row>
    <row r="86" spans="1:9" s="29" customFormat="1" ht="18.75" customHeight="1">
      <c r="A86" s="21" t="s">
        <v>173</v>
      </c>
      <c r="B86" s="21"/>
      <c r="D86" s="83"/>
      <c r="E86" s="84"/>
      <c r="F86" s="83"/>
      <c r="G86" s="94"/>
      <c r="H86" s="83"/>
      <c r="I86" s="94"/>
    </row>
    <row r="87" spans="1:9" s="134" customFormat="1" ht="18.75" customHeight="1">
      <c r="A87" s="95" t="s">
        <v>144</v>
      </c>
      <c r="B87" s="95"/>
      <c r="C87" s="84">
        <v>230920</v>
      </c>
      <c r="D87" s="83"/>
      <c r="E87" s="84">
        <v>220161</v>
      </c>
      <c r="F87" s="83"/>
      <c r="G87" s="94">
        <v>71206</v>
      </c>
      <c r="H87" s="83"/>
      <c r="I87" s="94">
        <v>67926</v>
      </c>
    </row>
    <row r="88" spans="1:9" ht="18.75" hidden="1" customHeight="1">
      <c r="A88" s="21" t="s">
        <v>111</v>
      </c>
      <c r="B88" s="95"/>
      <c r="C88" s="94"/>
      <c r="D88" s="94"/>
      <c r="E88" s="94"/>
      <c r="F88" s="83"/>
      <c r="G88" s="94"/>
      <c r="H88" s="83"/>
      <c r="I88" s="94"/>
    </row>
    <row r="89" spans="1:9" ht="18.75" hidden="1" customHeight="1">
      <c r="A89" s="21" t="s">
        <v>82</v>
      </c>
      <c r="B89" s="21"/>
      <c r="C89" s="102"/>
      <c r="D89" s="83"/>
      <c r="E89" s="102">
        <v>0</v>
      </c>
      <c r="F89" s="83"/>
      <c r="G89" s="102"/>
      <c r="H89" s="83"/>
      <c r="I89" s="102">
        <v>0</v>
      </c>
    </row>
    <row r="90" spans="1:9" ht="18.75" hidden="1" customHeight="1">
      <c r="A90" s="126" t="s">
        <v>112</v>
      </c>
      <c r="B90" s="126"/>
      <c r="C90" s="94">
        <v>0</v>
      </c>
      <c r="D90" s="83"/>
      <c r="E90" s="94">
        <v>0</v>
      </c>
      <c r="F90" s="83"/>
      <c r="G90" s="94">
        <v>0</v>
      </c>
      <c r="H90" s="83"/>
      <c r="I90" s="94">
        <v>0</v>
      </c>
    </row>
    <row r="91" spans="1:9" ht="18.75" customHeight="1">
      <c r="A91" s="126" t="s">
        <v>175</v>
      </c>
      <c r="B91" s="132">
        <v>4</v>
      </c>
      <c r="C91" s="94">
        <v>0</v>
      </c>
      <c r="D91" s="83"/>
      <c r="E91" s="94">
        <v>0</v>
      </c>
      <c r="F91" s="83"/>
      <c r="G91" s="94">
        <v>0</v>
      </c>
      <c r="H91" s="83"/>
      <c r="I91" s="94">
        <v>0</v>
      </c>
    </row>
    <row r="92" spans="1:9" ht="18.75" customHeight="1">
      <c r="A92" s="126" t="s">
        <v>176</v>
      </c>
      <c r="B92" s="132">
        <v>12</v>
      </c>
      <c r="C92" s="96">
        <v>114434</v>
      </c>
      <c r="D92" s="83"/>
      <c r="E92" s="96">
        <v>0</v>
      </c>
      <c r="F92" s="83"/>
      <c r="G92" s="96">
        <v>114434</v>
      </c>
      <c r="H92" s="83"/>
      <c r="I92" s="96">
        <v>0</v>
      </c>
    </row>
    <row r="93" spans="1:9" ht="18.75" customHeight="1">
      <c r="A93" s="119" t="s">
        <v>174</v>
      </c>
      <c r="B93" s="119"/>
      <c r="C93" s="122">
        <f>SUM(C82:C92)</f>
        <v>-321954</v>
      </c>
      <c r="D93" s="93"/>
      <c r="E93" s="122">
        <f>SUM(E82:E92)</f>
        <v>-419595</v>
      </c>
      <c r="F93" s="93"/>
      <c r="G93" s="122">
        <f>SUM(G82:G92)</f>
        <v>-442687</v>
      </c>
      <c r="H93" s="93"/>
      <c r="I93" s="122">
        <f>SUM(I82:I92)</f>
        <v>-549867</v>
      </c>
    </row>
    <row r="94" spans="1:9" ht="12" customHeight="1">
      <c r="A94" s="123"/>
      <c r="B94" s="123"/>
      <c r="C94" s="93"/>
      <c r="D94" s="93"/>
      <c r="E94" s="93"/>
      <c r="F94" s="93"/>
      <c r="G94" s="93"/>
      <c r="H94" s="93"/>
      <c r="I94" s="93"/>
    </row>
    <row r="95" spans="1:9" ht="20.25" customHeight="1">
      <c r="A95" s="21" t="s">
        <v>177</v>
      </c>
      <c r="B95" s="123"/>
      <c r="C95" s="93"/>
      <c r="D95" s="93"/>
      <c r="E95" s="93"/>
      <c r="F95" s="93"/>
      <c r="G95" s="93"/>
      <c r="H95" s="93"/>
      <c r="I95" s="93"/>
    </row>
    <row r="96" spans="1:9" ht="18.75" customHeight="1">
      <c r="A96" s="87" t="s">
        <v>145</v>
      </c>
      <c r="B96" s="119"/>
      <c r="C96" s="53">
        <f>C50+C79+C93</f>
        <v>525244</v>
      </c>
      <c r="D96" s="83"/>
      <c r="E96" s="53">
        <v>-22068</v>
      </c>
      <c r="F96" s="83"/>
      <c r="G96" s="53">
        <f>G50+G79+G93</f>
        <v>368345</v>
      </c>
      <c r="H96" s="83"/>
      <c r="I96" s="53">
        <v>-40615</v>
      </c>
    </row>
    <row r="97" spans="1:9" s="29" customFormat="1" ht="18.75" customHeight="1">
      <c r="A97" s="87" t="s">
        <v>119</v>
      </c>
      <c r="B97" s="91"/>
      <c r="C97" s="96">
        <v>-6512</v>
      </c>
      <c r="D97" s="83"/>
      <c r="E97" s="96">
        <v>-13493</v>
      </c>
      <c r="F97" s="83"/>
      <c r="G97" s="96">
        <v>0</v>
      </c>
      <c r="H97" s="102"/>
      <c r="I97" s="96">
        <v>0</v>
      </c>
    </row>
    <row r="98" spans="1:9" ht="18.75" customHeight="1">
      <c r="A98" s="91" t="s">
        <v>177</v>
      </c>
      <c r="B98" s="119"/>
      <c r="C98" s="133">
        <f>SUM(C96:C97)</f>
        <v>518732</v>
      </c>
      <c r="D98" s="93"/>
      <c r="E98" s="133">
        <f>SUM(E96:E97)</f>
        <v>-35561</v>
      </c>
      <c r="F98" s="93"/>
      <c r="G98" s="133">
        <f>SUM(G96:G97)</f>
        <v>368345</v>
      </c>
      <c r="H98" s="93"/>
      <c r="I98" s="133">
        <f>SUM(I96:I97)</f>
        <v>-40615</v>
      </c>
    </row>
    <row r="99" spans="1:9" ht="18.75" customHeight="1">
      <c r="A99" s="128" t="s">
        <v>178</v>
      </c>
      <c r="B99" s="128"/>
      <c r="C99" s="83">
        <v>559532</v>
      </c>
      <c r="D99" s="83"/>
      <c r="E99" s="83">
        <v>477671</v>
      </c>
      <c r="F99" s="83"/>
      <c r="G99" s="83">
        <v>206505</v>
      </c>
      <c r="H99" s="83"/>
      <c r="I99" s="83">
        <v>70169</v>
      </c>
    </row>
    <row r="100" spans="1:9" ht="18.75" customHeight="1" thickBot="1">
      <c r="A100" s="123" t="s">
        <v>179</v>
      </c>
      <c r="B100" s="123"/>
      <c r="C100" s="129">
        <f>SUM(C98:C99)</f>
        <v>1078264</v>
      </c>
      <c r="D100" s="93"/>
      <c r="E100" s="129">
        <f>SUM(E98:E99)</f>
        <v>442110</v>
      </c>
      <c r="F100" s="93"/>
      <c r="G100" s="129">
        <f>SUM(G98:G99)</f>
        <v>574850</v>
      </c>
      <c r="H100" s="93"/>
      <c r="I100" s="129">
        <f>SUM(I98:I99)</f>
        <v>29554</v>
      </c>
    </row>
    <row r="101" spans="1:9" ht="12" customHeight="1" thickTop="1">
      <c r="A101" s="123"/>
      <c r="B101" s="123"/>
      <c r="C101" s="127"/>
      <c r="D101" s="93"/>
      <c r="E101" s="127"/>
      <c r="F101" s="93"/>
      <c r="G101" s="127"/>
      <c r="H101" s="93"/>
      <c r="I101" s="127"/>
    </row>
    <row r="102" spans="1:9" ht="20.25" customHeight="1">
      <c r="A102" s="110" t="s">
        <v>97</v>
      </c>
      <c r="D102" s="140"/>
      <c r="F102" s="140"/>
      <c r="H102" s="140"/>
    </row>
    <row r="103" spans="1:9" ht="20.25" customHeight="1">
      <c r="A103" s="130" t="s">
        <v>120</v>
      </c>
    </row>
    <row r="104" spans="1:9" ht="20.25" customHeight="1">
      <c r="A104" s="110" t="s">
        <v>121</v>
      </c>
      <c r="C104" s="94">
        <v>4638</v>
      </c>
      <c r="D104" s="140"/>
      <c r="E104" s="94">
        <v>6315</v>
      </c>
      <c r="F104" s="140"/>
      <c r="G104" s="53">
        <v>0</v>
      </c>
      <c r="H104" s="140"/>
      <c r="I104" s="53">
        <v>0</v>
      </c>
    </row>
    <row r="105" spans="1:9" s="29" customFormat="1" ht="20.25" customHeight="1">
      <c r="A105" s="31" t="s">
        <v>151</v>
      </c>
      <c r="C105" s="94"/>
      <c r="D105" s="140"/>
      <c r="E105" s="94"/>
      <c r="F105" s="140"/>
      <c r="G105" s="102"/>
      <c r="H105" s="140"/>
      <c r="I105" s="53"/>
    </row>
    <row r="106" spans="1:9" s="29" customFormat="1" ht="20.25" customHeight="1">
      <c r="A106" s="31" t="s">
        <v>152</v>
      </c>
      <c r="C106" s="94">
        <v>0</v>
      </c>
      <c r="D106" s="140"/>
      <c r="E106" s="94">
        <v>4264</v>
      </c>
      <c r="F106" s="140"/>
      <c r="G106" s="53">
        <v>0</v>
      </c>
      <c r="H106" s="140"/>
      <c r="I106" s="53">
        <v>0</v>
      </c>
    </row>
    <row r="107" spans="1:9" ht="20.25" customHeight="1">
      <c r="A107" s="31" t="s">
        <v>180</v>
      </c>
      <c r="C107" s="94">
        <v>42605</v>
      </c>
      <c r="D107" s="140"/>
      <c r="E107" s="53">
        <v>0</v>
      </c>
      <c r="F107" s="140"/>
      <c r="G107" s="53">
        <v>0</v>
      </c>
      <c r="H107" s="140"/>
      <c r="I107" s="53">
        <v>0</v>
      </c>
    </row>
    <row r="108" spans="1:9" ht="20.25" customHeight="1">
      <c r="A108" s="110"/>
      <c r="C108" s="131">
        <f>C100-'BS-2-3'!C11</f>
        <v>-1035984</v>
      </c>
      <c r="D108" s="140"/>
      <c r="E108" s="111"/>
      <c r="F108" s="140"/>
      <c r="G108" s="131">
        <f>G100-'BS-2-3'!G11</f>
        <v>243878</v>
      </c>
      <c r="H108" s="140"/>
      <c r="I108" s="111"/>
    </row>
    <row r="109" spans="1:9" ht="20.25" customHeight="1">
      <c r="A109" s="110"/>
      <c r="D109" s="140"/>
      <c r="F109" s="140"/>
      <c r="H109" s="140"/>
    </row>
    <row r="110" spans="1:9" ht="20.25" customHeight="1">
      <c r="A110" s="110"/>
      <c r="D110" s="140"/>
      <c r="F110" s="140"/>
      <c r="H110" s="140"/>
    </row>
    <row r="111" spans="1:9" ht="20.25" customHeight="1">
      <c r="C111" s="94"/>
      <c r="E111" s="94"/>
      <c r="F111" s="100"/>
      <c r="G111" s="94"/>
      <c r="H111" s="100"/>
      <c r="I111" s="94"/>
    </row>
    <row r="112" spans="1:9" ht="20.25" customHeight="1">
      <c r="C112" s="131"/>
      <c r="E112" s="111"/>
      <c r="G112" s="131"/>
      <c r="I112" s="111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08984375" defaultRowHeight="20.25" customHeight="1"/>
  <cols>
    <col min="1" max="1" width="51.54296875" style="113" customWidth="1"/>
    <col min="2" max="2" width="7.54296875" style="113" customWidth="1"/>
    <col min="3" max="3" width="12.08984375" style="113" customWidth="1"/>
    <col min="4" max="4" width="1.54296875" style="29" customWidth="1"/>
    <col min="5" max="5" width="12.08984375" style="29" customWidth="1"/>
    <col min="6" max="6" width="1.54296875" style="29" customWidth="1"/>
    <col min="7" max="7" width="12.08984375" style="113" customWidth="1"/>
    <col min="8" max="8" width="1.54296875" style="29" customWidth="1"/>
    <col min="9" max="9" width="12.08984375" style="29" customWidth="1"/>
    <col min="10" max="16384" width="9.08984375" style="113"/>
  </cols>
  <sheetData>
    <row r="1" spans="1:14" ht="18">
      <c r="A1" s="38" t="s">
        <v>0</v>
      </c>
      <c r="B1" s="38"/>
      <c r="C1" s="13"/>
      <c r="D1" s="14"/>
      <c r="E1" s="13"/>
      <c r="F1" s="79"/>
      <c r="G1" s="80"/>
      <c r="H1" s="81"/>
      <c r="I1" s="80"/>
    </row>
    <row r="2" spans="1:14" ht="20.25" customHeight="1">
      <c r="A2" s="114" t="s">
        <v>75</v>
      </c>
      <c r="B2" s="114"/>
      <c r="C2" s="80"/>
      <c r="D2" s="81"/>
      <c r="E2" s="80"/>
      <c r="F2" s="79"/>
      <c r="G2" s="80"/>
      <c r="H2" s="81"/>
      <c r="I2" s="80"/>
    </row>
    <row r="3" spans="1:14" ht="14.25" customHeight="1">
      <c r="A3" s="115"/>
      <c r="B3" s="115"/>
      <c r="C3" s="80"/>
      <c r="D3" s="81"/>
      <c r="E3" s="80"/>
      <c r="F3" s="79"/>
      <c r="G3" s="80"/>
      <c r="H3" s="81"/>
      <c r="I3" s="80"/>
    </row>
    <row r="4" spans="1:14" ht="18.75" customHeight="1">
      <c r="A4" s="115"/>
      <c r="B4" s="115"/>
      <c r="C4" s="368" t="s">
        <v>2</v>
      </c>
      <c r="D4" s="368"/>
      <c r="E4" s="368"/>
      <c r="F4" s="79"/>
      <c r="G4" s="368" t="s">
        <v>3</v>
      </c>
      <c r="H4" s="368"/>
      <c r="I4" s="368"/>
    </row>
    <row r="5" spans="1:14" ht="18.75" customHeight="1">
      <c r="A5" s="115"/>
      <c r="B5" s="115"/>
      <c r="C5" s="368" t="s">
        <v>4</v>
      </c>
      <c r="D5" s="368"/>
      <c r="E5" s="368"/>
      <c r="F5" s="82"/>
      <c r="G5" s="353" t="s">
        <v>4</v>
      </c>
      <c r="H5" s="353"/>
      <c r="I5" s="353"/>
    </row>
    <row r="6" spans="1:14" ht="18.75" customHeight="1">
      <c r="A6" s="115"/>
      <c r="B6" s="115"/>
      <c r="C6" s="369" t="s">
        <v>103</v>
      </c>
      <c r="D6" s="369"/>
      <c r="E6" s="369"/>
      <c r="F6" s="82"/>
      <c r="G6" s="369" t="s">
        <v>103</v>
      </c>
      <c r="H6" s="369"/>
      <c r="I6" s="369"/>
    </row>
    <row r="7" spans="1:14" ht="18.75" customHeight="1">
      <c r="A7" s="115"/>
      <c r="B7" s="115"/>
      <c r="C7" s="370" t="s">
        <v>100</v>
      </c>
      <c r="D7" s="370"/>
      <c r="E7" s="370"/>
      <c r="F7" s="82"/>
      <c r="G7" s="370" t="s">
        <v>100</v>
      </c>
      <c r="H7" s="370"/>
      <c r="I7" s="370"/>
    </row>
    <row r="8" spans="1:14" ht="18.75" customHeight="1">
      <c r="A8" s="115"/>
      <c r="B8" s="8" t="s">
        <v>7</v>
      </c>
      <c r="C8" s="40">
        <v>2019</v>
      </c>
      <c r="D8" s="16"/>
      <c r="E8" s="143">
        <v>2018</v>
      </c>
      <c r="F8" s="4"/>
      <c r="G8" s="40">
        <v>2019</v>
      </c>
      <c r="H8" s="16"/>
      <c r="I8" s="143">
        <v>2018</v>
      </c>
      <c r="J8" s="4"/>
      <c r="K8" s="4"/>
      <c r="L8" s="40"/>
      <c r="M8" s="16"/>
      <c r="N8" s="143"/>
    </row>
    <row r="9" spans="1:14" ht="18.75" customHeight="1">
      <c r="A9" s="115"/>
      <c r="B9" s="115"/>
      <c r="C9" s="371" t="s">
        <v>9</v>
      </c>
      <c r="D9" s="371"/>
      <c r="E9" s="371"/>
      <c r="F9" s="371"/>
      <c r="G9" s="371"/>
      <c r="H9" s="371"/>
      <c r="I9" s="371"/>
    </row>
    <row r="10" spans="1:14" ht="18.75" customHeight="1">
      <c r="A10" s="116" t="s">
        <v>76</v>
      </c>
      <c r="B10" s="116"/>
      <c r="D10" s="83"/>
      <c r="F10" s="83"/>
      <c r="H10" s="83"/>
    </row>
    <row r="11" spans="1:14" ht="18.75" customHeight="1">
      <c r="A11" s="115" t="s">
        <v>53</v>
      </c>
      <c r="B11" s="115"/>
      <c r="C11" s="102">
        <v>756242</v>
      </c>
      <c r="D11" s="83"/>
      <c r="E11" s="102">
        <v>798807</v>
      </c>
      <c r="F11" s="83"/>
      <c r="G11" s="102">
        <v>819882</v>
      </c>
      <c r="H11" s="102"/>
      <c r="I11" s="102">
        <v>569720</v>
      </c>
    </row>
    <row r="12" spans="1:14" ht="18.75" customHeight="1">
      <c r="A12" s="85" t="s">
        <v>137</v>
      </c>
      <c r="B12" s="85"/>
      <c r="C12" s="20"/>
      <c r="D12" s="86"/>
      <c r="E12" s="20"/>
      <c r="F12" s="86"/>
      <c r="G12" s="102"/>
      <c r="H12" s="102"/>
      <c r="I12" s="102"/>
    </row>
    <row r="13" spans="1:14" ht="18.75" customHeight="1">
      <c r="A13" s="87" t="s">
        <v>115</v>
      </c>
      <c r="B13" s="10" t="s">
        <v>136</v>
      </c>
      <c r="C13" s="48">
        <v>96832</v>
      </c>
      <c r="D13" s="86"/>
      <c r="E13" s="48">
        <v>140160</v>
      </c>
      <c r="F13" s="86"/>
      <c r="G13" s="48">
        <v>15510</v>
      </c>
      <c r="H13" s="102"/>
      <c r="I13" s="48">
        <v>70438</v>
      </c>
    </row>
    <row r="14" spans="1:14" ht="18.75" customHeight="1">
      <c r="A14" s="21" t="s">
        <v>51</v>
      </c>
      <c r="B14" s="21"/>
      <c r="C14" s="20">
        <v>48668</v>
      </c>
      <c r="D14" s="86"/>
      <c r="E14" s="20">
        <v>21657</v>
      </c>
      <c r="F14" s="35"/>
      <c r="G14" s="102">
        <v>10222</v>
      </c>
      <c r="H14" s="102"/>
      <c r="I14" s="102">
        <v>3863</v>
      </c>
    </row>
    <row r="15" spans="1:14" s="134" customFormat="1" ht="18.75" customHeight="1">
      <c r="A15" s="21" t="s">
        <v>162</v>
      </c>
      <c r="B15" s="21"/>
      <c r="C15" s="141">
        <f>112762+1619</f>
        <v>114381</v>
      </c>
      <c r="D15" s="86"/>
      <c r="E15" s="20">
        <v>104455</v>
      </c>
      <c r="F15" s="86"/>
      <c r="G15" s="142">
        <v>57415</v>
      </c>
      <c r="H15" s="102"/>
      <c r="I15" s="102">
        <v>56966</v>
      </c>
    </row>
    <row r="16" spans="1:14" s="134" customFormat="1" ht="18.75" customHeight="1">
      <c r="A16" s="29" t="s">
        <v>107</v>
      </c>
      <c r="B16" s="29"/>
      <c r="C16" s="20">
        <v>5016</v>
      </c>
      <c r="D16" s="86"/>
      <c r="E16" s="20">
        <v>5174</v>
      </c>
      <c r="F16" s="86"/>
      <c r="G16" s="102">
        <v>1081</v>
      </c>
      <c r="H16" s="102"/>
      <c r="I16" s="102">
        <v>962</v>
      </c>
    </row>
    <row r="17" spans="1:9" s="134" customFormat="1" ht="18.75" customHeight="1">
      <c r="A17" s="21" t="s">
        <v>163</v>
      </c>
      <c r="B17" s="21"/>
      <c r="C17" s="20"/>
      <c r="D17" s="86"/>
      <c r="E17" s="20"/>
      <c r="F17" s="86"/>
      <c r="G17" s="102"/>
      <c r="H17" s="102"/>
      <c r="I17" s="102"/>
    </row>
    <row r="18" spans="1:9" s="134" customFormat="1" ht="18.75" customHeight="1">
      <c r="A18" s="21" t="s">
        <v>164</v>
      </c>
      <c r="B18" s="10" t="s">
        <v>91</v>
      </c>
      <c r="C18" s="20">
        <v>0</v>
      </c>
      <c r="D18" s="86"/>
      <c r="E18" s="20">
        <v>0</v>
      </c>
      <c r="F18" s="86"/>
      <c r="G18" s="20">
        <v>0</v>
      </c>
      <c r="H18" s="102"/>
      <c r="I18" s="20">
        <v>0</v>
      </c>
    </row>
    <row r="19" spans="1:9" s="134" customFormat="1" ht="18.75" customHeight="1">
      <c r="A19" s="29" t="s">
        <v>138</v>
      </c>
      <c r="B19" s="29"/>
      <c r="C19" s="20">
        <v>25948</v>
      </c>
      <c r="D19" s="86"/>
      <c r="E19" s="20">
        <v>1660</v>
      </c>
      <c r="F19" s="86"/>
      <c r="G19" s="102">
        <v>8666</v>
      </c>
      <c r="H19" s="102"/>
      <c r="I19" s="102">
        <v>-3335</v>
      </c>
    </row>
    <row r="20" spans="1:9" ht="18.75" customHeight="1">
      <c r="A20" s="21" t="s">
        <v>45</v>
      </c>
      <c r="B20" s="21"/>
      <c r="C20" s="20">
        <v>-12781</v>
      </c>
      <c r="D20" s="86"/>
      <c r="E20" s="20">
        <v>-9969</v>
      </c>
      <c r="F20" s="86"/>
      <c r="G20" s="102">
        <v>-364845</v>
      </c>
      <c r="H20" s="102"/>
      <c r="I20" s="102">
        <v>-12695</v>
      </c>
    </row>
    <row r="21" spans="1:9" s="134" customFormat="1" ht="18.75" customHeight="1">
      <c r="A21" s="21" t="s">
        <v>139</v>
      </c>
      <c r="B21" s="10"/>
      <c r="C21" s="20">
        <v>1082</v>
      </c>
      <c r="D21" s="86"/>
      <c r="E21" s="20">
        <v>1894</v>
      </c>
      <c r="F21" s="86"/>
      <c r="G21" s="109">
        <v>34000</v>
      </c>
      <c r="H21" s="102"/>
      <c r="I21" s="109">
        <v>928</v>
      </c>
    </row>
    <row r="22" spans="1:9" s="137" customFormat="1" ht="18.75" customHeight="1">
      <c r="A22" s="21" t="s">
        <v>140</v>
      </c>
      <c r="B22" s="21"/>
      <c r="C22" s="20">
        <v>8635</v>
      </c>
      <c r="D22" s="86"/>
      <c r="E22" s="20">
        <v>-24256</v>
      </c>
      <c r="F22" s="86"/>
      <c r="G22" s="102">
        <v>27354</v>
      </c>
      <c r="H22" s="102"/>
      <c r="I22" s="102">
        <v>-18928</v>
      </c>
    </row>
    <row r="23" spans="1:9" s="134" customFormat="1" ht="18.75" customHeight="1">
      <c r="A23" s="87" t="s">
        <v>165</v>
      </c>
      <c r="B23" s="87"/>
      <c r="C23" s="20">
        <v>8650</v>
      </c>
      <c r="D23" s="86"/>
      <c r="E23" s="20">
        <v>-473</v>
      </c>
      <c r="F23" s="86"/>
      <c r="G23" s="20">
        <v>8710</v>
      </c>
      <c r="H23" s="102"/>
      <c r="I23" s="20">
        <v>233</v>
      </c>
    </row>
    <row r="24" spans="1:9" s="134" customFormat="1" ht="18.75" customHeight="1">
      <c r="A24" s="87" t="s">
        <v>141</v>
      </c>
      <c r="B24" s="87"/>
      <c r="C24" s="20">
        <v>0</v>
      </c>
      <c r="D24" s="86"/>
      <c r="E24" s="20">
        <v>-76914</v>
      </c>
      <c r="F24" s="86"/>
      <c r="G24" s="20">
        <v>0</v>
      </c>
      <c r="H24" s="102"/>
      <c r="I24" s="20">
        <v>-76914</v>
      </c>
    </row>
    <row r="25" spans="1:9" ht="18.75" customHeight="1">
      <c r="A25" s="21" t="s">
        <v>135</v>
      </c>
      <c r="B25" s="10" t="s">
        <v>116</v>
      </c>
      <c r="C25" s="94">
        <v>6621</v>
      </c>
      <c r="D25" s="86"/>
      <c r="E25" s="94">
        <v>2737</v>
      </c>
      <c r="F25" s="86"/>
      <c r="G25" s="48">
        <v>0</v>
      </c>
      <c r="H25" s="102"/>
      <c r="I25" s="48">
        <v>0</v>
      </c>
    </row>
    <row r="26" spans="1:9" s="134" customFormat="1" ht="18.75" customHeight="1">
      <c r="A26" s="87" t="s">
        <v>184</v>
      </c>
      <c r="B26" s="87"/>
      <c r="C26" s="88">
        <v>55964</v>
      </c>
      <c r="D26" s="86"/>
      <c r="E26" s="88">
        <v>17376</v>
      </c>
      <c r="F26" s="86"/>
      <c r="G26" s="109">
        <v>34352</v>
      </c>
      <c r="H26" s="102"/>
      <c r="I26" s="109">
        <v>10010</v>
      </c>
    </row>
    <row r="27" spans="1:9" s="29" customFormat="1" ht="18.75" customHeight="1">
      <c r="A27" s="87" t="s">
        <v>166</v>
      </c>
      <c r="B27" s="10" t="s">
        <v>44</v>
      </c>
      <c r="C27" s="96">
        <v>0</v>
      </c>
      <c r="D27" s="86"/>
      <c r="E27" s="96">
        <v>8290</v>
      </c>
      <c r="F27" s="86"/>
      <c r="G27" s="98">
        <v>0</v>
      </c>
      <c r="H27" s="102"/>
      <c r="I27" s="98">
        <v>1817</v>
      </c>
    </row>
    <row r="28" spans="1:9" ht="20.25" hidden="1" customHeight="1">
      <c r="A28" s="11" t="s">
        <v>101</v>
      </c>
      <c r="B28" s="11"/>
      <c r="C28" s="48"/>
      <c r="D28" s="86"/>
      <c r="E28" s="48"/>
      <c r="F28" s="86"/>
      <c r="G28" s="117"/>
      <c r="H28" s="86"/>
      <c r="I28" s="117"/>
    </row>
    <row r="29" spans="1:9" ht="20.25" hidden="1" customHeight="1">
      <c r="A29" s="19" t="s">
        <v>102</v>
      </c>
      <c r="B29" s="19"/>
      <c r="C29" s="49"/>
      <c r="D29" s="86"/>
      <c r="E29" s="49"/>
      <c r="F29" s="86"/>
      <c r="G29" s="118"/>
      <c r="H29" s="86"/>
      <c r="I29" s="118"/>
    </row>
    <row r="30" spans="1:9" ht="18.75" customHeight="1">
      <c r="A30" s="119"/>
      <c r="B30" s="119"/>
      <c r="C30" s="50">
        <f>SUM(C11:C29)</f>
        <v>1115258</v>
      </c>
      <c r="D30" s="89"/>
      <c r="E30" s="50">
        <f>SUM(E11:E29)</f>
        <v>990598</v>
      </c>
      <c r="F30" s="89"/>
      <c r="G30" s="50">
        <f>SUM(G11:G29)</f>
        <v>652347</v>
      </c>
      <c r="H30" s="89"/>
      <c r="I30" s="50">
        <f>SUM(I11:I29)</f>
        <v>603065</v>
      </c>
    </row>
    <row r="31" spans="1:9" ht="18.75" customHeight="1">
      <c r="A31" s="120" t="s">
        <v>77</v>
      </c>
      <c r="B31" s="120"/>
      <c r="C31" s="28"/>
      <c r="D31" s="89"/>
      <c r="E31" s="28"/>
      <c r="F31" s="89"/>
      <c r="G31" s="28"/>
      <c r="H31" s="89"/>
      <c r="I31" s="28"/>
    </row>
    <row r="32" spans="1:9" s="134" customFormat="1" ht="18.75" customHeight="1">
      <c r="A32" s="21" t="s">
        <v>13</v>
      </c>
      <c r="B32" s="21"/>
      <c r="C32" s="28">
        <v>20736</v>
      </c>
      <c r="D32" s="89"/>
      <c r="E32" s="28">
        <v>320506</v>
      </c>
      <c r="F32" s="89"/>
      <c r="G32" s="28">
        <v>27871</v>
      </c>
      <c r="H32" s="89"/>
      <c r="I32" s="28">
        <v>-11449</v>
      </c>
    </row>
    <row r="33" spans="1:9" s="134" customFormat="1" ht="18.75" customHeight="1">
      <c r="A33" s="21" t="s">
        <v>123</v>
      </c>
      <c r="B33" s="21"/>
      <c r="C33" s="28">
        <v>-70581</v>
      </c>
      <c r="D33" s="89"/>
      <c r="E33" s="28">
        <v>-123157</v>
      </c>
      <c r="F33" s="89"/>
      <c r="G33" s="28">
        <v>-51648</v>
      </c>
      <c r="H33" s="89"/>
      <c r="I33" s="28">
        <v>-9807</v>
      </c>
    </row>
    <row r="34" spans="1:9" s="134" customFormat="1" ht="18.75" customHeight="1">
      <c r="A34" s="21" t="s">
        <v>14</v>
      </c>
      <c r="B34" s="21"/>
      <c r="C34" s="28">
        <v>-263365</v>
      </c>
      <c r="D34" s="89"/>
      <c r="E34" s="28">
        <v>-271616</v>
      </c>
      <c r="F34" s="89"/>
      <c r="G34" s="28">
        <v>-103689</v>
      </c>
      <c r="H34" s="89"/>
      <c r="I34" s="28">
        <v>-47427</v>
      </c>
    </row>
    <row r="35" spans="1:9" s="134" customFormat="1" ht="18.75" customHeight="1">
      <c r="A35" s="11" t="s">
        <v>15</v>
      </c>
      <c r="B35" s="11"/>
      <c r="C35" s="28">
        <v>35782</v>
      </c>
      <c r="D35" s="89"/>
      <c r="E35" s="28">
        <v>3912</v>
      </c>
      <c r="F35" s="89"/>
      <c r="G35" s="28">
        <v>20961</v>
      </c>
      <c r="H35" s="89"/>
      <c r="I35" s="28">
        <v>-50102</v>
      </c>
    </row>
    <row r="36" spans="1:9" s="134" customFormat="1" ht="18.75" customHeight="1">
      <c r="A36" s="11" t="s">
        <v>124</v>
      </c>
      <c r="B36" s="11"/>
      <c r="C36" s="109">
        <v>-1644</v>
      </c>
      <c r="D36" s="89"/>
      <c r="E36" s="109">
        <v>-694</v>
      </c>
      <c r="F36" s="89"/>
      <c r="G36" s="20">
        <v>0</v>
      </c>
      <c r="H36" s="102"/>
      <c r="I36" s="20">
        <v>0</v>
      </c>
    </row>
    <row r="37" spans="1:9" s="134" customFormat="1" ht="18.75" customHeight="1">
      <c r="A37" s="21" t="s">
        <v>22</v>
      </c>
      <c r="B37" s="21"/>
      <c r="C37" s="102">
        <v>2469</v>
      </c>
      <c r="D37" s="89"/>
      <c r="E37" s="102">
        <v>4870</v>
      </c>
      <c r="F37" s="89"/>
      <c r="G37" s="109">
        <v>1583</v>
      </c>
      <c r="H37" s="89"/>
      <c r="I37" s="109">
        <v>-47</v>
      </c>
    </row>
    <row r="38" spans="1:9" s="134" customFormat="1" ht="18.75" customHeight="1">
      <c r="A38" s="21" t="s">
        <v>28</v>
      </c>
      <c r="B38" s="21"/>
      <c r="C38" s="28">
        <v>163205</v>
      </c>
      <c r="D38" s="89"/>
      <c r="E38" s="28">
        <v>-46524</v>
      </c>
      <c r="F38" s="89"/>
      <c r="G38" s="28">
        <v>-51211</v>
      </c>
      <c r="H38" s="89"/>
      <c r="I38" s="28">
        <v>2505</v>
      </c>
    </row>
    <row r="39" spans="1:9" s="134" customFormat="1" ht="18.75" customHeight="1">
      <c r="A39" s="21" t="s">
        <v>126</v>
      </c>
      <c r="B39" s="21"/>
      <c r="C39" s="28">
        <v>62382</v>
      </c>
      <c r="D39" s="89"/>
      <c r="E39" s="28">
        <v>-207466</v>
      </c>
      <c r="F39" s="34"/>
      <c r="G39" s="88">
        <v>-45629</v>
      </c>
      <c r="H39" s="34"/>
      <c r="I39" s="88">
        <v>12608</v>
      </c>
    </row>
    <row r="40" spans="1:9" s="134" customFormat="1" ht="18.75" customHeight="1">
      <c r="A40" s="11" t="s">
        <v>29</v>
      </c>
      <c r="B40" s="11"/>
      <c r="C40" s="28">
        <v>15089</v>
      </c>
      <c r="D40" s="89"/>
      <c r="E40" s="28">
        <v>22394</v>
      </c>
      <c r="F40" s="89"/>
      <c r="G40" s="88">
        <v>-651</v>
      </c>
      <c r="H40" s="89"/>
      <c r="I40" s="88">
        <v>26300</v>
      </c>
    </row>
    <row r="41" spans="1:9" s="134" customFormat="1" ht="18.75" customHeight="1">
      <c r="A41" s="11" t="s">
        <v>153</v>
      </c>
      <c r="B41" s="11"/>
      <c r="C41" s="28">
        <v>-8897</v>
      </c>
      <c r="D41" s="89"/>
      <c r="E41" s="20">
        <v>0</v>
      </c>
      <c r="F41" s="89"/>
      <c r="G41" s="88">
        <v>-744</v>
      </c>
      <c r="H41" s="89"/>
      <c r="I41" s="20">
        <v>0</v>
      </c>
    </row>
    <row r="42" spans="1:9" s="134" customFormat="1" ht="18.75" customHeight="1">
      <c r="A42" s="11" t="s">
        <v>155</v>
      </c>
      <c r="B42" s="11"/>
      <c r="C42" s="28">
        <v>16836</v>
      </c>
      <c r="D42" s="89"/>
      <c r="E42" s="20">
        <v>0</v>
      </c>
      <c r="F42" s="89"/>
      <c r="G42" s="88">
        <v>1720</v>
      </c>
      <c r="H42" s="89"/>
      <c r="I42" s="20">
        <v>0</v>
      </c>
    </row>
    <row r="43" spans="1:9" s="29" customFormat="1" ht="18.75" customHeight="1">
      <c r="A43" s="21" t="s">
        <v>32</v>
      </c>
      <c r="B43" s="21"/>
      <c r="C43" s="20">
        <v>0</v>
      </c>
      <c r="D43" s="86"/>
      <c r="E43" s="102">
        <v>-15</v>
      </c>
      <c r="F43" s="86"/>
      <c r="G43" s="20">
        <v>0</v>
      </c>
      <c r="H43" s="102"/>
      <c r="I43" s="20">
        <v>0</v>
      </c>
    </row>
    <row r="44" spans="1:9" s="134" customFormat="1" ht="14" hidden="1">
      <c r="A44" s="138" t="s">
        <v>84</v>
      </c>
      <c r="B44" s="135"/>
      <c r="C44" s="20"/>
      <c r="D44" s="86"/>
      <c r="E44" s="109"/>
      <c r="F44" s="86"/>
      <c r="G44" s="136"/>
      <c r="H44" s="86"/>
      <c r="I44" s="109"/>
    </row>
    <row r="45" spans="1:9" s="134" customFormat="1" ht="19.5" customHeight="1">
      <c r="A45" s="87" t="s">
        <v>185</v>
      </c>
      <c r="B45" s="10"/>
      <c r="C45" s="20">
        <v>0</v>
      </c>
      <c r="D45" s="86"/>
      <c r="E45" s="109">
        <v>0</v>
      </c>
      <c r="F45" s="86"/>
      <c r="G45" s="109">
        <v>0</v>
      </c>
      <c r="H45" s="86"/>
      <c r="I45" s="109">
        <v>0</v>
      </c>
    </row>
    <row r="46" spans="1:9" s="134" customFormat="1" ht="18.75" customHeight="1">
      <c r="A46" s="21" t="s">
        <v>78</v>
      </c>
      <c r="B46" s="21"/>
      <c r="C46" s="98">
        <v>-5799</v>
      </c>
      <c r="D46" s="89"/>
      <c r="E46" s="98">
        <v>-185</v>
      </c>
      <c r="F46" s="89"/>
      <c r="G46" s="121">
        <v>-2343</v>
      </c>
      <c r="H46" s="89"/>
      <c r="I46" s="121">
        <v>0</v>
      </c>
    </row>
    <row r="47" spans="1:9" ht="18.75" customHeight="1">
      <c r="A47" s="115" t="s">
        <v>186</v>
      </c>
      <c r="B47" s="115"/>
      <c r="C47" s="50">
        <f>SUM(C30:C46)</f>
        <v>1081471</v>
      </c>
      <c r="D47" s="89"/>
      <c r="E47" s="50">
        <f>SUM(E30:E46)</f>
        <v>692623</v>
      </c>
      <c r="F47" s="89"/>
      <c r="G47" s="50">
        <f>SUM(G30:G46)</f>
        <v>448567</v>
      </c>
      <c r="H47" s="89"/>
      <c r="I47" s="50">
        <f>SUM(I30:I46)</f>
        <v>525646</v>
      </c>
    </row>
    <row r="48" spans="1:9" ht="18.75" customHeight="1">
      <c r="A48" s="21" t="s">
        <v>117</v>
      </c>
      <c r="B48" s="21"/>
      <c r="C48" s="90">
        <v>-141736</v>
      </c>
      <c r="D48" s="89"/>
      <c r="E48" s="90">
        <v>-240233</v>
      </c>
      <c r="F48" s="89"/>
      <c r="G48" s="90">
        <v>-16538</v>
      </c>
      <c r="H48" s="89"/>
      <c r="I48" s="90">
        <v>-108199</v>
      </c>
    </row>
    <row r="49" spans="1:11" ht="18.75" customHeight="1">
      <c r="A49" s="91" t="s">
        <v>86</v>
      </c>
      <c r="B49" s="91"/>
      <c r="C49" s="122">
        <f>SUM(C47:C48)</f>
        <v>939735</v>
      </c>
      <c r="D49" s="92"/>
      <c r="E49" s="122">
        <f>SUM(E47:E48)</f>
        <v>452390</v>
      </c>
      <c r="F49" s="92"/>
      <c r="G49" s="122">
        <f>SUM(G47:G48)</f>
        <v>432029</v>
      </c>
      <c r="H49" s="92"/>
      <c r="I49" s="122">
        <f>SUM(I47:I48)</f>
        <v>417447</v>
      </c>
    </row>
    <row r="50" spans="1:11" ht="20.25" customHeight="1">
      <c r="A50" s="91"/>
      <c r="B50" s="91"/>
      <c r="C50" s="92"/>
      <c r="D50" s="92"/>
      <c r="E50" s="92"/>
      <c r="F50" s="92"/>
      <c r="G50" s="92"/>
      <c r="H50" s="92"/>
      <c r="I50" s="92"/>
      <c r="K50" s="131"/>
    </row>
    <row r="51" spans="1:11" ht="17.5">
      <c r="A51" s="38" t="s">
        <v>0</v>
      </c>
      <c r="B51" s="38"/>
      <c r="C51" s="2"/>
      <c r="D51" s="3"/>
      <c r="E51" s="2"/>
      <c r="F51" s="79"/>
      <c r="G51" s="80"/>
      <c r="H51" s="81"/>
      <c r="I51" s="80"/>
    </row>
    <row r="52" spans="1:11" ht="20.25" customHeight="1">
      <c r="A52" s="114" t="s">
        <v>75</v>
      </c>
      <c r="B52" s="114"/>
      <c r="C52" s="80"/>
      <c r="D52" s="81"/>
      <c r="E52" s="80"/>
      <c r="F52" s="79"/>
      <c r="G52" s="80"/>
      <c r="H52" s="81"/>
      <c r="I52" s="80"/>
    </row>
    <row r="53" spans="1:11" ht="12" customHeight="1">
      <c r="A53" s="115"/>
      <c r="B53" s="115"/>
      <c r="C53" s="80"/>
      <c r="D53" s="81"/>
      <c r="E53" s="80"/>
      <c r="F53" s="79"/>
      <c r="G53" s="80"/>
      <c r="H53" s="81"/>
      <c r="I53" s="80"/>
    </row>
    <row r="54" spans="1:11" ht="18.75" customHeight="1">
      <c r="A54" s="115"/>
      <c r="B54" s="115"/>
      <c r="C54" s="368" t="s">
        <v>2</v>
      </c>
      <c r="D54" s="368"/>
      <c r="E54" s="368"/>
      <c r="F54" s="79"/>
      <c r="G54" s="368" t="s">
        <v>3</v>
      </c>
      <c r="H54" s="368"/>
      <c r="I54" s="368"/>
    </row>
    <row r="55" spans="1:11" ht="18.75" customHeight="1">
      <c r="A55" s="123"/>
      <c r="B55" s="123"/>
      <c r="C55" s="368" t="s">
        <v>4</v>
      </c>
      <c r="D55" s="368"/>
      <c r="E55" s="368"/>
      <c r="F55" s="82"/>
      <c r="G55" s="353" t="s">
        <v>4</v>
      </c>
      <c r="H55" s="353"/>
      <c r="I55" s="353"/>
    </row>
    <row r="56" spans="1:11" ht="18.75" customHeight="1">
      <c r="A56" s="123"/>
      <c r="B56" s="123"/>
      <c r="C56" s="369" t="s">
        <v>103</v>
      </c>
      <c r="D56" s="369"/>
      <c r="E56" s="369"/>
      <c r="F56" s="82"/>
      <c r="G56" s="369" t="s">
        <v>103</v>
      </c>
      <c r="H56" s="369"/>
      <c r="I56" s="369"/>
    </row>
    <row r="57" spans="1:11" ht="18.75" customHeight="1">
      <c r="A57" s="123"/>
      <c r="B57" s="123"/>
      <c r="C57" s="370" t="s">
        <v>100</v>
      </c>
      <c r="D57" s="370"/>
      <c r="E57" s="370"/>
      <c r="F57" s="82"/>
      <c r="G57" s="370" t="s">
        <v>100</v>
      </c>
      <c r="H57" s="370"/>
      <c r="I57" s="370"/>
    </row>
    <row r="58" spans="1:11" ht="18.75" customHeight="1">
      <c r="A58" s="123"/>
      <c r="B58" s="8" t="s">
        <v>7</v>
      </c>
      <c r="C58" s="40">
        <v>2019</v>
      </c>
      <c r="D58" s="16"/>
      <c r="E58" s="143">
        <v>2018</v>
      </c>
      <c r="F58" s="4"/>
      <c r="G58" s="40">
        <v>2019</v>
      </c>
      <c r="H58" s="16"/>
      <c r="I58" s="143">
        <v>2018</v>
      </c>
    </row>
    <row r="59" spans="1:11" ht="18.75" customHeight="1">
      <c r="A59" s="115"/>
      <c r="B59" s="115"/>
      <c r="C59" s="371" t="s">
        <v>9</v>
      </c>
      <c r="D59" s="371"/>
      <c r="E59" s="371"/>
      <c r="F59" s="371"/>
      <c r="G59" s="371"/>
      <c r="H59" s="371"/>
      <c r="I59" s="371"/>
    </row>
    <row r="60" spans="1:11" ht="18.75" customHeight="1">
      <c r="A60" s="116" t="s">
        <v>79</v>
      </c>
      <c r="B60" s="116"/>
      <c r="C60" s="84"/>
      <c r="D60" s="83"/>
      <c r="E60" s="84"/>
      <c r="F60" s="83"/>
      <c r="G60" s="84"/>
      <c r="H60" s="83"/>
      <c r="I60" s="84"/>
    </row>
    <row r="61" spans="1:11" s="134" customFormat="1" ht="18.75" customHeight="1">
      <c r="A61" s="21" t="s">
        <v>80</v>
      </c>
      <c r="B61" s="21"/>
      <c r="C61" s="84">
        <v>10259</v>
      </c>
      <c r="D61" s="83"/>
      <c r="E61" s="84">
        <v>8788</v>
      </c>
      <c r="F61" s="83"/>
      <c r="G61" s="94">
        <v>9150</v>
      </c>
      <c r="H61" s="83"/>
      <c r="I61" s="94">
        <v>7433</v>
      </c>
    </row>
    <row r="62" spans="1:11" s="134" customFormat="1" ht="18.75" customHeight="1">
      <c r="A62" s="21" t="s">
        <v>108</v>
      </c>
      <c r="B62" s="144" t="s">
        <v>20</v>
      </c>
      <c r="C62" s="94">
        <v>0</v>
      </c>
      <c r="D62" s="102"/>
      <c r="E62" s="94">
        <v>0</v>
      </c>
      <c r="F62" s="83"/>
      <c r="G62" s="50">
        <v>353264</v>
      </c>
      <c r="H62" s="83"/>
      <c r="I62" s="94">
        <v>4101</v>
      </c>
    </row>
    <row r="63" spans="1:11" s="134" customFormat="1" ht="18.75" customHeight="1">
      <c r="A63" s="21" t="s">
        <v>142</v>
      </c>
      <c r="B63" s="21"/>
      <c r="C63" s="84">
        <v>-426479</v>
      </c>
      <c r="D63" s="83"/>
      <c r="E63" s="84">
        <v>-230597</v>
      </c>
      <c r="F63" s="83"/>
      <c r="G63" s="109">
        <v>-277178</v>
      </c>
      <c r="H63" s="83"/>
      <c r="I63" s="109">
        <v>-41051</v>
      </c>
    </row>
    <row r="64" spans="1:11" s="134" customFormat="1" ht="18.75" customHeight="1">
      <c r="A64" s="21" t="s">
        <v>143</v>
      </c>
      <c r="B64" s="144"/>
      <c r="C64" s="83">
        <v>-3464</v>
      </c>
      <c r="D64" s="83"/>
      <c r="E64" s="83">
        <v>-12555</v>
      </c>
      <c r="F64" s="83"/>
      <c r="G64" s="102">
        <v>0</v>
      </c>
      <c r="H64" s="83"/>
      <c r="I64" s="94">
        <v>-10113</v>
      </c>
    </row>
    <row r="65" spans="1:9" s="134" customFormat="1" ht="18.75" customHeight="1">
      <c r="A65" s="21" t="s">
        <v>181</v>
      </c>
      <c r="B65" s="144" t="s">
        <v>20</v>
      </c>
      <c r="C65" s="94">
        <v>0</v>
      </c>
      <c r="D65" s="83"/>
      <c r="E65" s="94">
        <v>0</v>
      </c>
      <c r="F65" s="83"/>
      <c r="G65" s="102">
        <v>-1323</v>
      </c>
      <c r="H65" s="83"/>
      <c r="I65" s="94">
        <v>0</v>
      </c>
    </row>
    <row r="66" spans="1:9" s="134" customFormat="1" ht="18.75" customHeight="1">
      <c r="A66" s="21" t="s">
        <v>182</v>
      </c>
      <c r="B66" s="144" t="s">
        <v>116</v>
      </c>
      <c r="C66" s="83">
        <v>-11685</v>
      </c>
      <c r="D66" s="83"/>
      <c r="E66" s="94">
        <v>-73912</v>
      </c>
      <c r="F66" s="83"/>
      <c r="G66" s="102">
        <v>-10200</v>
      </c>
      <c r="H66" s="83"/>
      <c r="I66" s="94">
        <v>-73912</v>
      </c>
    </row>
    <row r="67" spans="1:9" s="29" customFormat="1" ht="18.75" customHeight="1">
      <c r="A67" s="21" t="s">
        <v>183</v>
      </c>
      <c r="B67" s="132" t="s">
        <v>91</v>
      </c>
      <c r="C67" s="94">
        <v>0</v>
      </c>
      <c r="D67" s="102"/>
      <c r="E67" s="94">
        <v>0</v>
      </c>
      <c r="F67" s="83"/>
      <c r="G67" s="94">
        <v>-62040</v>
      </c>
      <c r="H67" s="83"/>
      <c r="I67" s="94">
        <v>-8082</v>
      </c>
    </row>
    <row r="68" spans="1:9" s="134" customFormat="1" ht="18.75" customHeight="1">
      <c r="A68" s="21" t="s">
        <v>122</v>
      </c>
      <c r="B68" s="21"/>
      <c r="C68" s="94">
        <v>1286</v>
      </c>
      <c r="D68" s="83"/>
      <c r="E68" s="94">
        <v>4337</v>
      </c>
      <c r="F68" s="83"/>
      <c r="G68" s="94">
        <v>0</v>
      </c>
      <c r="H68" s="83"/>
      <c r="I68" s="94">
        <v>0</v>
      </c>
    </row>
    <row r="69" spans="1:9" s="29" customFormat="1" ht="18.75" customHeight="1">
      <c r="A69" s="21" t="s">
        <v>146</v>
      </c>
      <c r="B69" s="21"/>
      <c r="C69" s="94"/>
      <c r="D69" s="83"/>
      <c r="E69" s="94"/>
      <c r="F69" s="83"/>
      <c r="G69" s="102"/>
      <c r="H69" s="83"/>
      <c r="I69" s="102"/>
    </row>
    <row r="70" spans="1:9" s="29" customFormat="1" ht="18.75" customHeight="1">
      <c r="A70" s="21" t="s">
        <v>147</v>
      </c>
      <c r="B70" s="21"/>
      <c r="C70" s="94">
        <v>0</v>
      </c>
      <c r="D70" s="83"/>
      <c r="E70" s="94">
        <v>219588</v>
      </c>
      <c r="F70" s="83"/>
      <c r="G70" s="102">
        <v>0</v>
      </c>
      <c r="H70" s="83"/>
      <c r="I70" s="94">
        <v>219588</v>
      </c>
    </row>
    <row r="71" spans="1:9" s="29" customFormat="1" ht="18.75" hidden="1" customHeight="1">
      <c r="A71" s="21" t="s">
        <v>109</v>
      </c>
      <c r="B71" s="10"/>
      <c r="C71" s="94"/>
      <c r="D71" s="83"/>
      <c r="E71" s="94">
        <v>0</v>
      </c>
      <c r="F71" s="83"/>
      <c r="G71" s="94"/>
      <c r="H71" s="102"/>
      <c r="I71" s="94">
        <v>0</v>
      </c>
    </row>
    <row r="72" spans="1:9" s="29" customFormat="1" ht="18.75" hidden="1" customHeight="1">
      <c r="A72" s="21" t="s">
        <v>118</v>
      </c>
      <c r="B72" s="10"/>
      <c r="C72" s="94"/>
      <c r="D72" s="102"/>
      <c r="E72" s="94">
        <v>0</v>
      </c>
      <c r="F72" s="83"/>
      <c r="G72" s="94"/>
      <c r="H72" s="83"/>
      <c r="I72" s="109">
        <v>0</v>
      </c>
    </row>
    <row r="73" spans="1:9" s="134" customFormat="1" ht="18.75" customHeight="1">
      <c r="A73" s="21" t="s">
        <v>85</v>
      </c>
      <c r="B73" s="21"/>
      <c r="C73" s="83">
        <v>367330</v>
      </c>
      <c r="D73" s="83"/>
      <c r="E73" s="83">
        <v>493185</v>
      </c>
      <c r="F73" s="83"/>
      <c r="G73" s="83">
        <v>367330</v>
      </c>
      <c r="H73" s="83"/>
      <c r="I73" s="83">
        <v>457538</v>
      </c>
    </row>
    <row r="74" spans="1:9" s="29" customFormat="1" ht="18.75" customHeight="1">
      <c r="A74" s="21" t="s">
        <v>167</v>
      </c>
      <c r="B74" s="21"/>
      <c r="C74" s="83">
        <v>-29781</v>
      </c>
      <c r="D74" s="83"/>
      <c r="E74" s="83">
        <v>-463697</v>
      </c>
      <c r="F74" s="83"/>
      <c r="G74" s="83"/>
      <c r="H74" s="83"/>
      <c r="I74" s="83">
        <v>-463697</v>
      </c>
    </row>
    <row r="75" spans="1:9" s="29" customFormat="1" ht="18.75" hidden="1" customHeight="1">
      <c r="A75" s="21" t="s">
        <v>168</v>
      </c>
      <c r="B75" s="21"/>
      <c r="C75" s="94"/>
      <c r="D75" s="83"/>
      <c r="E75" s="94">
        <v>0</v>
      </c>
      <c r="F75" s="83"/>
      <c r="G75" s="94"/>
      <c r="H75" s="83"/>
      <c r="I75" s="94">
        <v>0</v>
      </c>
    </row>
    <row r="76" spans="1:9" ht="20.25" hidden="1" customHeight="1">
      <c r="A76" s="21" t="s">
        <v>110</v>
      </c>
      <c r="B76" s="21"/>
      <c r="C76" s="94">
        <v>0</v>
      </c>
      <c r="D76" s="83"/>
      <c r="E76" s="94">
        <v>0</v>
      </c>
      <c r="F76" s="83"/>
      <c r="G76" s="124">
        <v>0</v>
      </c>
      <c r="H76" s="83"/>
      <c r="I76" s="139">
        <v>0</v>
      </c>
    </row>
    <row r="77" spans="1:9" ht="20.25" hidden="1" customHeight="1">
      <c r="A77" s="21" t="s">
        <v>168</v>
      </c>
      <c r="B77" s="21"/>
      <c r="C77" s="94"/>
      <c r="D77" s="83"/>
      <c r="E77" s="94">
        <v>0</v>
      </c>
      <c r="F77" s="83"/>
      <c r="G77" s="124"/>
      <c r="H77" s="83"/>
      <c r="I77" s="139">
        <v>0</v>
      </c>
    </row>
    <row r="78" spans="1:9" ht="18.75" customHeight="1">
      <c r="A78" s="119" t="s">
        <v>99</v>
      </c>
      <c r="B78" s="119"/>
      <c r="C78" s="122">
        <f>SUM(C61:C77)</f>
        <v>-92534</v>
      </c>
      <c r="D78" s="93"/>
      <c r="E78" s="122">
        <f>SUM(E61:E77)</f>
        <v>-54863</v>
      </c>
      <c r="F78" s="93"/>
      <c r="G78" s="122">
        <f>SUM(G61:G77)</f>
        <v>379003</v>
      </c>
      <c r="H78" s="93"/>
      <c r="I78" s="122">
        <f>SUM(I61:I77)</f>
        <v>91805</v>
      </c>
    </row>
    <row r="79" spans="1:9" ht="12" customHeight="1">
      <c r="A79" s="123"/>
      <c r="B79" s="123"/>
      <c r="C79" s="93"/>
      <c r="D79" s="93"/>
      <c r="E79" s="93"/>
      <c r="F79" s="93"/>
      <c r="G79" s="93"/>
      <c r="H79" s="93"/>
      <c r="I79" s="93"/>
    </row>
    <row r="80" spans="1:9" ht="18.75" customHeight="1">
      <c r="A80" s="116" t="s">
        <v>81</v>
      </c>
      <c r="B80" s="116"/>
      <c r="C80" s="84"/>
      <c r="D80" s="83"/>
      <c r="E80" s="84"/>
      <c r="F80" s="83"/>
      <c r="G80" s="84"/>
      <c r="H80" s="83"/>
      <c r="I80" s="84"/>
    </row>
    <row r="81" spans="1:9" s="134" customFormat="1" ht="18.75" customHeight="1">
      <c r="A81" s="21" t="s">
        <v>169</v>
      </c>
      <c r="B81" s="21"/>
      <c r="C81" s="84">
        <v>-48413</v>
      </c>
      <c r="D81" s="83"/>
      <c r="E81" s="84">
        <v>-20514</v>
      </c>
      <c r="F81" s="83"/>
      <c r="G81" s="125">
        <v>-10285</v>
      </c>
      <c r="H81" s="83"/>
      <c r="I81" s="125">
        <v>-3874</v>
      </c>
    </row>
    <row r="82" spans="1:9" s="29" customFormat="1" ht="18.75" customHeight="1">
      <c r="A82" s="21" t="s">
        <v>170</v>
      </c>
      <c r="B82" s="21"/>
      <c r="C82" s="48">
        <v>-618058</v>
      </c>
      <c r="D82" s="83"/>
      <c r="E82" s="48">
        <v>-613919</v>
      </c>
      <c r="F82" s="83"/>
      <c r="G82" s="48">
        <v>-618041</v>
      </c>
      <c r="H82" s="83"/>
      <c r="I82" s="48">
        <v>-613919</v>
      </c>
    </row>
    <row r="83" spans="1:9" s="29" customFormat="1" ht="18.75" customHeight="1">
      <c r="A83" s="21" t="s">
        <v>172</v>
      </c>
      <c r="B83" s="21"/>
      <c r="D83" s="83"/>
      <c r="E83" s="48"/>
      <c r="F83" s="83"/>
      <c r="G83" s="48"/>
      <c r="H83" s="83"/>
      <c r="I83" s="48"/>
    </row>
    <row r="84" spans="1:9" s="134" customFormat="1" ht="18.75" customHeight="1">
      <c r="A84" s="21" t="s">
        <v>171</v>
      </c>
      <c r="B84" s="21"/>
      <c r="C84" s="48">
        <v>-837</v>
      </c>
      <c r="D84" s="83"/>
      <c r="E84" s="48">
        <v>-5323</v>
      </c>
      <c r="F84" s="83"/>
      <c r="G84" s="94">
        <v>71206</v>
      </c>
      <c r="H84" s="102"/>
      <c r="I84" s="94">
        <v>0</v>
      </c>
    </row>
    <row r="85" spans="1:9" s="29" customFormat="1" ht="18.75" customHeight="1">
      <c r="A85" s="21" t="s">
        <v>173</v>
      </c>
      <c r="B85" s="21"/>
      <c r="D85" s="83"/>
      <c r="E85" s="84"/>
      <c r="F85" s="83"/>
      <c r="G85" s="94"/>
      <c r="H85" s="83"/>
      <c r="I85" s="94"/>
    </row>
    <row r="86" spans="1:9" s="134" customFormat="1" ht="18.75" customHeight="1">
      <c r="A86" s="95" t="s">
        <v>144</v>
      </c>
      <c r="B86" s="95"/>
      <c r="C86" s="84">
        <v>230920</v>
      </c>
      <c r="D86" s="83"/>
      <c r="E86" s="84">
        <v>220161</v>
      </c>
      <c r="F86" s="83"/>
      <c r="G86" s="94">
        <v>0</v>
      </c>
      <c r="H86" s="83"/>
      <c r="I86" s="94">
        <v>67926</v>
      </c>
    </row>
    <row r="87" spans="1:9" ht="18.75" hidden="1" customHeight="1">
      <c r="A87" s="21" t="s">
        <v>111</v>
      </c>
      <c r="B87" s="95"/>
      <c r="C87" s="94"/>
      <c r="D87" s="94"/>
      <c r="E87" s="94"/>
      <c r="F87" s="83"/>
      <c r="G87" s="94"/>
      <c r="H87" s="83"/>
      <c r="I87" s="94"/>
    </row>
    <row r="88" spans="1:9" ht="18.75" hidden="1" customHeight="1">
      <c r="A88" s="21" t="s">
        <v>82</v>
      </c>
      <c r="B88" s="21"/>
      <c r="C88" s="102"/>
      <c r="D88" s="83"/>
      <c r="E88" s="102">
        <v>0</v>
      </c>
      <c r="F88" s="83"/>
      <c r="G88" s="102"/>
      <c r="H88" s="83"/>
      <c r="I88" s="102">
        <v>0</v>
      </c>
    </row>
    <row r="89" spans="1:9" ht="18.75" hidden="1" customHeight="1">
      <c r="A89" s="126" t="s">
        <v>112</v>
      </c>
      <c r="B89" s="126"/>
      <c r="C89" s="94">
        <v>0</v>
      </c>
      <c r="D89" s="83"/>
      <c r="E89" s="94">
        <v>0</v>
      </c>
      <c r="F89" s="83"/>
      <c r="G89" s="94">
        <v>0</v>
      </c>
      <c r="H89" s="83"/>
      <c r="I89" s="94">
        <v>0</v>
      </c>
    </row>
    <row r="90" spans="1:9" ht="18.75" customHeight="1">
      <c r="A90" s="126" t="s">
        <v>175</v>
      </c>
      <c r="B90" s="132">
        <v>4</v>
      </c>
      <c r="C90" s="94">
        <v>0</v>
      </c>
      <c r="D90" s="83"/>
      <c r="E90" s="94">
        <v>0</v>
      </c>
      <c r="F90" s="83"/>
      <c r="G90" s="94">
        <v>0</v>
      </c>
      <c r="H90" s="83"/>
      <c r="I90" s="94">
        <v>0</v>
      </c>
    </row>
    <row r="91" spans="1:9" ht="18.75" customHeight="1">
      <c r="A91" s="126" t="s">
        <v>176</v>
      </c>
      <c r="B91" s="132">
        <v>12</v>
      </c>
      <c r="C91" s="96">
        <v>114434</v>
      </c>
      <c r="D91" s="83"/>
      <c r="E91" s="96">
        <v>0</v>
      </c>
      <c r="F91" s="83"/>
      <c r="G91" s="96">
        <v>114434</v>
      </c>
      <c r="H91" s="83"/>
      <c r="I91" s="96">
        <v>0</v>
      </c>
    </row>
    <row r="92" spans="1:9" ht="18.75" customHeight="1">
      <c r="A92" s="119" t="s">
        <v>174</v>
      </c>
      <c r="B92" s="119"/>
      <c r="C92" s="122">
        <f>SUM(C81:C91)</f>
        <v>-321954</v>
      </c>
      <c r="D92" s="93"/>
      <c r="E92" s="122">
        <f>SUM(E81:E91)</f>
        <v>-419595</v>
      </c>
      <c r="F92" s="93"/>
      <c r="G92" s="122">
        <f>SUM(G81:G91)</f>
        <v>-442686</v>
      </c>
      <c r="H92" s="93"/>
      <c r="I92" s="122">
        <f>SUM(I81:I91)</f>
        <v>-549867</v>
      </c>
    </row>
    <row r="93" spans="1:9" ht="12" customHeight="1">
      <c r="A93" s="123"/>
      <c r="B93" s="123"/>
      <c r="C93" s="93"/>
      <c r="D93" s="93"/>
      <c r="E93" s="93"/>
      <c r="F93" s="93"/>
      <c r="G93" s="93"/>
      <c r="H93" s="93"/>
      <c r="I93" s="93"/>
    </row>
    <row r="94" spans="1:9" ht="20.25" customHeight="1">
      <c r="A94" s="21" t="s">
        <v>177</v>
      </c>
      <c r="B94" s="123"/>
      <c r="C94" s="93"/>
      <c r="D94" s="93"/>
      <c r="E94" s="93"/>
      <c r="F94" s="93"/>
      <c r="G94" s="93"/>
      <c r="H94" s="93"/>
      <c r="I94" s="93"/>
    </row>
    <row r="95" spans="1:9" ht="18.75" customHeight="1">
      <c r="A95" s="87" t="s">
        <v>145</v>
      </c>
      <c r="B95" s="119"/>
      <c r="C95" s="53">
        <f>C49+C78+C92</f>
        <v>525247</v>
      </c>
      <c r="D95" s="83"/>
      <c r="E95" s="53">
        <v>-22068</v>
      </c>
      <c r="F95" s="83"/>
      <c r="G95" s="53">
        <f>G49+G78+G92</f>
        <v>368346</v>
      </c>
      <c r="H95" s="83"/>
      <c r="I95" s="53">
        <v>-40615</v>
      </c>
    </row>
    <row r="96" spans="1:9" s="29" customFormat="1" ht="18.75" customHeight="1">
      <c r="A96" s="87" t="s">
        <v>119</v>
      </c>
      <c r="B96" s="91"/>
      <c r="C96" s="96">
        <v>-6512</v>
      </c>
      <c r="D96" s="83"/>
      <c r="E96" s="96">
        <v>-13493</v>
      </c>
      <c r="F96" s="83"/>
      <c r="G96" s="96">
        <v>0</v>
      </c>
      <c r="H96" s="102"/>
      <c r="I96" s="96">
        <v>0</v>
      </c>
    </row>
    <row r="97" spans="1:9" ht="18.75" customHeight="1">
      <c r="A97" s="91" t="s">
        <v>177</v>
      </c>
      <c r="B97" s="119"/>
      <c r="C97" s="133">
        <f>SUM(C95:C96)</f>
        <v>518735</v>
      </c>
      <c r="D97" s="93"/>
      <c r="E97" s="133">
        <f>SUM(E95:E96)</f>
        <v>-35561</v>
      </c>
      <c r="F97" s="93"/>
      <c r="G97" s="133">
        <f>SUM(G95:G96)</f>
        <v>368346</v>
      </c>
      <c r="H97" s="93"/>
      <c r="I97" s="133">
        <f>SUM(I95:I96)</f>
        <v>-40615</v>
      </c>
    </row>
    <row r="98" spans="1:9" ht="18.75" customHeight="1">
      <c r="A98" s="128" t="s">
        <v>178</v>
      </c>
      <c r="B98" s="128"/>
      <c r="C98" s="83">
        <v>559531</v>
      </c>
      <c r="D98" s="83"/>
      <c r="E98" s="83">
        <v>477671</v>
      </c>
      <c r="F98" s="83"/>
      <c r="G98" s="83">
        <v>206505</v>
      </c>
      <c r="H98" s="83"/>
      <c r="I98" s="83">
        <v>70169</v>
      </c>
    </row>
    <row r="99" spans="1:9" ht="18.75" customHeight="1" thickBot="1">
      <c r="A99" s="123" t="s">
        <v>179</v>
      </c>
      <c r="B99" s="123"/>
      <c r="C99" s="129">
        <f>SUM(C97:C98)</f>
        <v>1078266</v>
      </c>
      <c r="D99" s="93"/>
      <c r="E99" s="129">
        <f>SUM(E97:E98)</f>
        <v>442110</v>
      </c>
      <c r="F99" s="93"/>
      <c r="G99" s="129">
        <f>SUM(G97:G98)</f>
        <v>574851</v>
      </c>
      <c r="H99" s="93"/>
      <c r="I99" s="129">
        <f>SUM(I97:I98)</f>
        <v>29554</v>
      </c>
    </row>
    <row r="100" spans="1:9" ht="12" customHeight="1" thickTop="1">
      <c r="A100" s="123"/>
      <c r="B100" s="123"/>
      <c r="C100" s="127"/>
      <c r="D100" s="93"/>
      <c r="E100" s="127"/>
      <c r="F100" s="93"/>
      <c r="G100" s="127"/>
      <c r="H100" s="93"/>
      <c r="I100" s="127"/>
    </row>
    <row r="101" spans="1:9" ht="20.25" customHeight="1">
      <c r="A101" s="110" t="s">
        <v>97</v>
      </c>
      <c r="D101" s="140"/>
      <c r="F101" s="140"/>
      <c r="H101" s="140"/>
    </row>
    <row r="102" spans="1:9" ht="20.25" customHeight="1">
      <c r="A102" s="130" t="s">
        <v>120</v>
      </c>
    </row>
    <row r="103" spans="1:9" ht="20.25" customHeight="1">
      <c r="A103" s="110" t="s">
        <v>121</v>
      </c>
      <c r="C103" s="94">
        <v>4638</v>
      </c>
      <c r="D103" s="140"/>
      <c r="E103" s="94">
        <v>6315</v>
      </c>
      <c r="F103" s="140"/>
      <c r="G103" s="127"/>
      <c r="H103" s="140"/>
      <c r="I103" s="127">
        <v>0</v>
      </c>
    </row>
    <row r="104" spans="1:9" s="29" customFormat="1" ht="20.25" customHeight="1">
      <c r="A104" s="31" t="s">
        <v>151</v>
      </c>
      <c r="C104" s="94"/>
      <c r="D104" s="140"/>
      <c r="E104" s="94"/>
      <c r="F104" s="140"/>
      <c r="G104" s="102"/>
      <c r="H104" s="140"/>
      <c r="I104" s="127"/>
    </row>
    <row r="105" spans="1:9" s="29" customFormat="1" ht="20.25" customHeight="1">
      <c r="A105" s="31" t="s">
        <v>152</v>
      </c>
      <c r="C105" s="94"/>
      <c r="D105" s="140"/>
      <c r="E105" s="94">
        <v>4264</v>
      </c>
      <c r="F105" s="140"/>
      <c r="G105" s="127"/>
      <c r="H105" s="140"/>
      <c r="I105" s="127">
        <v>0</v>
      </c>
    </row>
    <row r="106" spans="1:9" ht="20.25" customHeight="1">
      <c r="A106" s="31" t="s">
        <v>180</v>
      </c>
      <c r="C106" s="94">
        <v>42605</v>
      </c>
      <c r="D106" s="140"/>
      <c r="E106" s="127">
        <v>0</v>
      </c>
      <c r="F106" s="140"/>
      <c r="H106" s="140"/>
      <c r="I106" s="127">
        <v>0</v>
      </c>
    </row>
    <row r="107" spans="1:9" ht="20.25" customHeight="1">
      <c r="A107" s="110"/>
      <c r="C107" s="131">
        <f>C99-'BS-2-3'!C11</f>
        <v>-1035982</v>
      </c>
      <c r="D107" s="140"/>
      <c r="E107" s="111"/>
      <c r="F107" s="140"/>
      <c r="G107" s="131">
        <f>G99-'BS-2-3'!G11</f>
        <v>243879</v>
      </c>
      <c r="H107" s="140"/>
      <c r="I107" s="111"/>
    </row>
    <row r="108" spans="1:9" ht="20.25" customHeight="1">
      <c r="A108" s="110"/>
      <c r="D108" s="140"/>
      <c r="F108" s="140"/>
      <c r="H108" s="140"/>
    </row>
    <row r="109" spans="1:9" ht="20.25" customHeight="1">
      <c r="A109" s="110"/>
      <c r="D109" s="140"/>
      <c r="F109" s="140"/>
      <c r="H109" s="140"/>
    </row>
    <row r="110" spans="1:9" ht="20.25" customHeight="1">
      <c r="C110" s="94"/>
      <c r="E110" s="94"/>
      <c r="F110" s="100"/>
      <c r="G110" s="94"/>
      <c r="H110" s="100"/>
      <c r="I110" s="94"/>
    </row>
    <row r="111" spans="1:9" ht="20.25" customHeight="1">
      <c r="C111" s="131"/>
      <c r="E111" s="111"/>
      <c r="G111" s="131"/>
      <c r="I111" s="111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BS-2-3</vt:lpstr>
      <vt:lpstr>PL4-5</vt:lpstr>
      <vt:lpstr>EH-6</vt:lpstr>
      <vt:lpstr>EH-7</vt:lpstr>
      <vt:lpstr>Equity8-9</vt:lpstr>
      <vt:lpstr>CF 10-11</vt:lpstr>
      <vt:lpstr>CF10-11 before cut</vt:lpstr>
      <vt:lpstr>CF10-11 (not used)</vt:lpstr>
      <vt:lpstr>'CF 10-11'!Print_Area</vt:lpstr>
      <vt:lpstr>'CF10-11 (not used)'!Print_Area</vt:lpstr>
      <vt:lpstr>'CF10-11 before cut'!Print_Area</vt:lpstr>
      <vt:lpstr>'EH-6'!Print_Area</vt:lpstr>
      <vt:lpstr>'EH-7'!Print_Area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Tiya, Keama</cp:lastModifiedBy>
  <cp:lastPrinted>2023-11-02T03:29:15Z</cp:lastPrinted>
  <dcterms:created xsi:type="dcterms:W3CDTF">2015-05-02T04:57:45Z</dcterms:created>
  <dcterms:modified xsi:type="dcterms:W3CDTF">2023-11-02T03:33:22Z</dcterms:modified>
</cp:coreProperties>
</file>