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ta001\Desktop\OTO Q3'23\Roll FS\วันออกงบ 14 Nov 23\ELCID\"/>
    </mc:Choice>
  </mc:AlternateContent>
  <xr:revisionPtr revIDLastSave="0" documentId="13_ncr:1_{2DC91DDD-B9D1-423C-8A17-CECE59964DC5}" xr6:coauthVersionLast="47" xr6:coauthVersionMax="47" xr10:uidLastSave="{00000000-0000-0000-0000-000000000000}"/>
  <bookViews>
    <workbookView xWindow="-108" yWindow="-108" windowWidth="23256" windowHeight="12456" xr2:uid="{44D33AD8-D8EF-4081-82B4-E911EE7A3D84}"/>
  </bookViews>
  <sheets>
    <sheet name="3-5 PAE " sheetId="1" r:id="rId1"/>
    <sheet name="6-7 PL (3M) " sheetId="2" r:id="rId2"/>
    <sheet name="8-9 PL (9M)" sheetId="3" r:id="rId3"/>
    <sheet name="page 10 Consolidated" sheetId="4" r:id="rId4"/>
    <sheet name="page 11 The Company only" sheetId="5" r:id="rId5"/>
    <sheet name="Page 12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4" l="1"/>
  <c r="N23" i="4"/>
  <c r="R23" i="4" s="1"/>
  <c r="N22" i="4"/>
  <c r="R22" i="4" s="1"/>
  <c r="N21" i="4"/>
  <c r="R21" i="4" s="1"/>
  <c r="N16" i="4"/>
  <c r="R16" i="4"/>
  <c r="N15" i="4"/>
  <c r="R15" i="4" s="1"/>
  <c r="N14" i="4"/>
  <c r="R14" i="4" s="1"/>
  <c r="A104" i="6"/>
  <c r="J87" i="6"/>
  <c r="H87" i="6"/>
  <c r="F87" i="6"/>
  <c r="D87" i="6"/>
  <c r="J81" i="6"/>
  <c r="H81" i="6"/>
  <c r="F81" i="6"/>
  <c r="D81" i="6"/>
  <c r="A55" i="6"/>
  <c r="J47" i="6"/>
  <c r="J52" i="6" s="1"/>
  <c r="H47" i="6"/>
  <c r="H52" i="6" s="1"/>
  <c r="F47" i="6"/>
  <c r="F52" i="6" s="1"/>
  <c r="D47" i="6"/>
  <c r="D52" i="6" s="1"/>
  <c r="J21" i="5"/>
  <c r="H21" i="5"/>
  <c r="F21" i="5"/>
  <c r="D21" i="5"/>
  <c r="L19" i="5"/>
  <c r="L18" i="5"/>
  <c r="L17" i="5"/>
  <c r="L21" i="5" s="1"/>
  <c r="J15" i="5"/>
  <c r="H15" i="5"/>
  <c r="F15" i="5"/>
  <c r="D15" i="5"/>
  <c r="L13" i="5"/>
  <c r="L12" i="5"/>
  <c r="L15" i="5" s="1"/>
  <c r="A30" i="4"/>
  <c r="A26" i="5" s="1"/>
  <c r="L25" i="4"/>
  <c r="J25" i="4"/>
  <c r="P18" i="4"/>
  <c r="L18" i="4"/>
  <c r="J18" i="4"/>
  <c r="H18" i="4"/>
  <c r="H25" i="4" s="1"/>
  <c r="F18" i="4"/>
  <c r="F25" i="4" s="1"/>
  <c r="D18" i="4"/>
  <c r="N20" i="4" s="1"/>
  <c r="A3" i="4"/>
  <c r="A3" i="5" s="1"/>
  <c r="A3" i="6" s="1"/>
  <c r="A57" i="6" s="1"/>
  <c r="A91" i="3"/>
  <c r="G81" i="3"/>
  <c r="M78" i="3"/>
  <c r="I78" i="3"/>
  <c r="G78" i="3"/>
  <c r="M72" i="3"/>
  <c r="I72" i="3"/>
  <c r="G72" i="3"/>
  <c r="M62" i="3"/>
  <c r="M64" i="3" s="1"/>
  <c r="K62" i="3"/>
  <c r="K64" i="3" s="1"/>
  <c r="I62" i="3"/>
  <c r="I64" i="3" s="1"/>
  <c r="G62" i="3"/>
  <c r="G64" i="3" s="1"/>
  <c r="A49" i="3"/>
  <c r="M26" i="3"/>
  <c r="K26" i="3"/>
  <c r="I26" i="3"/>
  <c r="G26" i="3"/>
  <c r="M15" i="3"/>
  <c r="K15" i="3"/>
  <c r="I15" i="3"/>
  <c r="G15" i="3"/>
  <c r="A91" i="2"/>
  <c r="G81" i="2"/>
  <c r="M78" i="2"/>
  <c r="I78" i="2"/>
  <c r="M72" i="2"/>
  <c r="I72" i="2"/>
  <c r="G72" i="2"/>
  <c r="M62" i="2"/>
  <c r="M64" i="2" s="1"/>
  <c r="K62" i="2"/>
  <c r="K64" i="2" s="1"/>
  <c r="I62" i="2"/>
  <c r="I64" i="2" s="1"/>
  <c r="G62" i="2"/>
  <c r="G64" i="2" s="1"/>
  <c r="M26" i="2"/>
  <c r="K26" i="2"/>
  <c r="I26" i="2"/>
  <c r="G26" i="2"/>
  <c r="M15" i="2"/>
  <c r="K15" i="2"/>
  <c r="I15" i="2"/>
  <c r="G15" i="2"/>
  <c r="M124" i="1"/>
  <c r="M127" i="1" s="1"/>
  <c r="K124" i="1"/>
  <c r="K127" i="1" s="1"/>
  <c r="I124" i="1"/>
  <c r="I127" i="1" s="1"/>
  <c r="G124" i="1"/>
  <c r="G127" i="1" s="1"/>
  <c r="A93" i="1"/>
  <c r="A90" i="1"/>
  <c r="A134" i="1" s="1"/>
  <c r="M74" i="1"/>
  <c r="K74" i="1"/>
  <c r="I74" i="1"/>
  <c r="G74" i="1"/>
  <c r="M65" i="1"/>
  <c r="M76" i="1" s="1"/>
  <c r="M129" i="1" s="1"/>
  <c r="K65" i="1"/>
  <c r="K76" i="1" s="1"/>
  <c r="K129" i="1" s="1"/>
  <c r="I65" i="1"/>
  <c r="I76" i="1" s="1"/>
  <c r="G65" i="1"/>
  <c r="G76" i="1" s="1"/>
  <c r="G129" i="1" s="1"/>
  <c r="A49" i="1"/>
  <c r="A47" i="1"/>
  <c r="A91" i="1" s="1"/>
  <c r="M40" i="1"/>
  <c r="K40" i="1"/>
  <c r="I40" i="1"/>
  <c r="G40" i="1"/>
  <c r="M24" i="1"/>
  <c r="K24" i="1"/>
  <c r="I24" i="1"/>
  <c r="G24" i="1"/>
  <c r="I28" i="3" l="1"/>
  <c r="I33" i="3" s="1"/>
  <c r="I36" i="3" s="1"/>
  <c r="I81" i="3" s="1"/>
  <c r="G28" i="3"/>
  <c r="G33" i="3" s="1"/>
  <c r="G36" i="3" s="1"/>
  <c r="G66" i="3" s="1"/>
  <c r="K28" i="3"/>
  <c r="K33" i="3" s="1"/>
  <c r="K36" i="3" s="1"/>
  <c r="K66" i="3" s="1"/>
  <c r="K69" i="3" s="1"/>
  <c r="K72" i="3" s="1"/>
  <c r="K75" i="3" s="1"/>
  <c r="K78" i="3" s="1"/>
  <c r="M28" i="3"/>
  <c r="M33" i="3" s="1"/>
  <c r="M36" i="3" s="1"/>
  <c r="M81" i="3" s="1"/>
  <c r="K28" i="2"/>
  <c r="K32" i="2" s="1"/>
  <c r="K35" i="2" s="1"/>
  <c r="K81" i="2" s="1"/>
  <c r="M28" i="2"/>
  <c r="M32" i="2" s="1"/>
  <c r="M35" i="2" s="1"/>
  <c r="M81" i="2" s="1"/>
  <c r="G28" i="2"/>
  <c r="G32" i="2" s="1"/>
  <c r="G35" i="2" s="1"/>
  <c r="G66" i="2" s="1"/>
  <c r="G75" i="2" s="1"/>
  <c r="G78" i="2" s="1"/>
  <c r="I28" i="2"/>
  <c r="I32" i="2" s="1"/>
  <c r="I35" i="2" s="1"/>
  <c r="I66" i="2" s="1"/>
  <c r="K42" i="1"/>
  <c r="M42" i="1"/>
  <c r="G42" i="1"/>
  <c r="I42" i="1"/>
  <c r="D91" i="6"/>
  <c r="D94" i="6" s="1"/>
  <c r="F91" i="6"/>
  <c r="F94" i="6" s="1"/>
  <c r="H91" i="6"/>
  <c r="H94" i="6" s="1"/>
  <c r="J91" i="6"/>
  <c r="J94" i="6" s="1"/>
  <c r="N25" i="4"/>
  <c r="R20" i="4"/>
  <c r="R25" i="4" s="1"/>
  <c r="N18" i="4"/>
  <c r="R18" i="4"/>
  <c r="A1" i="3"/>
  <c r="A47" i="3" s="1"/>
  <c r="A1" i="2"/>
  <c r="A47" i="2" s="1"/>
  <c r="A1" i="4" s="1"/>
  <c r="A1" i="5" s="1"/>
  <c r="D25" i="4"/>
  <c r="K66" i="2"/>
  <c r="K69" i="2" s="1"/>
  <c r="K72" i="2" s="1"/>
  <c r="K75" i="2" s="1"/>
  <c r="K78" i="2" s="1"/>
  <c r="I129" i="1"/>
  <c r="K81" i="3" l="1"/>
  <c r="I66" i="3"/>
  <c r="M66" i="3"/>
  <c r="I81" i="2"/>
  <c r="M66" i="2"/>
</calcChain>
</file>

<file path=xl/sharedStrings.xml><?xml version="1.0" encoding="utf-8"?>
<sst xmlns="http://schemas.openxmlformats.org/spreadsheetml/2006/main" count="447" uniqueCount="220">
  <si>
    <t>บริษัท วันทูวัน คอนแทคส์ จำกัด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</si>
  <si>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</si>
  <si>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</si>
  <si>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</si>
  <si>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</si>
  <si>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</si>
  <si>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</si>
  <si>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</si>
  <si>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</si>
  <si>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</si>
  <si>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</si>
  <si>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</si>
  <si>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</si>
  <si>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</si>
  <si>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</si>
  <si>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</si>
  <si>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</si>
  <si>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</si>
  <si>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</si>
  <si>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</si>
  <si>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</si>
  <si>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</si>
  <si>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25 ค)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</si>
  <si>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</si>
  <si>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</si>
  <si>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</si>
  <si>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</si>
  <si>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</si>
  <si>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วิธีราคาทุนตัดจำหน่าย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</si>
  <si>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</si>
  <si>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</si>
  <si>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</si>
  <si>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</si>
  <si>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</si>
  <si>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</si>
  <si>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</si>
  <si>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</si>
  <si>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</si>
  <si>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</si>
  <si>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</si>
  <si>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</si>
  <si>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</si>
  <si>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</si>
  <si>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</si>
  <si>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</si>
  <si>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</si>
  <si>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</si>
  <si>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</si>
  <si>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</si>
  <si>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</si>
  <si>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</si>
  <si>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</si>
  <si>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</si>
  <si>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</si>
  <si>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</si>
  <si>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</si>
  <si>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</si>
  <si>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</si>
  <si>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</si>
  <si>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ทุนจดทะเบียน </t>
  </si>
  <si>
    <t xml:space="preserve">      หุ้นสามัญ 895,000,000 หุ้น มูลค่าหุ้นละ 1 บาท </t>
  </si>
  <si>
    <t>หุ้นสามัญ 889,999,995 หุ้น</t>
  </si>
  <si>
    <t>มูลค่าที่ตราไว้หุ้นละ 1 บาท</t>
  </si>
  <si>
    <t>(วันที่ 31 ธันวาคม พ.ศ. 2565</t>
  </si>
  <si>
    <t>หุ้นสามัญ 895,000,000 หุ้น</t>
  </si>
  <si>
    <t>ทุนที่ออกและชำระแล้ว</t>
  </si>
  <si>
    <t>หุ้นสามัญ 793,236,509 หุ้น</t>
  </si>
  <si>
    <t>มูลค่าที่ได้รับชำระแล้วหุ้นละ 1 บาท</t>
  </si>
  <si>
    <t>หุ้นสามัญ 560,000,000 หุ้น มูลค่าที่</t>
  </si>
  <si>
    <t>ได้รับชำระแล้วหุ้นละ 1 บาท)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</si>
  <si>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</si>
  <si>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</si>
  <si>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</si>
  <si>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 (ขาดทุนสะสม)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</si>
  <si>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</si>
  <si>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</si>
  <si>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</si>
  <si>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</si>
  <si>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</si>
  <si>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</si>
  <si>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2566</t>
  </si>
  <si>
    <t>รายได้</t>
  </si>
  <si>
    <t>รายได้จากการบริการ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</si>
  <si>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</si>
  <si>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</si>
  <si>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</si>
  <si>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</si>
  <si>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</si>
  <si>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</si>
  <si>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</si>
  <si>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</si>
  <si>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</si>
  <si>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</si>
  <si>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</si>
  <si>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8, 25</t>
  </si>
  <si>
    <t>ขาดทุนอื่น - สุทธิ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</si>
  <si>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</si>
  <si>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</si>
  <si>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</si>
  <si>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</si>
  <si>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</si>
  <si>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</si>
  <si>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</si>
  <si>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</si>
  <si>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</si>
  <si>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</si>
  <si>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</si>
  <si>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</si>
  <si>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กำไรขาดทุนเบ็ดเสร็จอื่นสำหรับงวด</t>
  </si>
  <si>
    <t>ขาดทุนเบ็ดเสร็จรวมสำหรับงวด</t>
  </si>
  <si>
    <t>การแบ่งปันขาดทุน 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</si>
  <si>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</si>
  <si>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</si>
  <si>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 :</t>
  </si>
  <si>
    <t>ขาดทุนต่อหุ้น</t>
  </si>
  <si>
    <t>ขาดทุนต่อหุ้นขั้นพื้นฐาน (บาท)</t>
  </si>
  <si>
    <t>สำหรับงวดเก้าเดือนสิ้นสุดวันที่ 30 กันยายน พ.ศ. 2566</t>
  </si>
  <si>
    <t>กลับรายการการด้อยค่าของสินทรัพย์ทางการเงิน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</si>
  <si>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</si>
  <si>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</si>
  <si>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 xml:space="preserve">จัดสรรแล้ว - </t>
  </si>
  <si>
    <t>ส่วนได้เสีย</t>
  </si>
  <si>
    <t>ส่วนเกินมูลค่า</t>
  </si>
  <si>
    <t>สำรอง</t>
  </si>
  <si>
    <t>ยังไม่ได้จัดสรร</t>
  </si>
  <si>
    <t>การแปลงค่า</t>
  </si>
  <si>
    <t>ที่ไม่มีอำนาจ</t>
  </si>
  <si>
    <t>รวมส่วนของ</t>
  </si>
  <si>
    <t>ที่ออกและชำระแล้ว</t>
  </si>
  <si>
    <t>หุ้นสามัญ</t>
  </si>
  <si>
    <t>ตามกฎหมาย</t>
  </si>
  <si>
    <t>(ขาดทุนสะสม)</t>
  </si>
  <si>
    <t>งบการเงิน</t>
  </si>
  <si>
    <t>ควบคุม</t>
  </si>
  <si>
    <t>เจ้าของ</t>
  </si>
  <si>
    <t>ยอดคงเหลือ ณ วันที่ 1 มกราคม พ.ศ. 2565</t>
  </si>
  <si>
    <t>ซื้อเงินลงทุนของบริษัทย่อย</t>
  </si>
  <si>
    <t xml:space="preserve">กำไร (ขาดทุน) เบ็ดเสร็จรวมสำหรับงวด </t>
  </si>
  <si>
    <t>ยอดคงเหลือ ณ วันที่ 30 กันยายน พ.ศ. 2565</t>
  </si>
  <si>
    <t>ยอดคงเหลือ ณ วันที่ 1 มกราคม พ.ศ. 2566</t>
  </si>
  <si>
    <t>การเปลี่ยนแปลงส่วนได้เสียในบริษัทย่อย</t>
  </si>
  <si>
    <t>การออกหุ้นสามัญ</t>
  </si>
  <si>
    <t>ยอดคงเหลือ ณ วันที่ 30 กันยายน พ.ศ. 2566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</si>
  <si>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</si>
  <si>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ขาดทุนเบ็ดเสร็จรวมสำหรับงวด </t>
  </si>
  <si>
    <t>งบกระแสเงินสด (ยังไม่ได้ตรวจสอบ)</t>
  </si>
  <si>
    <t xml:space="preserve"> </t>
  </si>
  <si>
    <t>กระแสเงินสดจากกิจกรรมดำเนินงาน</t>
  </si>
  <si>
    <t>ขาดทุนก่อนภาษี</t>
  </si>
  <si>
    <t>รายการปรับปรุง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</si>
  <si>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</si>
  <si>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</t>
  </si>
  <si>
    <t xml:space="preserve">   (การกลับรายการ) ผลขาดทุนด้านเครดิต</t>
  </si>
  <si>
    <t xml:space="preserve">      ที่คาดว่าจะเกิดขึ้นของลูกหนี้การค้า</t>
  </si>
  <si>
    <t xml:space="preserve">   (การกลับรายการ) การด้อยค่าสินทรัพย์ทางการเงิน</t>
  </si>
  <si>
    <t xml:space="preserve">      ที่วัดมูลค่าด้วยราคาทุนตัดจำหน่าย</t>
  </si>
  <si>
    <t xml:space="preserve">   กำไรจากส่วนแบ่งผลประโยชน์สินทรัพย์ดิจิทัล</t>
  </si>
  <si>
    <t xml:space="preserve">   ขาดทุนจากการจำหน่ายสินทรัพย์ทางการเงิน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</si>
  <si>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</si>
  <si>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กำไรจากการจำหน่ายเงินลงทุนในบริษัทย่อย</t>
  </si>
  <si>
    <t xml:space="preserve">   ขาดทุนจากการตัดจำหน่ายภาษีเงินได้หัก ณ ที่จ่าย</t>
  </si>
  <si>
    <t xml:space="preserve">   ขาดทุนจากการเปลี่ยนแปลงมูลค่ายุติธรรมของตราสารทุน</t>
  </si>
  <si>
    <t xml:space="preserve">   สำรองผลประโยชน์พนักงาน</t>
  </si>
  <si>
    <t xml:space="preserve">   กำไรจากการจำหน่ายสินทรัพย์ทางการเงิน</t>
  </si>
  <si>
    <t xml:space="preserve">   ขาดทุนจากอัตราแลกเปลี่ยน</t>
  </si>
  <si>
    <t xml:space="preserve">   ดอกเบี้ยรับ</t>
  </si>
  <si>
    <t xml:space="preserve">   ดอกเบี้ยจ่าย</t>
  </si>
  <si>
    <t>การเปลี่ยนแปลงในเงินทุนหมุนเวียน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</si>
  <si>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</si>
  <si>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</si>
  <si>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</si>
  <si>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</si>
  <si>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สินทรัพย์ทางการเงินที่วัดมูลค่าด้วยวิธีราคาทุนตัดจำหน่าย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</si>
  <si>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</si>
  <si>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</si>
  <si>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</si>
  <si>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</si>
  <si>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เงินสดจ่ายภาษีเงินได้</t>
  </si>
  <si>
    <t xml:space="preserve">   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</si>
  <si>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</si>
  <si>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</si>
  <si>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</si>
  <si>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กระแสเงินสดจากกิจกรรมลงทุน </t>
  </si>
  <si>
    <t xml:space="preserve">   ด้วยมูลค่ายุติธรรมผ่านกำไรหรือขาดทุน</t>
  </si>
  <si>
    <t>เงินสดรับจากการจำหน่ายเงินลงทุนที่วัดมูลค่า</t>
  </si>
  <si>
    <t>เงินสดรับจากดอกเบี้ยรับ</t>
  </si>
  <si>
    <t>เงินสดจ่ายซื้อที่ดิน อาคารและอุปกรณ์ และสินทรัพย์ไม่มีตัวตน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</si>
  <si>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</si>
  <si>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</si>
  <si>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เงินสดจ่ายล่วงหน้าเพื่อการศึกษากิจการ</t>
  </si>
  <si>
    <t>เงินสดจ่ายสำหรับเงินมัดจำเพื่อการลงทุนในธุรกิจ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</si>
  <si>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</si>
  <si>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</si>
  <si>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</si>
  <si>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</si>
  <si>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</si>
  <si>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</si>
  <si>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 (เพิ่มขึ้น) 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</si>
  <si>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</si>
  <si>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</si>
  <si>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</si>
  <si>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 xml:space="preserve">   การซื้ออุปกรณ์และสินทรัพย์ไม่มีตัวตนโดยไม่ได้ชำระเงิน</t>
  </si>
  <si>
    <t xml:space="preserve">   ลูกหนี้จากการขายเงินลงทุนในบริษัทย่อย</t>
  </si>
  <si>
    <t>กำไรขาดทุนเบ็ดเสร็จอื่น :</t>
  </si>
  <si>
    <t>ผู้เป็นเจ้าของ</t>
  </si>
  <si>
    <t>ของบริษัทใหญ่</t>
  </si>
  <si>
    <t>ส่วนของผู้เป็นเจ้าของของบริษัทใหญ่</t>
  </si>
  <si>
    <t>ส่วนของทุน</t>
  </si>
  <si>
    <t xml:space="preserve">   (กำไร) ขาดทุนจากการจำหน่ายและตัดจำหน่ายอุปกรณ์</t>
  </si>
  <si>
    <t xml:space="preserve">   (กำไร) ขาดทุนจากการจำหน่ายและตัดจำหน่ายสินทรัพย์ไม่มีตัวตน</t>
  </si>
  <si>
    <t xml:space="preserve">   ขาดทุนจากค่าเผื่อการด้อยค่าเงินลงทุนในบริษัทย่อย</t>
  </si>
  <si>
    <t xml:space="preserve">   ขาดทุนจากค่าเผื่อการด้อยค่าเงินลงทุนในสินทรัพย์ดิจิทัล</t>
  </si>
  <si>
    <t>เงินสดได้มาจาก (ใช้ไปใน) กิจกรรมดำเนินงาน</t>
  </si>
  <si>
    <t>เงินสดจ่ายเพื่อซื้อสินทรัพย์ทางการเงินที่วัดมูลค่า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</si>
  <si>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</si>
  <si>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เงินสดจ่ายเพื่อให้กู้ยืมระยะสั้นแก่กิจการอื่น</t>
  </si>
  <si>
    <t>เงินสดรับจากการให้กู้ยืมระยะสั้นแก่กิจการที่เกี่ยวข้องกัน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</si>
  <si>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</si>
  <si>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</si>
  <si>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 xml:space="preserve">   - สุทธิจากเงินสดที่ขายไปและค่าใช้จ่ายที่เกี่ยวข้อง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</si>
</sst>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#,##0.00;\(#,##0.00\);\-"/>
    <numFmt numFmtId="168" formatCode="_-* #,##0.00_-;\-* #,##0.00_-;_-* &quot;-&quot;??_-;_-@"/>
    <numFmt numFmtId="169" formatCode="#,##0.00;\(#,##0.00\);&quot;-&quot;;@"/>
    <numFmt numFmtId="170" formatCode="_(* #,##0_);_(* \(#,##0\);_(* &quot;-&quot;??_);_(@_)"/>
    <numFmt numFmtId="171" formatCode="0.0_);[Red]\(0.0\)"/>
    <numFmt numFmtId="172" formatCode="0_);[Red]\(0\)"/>
  </numFmts>
  <fonts count="14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AngsanaUPC"/>
      <family val="1"/>
    </font>
    <font>
      <i/>
      <sz val="13"/>
      <name val="Browallia New"/>
      <family val="2"/>
    </font>
    <font>
      <sz val="1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1" fillId="0" borderId="0"/>
  </cellStyleXfs>
  <cellXfs count="20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4" fillId="2" borderId="0" xfId="3" quotePrefix="1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3" fillId="0" borderId="2" xfId="0" applyNumberFormat="1" applyFont="1" applyBorder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2" borderId="5" xfId="0" applyNumberFormat="1" applyFont="1" applyFill="1" applyBorder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6" xfId="5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4" fillId="0" borderId="2" xfId="4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 wrapText="1"/>
    </xf>
    <xf numFmtId="0" fontId="3" fillId="0" borderId="2" xfId="4" applyFont="1" applyBorder="1" applyAlignment="1">
      <alignment horizontal="center" vertical="center"/>
    </xf>
    <xf numFmtId="38" fontId="3" fillId="0" borderId="0" xfId="6" applyNumberFormat="1" applyFont="1" applyAlignment="1">
      <alignment horizontal="left"/>
    </xf>
    <xf numFmtId="0" fontId="4" fillId="0" borderId="0" xfId="4" applyFont="1" applyAlignment="1">
      <alignment horizontal="left" vertical="center"/>
    </xf>
    <xf numFmtId="164" fontId="4" fillId="2" borderId="0" xfId="4" applyNumberFormat="1" applyFont="1" applyFill="1" applyAlignment="1">
      <alignment horizontal="right" vertical="center"/>
    </xf>
    <xf numFmtId="38" fontId="4" fillId="0" borderId="0" xfId="6" applyNumberFormat="1" applyFont="1" applyAlignment="1">
      <alignment horizontal="left"/>
    </xf>
    <xf numFmtId="38" fontId="8" fillId="0" borderId="0" xfId="6" applyNumberFormat="1" applyFont="1" applyAlignment="1">
      <alignment horizontal="center"/>
    </xf>
    <xf numFmtId="38" fontId="4" fillId="0" borderId="0" xfId="6" applyNumberFormat="1" applyFont="1"/>
    <xf numFmtId="164" fontId="4" fillId="3" borderId="0" xfId="6" applyNumberFormat="1" applyFont="1" applyFill="1" applyAlignment="1">
      <alignment horizontal="right"/>
    </xf>
    <xf numFmtId="164" fontId="4" fillId="0" borderId="0" xfId="6" applyNumberFormat="1" applyFont="1" applyAlignment="1">
      <alignment horizontal="right"/>
    </xf>
    <xf numFmtId="38" fontId="4" fillId="0" borderId="0" xfId="6" applyNumberFormat="1" applyFont="1" applyAlignment="1">
      <alignment horizontal="center"/>
    </xf>
    <xf numFmtId="164" fontId="4" fillId="3" borderId="1" xfId="6" applyNumberFormat="1" applyFont="1" applyFill="1" applyBorder="1" applyAlignment="1">
      <alignment horizontal="right"/>
    </xf>
    <xf numFmtId="164" fontId="4" fillId="0" borderId="1" xfId="6" applyNumberFormat="1" applyFont="1" applyBorder="1" applyAlignment="1">
      <alignment horizontal="right"/>
    </xf>
    <xf numFmtId="164" fontId="4" fillId="2" borderId="0" xfId="6" applyNumberFormat="1" applyFont="1" applyFill="1" applyAlignment="1">
      <alignment horizontal="right"/>
    </xf>
    <xf numFmtId="164" fontId="4" fillId="2" borderId="1" xfId="6" applyNumberFormat="1" applyFont="1" applyFill="1" applyBorder="1" applyAlignment="1">
      <alignment horizontal="right"/>
    </xf>
    <xf numFmtId="38" fontId="3" fillId="0" borderId="0" xfId="6" quotePrefix="1" applyNumberFormat="1" applyFont="1" applyAlignment="1">
      <alignment horizontal="left"/>
    </xf>
    <xf numFmtId="38" fontId="4" fillId="0" borderId="0" xfId="6" quotePrefix="1" applyNumberFormat="1" applyFont="1" applyAlignment="1">
      <alignment horizontal="left"/>
    </xf>
    <xf numFmtId="164" fontId="4" fillId="0" borderId="0" xfId="4" applyNumberFormat="1" applyFont="1" applyAlignment="1">
      <alignment horizontal="right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left" vertical="center"/>
    </xf>
    <xf numFmtId="167" fontId="4" fillId="0" borderId="2" xfId="4" applyNumberFormat="1" applyFont="1" applyBorder="1" applyAlignment="1">
      <alignment vertical="center"/>
    </xf>
    <xf numFmtId="164" fontId="3" fillId="4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49" fontId="8" fillId="0" borderId="0" xfId="7" applyNumberFormat="1" applyFont="1"/>
    <xf numFmtId="0" fontId="8" fillId="0" borderId="0" xfId="4" applyFont="1" applyAlignment="1">
      <alignment vertical="center"/>
    </xf>
    <xf numFmtId="164" fontId="3" fillId="2" borderId="0" xfId="6" applyNumberFormat="1" applyFont="1" applyFill="1" applyAlignment="1">
      <alignment horizontal="right"/>
    </xf>
    <xf numFmtId="164" fontId="3" fillId="0" borderId="0" xfId="6" applyNumberFormat="1" applyFont="1" applyAlignment="1">
      <alignment horizontal="right"/>
    </xf>
    <xf numFmtId="49" fontId="4" fillId="0" borderId="0" xfId="7" applyNumberFormat="1" applyFont="1"/>
    <xf numFmtId="164" fontId="4" fillId="2" borderId="1" xfId="7" applyNumberFormat="1" applyFont="1" applyFill="1" applyBorder="1" applyAlignment="1">
      <alignment horizontal="right"/>
    </xf>
    <xf numFmtId="164" fontId="4" fillId="0" borderId="0" xfId="7" applyNumberFormat="1" applyFont="1" applyAlignment="1">
      <alignment horizontal="right"/>
    </xf>
    <xf numFmtId="164" fontId="4" fillId="0" borderId="1" xfId="7" applyNumberFormat="1" applyFont="1" applyBorder="1" applyAlignment="1">
      <alignment horizontal="right"/>
    </xf>
    <xf numFmtId="164" fontId="4" fillId="2" borderId="0" xfId="7" applyNumberFormat="1" applyFont="1" applyFill="1" applyAlignment="1">
      <alignment horizontal="right"/>
    </xf>
    <xf numFmtId="49" fontId="3" fillId="0" borderId="0" xfId="6" applyNumberFormat="1" applyFont="1"/>
    <xf numFmtId="164" fontId="4" fillId="2" borderId="5" xfId="7" applyNumberFormat="1" applyFont="1" applyFill="1" applyBorder="1" applyAlignment="1">
      <alignment horizontal="right"/>
    </xf>
    <xf numFmtId="164" fontId="4" fillId="0" borderId="5" xfId="7" applyNumberFormat="1" applyFont="1" applyBorder="1" applyAlignment="1">
      <alignment horizontal="right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4" borderId="0" xfId="4" applyNumberFormat="1" applyFont="1" applyFill="1" applyAlignment="1">
      <alignment horizontal="right" vertical="center"/>
    </xf>
    <xf numFmtId="0" fontId="12" fillId="0" borderId="0" xfId="4" applyFont="1"/>
    <xf numFmtId="0" fontId="11" fillId="0" borderId="0" xfId="4" applyFont="1" applyAlignment="1">
      <alignment horizontal="left" vertical="center"/>
    </xf>
    <xf numFmtId="166" fontId="11" fillId="4" borderId="1" xfId="4" applyNumberFormat="1" applyFont="1" applyFill="1" applyBorder="1" applyAlignment="1">
      <alignment horizontal="right" vertical="center"/>
    </xf>
    <xf numFmtId="166" fontId="11" fillId="0" borderId="2" xfId="4" applyNumberFormat="1" applyFont="1" applyBorder="1" applyAlignment="1">
      <alignment horizontal="right" vertical="center"/>
    </xf>
    <xf numFmtId="166" fontId="11" fillId="4" borderId="2" xfId="4" applyNumberFormat="1" applyFont="1" applyFill="1" applyBorder="1" applyAlignment="1">
      <alignment horizontal="right" vertical="center"/>
    </xf>
    <xf numFmtId="166" fontId="11" fillId="4" borderId="4" xfId="4" applyNumberFormat="1" applyFont="1" applyFill="1" applyBorder="1" applyAlignment="1">
      <alignment horizontal="right" vertical="center"/>
    </xf>
    <xf numFmtId="166" fontId="11" fillId="0" borderId="4" xfId="4" applyNumberFormat="1" applyFont="1" applyBorder="1" applyAlignment="1">
      <alignment horizontal="right" vertical="center"/>
    </xf>
    <xf numFmtId="0" fontId="10" fillId="0" borderId="0" xfId="4" applyFont="1" applyAlignment="1">
      <alignment horizontal="left" vertical="center"/>
    </xf>
    <xf numFmtId="168" fontId="11" fillId="4" borderId="0" xfId="4" applyNumberFormat="1" applyFont="1" applyFill="1" applyAlignment="1">
      <alignment horizontal="right" vertical="center"/>
    </xf>
    <xf numFmtId="168" fontId="11" fillId="0" borderId="0" xfId="4" applyNumberFormat="1" applyFont="1" applyAlignment="1">
      <alignment horizontal="right" vertical="center"/>
    </xf>
    <xf numFmtId="0" fontId="3" fillId="0" borderId="0" xfId="6" applyFont="1"/>
    <xf numFmtId="0" fontId="4" fillId="0" borderId="0" xfId="6" applyFont="1"/>
    <xf numFmtId="169" fontId="4" fillId="2" borderId="0" xfId="6" applyNumberFormat="1" applyFont="1" applyFill="1" applyAlignment="1">
      <alignment horizontal="right"/>
    </xf>
    <xf numFmtId="169" fontId="4" fillId="0" borderId="0" xfId="6" applyNumberFormat="1" applyFont="1" applyAlignment="1">
      <alignment horizontal="right"/>
    </xf>
    <xf numFmtId="0" fontId="4" fillId="0" borderId="1" xfId="4" applyFont="1" applyBorder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166" fontId="11" fillId="4" borderId="2" xfId="4" quotePrefix="1" applyNumberFormat="1" applyFont="1" applyFill="1" applyBorder="1" applyAlignment="1">
      <alignment horizontal="right" vertical="center"/>
    </xf>
    <xf numFmtId="170" fontId="3" fillId="0" borderId="0" xfId="7" quotePrefix="1" applyNumberFormat="1" applyFont="1"/>
    <xf numFmtId="164" fontId="3" fillId="0" borderId="0" xfId="7" quotePrefix="1" applyNumberFormat="1" applyFont="1" applyAlignment="1">
      <alignment horizontal="right"/>
    </xf>
    <xf numFmtId="170" fontId="4" fillId="0" borderId="0" xfId="7" applyNumberFormat="1" applyFont="1"/>
    <xf numFmtId="0" fontId="3" fillId="0" borderId="0" xfId="8" applyFont="1"/>
    <xf numFmtId="37" fontId="3" fillId="0" borderId="0" xfId="7" applyNumberFormat="1" applyFont="1" applyAlignment="1">
      <alignment horizontal="left"/>
    </xf>
    <xf numFmtId="164" fontId="3" fillId="0" borderId="0" xfId="7" applyNumberFormat="1" applyFont="1" applyAlignment="1">
      <alignment horizontal="right"/>
    </xf>
    <xf numFmtId="37" fontId="13" fillId="0" borderId="1" xfId="6" applyNumberFormat="1" applyFont="1" applyBorder="1" applyAlignment="1">
      <alignment horizontal="left"/>
    </xf>
    <xf numFmtId="37" fontId="3" fillId="0" borderId="1" xfId="7" applyNumberFormat="1" applyFont="1" applyBorder="1" applyAlignment="1">
      <alignment horizontal="left"/>
    </xf>
    <xf numFmtId="164" fontId="3" fillId="0" borderId="1" xfId="7" applyNumberFormat="1" applyFont="1" applyBorder="1" applyAlignment="1">
      <alignment horizontal="right"/>
    </xf>
    <xf numFmtId="37" fontId="13" fillId="0" borderId="0" xfId="6" applyNumberFormat="1" applyFont="1" applyAlignment="1">
      <alignment horizontal="left"/>
    </xf>
    <xf numFmtId="170" fontId="4" fillId="0" borderId="0" xfId="7" applyNumberFormat="1" applyFont="1" applyAlignment="1">
      <alignment horizontal="center"/>
    </xf>
    <xf numFmtId="164" fontId="3" fillId="0" borderId="1" xfId="6" applyNumberFormat="1" applyFont="1" applyBorder="1" applyAlignment="1">
      <alignment horizontal="right"/>
    </xf>
    <xf numFmtId="164" fontId="13" fillId="0" borderId="0" xfId="6" applyNumberFormat="1" applyFont="1" applyAlignment="1">
      <alignment horizontal="right" wrapText="1"/>
    </xf>
    <xf numFmtId="164" fontId="4" fillId="0" borderId="0" xfId="8" applyNumberFormat="1" applyFont="1" applyAlignment="1">
      <alignment horizontal="right"/>
    </xf>
    <xf numFmtId="0" fontId="4" fillId="0" borderId="0" xfId="7" applyFont="1"/>
    <xf numFmtId="164" fontId="4" fillId="0" borderId="1" xfId="8" applyNumberFormat="1" applyFont="1" applyBorder="1" applyAlignment="1">
      <alignment horizontal="right"/>
    </xf>
    <xf numFmtId="0" fontId="3" fillId="0" borderId="0" xfId="7" applyFont="1"/>
    <xf numFmtId="164" fontId="4" fillId="2" borderId="0" xfId="8" applyNumberFormat="1" applyFont="1" applyFill="1" applyAlignment="1">
      <alignment horizontal="right"/>
    </xf>
    <xf numFmtId="0" fontId="4" fillId="0" borderId="0" xfId="7" applyFont="1" applyAlignment="1">
      <alignment horizontal="center"/>
    </xf>
    <xf numFmtId="164" fontId="4" fillId="2" borderId="1" xfId="8" applyNumberFormat="1" applyFont="1" applyFill="1" applyBorder="1" applyAlignment="1">
      <alignment horizontal="right"/>
    </xf>
    <xf numFmtId="0" fontId="4" fillId="0" borderId="1" xfId="7" applyFont="1" applyBorder="1" applyAlignment="1">
      <alignment vertical="center"/>
    </xf>
    <xf numFmtId="170" fontId="4" fillId="0" borderId="1" xfId="7" applyNumberFormat="1" applyFont="1" applyBorder="1"/>
    <xf numFmtId="164" fontId="3" fillId="0" borderId="0" xfId="7" quotePrefix="1" applyNumberFormat="1" applyFont="1"/>
    <xf numFmtId="164" fontId="3" fillId="0" borderId="0" xfId="7" applyNumberFormat="1" applyFont="1" applyAlignment="1">
      <alignment horizontal="left"/>
    </xf>
    <xf numFmtId="164" fontId="3" fillId="0" borderId="1" xfId="7" applyNumberFormat="1" applyFont="1" applyBorder="1" applyAlignment="1">
      <alignment horizontal="left"/>
    </xf>
    <xf numFmtId="38" fontId="4" fillId="0" borderId="0" xfId="7" applyNumberFormat="1" applyFont="1" applyAlignment="1">
      <alignment horizontal="centerContinuous"/>
    </xf>
    <xf numFmtId="164" fontId="4" fillId="0" borderId="0" xfId="7" applyNumberFormat="1" applyFont="1" applyAlignment="1">
      <alignment horizontal="centerContinuous"/>
    </xf>
    <xf numFmtId="164" fontId="4" fillId="0" borderId="0" xfId="7" applyNumberFormat="1" applyFont="1"/>
    <xf numFmtId="170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 applyAlignment="1">
      <alignment vertical="center"/>
    </xf>
    <xf numFmtId="170" fontId="4" fillId="0" borderId="0" xfId="7" applyNumberFormat="1" applyFont="1" applyAlignment="1">
      <alignment vertical="center"/>
    </xf>
    <xf numFmtId="38" fontId="3" fillId="0" borderId="0" xfId="6" applyNumberFormat="1" applyFont="1" applyAlignment="1">
      <alignment horizontal="left" vertical="center"/>
    </xf>
    <xf numFmtId="38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38" fontId="4" fillId="0" borderId="1" xfId="6" applyNumberFormat="1" applyFont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37" fontId="3" fillId="0" borderId="0" xfId="6" applyNumberFormat="1" applyFont="1" applyAlignment="1">
      <alignment horizontal="left" vertical="center"/>
    </xf>
    <xf numFmtId="38" fontId="4" fillId="0" borderId="0" xfId="6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3" fillId="0" borderId="2" xfId="4" applyNumberFormat="1" applyFont="1" applyBorder="1" applyAlignment="1">
      <alignment horizontal="right" vertical="center" wrapText="1"/>
    </xf>
    <xf numFmtId="164" fontId="3" fillId="2" borderId="0" xfId="4" applyNumberFormat="1" applyFont="1" applyFill="1" applyAlignment="1">
      <alignment horizontal="right" vertical="center" wrapText="1"/>
    </xf>
    <xf numFmtId="0" fontId="3" fillId="0" borderId="0" xfId="6" applyFont="1" applyAlignment="1">
      <alignment vertical="center"/>
    </xf>
    <xf numFmtId="164" fontId="4" fillId="2" borderId="0" xfId="6" applyNumberFormat="1" applyFont="1" applyFill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38" fontId="4" fillId="0" borderId="0" xfId="6" applyNumberFormat="1" applyFont="1" applyAlignment="1">
      <alignment horizontal="center" vertical="center"/>
    </xf>
    <xf numFmtId="38" fontId="8" fillId="0" borderId="0" xfId="6" applyNumberFormat="1" applyFont="1" applyAlignment="1">
      <alignment horizontal="center" vertical="center"/>
    </xf>
    <xf numFmtId="171" fontId="4" fillId="0" borderId="0" xfId="6" applyNumberFormat="1" applyFont="1" applyAlignment="1">
      <alignment horizontal="center" vertical="center"/>
    </xf>
    <xf numFmtId="172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4" fontId="4" fillId="2" borderId="1" xfId="6" applyNumberFormat="1" applyFont="1" applyFill="1" applyBorder="1" applyAlignment="1">
      <alignment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0" fontId="4" fillId="0" borderId="1" xfId="6" quotePrefix="1" applyFont="1" applyBorder="1" applyAlignment="1">
      <alignment horizontal="left" vertical="center"/>
    </xf>
    <xf numFmtId="0" fontId="3" fillId="0" borderId="0" xfId="6" quotePrefix="1" applyFont="1" applyAlignment="1">
      <alignment horizontal="left" vertical="center"/>
    </xf>
    <xf numFmtId="164" fontId="4" fillId="2" borderId="5" xfId="6" applyNumberFormat="1" applyFont="1" applyFill="1" applyBorder="1" applyAlignment="1">
      <alignment horizontal="right" vertical="center"/>
    </xf>
    <xf numFmtId="164" fontId="4" fillId="0" borderId="5" xfId="6" applyNumberFormat="1" applyFont="1" applyBorder="1" applyAlignment="1">
      <alignment horizontal="right" vertical="center"/>
    </xf>
    <xf numFmtId="37" fontId="4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vertical="center"/>
    </xf>
    <xf numFmtId="164" fontId="3" fillId="0" borderId="0" xfId="7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2" xfId="4" quotePrefix="1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 applyAlignment="1">
      <alignment horizontal="center" vertical="center"/>
    </xf>
    <xf numFmtId="164" fontId="3" fillId="0" borderId="1" xfId="7" applyNumberFormat="1" applyFont="1" applyBorder="1" applyAlignment="1">
      <alignment horizontal="center"/>
    </xf>
    <xf numFmtId="164" fontId="3" fillId="0" borderId="7" xfId="7" applyNumberFormat="1" applyFont="1" applyBorder="1" applyAlignment="1">
      <alignment horizontal="center"/>
    </xf>
    <xf numFmtId="164" fontId="3" fillId="0" borderId="1" xfId="9" applyNumberFormat="1" applyFont="1" applyBorder="1" applyAlignment="1">
      <alignment horizontal="center" vertical="center"/>
    </xf>
  </cellXfs>
  <cellStyles count="10">
    <cellStyle name="Comma_Akara 2010 2" xfId="2" xr:uid="{BE325A53-DCC8-4905-8DA3-69B0763B0456}"/>
    <cellStyle name="Normal" xfId="0" builtinId="0"/>
    <cellStyle name="Normal 11 2 2 2 2 2" xfId="9" xr:uid="{0CC79DD0-FA3D-47FF-879B-CE5CC3E4C881}"/>
    <cellStyle name="Normal 11 3" xfId="6" xr:uid="{7ABD8499-A70A-4455-8578-A9765D1EF27D}"/>
    <cellStyle name="Normal 13" xfId="4" xr:uid="{CC6C2D15-3E8F-4086-B8BD-55072B9952E0}"/>
    <cellStyle name="Normal 15 5" xfId="3" xr:uid="{B17FC706-E724-4953-A010-0B9BB5C773EF}"/>
    <cellStyle name="Normal 158" xfId="1" xr:uid="{BC7ED995-EE89-4EB5-82FA-6C1C5A5F417B}"/>
    <cellStyle name="Normal 2 7" xfId="7" xr:uid="{139C165E-1A13-4A17-90B9-65220AEDB537}"/>
    <cellStyle name="Normal_Akara_June Eng09" xfId="5" xr:uid="{A94824F0-0398-4394-90AC-D30753B3FE31}"/>
    <cellStyle name="Normal_CE-Thai" xfId="8" xr:uid="{446B04E6-3DC5-4B45-B72B-F7619EEEF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350E-C78F-466C-BE39-AB9B25AFF6AB}">
  <dimension ref="A1:M134"/>
  <sheetViews>
    <sheetView tabSelected="1" zoomScaleNormal="100" zoomScaleSheetLayoutView="90" zoomScalePageLayoutView="40" workbookViewId="0"/>
  </sheetViews>
  <sheetFormatPr defaultColWidth="14.44140625" defaultRowHeight="21" customHeight="1"/>
  <cols>
    <col min="1" max="3" width="1.6640625" style="4" customWidth="1"/>
    <col min="4" max="4" width="27.44140625" style="4" customWidth="1"/>
    <col min="5" max="5" width="7.44140625" style="4" customWidth="1"/>
    <col min="6" max="6" width="0.5546875" style="4" customWidth="1"/>
    <col min="7" max="7" width="13.44140625" style="19" customWidth="1"/>
    <col min="8" max="8" width="0.5546875" style="19" customWidth="1"/>
    <col min="9" max="9" width="12.5546875" style="19" bestFit="1" customWidth="1"/>
    <col min="10" max="10" width="0.5546875" style="19" customWidth="1"/>
    <col min="11" max="11" width="13.44140625" style="19" customWidth="1"/>
    <col min="12" max="12" width="0.5546875" style="19" customWidth="1"/>
    <col min="13" max="13" width="12.5546875" style="19" customWidth="1"/>
    <col min="14" max="16384" width="14.44140625" style="4"/>
  </cols>
  <sheetData>
    <row r="1" spans="1:13" ht="21" customHeight="1">
      <c r="A1" s="1" t="s">
        <v>0</v>
      </c>
      <c r="B1" s="2"/>
      <c r="C1" s="3"/>
      <c r="D1" s="3"/>
      <c r="F1" s="3"/>
      <c r="G1" s="5"/>
      <c r="H1" s="5"/>
      <c r="I1" s="5"/>
      <c r="J1" s="5"/>
      <c r="K1" s="5"/>
      <c r="L1" s="5"/>
      <c r="M1" s="5"/>
    </row>
    <row r="2" spans="1:13" ht="21" customHeight="1">
      <c r="A2" s="6" t="s">
        <v>1</v>
      </c>
      <c r="B2" s="2"/>
      <c r="C2" s="3"/>
      <c r="D2" s="3"/>
      <c r="E2" s="7"/>
      <c r="F2" s="3"/>
      <c r="G2" s="5"/>
      <c r="H2" s="5"/>
      <c r="I2" s="5"/>
      <c r="J2" s="5"/>
      <c r="K2" s="5"/>
      <c r="L2" s="5"/>
      <c r="M2" s="5"/>
    </row>
    <row r="3" spans="1:13" ht="21" customHeight="1">
      <c r="A3" s="8" t="s">
        <v>2</v>
      </c>
      <c r="B3" s="9"/>
      <c r="C3" s="10"/>
      <c r="D3" s="10"/>
      <c r="E3" s="11"/>
      <c r="F3" s="10"/>
      <c r="G3" s="12"/>
      <c r="H3" s="12"/>
      <c r="I3" s="12"/>
      <c r="J3" s="12"/>
      <c r="K3" s="12"/>
      <c r="L3" s="12"/>
      <c r="M3" s="12"/>
    </row>
    <row r="4" spans="1:13" ht="20.399999999999999" customHeight="1">
      <c r="A4" s="2"/>
      <c r="B4" s="2"/>
      <c r="C4" s="3"/>
      <c r="D4" s="3"/>
      <c r="E4" s="7"/>
      <c r="F4" s="3"/>
      <c r="G4" s="5"/>
      <c r="H4" s="5"/>
      <c r="I4" s="5"/>
      <c r="J4" s="5"/>
      <c r="K4" s="5"/>
      <c r="L4" s="5"/>
      <c r="M4" s="5"/>
    </row>
    <row r="5" spans="1:13" ht="20.399999999999999" customHeight="1">
      <c r="A5" s="2"/>
      <c r="B5" s="2"/>
      <c r="C5" s="3"/>
      <c r="D5" s="3"/>
      <c r="E5" s="3"/>
      <c r="F5" s="3"/>
      <c r="G5" s="195" t="s">
        <v>3</v>
      </c>
      <c r="H5" s="196"/>
      <c r="I5" s="196"/>
      <c r="J5" s="5"/>
      <c r="K5" s="195" t="s">
        <v>4</v>
      </c>
      <c r="L5" s="196"/>
      <c r="M5" s="196"/>
    </row>
    <row r="6" spans="1:13" ht="20.399999999999999" customHeight="1">
      <c r="A6" s="2"/>
      <c r="B6" s="2"/>
      <c r="C6" s="3"/>
      <c r="D6" s="3"/>
      <c r="E6" s="3"/>
      <c r="F6" s="3"/>
      <c r="G6" s="13" t="s">
        <v>5</v>
      </c>
      <c r="H6" s="13"/>
      <c r="I6" s="13" t="s">
        <v>6</v>
      </c>
      <c r="J6" s="5"/>
      <c r="K6" s="13" t="s">
        <v>5</v>
      </c>
      <c r="L6" s="13"/>
      <c r="M6" s="13" t="s">
        <v>6</v>
      </c>
    </row>
    <row r="7" spans="1:13" ht="20.399999999999999" customHeight="1">
      <c r="A7" s="2"/>
      <c r="B7" s="2"/>
      <c r="C7" s="3"/>
      <c r="D7" s="3"/>
      <c r="E7" s="3"/>
      <c r="F7" s="3"/>
      <c r="G7" s="14" t="s">
        <v>7</v>
      </c>
      <c r="H7" s="14"/>
      <c r="I7" s="14" t="s">
        <v>8</v>
      </c>
      <c r="J7" s="5"/>
      <c r="K7" s="14" t="s">
        <v>7</v>
      </c>
      <c r="L7" s="14"/>
      <c r="M7" s="14" t="s">
        <v>8</v>
      </c>
    </row>
    <row r="8" spans="1:13" ht="20.399999999999999" customHeight="1">
      <c r="E8" s="3"/>
      <c r="F8" s="3"/>
      <c r="G8" s="15" t="s">
        <v>9</v>
      </c>
      <c r="H8" s="16"/>
      <c r="I8" s="15" t="s">
        <v>10</v>
      </c>
      <c r="J8" s="15"/>
      <c r="K8" s="15" t="s">
        <v>9</v>
      </c>
      <c r="L8" s="16"/>
      <c r="M8" s="15" t="s">
        <v>10</v>
      </c>
    </row>
    <row r="9" spans="1:13" ht="20.399999999999999" customHeight="1">
      <c r="A9" s="7"/>
      <c r="B9" s="7"/>
      <c r="C9" s="7"/>
      <c r="D9" s="7"/>
      <c r="E9" s="10" t="s">
        <v>11</v>
      </c>
      <c r="F9" s="7"/>
      <c r="G9" s="17" t="s">
        <v>12</v>
      </c>
      <c r="H9" s="16"/>
      <c r="I9" s="17" t="s">
        <v>12</v>
      </c>
      <c r="J9" s="15"/>
      <c r="K9" s="17" t="s">
        <v>12</v>
      </c>
      <c r="L9" s="16"/>
      <c r="M9" s="17" t="s">
        <v>12</v>
      </c>
    </row>
    <row r="10" spans="1:13" ht="20.399999999999999" customHeight="1">
      <c r="A10" s="2" t="s">
        <v>13</v>
      </c>
      <c r="B10" s="1"/>
      <c r="G10" s="18"/>
      <c r="K10" s="18"/>
    </row>
    <row r="11" spans="1:13" ht="6" customHeight="1">
      <c r="A11" s="20"/>
      <c r="B11" s="1"/>
      <c r="E11" s="7"/>
      <c r="G11" s="18"/>
      <c r="K11" s="18"/>
    </row>
    <row r="12" spans="1:13" ht="20.399999999999999" customHeight="1">
      <c r="A12" s="2" t="s">
        <v>14</v>
      </c>
      <c r="B12" s="1"/>
      <c r="E12" s="7"/>
      <c r="G12" s="18"/>
      <c r="K12" s="18"/>
    </row>
    <row r="13" spans="1:13" ht="6" customHeight="1">
      <c r="B13" s="1"/>
      <c r="G13" s="18"/>
      <c r="K13" s="18"/>
    </row>
    <row r="14" spans="1:13" ht="20.399999999999999" customHeight="1">
      <c r="A14" s="21" t="s">
        <v>15</v>
      </c>
      <c r="B14" s="1"/>
      <c r="E14" s="7"/>
      <c r="F14" s="22"/>
      <c r="G14" s="23">
        <v>220414</v>
      </c>
      <c r="H14" s="24"/>
      <c r="I14" s="24">
        <v>100045</v>
      </c>
      <c r="K14" s="18">
        <v>178091</v>
      </c>
      <c r="M14" s="24">
        <v>71988</v>
      </c>
    </row>
    <row r="15" spans="1:13" ht="20.399999999999999" customHeight="1">
      <c r="A15" s="21" t="s">
        <v>16</v>
      </c>
      <c r="E15" s="7"/>
      <c r="F15" s="22"/>
      <c r="G15" s="23"/>
      <c r="H15" s="24"/>
      <c r="I15" s="24"/>
      <c r="K15" s="18"/>
      <c r="M15" s="24"/>
    </row>
    <row r="16" spans="1:13" ht="20.399999999999999" customHeight="1">
      <c r="A16" s="21"/>
      <c r="B16" s="4" t="s">
        <v>17</v>
      </c>
      <c r="C16" s="20"/>
      <c r="D16" s="20"/>
      <c r="E16" s="7">
        <v>11</v>
      </c>
      <c r="F16" s="22"/>
      <c r="G16" s="23">
        <v>244281</v>
      </c>
      <c r="H16" s="24"/>
      <c r="I16" s="24">
        <v>234571</v>
      </c>
      <c r="K16" s="18">
        <v>244281</v>
      </c>
      <c r="M16" s="24">
        <v>234571</v>
      </c>
    </row>
    <row r="17" spans="1:13" ht="20.399999999999999" customHeight="1">
      <c r="A17" s="21" t="s">
        <v>18</v>
      </c>
      <c r="B17" s="1"/>
      <c r="E17" s="7">
        <v>8</v>
      </c>
      <c r="F17" s="22"/>
      <c r="G17" s="23">
        <v>65162</v>
      </c>
      <c r="H17" s="24"/>
      <c r="I17" s="24">
        <v>118647</v>
      </c>
      <c r="K17" s="18">
        <v>72528</v>
      </c>
      <c r="M17" s="24">
        <v>85897</v>
      </c>
    </row>
    <row r="18" spans="1:13" ht="20.399999999999999" customHeight="1">
      <c r="A18" s="21" t="s">
        <v>19</v>
      </c>
      <c r="B18" s="20"/>
      <c r="E18" s="7">
        <v>10</v>
      </c>
      <c r="F18" s="22"/>
      <c r="G18" s="23">
        <v>47081</v>
      </c>
      <c r="H18" s="24"/>
      <c r="I18" s="24">
        <v>49409</v>
      </c>
      <c r="K18" s="18">
        <v>29344</v>
      </c>
      <c r="M18" s="24">
        <v>38946</v>
      </c>
    </row>
    <row r="19" spans="1:13" ht="20.399999999999999" customHeight="1">
      <c r="A19" s="21" t="s">
        <v>20</v>
      </c>
      <c r="B19" s="20"/>
      <c r="E19" s="7">
        <v>9</v>
      </c>
      <c r="F19" s="22"/>
      <c r="G19" s="23">
        <v>100000</v>
      </c>
      <c r="H19" s="24"/>
      <c r="I19" s="24">
        <v>0</v>
      </c>
      <c r="K19" s="18">
        <v>100000</v>
      </c>
      <c r="M19" s="24">
        <v>0</v>
      </c>
    </row>
    <row r="20" spans="1:13" ht="20.399999999999999" customHeight="1">
      <c r="A20" s="21" t="s">
        <v>21</v>
      </c>
      <c r="E20" s="7" t="s">
        <v>22</v>
      </c>
      <c r="F20" s="22"/>
      <c r="G20" s="23">
        <v>0</v>
      </c>
      <c r="H20" s="24"/>
      <c r="I20" s="24" t="s">
        <v>23</v>
      </c>
      <c r="K20" s="18">
        <v>11720</v>
      </c>
      <c r="M20" s="24">
        <v>76000</v>
      </c>
    </row>
    <row r="21" spans="1:13" ht="20.399999999999999" customHeight="1">
      <c r="A21" s="21" t="s">
        <v>24</v>
      </c>
      <c r="E21" s="7">
        <v>13</v>
      </c>
      <c r="F21" s="22"/>
      <c r="G21" s="23">
        <v>22170</v>
      </c>
      <c r="H21" s="24"/>
      <c r="I21" s="24">
        <v>3236</v>
      </c>
      <c r="K21" s="18">
        <v>21827</v>
      </c>
      <c r="M21" s="24">
        <v>2191</v>
      </c>
    </row>
    <row r="22" spans="1:13" ht="20.399999999999999" customHeight="1">
      <c r="A22" s="21" t="s">
        <v>25</v>
      </c>
      <c r="B22" s="20"/>
      <c r="C22" s="20"/>
      <c r="D22" s="20"/>
      <c r="E22" s="7">
        <v>14</v>
      </c>
      <c r="F22" s="22"/>
      <c r="G22" s="25">
        <v>144337</v>
      </c>
      <c r="I22" s="24">
        <v>46177</v>
      </c>
      <c r="K22" s="18">
        <v>128323</v>
      </c>
      <c r="M22" s="24">
        <v>42348</v>
      </c>
    </row>
    <row r="23" spans="1:13" ht="6" customHeight="1">
      <c r="E23" s="7"/>
      <c r="F23" s="22"/>
      <c r="G23" s="26"/>
      <c r="H23" s="24"/>
      <c r="I23" s="27"/>
      <c r="J23" s="24"/>
      <c r="K23" s="26"/>
      <c r="L23" s="24"/>
      <c r="M23" s="27"/>
    </row>
    <row r="24" spans="1:13" ht="20.399999999999999" customHeight="1">
      <c r="A24" s="2" t="s">
        <v>26</v>
      </c>
      <c r="E24" s="3"/>
      <c r="F24" s="22"/>
      <c r="G24" s="28">
        <f>SUM(G14:G23)</f>
        <v>843445</v>
      </c>
      <c r="H24" s="24"/>
      <c r="I24" s="29">
        <f>SUM(I14:I23)</f>
        <v>552085</v>
      </c>
      <c r="J24" s="24"/>
      <c r="K24" s="28">
        <f>SUM(K14:K23)</f>
        <v>786114</v>
      </c>
      <c r="L24" s="24"/>
      <c r="M24" s="29">
        <f>SUM(M14:M23)</f>
        <v>551941</v>
      </c>
    </row>
    <row r="25" spans="1:13" ht="15" customHeight="1">
      <c r="F25" s="22"/>
      <c r="G25" s="25"/>
      <c r="H25" s="24"/>
      <c r="I25" s="24"/>
      <c r="J25" s="24"/>
      <c r="K25" s="25"/>
      <c r="L25" s="24"/>
      <c r="M25" s="24"/>
    </row>
    <row r="26" spans="1:13" ht="20.399999999999999" customHeight="1">
      <c r="A26" s="2" t="s">
        <v>27</v>
      </c>
      <c r="E26" s="7"/>
      <c r="F26" s="22"/>
      <c r="G26" s="25"/>
      <c r="H26" s="24"/>
      <c r="I26" s="24"/>
      <c r="J26" s="24"/>
      <c r="K26" s="25"/>
      <c r="L26" s="24"/>
      <c r="M26" s="24"/>
    </row>
    <row r="27" spans="1:13" ht="6" customHeight="1">
      <c r="F27" s="22"/>
      <c r="G27" s="25"/>
      <c r="H27" s="24"/>
      <c r="I27" s="24"/>
      <c r="J27" s="24"/>
      <c r="K27" s="25"/>
      <c r="L27" s="24"/>
      <c r="M27" s="24"/>
    </row>
    <row r="28" spans="1:13" ht="20.399999999999999" customHeight="1">
      <c r="A28" s="21" t="s">
        <v>16</v>
      </c>
      <c r="E28" s="7"/>
      <c r="F28" s="22"/>
      <c r="G28" s="25"/>
      <c r="I28" s="24"/>
      <c r="K28" s="18"/>
      <c r="M28" s="24"/>
    </row>
    <row r="29" spans="1:13" ht="20.399999999999999" customHeight="1">
      <c r="A29" s="21"/>
      <c r="B29" s="4" t="s">
        <v>17</v>
      </c>
      <c r="C29" s="20"/>
      <c r="D29" s="20"/>
      <c r="E29" s="7">
        <v>11</v>
      </c>
      <c r="F29" s="22"/>
      <c r="G29" s="25">
        <v>116200</v>
      </c>
      <c r="I29" s="24">
        <v>166000</v>
      </c>
      <c r="K29" s="18">
        <v>116200</v>
      </c>
      <c r="M29" s="24">
        <v>166000</v>
      </c>
    </row>
    <row r="30" spans="1:13" ht="20.399999999999999" customHeight="1">
      <c r="A30" s="21" t="s">
        <v>16</v>
      </c>
      <c r="C30" s="20"/>
      <c r="D30" s="20"/>
      <c r="E30" s="7"/>
      <c r="F30" s="22"/>
      <c r="G30" s="25"/>
      <c r="I30" s="24"/>
      <c r="K30" s="18"/>
      <c r="M30" s="24"/>
    </row>
    <row r="31" spans="1:13" ht="20.399999999999999" customHeight="1">
      <c r="A31" s="21"/>
      <c r="B31" s="4" t="s">
        <v>28</v>
      </c>
      <c r="C31" s="20"/>
      <c r="D31" s="20"/>
      <c r="E31" s="7">
        <v>11</v>
      </c>
      <c r="F31" s="22"/>
      <c r="G31" s="25">
        <v>4309</v>
      </c>
      <c r="I31" s="24">
        <v>6555</v>
      </c>
      <c r="K31" s="18">
        <v>3855</v>
      </c>
      <c r="M31" s="24">
        <v>5789</v>
      </c>
    </row>
    <row r="32" spans="1:13" ht="20.399999999999999" customHeight="1">
      <c r="A32" s="21" t="s">
        <v>29</v>
      </c>
      <c r="E32" s="7">
        <v>12</v>
      </c>
      <c r="F32" s="22"/>
      <c r="G32" s="25">
        <v>0</v>
      </c>
      <c r="I32" s="24" t="s">
        <v>23</v>
      </c>
      <c r="K32" s="25">
        <v>41214</v>
      </c>
      <c r="M32" s="24">
        <v>39965</v>
      </c>
    </row>
    <row r="33" spans="1:13" ht="20.399999999999999" customHeight="1">
      <c r="A33" s="21" t="s">
        <v>30</v>
      </c>
      <c r="E33" s="7">
        <v>16</v>
      </c>
      <c r="F33" s="22"/>
      <c r="G33" s="25">
        <v>188506</v>
      </c>
      <c r="I33" s="24">
        <v>62308</v>
      </c>
      <c r="K33" s="18">
        <v>184752</v>
      </c>
      <c r="M33" s="24">
        <v>54802</v>
      </c>
    </row>
    <row r="34" spans="1:13" ht="20.399999999999999" customHeight="1">
      <c r="A34" s="21" t="s">
        <v>31</v>
      </c>
      <c r="E34" s="7">
        <v>16</v>
      </c>
      <c r="F34" s="22"/>
      <c r="G34" s="25">
        <v>8216</v>
      </c>
      <c r="I34" s="24">
        <v>14611</v>
      </c>
      <c r="K34" s="18">
        <v>7069</v>
      </c>
      <c r="M34" s="24">
        <v>13666</v>
      </c>
    </row>
    <row r="35" spans="1:13" ht="20.399999999999999" customHeight="1">
      <c r="A35" s="21" t="s">
        <v>32</v>
      </c>
      <c r="E35" s="7">
        <v>15</v>
      </c>
      <c r="F35" s="22"/>
      <c r="G35" s="25">
        <v>0</v>
      </c>
      <c r="I35" s="24">
        <v>53150</v>
      </c>
      <c r="K35" s="25">
        <v>0</v>
      </c>
      <c r="M35" s="24" t="s">
        <v>23</v>
      </c>
    </row>
    <row r="36" spans="1:13" ht="20.399999999999999" customHeight="1">
      <c r="A36" s="21" t="s">
        <v>33</v>
      </c>
      <c r="B36" s="20"/>
      <c r="C36" s="3"/>
      <c r="D36" s="3"/>
      <c r="E36" s="7">
        <v>16</v>
      </c>
      <c r="F36" s="3"/>
      <c r="G36" s="25">
        <v>25185</v>
      </c>
      <c r="H36" s="13"/>
      <c r="I36" s="24">
        <v>103092</v>
      </c>
      <c r="K36" s="18">
        <v>25709</v>
      </c>
      <c r="M36" s="24">
        <v>25780</v>
      </c>
    </row>
    <row r="37" spans="1:13" ht="20.399999999999999" customHeight="1">
      <c r="A37" s="21" t="s">
        <v>34</v>
      </c>
      <c r="E37" s="7">
        <v>17</v>
      </c>
      <c r="F37" s="22"/>
      <c r="G37" s="25">
        <v>16127</v>
      </c>
      <c r="I37" s="24">
        <v>21282</v>
      </c>
      <c r="K37" s="18">
        <v>15340</v>
      </c>
      <c r="M37" s="24">
        <v>19075</v>
      </c>
    </row>
    <row r="38" spans="1:13" ht="20.399999999999999" customHeight="1">
      <c r="A38" s="21" t="s">
        <v>35</v>
      </c>
      <c r="E38" s="7">
        <v>18</v>
      </c>
      <c r="F38" s="22"/>
      <c r="G38" s="25">
        <v>93326</v>
      </c>
      <c r="I38" s="24">
        <v>276</v>
      </c>
      <c r="K38" s="18">
        <v>92525</v>
      </c>
      <c r="M38" s="24">
        <v>276</v>
      </c>
    </row>
    <row r="39" spans="1:13" ht="6" customHeight="1">
      <c r="A39" s="20"/>
      <c r="F39" s="22"/>
      <c r="G39" s="26"/>
      <c r="H39" s="24"/>
      <c r="I39" s="27"/>
      <c r="J39" s="24"/>
      <c r="K39" s="26"/>
      <c r="L39" s="24"/>
      <c r="M39" s="27"/>
    </row>
    <row r="40" spans="1:13" ht="20.399999999999999" customHeight="1">
      <c r="A40" s="2" t="s">
        <v>36</v>
      </c>
      <c r="E40" s="3"/>
      <c r="F40" s="22"/>
      <c r="G40" s="28">
        <f>SUM(G29:G39)</f>
        <v>451869</v>
      </c>
      <c r="H40" s="24"/>
      <c r="I40" s="29">
        <f>SUM(I29:I39)</f>
        <v>427274</v>
      </c>
      <c r="J40" s="24"/>
      <c r="K40" s="28">
        <f>SUM(K29:K39)</f>
        <v>486664</v>
      </c>
      <c r="L40" s="24"/>
      <c r="M40" s="29">
        <f>SUM(M29:M39)</f>
        <v>325353</v>
      </c>
    </row>
    <row r="41" spans="1:13" ht="6" customHeight="1">
      <c r="A41" s="20"/>
      <c r="F41" s="22"/>
      <c r="G41" s="25"/>
      <c r="H41" s="24"/>
      <c r="I41" s="24"/>
      <c r="J41" s="24"/>
      <c r="K41" s="25"/>
      <c r="L41" s="24"/>
      <c r="M41" s="24"/>
    </row>
    <row r="42" spans="1:13" ht="20.399999999999999" customHeight="1" thickBot="1">
      <c r="A42" s="2" t="s">
        <v>37</v>
      </c>
      <c r="F42" s="22"/>
      <c r="G42" s="30">
        <f>SUM(G40,G24)</f>
        <v>1295314</v>
      </c>
      <c r="H42" s="24"/>
      <c r="I42" s="31">
        <f>SUM(I40,I24)</f>
        <v>979359</v>
      </c>
      <c r="J42" s="24"/>
      <c r="K42" s="30">
        <f>SUM(K40,K24)</f>
        <v>1272778</v>
      </c>
      <c r="L42" s="24"/>
      <c r="M42" s="31">
        <f>SUM(M40,M24)</f>
        <v>877294</v>
      </c>
    </row>
    <row r="43" spans="1:13" ht="15" customHeight="1" thickTop="1">
      <c r="A43" s="20"/>
      <c r="F43" s="22"/>
      <c r="G43" s="24"/>
      <c r="H43" s="24"/>
      <c r="I43" s="24"/>
      <c r="J43" s="24"/>
      <c r="K43" s="24"/>
      <c r="L43" s="24"/>
      <c r="M43" s="24"/>
    </row>
    <row r="44" spans="1:13" ht="20.399999999999999" customHeight="1">
      <c r="A44" s="197" t="s">
        <v>38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</row>
    <row r="45" spans="1:13" ht="9.75" customHeight="1">
      <c r="J45" s="24"/>
      <c r="K45" s="24"/>
      <c r="L45" s="24"/>
      <c r="M45" s="24"/>
    </row>
    <row r="46" spans="1:13" ht="21" customHeight="1">
      <c r="A46" s="32" t="s">
        <v>39</v>
      </c>
      <c r="B46" s="32"/>
      <c r="C46" s="32"/>
      <c r="D46" s="32"/>
      <c r="E46" s="10"/>
      <c r="F46" s="11"/>
      <c r="G46" s="33"/>
      <c r="H46" s="33"/>
      <c r="I46" s="33"/>
      <c r="J46" s="29"/>
      <c r="K46" s="29"/>
      <c r="L46" s="29"/>
      <c r="M46" s="29"/>
    </row>
    <row r="47" spans="1:13" ht="21" customHeight="1">
      <c r="A47" s="1" t="str">
        <f>A1</f>
        <v>บริษัท วันทูวัน คอนแทคส์ จำกัด (มหาชน)</v>
      </c>
      <c r="B47" s="2"/>
      <c r="C47" s="3"/>
      <c r="D47" s="3"/>
      <c r="F47" s="3"/>
      <c r="G47" s="5"/>
      <c r="H47" s="5"/>
      <c r="I47" s="5"/>
      <c r="J47" s="5"/>
      <c r="K47" s="5"/>
      <c r="L47" s="5"/>
      <c r="M47" s="5"/>
    </row>
    <row r="48" spans="1:13" ht="21" customHeight="1">
      <c r="A48" s="6" t="s">
        <v>40</v>
      </c>
      <c r="B48" s="2"/>
      <c r="C48" s="3"/>
      <c r="D48" s="3"/>
      <c r="E48" s="7"/>
      <c r="F48" s="3"/>
      <c r="G48" s="5"/>
      <c r="H48" s="5"/>
      <c r="I48" s="5"/>
      <c r="J48" s="5"/>
      <c r="K48" s="5"/>
      <c r="L48" s="5"/>
      <c r="M48" s="5"/>
    </row>
    <row r="49" spans="1:13" ht="21" customHeight="1">
      <c r="A49" s="34" t="str">
        <f>A3</f>
        <v>ณ วันที่ 30 กันยายน พ.ศ. 2566</v>
      </c>
      <c r="B49" s="9"/>
      <c r="C49" s="10"/>
      <c r="D49" s="10"/>
      <c r="E49" s="11"/>
      <c r="F49" s="10"/>
      <c r="G49" s="12"/>
      <c r="H49" s="12"/>
      <c r="I49" s="12"/>
      <c r="J49" s="12"/>
      <c r="K49" s="12"/>
      <c r="L49" s="12"/>
      <c r="M49" s="12"/>
    </row>
    <row r="50" spans="1:13" ht="21" customHeight="1">
      <c r="A50" s="2"/>
      <c r="B50" s="2"/>
      <c r="C50" s="3"/>
      <c r="D50" s="3"/>
      <c r="E50" s="7"/>
      <c r="F50" s="3"/>
      <c r="G50" s="5"/>
      <c r="H50" s="5"/>
      <c r="I50" s="5"/>
      <c r="J50" s="5"/>
      <c r="K50" s="5"/>
      <c r="L50" s="5"/>
      <c r="M50" s="5"/>
    </row>
    <row r="51" spans="1:13" ht="21" customHeight="1">
      <c r="A51" s="2"/>
      <c r="B51" s="2"/>
      <c r="C51" s="3"/>
      <c r="D51" s="3"/>
      <c r="E51" s="7"/>
      <c r="F51" s="3"/>
      <c r="G51" s="195" t="s">
        <v>3</v>
      </c>
      <c r="H51" s="196"/>
      <c r="I51" s="196"/>
      <c r="J51" s="5"/>
      <c r="K51" s="195" t="s">
        <v>4</v>
      </c>
      <c r="L51" s="196"/>
      <c r="M51" s="196"/>
    </row>
    <row r="52" spans="1:13" ht="21" customHeight="1">
      <c r="A52" s="2"/>
      <c r="B52" s="2"/>
      <c r="C52" s="3"/>
      <c r="D52" s="3"/>
      <c r="E52" s="7"/>
      <c r="F52" s="3"/>
      <c r="G52" s="13" t="s">
        <v>5</v>
      </c>
      <c r="H52" s="13"/>
      <c r="I52" s="13" t="s">
        <v>6</v>
      </c>
      <c r="J52" s="5"/>
      <c r="K52" s="13" t="s">
        <v>5</v>
      </c>
      <c r="L52" s="13"/>
      <c r="M52" s="13" t="s">
        <v>6</v>
      </c>
    </row>
    <row r="53" spans="1:13" ht="21" customHeight="1">
      <c r="A53" s="2"/>
      <c r="B53" s="2"/>
      <c r="C53" s="3"/>
      <c r="D53" s="3"/>
      <c r="E53" s="7"/>
      <c r="F53" s="3"/>
      <c r="G53" s="14" t="s">
        <v>7</v>
      </c>
      <c r="H53" s="14"/>
      <c r="I53" s="14" t="s">
        <v>8</v>
      </c>
      <c r="J53" s="5"/>
      <c r="K53" s="14" t="s">
        <v>7</v>
      </c>
      <c r="L53" s="14"/>
      <c r="M53" s="14" t="s">
        <v>8</v>
      </c>
    </row>
    <row r="54" spans="1:13" ht="21" customHeight="1">
      <c r="E54" s="7"/>
      <c r="F54" s="3"/>
      <c r="G54" s="15" t="s">
        <v>9</v>
      </c>
      <c r="H54" s="16"/>
      <c r="I54" s="15" t="s">
        <v>10</v>
      </c>
      <c r="J54" s="15"/>
      <c r="K54" s="15" t="s">
        <v>9</v>
      </c>
      <c r="L54" s="16"/>
      <c r="M54" s="15" t="s">
        <v>10</v>
      </c>
    </row>
    <row r="55" spans="1:13" ht="21" customHeight="1">
      <c r="A55" s="7"/>
      <c r="B55" s="7"/>
      <c r="C55" s="7"/>
      <c r="D55" s="7"/>
      <c r="E55" s="10" t="s">
        <v>11</v>
      </c>
      <c r="F55" s="7"/>
      <c r="G55" s="17" t="s">
        <v>12</v>
      </c>
      <c r="H55" s="16"/>
      <c r="I55" s="17" t="s">
        <v>12</v>
      </c>
      <c r="J55" s="15"/>
      <c r="K55" s="17" t="s">
        <v>12</v>
      </c>
      <c r="L55" s="16"/>
      <c r="M55" s="17" t="s">
        <v>12</v>
      </c>
    </row>
    <row r="56" spans="1:13" ht="21" customHeight="1">
      <c r="A56" s="2" t="s">
        <v>41</v>
      </c>
      <c r="D56" s="35"/>
      <c r="E56" s="7"/>
      <c r="F56" s="35"/>
      <c r="G56" s="18"/>
      <c r="K56" s="18"/>
    </row>
    <row r="57" spans="1:13" ht="6" customHeight="1">
      <c r="A57" s="20"/>
      <c r="B57" s="20"/>
      <c r="C57" s="7"/>
      <c r="D57" s="36"/>
      <c r="E57" s="7"/>
      <c r="F57" s="36"/>
      <c r="G57" s="37"/>
      <c r="H57" s="5"/>
      <c r="I57" s="5"/>
      <c r="J57" s="5"/>
      <c r="K57" s="38"/>
      <c r="L57" s="13"/>
      <c r="M57" s="13"/>
    </row>
    <row r="58" spans="1:13" ht="21" customHeight="1">
      <c r="A58" s="2" t="s">
        <v>42</v>
      </c>
      <c r="D58" s="35"/>
      <c r="E58" s="7"/>
      <c r="F58" s="36"/>
      <c r="G58" s="37"/>
      <c r="H58" s="5"/>
      <c r="I58" s="5"/>
      <c r="J58" s="5"/>
      <c r="K58" s="37"/>
      <c r="L58" s="5"/>
      <c r="M58" s="5"/>
    </row>
    <row r="59" spans="1:13" ht="6" customHeight="1">
      <c r="A59" s="20"/>
      <c r="D59" s="35"/>
      <c r="E59" s="7"/>
      <c r="F59" s="36"/>
      <c r="G59" s="39"/>
      <c r="H59" s="5"/>
      <c r="I59" s="16"/>
      <c r="J59" s="16"/>
      <c r="K59" s="37"/>
      <c r="L59" s="5"/>
      <c r="M59" s="5"/>
    </row>
    <row r="60" spans="1:13" ht="21" customHeight="1">
      <c r="A60" s="21" t="s">
        <v>43</v>
      </c>
      <c r="D60" s="35"/>
      <c r="E60" s="7">
        <v>19</v>
      </c>
      <c r="F60" s="40"/>
      <c r="G60" s="41">
        <v>43357</v>
      </c>
      <c r="H60" s="24"/>
      <c r="I60" s="24">
        <v>84321</v>
      </c>
      <c r="K60" s="18">
        <v>36811</v>
      </c>
      <c r="M60" s="24">
        <v>43915</v>
      </c>
    </row>
    <row r="61" spans="1:13" ht="21" customHeight="1">
      <c r="A61" s="21" t="s">
        <v>44</v>
      </c>
      <c r="E61" s="7"/>
      <c r="F61" s="40"/>
      <c r="G61" s="41"/>
      <c r="H61" s="24"/>
      <c r="I61" s="24"/>
      <c r="K61" s="18"/>
      <c r="M61" s="24"/>
    </row>
    <row r="62" spans="1:13" ht="21" customHeight="1">
      <c r="A62" s="21"/>
      <c r="B62" s="4" t="s">
        <v>45</v>
      </c>
      <c r="E62" s="7"/>
      <c r="F62" s="40"/>
      <c r="G62" s="41">
        <v>7565</v>
      </c>
      <c r="H62" s="24"/>
      <c r="I62" s="24">
        <v>10057</v>
      </c>
      <c r="K62" s="18">
        <v>7183</v>
      </c>
      <c r="M62" s="24">
        <v>9575</v>
      </c>
    </row>
    <row r="63" spans="1:13" ht="21" customHeight="1">
      <c r="A63" s="21" t="s">
        <v>46</v>
      </c>
      <c r="E63" s="7"/>
      <c r="F63" s="40"/>
      <c r="G63" s="42">
        <v>13585</v>
      </c>
      <c r="H63" s="24"/>
      <c r="I63" s="43">
        <v>15286</v>
      </c>
      <c r="K63" s="44">
        <v>11231</v>
      </c>
      <c r="M63" s="43">
        <v>13773</v>
      </c>
    </row>
    <row r="64" spans="1:13" ht="6" customHeight="1">
      <c r="D64" s="35"/>
      <c r="E64" s="7"/>
      <c r="F64" s="40"/>
      <c r="G64" s="38"/>
      <c r="H64" s="24"/>
      <c r="I64" s="13"/>
      <c r="J64" s="24"/>
      <c r="K64" s="38"/>
      <c r="L64" s="13"/>
      <c r="M64" s="13"/>
    </row>
    <row r="65" spans="1:13" ht="21" customHeight="1">
      <c r="A65" s="2" t="s">
        <v>47</v>
      </c>
      <c r="D65" s="35"/>
      <c r="E65" s="7"/>
      <c r="F65" s="40"/>
      <c r="G65" s="28">
        <f>SUM(G60:G63)</f>
        <v>64507</v>
      </c>
      <c r="H65" s="24"/>
      <c r="I65" s="29">
        <f>SUM(I60:I63)</f>
        <v>109664</v>
      </c>
      <c r="J65" s="24"/>
      <c r="K65" s="28">
        <f>SUM(K60:K63)</f>
        <v>55225</v>
      </c>
      <c r="L65" s="24"/>
      <c r="M65" s="29">
        <f>SUM(M60:M63)</f>
        <v>67263</v>
      </c>
    </row>
    <row r="66" spans="1:13" ht="21" customHeight="1">
      <c r="D66" s="35"/>
      <c r="E66" s="7"/>
      <c r="F66" s="40"/>
      <c r="G66" s="25"/>
      <c r="H66" s="24"/>
      <c r="I66" s="24"/>
      <c r="J66" s="24"/>
      <c r="K66" s="25"/>
      <c r="L66" s="24"/>
      <c r="M66" s="24"/>
    </row>
    <row r="67" spans="1:13" ht="21" customHeight="1">
      <c r="A67" s="2" t="s">
        <v>48</v>
      </c>
      <c r="D67" s="35"/>
      <c r="F67" s="40"/>
      <c r="G67" s="25"/>
      <c r="H67" s="24"/>
      <c r="I67" s="24"/>
      <c r="J67" s="24"/>
      <c r="K67" s="25"/>
      <c r="L67" s="24"/>
      <c r="M67" s="24"/>
    </row>
    <row r="68" spans="1:13" ht="6" customHeight="1">
      <c r="A68" s="2"/>
      <c r="D68" s="35"/>
      <c r="E68" s="7"/>
      <c r="F68" s="40"/>
      <c r="G68" s="25"/>
      <c r="H68" s="24"/>
      <c r="I68" s="24"/>
      <c r="J68" s="24"/>
      <c r="K68" s="25"/>
      <c r="L68" s="24"/>
      <c r="M68" s="24"/>
    </row>
    <row r="69" spans="1:13" ht="21" customHeight="1">
      <c r="A69" s="21" t="s">
        <v>49</v>
      </c>
      <c r="B69" s="21"/>
      <c r="E69" s="7"/>
      <c r="F69" s="40"/>
      <c r="G69" s="25">
        <v>1851</v>
      </c>
      <c r="H69" s="24"/>
      <c r="I69" s="24">
        <v>5074</v>
      </c>
      <c r="K69" s="18">
        <v>1049</v>
      </c>
      <c r="M69" s="24">
        <v>4580</v>
      </c>
    </row>
    <row r="70" spans="1:13" ht="21" customHeight="1">
      <c r="A70" s="21" t="s">
        <v>50</v>
      </c>
      <c r="B70" s="20"/>
      <c r="D70" s="35"/>
      <c r="E70" s="7"/>
      <c r="F70" s="40"/>
      <c r="G70" s="25">
        <v>14394</v>
      </c>
      <c r="H70" s="24"/>
      <c r="I70" s="24">
        <v>12351</v>
      </c>
      <c r="K70" s="18">
        <v>12654</v>
      </c>
      <c r="M70" s="24">
        <v>11011</v>
      </c>
    </row>
    <row r="71" spans="1:13" ht="21" customHeight="1">
      <c r="A71" s="21" t="s">
        <v>51</v>
      </c>
      <c r="B71" s="20"/>
      <c r="D71" s="35"/>
      <c r="E71" s="7">
        <v>17</v>
      </c>
      <c r="F71" s="40"/>
      <c r="G71" s="25">
        <v>0</v>
      </c>
      <c r="H71" s="24"/>
      <c r="I71" s="24">
        <v>13432</v>
      </c>
      <c r="K71" s="25">
        <v>0</v>
      </c>
      <c r="M71" s="24" t="s">
        <v>23</v>
      </c>
    </row>
    <row r="72" spans="1:13" ht="21" customHeight="1">
      <c r="A72" s="21" t="s">
        <v>52</v>
      </c>
      <c r="D72" s="35"/>
      <c r="E72" s="7"/>
      <c r="F72" s="40"/>
      <c r="G72" s="42">
        <v>1659</v>
      </c>
      <c r="H72" s="24"/>
      <c r="I72" s="43">
        <v>1699</v>
      </c>
      <c r="K72" s="44">
        <v>1598</v>
      </c>
      <c r="M72" s="43">
        <v>1628</v>
      </c>
    </row>
    <row r="73" spans="1:13" ht="6" customHeight="1">
      <c r="D73" s="35"/>
      <c r="F73" s="40"/>
      <c r="G73" s="26"/>
      <c r="H73" s="24"/>
      <c r="I73" s="24"/>
      <c r="J73" s="24"/>
      <c r="K73" s="25"/>
      <c r="L73" s="24"/>
      <c r="M73" s="24"/>
    </row>
    <row r="74" spans="1:13" ht="21" customHeight="1">
      <c r="A74" s="2" t="s">
        <v>53</v>
      </c>
      <c r="D74" s="35"/>
      <c r="E74" s="3"/>
      <c r="F74" s="40"/>
      <c r="G74" s="28">
        <f>SUM(G69:G73)</f>
        <v>17904</v>
      </c>
      <c r="H74" s="24"/>
      <c r="I74" s="29">
        <f>SUM(I69:I73)</f>
        <v>32556</v>
      </c>
      <c r="J74" s="24"/>
      <c r="K74" s="28">
        <f>SUM(K69:K73)</f>
        <v>15301</v>
      </c>
      <c r="L74" s="24"/>
      <c r="M74" s="29">
        <f>SUM(M69:M73)</f>
        <v>17219</v>
      </c>
    </row>
    <row r="75" spans="1:13" ht="6" customHeight="1">
      <c r="A75" s="2"/>
      <c r="D75" s="35"/>
      <c r="E75" s="7"/>
      <c r="F75" s="40"/>
      <c r="G75" s="25"/>
      <c r="H75" s="24"/>
      <c r="I75" s="24"/>
      <c r="J75" s="24"/>
      <c r="K75" s="25"/>
      <c r="L75" s="24"/>
      <c r="M75" s="24"/>
    </row>
    <row r="76" spans="1:13" ht="21" customHeight="1">
      <c r="A76" s="2" t="s">
        <v>54</v>
      </c>
      <c r="D76" s="35"/>
      <c r="F76" s="40"/>
      <c r="G76" s="42">
        <f>SUM(G74,G65)</f>
        <v>82411</v>
      </c>
      <c r="H76" s="24"/>
      <c r="I76" s="43">
        <f>SUM(I65+I74)</f>
        <v>142220</v>
      </c>
      <c r="J76" s="24"/>
      <c r="K76" s="42">
        <f>SUM(K74,K65)</f>
        <v>70526</v>
      </c>
      <c r="L76" s="24"/>
      <c r="M76" s="43">
        <f>SUM(M74,M65)</f>
        <v>84482</v>
      </c>
    </row>
    <row r="77" spans="1:13" ht="21" customHeight="1">
      <c r="D77" s="35"/>
      <c r="E77" s="7"/>
      <c r="F77" s="40"/>
      <c r="G77" s="24"/>
      <c r="H77" s="24"/>
      <c r="I77" s="24"/>
      <c r="J77" s="24"/>
      <c r="K77" s="24"/>
      <c r="L77" s="24"/>
      <c r="M77" s="24"/>
    </row>
    <row r="78" spans="1:13" ht="21" customHeight="1">
      <c r="D78" s="35"/>
      <c r="E78" s="7"/>
      <c r="F78" s="40"/>
      <c r="G78" s="24"/>
      <c r="H78" s="24"/>
      <c r="I78" s="24"/>
      <c r="J78" s="24"/>
      <c r="K78" s="24"/>
      <c r="L78" s="24"/>
      <c r="M78" s="24"/>
    </row>
    <row r="79" spans="1:13" ht="21" customHeight="1">
      <c r="D79" s="35"/>
      <c r="E79" s="7"/>
      <c r="F79" s="40"/>
      <c r="G79" s="24"/>
      <c r="H79" s="24"/>
      <c r="I79" s="24"/>
      <c r="J79" s="24"/>
      <c r="K79" s="24"/>
      <c r="L79" s="24"/>
      <c r="M79" s="24"/>
    </row>
    <row r="80" spans="1:13" ht="21" customHeight="1">
      <c r="D80" s="35"/>
      <c r="E80" s="7"/>
      <c r="F80" s="40"/>
      <c r="G80" s="24"/>
      <c r="H80" s="24"/>
      <c r="I80" s="24"/>
      <c r="J80" s="24"/>
      <c r="K80" s="24"/>
      <c r="L80" s="24"/>
      <c r="M80" s="24"/>
    </row>
    <row r="81" spans="1:13" ht="21" customHeight="1">
      <c r="D81" s="35"/>
      <c r="E81" s="7"/>
      <c r="F81" s="40"/>
      <c r="G81" s="24"/>
      <c r="H81" s="24"/>
      <c r="I81" s="24"/>
      <c r="J81" s="24"/>
      <c r="K81" s="24"/>
      <c r="L81" s="24"/>
      <c r="M81" s="24"/>
    </row>
    <row r="82" spans="1:13" ht="21" customHeight="1">
      <c r="D82" s="35"/>
      <c r="E82" s="7"/>
      <c r="F82" s="40"/>
      <c r="G82" s="24"/>
      <c r="H82" s="24"/>
      <c r="I82" s="24"/>
      <c r="J82" s="24"/>
      <c r="K82" s="24"/>
      <c r="L82" s="24"/>
      <c r="M82" s="24"/>
    </row>
    <row r="83" spans="1:13" ht="21" customHeight="1">
      <c r="D83" s="35"/>
      <c r="E83" s="7"/>
      <c r="F83" s="40"/>
      <c r="G83" s="24"/>
      <c r="H83" s="24"/>
      <c r="I83" s="24"/>
      <c r="J83" s="24"/>
      <c r="K83" s="24"/>
      <c r="L83" s="24"/>
      <c r="M83" s="24"/>
    </row>
    <row r="84" spans="1:13" ht="21" customHeight="1">
      <c r="D84" s="35"/>
      <c r="E84" s="7"/>
      <c r="F84" s="40"/>
      <c r="G84" s="24"/>
      <c r="H84" s="24"/>
      <c r="I84" s="24"/>
      <c r="J84" s="24"/>
      <c r="K84" s="24"/>
      <c r="L84" s="24"/>
      <c r="M84" s="24"/>
    </row>
    <row r="85" spans="1:13" ht="21" customHeight="1">
      <c r="D85" s="35"/>
      <c r="E85" s="7"/>
      <c r="F85" s="40"/>
      <c r="G85" s="24"/>
      <c r="H85" s="24"/>
      <c r="I85" s="24"/>
      <c r="J85" s="24"/>
      <c r="K85" s="24"/>
      <c r="L85" s="24"/>
      <c r="M85" s="24"/>
    </row>
    <row r="86" spans="1:13" ht="24.75" customHeight="1">
      <c r="D86" s="35"/>
      <c r="E86" s="7"/>
      <c r="F86" s="40"/>
      <c r="G86" s="24"/>
      <c r="H86" s="24"/>
      <c r="I86" s="24"/>
      <c r="J86" s="24"/>
      <c r="K86" s="24"/>
      <c r="L86" s="24"/>
      <c r="M86" s="24"/>
    </row>
    <row r="87" spans="1:13" ht="24.75" customHeight="1">
      <c r="D87" s="35"/>
      <c r="E87" s="7"/>
      <c r="F87" s="40"/>
      <c r="G87" s="24"/>
      <c r="H87" s="24"/>
      <c r="I87" s="24"/>
      <c r="J87" s="24"/>
      <c r="K87" s="24"/>
      <c r="L87" s="24"/>
      <c r="M87" s="24"/>
    </row>
    <row r="88" spans="1:13" ht="21" customHeight="1">
      <c r="D88" s="35"/>
      <c r="E88" s="7"/>
      <c r="F88" s="40"/>
      <c r="G88" s="24"/>
      <c r="H88" s="24"/>
      <c r="I88" s="24"/>
      <c r="J88" s="24"/>
      <c r="K88" s="24"/>
      <c r="L88" s="24"/>
      <c r="M88" s="24"/>
    </row>
    <row r="89" spans="1:13" ht="15" customHeight="1">
      <c r="D89" s="35"/>
      <c r="E89" s="7"/>
      <c r="F89" s="40"/>
      <c r="G89" s="24"/>
      <c r="H89" s="24"/>
      <c r="I89" s="24"/>
      <c r="J89" s="24"/>
      <c r="K89" s="24"/>
      <c r="L89" s="24"/>
      <c r="M89" s="24"/>
    </row>
    <row r="90" spans="1:13" ht="21" customHeight="1">
      <c r="A90" s="32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32"/>
      <c r="C90" s="32"/>
      <c r="D90" s="32"/>
      <c r="E90" s="32"/>
      <c r="F90" s="32"/>
      <c r="G90" s="45"/>
      <c r="H90" s="29"/>
      <c r="I90" s="45"/>
      <c r="J90" s="29"/>
      <c r="K90" s="29"/>
      <c r="L90" s="12"/>
      <c r="M90" s="29"/>
    </row>
    <row r="91" spans="1:13" ht="21" customHeight="1">
      <c r="A91" s="46" t="str">
        <f>A47</f>
        <v>บริษัท วันทูวัน คอนแทคส์ จำกัด (มหาชน)</v>
      </c>
      <c r="B91" s="2"/>
      <c r="C91" s="3"/>
      <c r="D91" s="3"/>
      <c r="F91" s="3"/>
      <c r="G91" s="5"/>
      <c r="H91" s="5"/>
      <c r="I91" s="5"/>
      <c r="J91" s="5"/>
      <c r="K91" s="5"/>
      <c r="L91" s="5"/>
      <c r="M91" s="5"/>
    </row>
    <row r="92" spans="1:13" ht="21" customHeight="1">
      <c r="A92" s="6" t="s">
        <v>40</v>
      </c>
      <c r="B92" s="2"/>
      <c r="C92" s="3"/>
      <c r="D92" s="3"/>
      <c r="F92" s="3"/>
      <c r="G92" s="5"/>
      <c r="H92" s="5"/>
      <c r="I92" s="5"/>
      <c r="J92" s="5"/>
      <c r="K92" s="5"/>
      <c r="L92" s="5"/>
      <c r="M92" s="5"/>
    </row>
    <row r="93" spans="1:13" ht="21" customHeight="1">
      <c r="A93" s="47" t="str">
        <f>A3</f>
        <v>ณ วันที่ 30 กันยายน พ.ศ. 2566</v>
      </c>
      <c r="B93" s="9"/>
      <c r="C93" s="10"/>
      <c r="D93" s="10"/>
      <c r="E93" s="32"/>
      <c r="F93" s="10"/>
      <c r="G93" s="12"/>
      <c r="H93" s="12"/>
      <c r="I93" s="12"/>
      <c r="J93" s="12"/>
      <c r="K93" s="12"/>
      <c r="L93" s="12"/>
      <c r="M93" s="12"/>
    </row>
    <row r="94" spans="1:13" ht="21" customHeight="1">
      <c r="A94" s="2"/>
      <c r="B94" s="2"/>
      <c r="C94" s="3"/>
      <c r="D94" s="3"/>
      <c r="F94" s="3"/>
      <c r="G94" s="5"/>
      <c r="H94" s="5"/>
      <c r="I94" s="5"/>
      <c r="J94" s="5"/>
      <c r="K94" s="5"/>
      <c r="L94" s="5"/>
      <c r="M94" s="5"/>
    </row>
    <row r="95" spans="1:13" ht="21" customHeight="1">
      <c r="A95" s="2"/>
      <c r="B95" s="2"/>
      <c r="C95" s="3"/>
      <c r="D95" s="3"/>
      <c r="F95" s="3"/>
      <c r="G95" s="195" t="s">
        <v>3</v>
      </c>
      <c r="H95" s="196"/>
      <c r="I95" s="196"/>
      <c r="J95" s="5"/>
      <c r="K95" s="195" t="s">
        <v>4</v>
      </c>
      <c r="L95" s="196"/>
      <c r="M95" s="196"/>
    </row>
    <row r="96" spans="1:13" ht="21" customHeight="1">
      <c r="A96" s="2"/>
      <c r="B96" s="2"/>
      <c r="C96" s="3"/>
      <c r="D96" s="3"/>
      <c r="F96" s="3"/>
      <c r="G96" s="13" t="s">
        <v>5</v>
      </c>
      <c r="H96" s="13"/>
      <c r="I96" s="13" t="s">
        <v>6</v>
      </c>
      <c r="J96" s="5"/>
      <c r="K96" s="13" t="s">
        <v>5</v>
      </c>
      <c r="L96" s="13"/>
      <c r="M96" s="13" t="s">
        <v>6</v>
      </c>
    </row>
    <row r="97" spans="1:13" ht="21" customHeight="1">
      <c r="F97" s="3"/>
      <c r="G97" s="14" t="s">
        <v>7</v>
      </c>
      <c r="H97" s="14"/>
      <c r="I97" s="14" t="s">
        <v>8</v>
      </c>
      <c r="J97" s="5"/>
      <c r="K97" s="14" t="s">
        <v>7</v>
      </c>
      <c r="L97" s="14"/>
      <c r="M97" s="14" t="s">
        <v>8</v>
      </c>
    </row>
    <row r="98" spans="1:13" ht="21" customHeight="1">
      <c r="F98" s="3"/>
      <c r="G98" s="15" t="s">
        <v>9</v>
      </c>
      <c r="H98" s="16"/>
      <c r="I98" s="15" t="s">
        <v>10</v>
      </c>
      <c r="J98" s="15"/>
      <c r="K98" s="15" t="s">
        <v>9</v>
      </c>
      <c r="L98" s="16"/>
      <c r="M98" s="15" t="s">
        <v>10</v>
      </c>
    </row>
    <row r="99" spans="1:13" ht="21" customHeight="1">
      <c r="A99" s="7"/>
      <c r="B99" s="7"/>
      <c r="C99" s="7"/>
      <c r="D99" s="7"/>
      <c r="E99" s="10" t="s">
        <v>11</v>
      </c>
      <c r="F99" s="7"/>
      <c r="G99" s="17" t="s">
        <v>12</v>
      </c>
      <c r="H99" s="16"/>
      <c r="I99" s="17" t="s">
        <v>12</v>
      </c>
      <c r="J99" s="15"/>
      <c r="K99" s="17" t="s">
        <v>12</v>
      </c>
      <c r="L99" s="16"/>
      <c r="M99" s="17" t="s">
        <v>12</v>
      </c>
    </row>
    <row r="100" spans="1:13" ht="21" customHeight="1">
      <c r="A100" s="2" t="s">
        <v>55</v>
      </c>
      <c r="B100" s="7"/>
      <c r="C100" s="7"/>
      <c r="D100" s="7"/>
      <c r="F100" s="7"/>
      <c r="G100" s="48"/>
      <c r="H100" s="16"/>
      <c r="I100" s="15"/>
      <c r="J100" s="15"/>
      <c r="K100" s="48"/>
      <c r="L100" s="16"/>
      <c r="M100" s="15"/>
    </row>
    <row r="101" spans="1:13" ht="6" customHeight="1">
      <c r="D101" s="35"/>
      <c r="F101" s="40"/>
      <c r="G101" s="25"/>
      <c r="H101" s="24"/>
      <c r="I101" s="24"/>
      <c r="J101" s="24"/>
      <c r="K101" s="25"/>
      <c r="L101" s="5"/>
      <c r="M101" s="24"/>
    </row>
    <row r="102" spans="1:13" ht="21" customHeight="1">
      <c r="A102" s="2" t="s">
        <v>56</v>
      </c>
      <c r="D102" s="35"/>
      <c r="F102" s="40"/>
      <c r="G102" s="25"/>
      <c r="H102" s="24"/>
      <c r="I102" s="24"/>
      <c r="J102" s="24"/>
      <c r="K102" s="25"/>
      <c r="L102" s="5"/>
      <c r="M102" s="24"/>
    </row>
    <row r="103" spans="1:13" ht="6" customHeight="1">
      <c r="D103" s="35"/>
      <c r="F103" s="40"/>
      <c r="G103" s="25"/>
      <c r="H103" s="24"/>
      <c r="I103" s="24"/>
      <c r="J103" s="24"/>
      <c r="K103" s="25"/>
      <c r="L103" s="5"/>
      <c r="M103" s="24"/>
    </row>
    <row r="104" spans="1:13" ht="21" customHeight="1">
      <c r="A104" s="21" t="s">
        <v>57</v>
      </c>
      <c r="D104" s="35"/>
      <c r="F104" s="40"/>
      <c r="G104" s="25"/>
      <c r="H104" s="24"/>
      <c r="I104" s="24"/>
      <c r="J104" s="24"/>
      <c r="K104" s="25"/>
      <c r="L104" s="5"/>
      <c r="M104" s="24"/>
    </row>
    <row r="105" spans="1:13" ht="21" customHeight="1">
      <c r="A105" s="20" t="s">
        <v>58</v>
      </c>
      <c r="B105" s="20" t="s">
        <v>59</v>
      </c>
      <c r="D105" s="35"/>
      <c r="F105" s="40"/>
      <c r="G105" s="25"/>
      <c r="H105" s="24"/>
      <c r="I105" s="24"/>
      <c r="J105" s="24"/>
      <c r="K105" s="25"/>
      <c r="L105" s="5"/>
      <c r="M105" s="24"/>
    </row>
    <row r="106" spans="1:13" ht="21" customHeight="1">
      <c r="A106" s="21" t="s">
        <v>60</v>
      </c>
      <c r="B106" s="20"/>
      <c r="C106" s="4" t="s">
        <v>61</v>
      </c>
      <c r="D106" s="35"/>
      <c r="F106" s="40"/>
      <c r="G106" s="18"/>
      <c r="K106" s="18"/>
    </row>
    <row r="107" spans="1:13" ht="21" customHeight="1">
      <c r="A107" s="21"/>
      <c r="B107" s="20"/>
      <c r="D107" s="35" t="s">
        <v>62</v>
      </c>
      <c r="F107" s="40"/>
      <c r="G107" s="18"/>
      <c r="K107" s="18"/>
    </row>
    <row r="108" spans="1:13" ht="21" customHeight="1">
      <c r="A108" s="21"/>
      <c r="B108" s="20"/>
      <c r="D108" s="35" t="s">
        <v>63</v>
      </c>
      <c r="F108" s="40"/>
      <c r="G108" s="18"/>
      <c r="K108" s="18"/>
    </row>
    <row r="109" spans="1:13" ht="21" customHeight="1">
      <c r="A109" s="21"/>
      <c r="B109" s="20"/>
      <c r="D109" s="35" t="s">
        <v>64</v>
      </c>
      <c r="F109" s="40"/>
      <c r="G109" s="18"/>
      <c r="K109" s="18"/>
    </row>
    <row r="110" spans="1:13" ht="21" customHeight="1" thickBot="1">
      <c r="A110" s="21"/>
      <c r="B110" s="20"/>
      <c r="D110" s="35" t="s">
        <v>62</v>
      </c>
      <c r="E110" s="7">
        <v>22</v>
      </c>
      <c r="F110" s="40"/>
      <c r="G110" s="49">
        <v>890000</v>
      </c>
      <c r="H110" s="24"/>
      <c r="I110" s="50">
        <v>895000</v>
      </c>
      <c r="K110" s="51">
        <v>890000</v>
      </c>
      <c r="M110" s="50">
        <v>895000</v>
      </c>
    </row>
    <row r="111" spans="1:13" ht="6" customHeight="1" thickTop="1">
      <c r="D111" s="35"/>
      <c r="F111" s="40"/>
      <c r="G111" s="25"/>
      <c r="H111" s="24"/>
      <c r="K111" s="18"/>
    </row>
    <row r="112" spans="1:13" ht="21" customHeight="1">
      <c r="B112" s="20" t="s">
        <v>65</v>
      </c>
      <c r="D112" s="35"/>
      <c r="E112" s="7"/>
      <c r="F112" s="40"/>
      <c r="G112" s="25"/>
      <c r="H112" s="24"/>
      <c r="K112" s="18"/>
    </row>
    <row r="113" spans="1:13" ht="21" customHeight="1">
      <c r="B113" s="20"/>
      <c r="C113" s="35" t="s">
        <v>66</v>
      </c>
      <c r="E113" s="7"/>
      <c r="F113" s="40"/>
      <c r="G113" s="25"/>
      <c r="H113" s="24"/>
      <c r="I113" s="24"/>
      <c r="K113" s="18"/>
      <c r="M113" s="24"/>
    </row>
    <row r="114" spans="1:13" ht="21" customHeight="1">
      <c r="B114" s="20"/>
      <c r="D114" s="35" t="s">
        <v>67</v>
      </c>
      <c r="E114" s="7"/>
      <c r="F114" s="40"/>
      <c r="G114" s="25"/>
      <c r="H114" s="24"/>
      <c r="I114" s="24"/>
      <c r="K114" s="25"/>
      <c r="M114" s="24"/>
    </row>
    <row r="115" spans="1:13" ht="21" customHeight="1">
      <c r="B115" s="20"/>
      <c r="D115" s="35" t="s">
        <v>63</v>
      </c>
      <c r="E115" s="7"/>
      <c r="F115" s="40"/>
      <c r="G115" s="25"/>
      <c r="H115" s="24"/>
      <c r="I115" s="24"/>
      <c r="K115" s="25"/>
      <c r="M115" s="24"/>
    </row>
    <row r="116" spans="1:13" ht="21" customHeight="1">
      <c r="B116" s="20"/>
      <c r="D116" s="35" t="s">
        <v>68</v>
      </c>
      <c r="E116" s="7"/>
      <c r="F116" s="40"/>
      <c r="G116" s="25"/>
      <c r="H116" s="24"/>
      <c r="I116" s="24"/>
      <c r="K116" s="25"/>
      <c r="M116" s="24"/>
    </row>
    <row r="117" spans="1:13" ht="21" customHeight="1">
      <c r="B117" s="20"/>
      <c r="D117" s="35" t="s">
        <v>69</v>
      </c>
      <c r="E117" s="7">
        <v>22</v>
      </c>
      <c r="F117" s="40"/>
      <c r="G117" s="25">
        <v>793237</v>
      </c>
      <c r="H117" s="24"/>
      <c r="I117" s="24">
        <v>560000</v>
      </c>
      <c r="K117" s="25">
        <v>793237</v>
      </c>
      <c r="M117" s="24">
        <v>560000</v>
      </c>
    </row>
    <row r="118" spans="1:13" ht="21" customHeight="1">
      <c r="A118" s="21" t="s">
        <v>70</v>
      </c>
      <c r="B118" s="20"/>
      <c r="E118" s="7">
        <v>22</v>
      </c>
      <c r="F118" s="40"/>
      <c r="G118" s="25">
        <v>770892</v>
      </c>
      <c r="H118" s="24"/>
      <c r="I118" s="24">
        <v>304419</v>
      </c>
      <c r="K118" s="25">
        <v>770892</v>
      </c>
      <c r="M118" s="24">
        <v>304419</v>
      </c>
    </row>
    <row r="119" spans="1:13" ht="21" customHeight="1">
      <c r="A119" s="20" t="s">
        <v>71</v>
      </c>
      <c r="B119" s="20"/>
      <c r="D119" s="35"/>
      <c r="F119" s="40"/>
      <c r="G119" s="25"/>
      <c r="H119" s="24"/>
      <c r="I119" s="24"/>
      <c r="K119" s="25"/>
      <c r="M119" s="24"/>
    </row>
    <row r="120" spans="1:13" ht="21" customHeight="1">
      <c r="A120" s="20"/>
      <c r="B120" s="4" t="s">
        <v>72</v>
      </c>
      <c r="C120" s="20"/>
      <c r="D120" s="35"/>
      <c r="F120" s="40"/>
      <c r="G120" s="25">
        <v>28700</v>
      </c>
      <c r="I120" s="24">
        <v>28700</v>
      </c>
      <c r="K120" s="25">
        <v>28700</v>
      </c>
      <c r="M120" s="24">
        <v>28700</v>
      </c>
    </row>
    <row r="121" spans="1:13" ht="21" customHeight="1">
      <c r="A121" s="20"/>
      <c r="B121" s="4" t="s">
        <v>73</v>
      </c>
      <c r="D121" s="35"/>
      <c r="F121" s="40"/>
      <c r="G121" s="25">
        <v>-380248</v>
      </c>
      <c r="H121" s="24"/>
      <c r="I121" s="24">
        <v>-105498</v>
      </c>
      <c r="K121" s="18">
        <v>-390577</v>
      </c>
      <c r="M121" s="24">
        <v>-100307</v>
      </c>
    </row>
    <row r="122" spans="1:13" ht="21" customHeight="1">
      <c r="A122" s="20" t="s">
        <v>74</v>
      </c>
      <c r="B122" s="20"/>
      <c r="F122" s="40"/>
      <c r="G122" s="42">
        <v>322</v>
      </c>
      <c r="H122" s="24"/>
      <c r="I122" s="43">
        <v>294</v>
      </c>
      <c r="K122" s="42">
        <v>0</v>
      </c>
      <c r="M122" s="43" t="s">
        <v>23</v>
      </c>
    </row>
    <row r="123" spans="1:13" ht="6" customHeight="1">
      <c r="A123" s="20"/>
      <c r="D123" s="35"/>
      <c r="F123" s="40"/>
      <c r="G123" s="25"/>
      <c r="H123" s="24"/>
      <c r="I123" s="24"/>
      <c r="J123" s="24"/>
      <c r="K123" s="25"/>
      <c r="L123" s="24"/>
      <c r="M123" s="24"/>
    </row>
    <row r="124" spans="1:13" ht="21" customHeight="1">
      <c r="A124" s="2" t="s">
        <v>75</v>
      </c>
      <c r="D124" s="35"/>
      <c r="F124" s="40"/>
      <c r="G124" s="25">
        <f>SUM(G113:G123)</f>
        <v>1212903</v>
      </c>
      <c r="H124" s="24"/>
      <c r="I124" s="24">
        <f>SUM(I113:I123)</f>
        <v>787915</v>
      </c>
      <c r="J124" s="24"/>
      <c r="K124" s="25">
        <f>SUM(K113:K123)</f>
        <v>1202252</v>
      </c>
      <c r="L124" s="24"/>
      <c r="M124" s="24">
        <f>SUM(M113:M123)</f>
        <v>792812</v>
      </c>
    </row>
    <row r="125" spans="1:13" ht="21" customHeight="1">
      <c r="A125" s="20" t="s">
        <v>76</v>
      </c>
      <c r="B125" s="20"/>
      <c r="D125" s="35"/>
      <c r="F125" s="40"/>
      <c r="G125" s="52">
        <v>0</v>
      </c>
      <c r="H125" s="24"/>
      <c r="I125" s="43">
        <v>49224.101999999999</v>
      </c>
      <c r="K125" s="42">
        <v>0</v>
      </c>
      <c r="M125" s="43">
        <v>0</v>
      </c>
    </row>
    <row r="126" spans="1:13" ht="6" customHeight="1">
      <c r="A126" s="20"/>
      <c r="D126" s="35"/>
      <c r="F126" s="40"/>
      <c r="G126" s="25"/>
      <c r="H126" s="24"/>
      <c r="I126" s="24"/>
      <c r="J126" s="24"/>
      <c r="K126" s="25"/>
      <c r="L126" s="24"/>
      <c r="M126" s="24"/>
    </row>
    <row r="127" spans="1:13" ht="21" customHeight="1">
      <c r="A127" s="2" t="s">
        <v>77</v>
      </c>
      <c r="B127" s="20"/>
      <c r="D127" s="35"/>
      <c r="F127" s="40"/>
      <c r="G127" s="28">
        <f>SUM(G124:G125)</f>
        <v>1212903</v>
      </c>
      <c r="H127" s="24"/>
      <c r="I127" s="29">
        <f>SUM(I124:I125)</f>
        <v>837139.10199999996</v>
      </c>
      <c r="J127" s="24"/>
      <c r="K127" s="28">
        <f>SUM(K124:K125)</f>
        <v>1202252</v>
      </c>
      <c r="L127" s="24"/>
      <c r="M127" s="29">
        <f>SUM(M124:M125)</f>
        <v>792812</v>
      </c>
    </row>
    <row r="128" spans="1:13" ht="6" customHeight="1">
      <c r="A128" s="20"/>
      <c r="D128" s="35"/>
      <c r="F128" s="40"/>
      <c r="G128" s="25"/>
      <c r="H128" s="24"/>
      <c r="I128" s="24"/>
      <c r="J128" s="24"/>
      <c r="K128" s="25"/>
      <c r="L128" s="24"/>
      <c r="M128" s="24"/>
    </row>
    <row r="129" spans="1:13" ht="21" customHeight="1" thickBot="1">
      <c r="A129" s="2" t="s">
        <v>78</v>
      </c>
      <c r="D129" s="35"/>
      <c r="F129" s="40"/>
      <c r="G129" s="30">
        <f>SUM(G76+G127)</f>
        <v>1295314</v>
      </c>
      <c r="H129" s="24"/>
      <c r="I129" s="31">
        <f>SUM(I76+I127)</f>
        <v>979359.10199999996</v>
      </c>
      <c r="J129" s="24"/>
      <c r="K129" s="30">
        <f>SUM(K76+K127)</f>
        <v>1272778</v>
      </c>
      <c r="L129" s="24"/>
      <c r="M129" s="31">
        <f>SUM(M76+M127)</f>
        <v>877294</v>
      </c>
    </row>
    <row r="130" spans="1:13" ht="21" customHeight="1" thickTop="1">
      <c r="B130" s="20"/>
      <c r="D130" s="35"/>
      <c r="F130" s="40"/>
      <c r="G130" s="24"/>
      <c r="H130" s="24"/>
      <c r="I130" s="24"/>
      <c r="J130" s="24"/>
      <c r="K130" s="24"/>
      <c r="L130" s="24"/>
      <c r="M130" s="24"/>
    </row>
    <row r="131" spans="1:13" ht="21" customHeight="1">
      <c r="B131" s="20"/>
      <c r="D131" s="35"/>
      <c r="F131" s="40"/>
      <c r="G131" s="24"/>
      <c r="H131" s="24"/>
      <c r="I131" s="24"/>
      <c r="J131" s="24"/>
      <c r="K131" s="24"/>
      <c r="L131" s="24"/>
      <c r="M131" s="24"/>
    </row>
    <row r="132" spans="1:13" ht="22.5" customHeight="1">
      <c r="B132" s="20"/>
      <c r="D132" s="35"/>
      <c r="F132" s="40"/>
      <c r="G132" s="24"/>
      <c r="H132" s="24"/>
      <c r="I132" s="24"/>
      <c r="J132" s="24"/>
      <c r="K132" s="24"/>
      <c r="L132" s="24"/>
      <c r="M132" s="24"/>
    </row>
    <row r="133" spans="1:13" ht="21" customHeight="1">
      <c r="B133" s="20"/>
      <c r="D133" s="35"/>
      <c r="F133" s="40"/>
      <c r="G133" s="24"/>
      <c r="H133" s="24"/>
      <c r="I133" s="24"/>
      <c r="J133" s="24"/>
      <c r="K133" s="24"/>
      <c r="L133" s="24"/>
      <c r="M133" s="24"/>
    </row>
    <row r="134" spans="1:13" ht="21" customHeight="1">
      <c r="A134" s="32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4" s="53"/>
      <c r="C134" s="53"/>
      <c r="D134" s="54"/>
      <c r="E134" s="32"/>
      <c r="F134" s="55"/>
      <c r="G134" s="56"/>
      <c r="H134" s="56"/>
      <c r="I134" s="56"/>
      <c r="J134" s="56"/>
      <c r="K134" s="56"/>
      <c r="L134" s="45"/>
      <c r="M134" s="56"/>
    </row>
  </sheetData>
  <mergeCells count="7">
    <mergeCell ref="G95:I95"/>
    <mergeCell ref="K95:M95"/>
    <mergeCell ref="G5:I5"/>
    <mergeCell ref="K5:M5"/>
    <mergeCell ref="A44:M44"/>
    <mergeCell ref="G51:I51"/>
    <mergeCell ref="K51:M51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6898-A4D5-4398-9656-B280ABECFFEC}">
  <dimension ref="A1:M91"/>
  <sheetViews>
    <sheetView zoomScaleNormal="100" zoomScaleSheetLayoutView="100" zoomScalePageLayoutView="40" workbookViewId="0">
      <selection activeCell="B68" sqref="B68"/>
    </sheetView>
  </sheetViews>
  <sheetFormatPr defaultColWidth="14.44140625" defaultRowHeight="15" customHeight="1"/>
  <cols>
    <col min="1" max="3" width="1.6640625" style="60" customWidth="1"/>
    <col min="4" max="4" width="26.6640625" style="60" customWidth="1"/>
    <col min="5" max="5" width="8" style="60" customWidth="1"/>
    <col min="6" max="6" width="0.6640625" style="60" customWidth="1"/>
    <col min="7" max="7" width="11.6640625" style="85" customWidth="1"/>
    <col min="8" max="8" width="0.6640625" style="85" customWidth="1"/>
    <col min="9" max="9" width="11.6640625" style="85" customWidth="1"/>
    <col min="10" max="10" width="0.6640625" style="85" customWidth="1"/>
    <col min="11" max="11" width="11.6640625" style="85" customWidth="1"/>
    <col min="12" max="12" width="0.6640625" style="85" customWidth="1"/>
    <col min="13" max="13" width="11.6640625" style="85" customWidth="1"/>
    <col min="14" max="16384" width="14.44140625" style="60"/>
  </cols>
  <sheetData>
    <row r="1" spans="1:13" ht="19.5" customHeight="1">
      <c r="A1" s="57" t="str">
        <f>'3-5 PAE '!A91</f>
        <v>บริษัท วันทูวัน คอนแทคส์ จำกัด (มหาชน)</v>
      </c>
      <c r="B1" s="57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</row>
    <row r="2" spans="1:13" ht="19.5" customHeight="1">
      <c r="A2" s="57" t="s">
        <v>79</v>
      </c>
      <c r="B2" s="57"/>
      <c r="C2" s="58"/>
      <c r="D2" s="58"/>
      <c r="E2" s="58"/>
      <c r="F2" s="58"/>
      <c r="G2" s="59"/>
      <c r="H2" s="59"/>
      <c r="I2" s="59"/>
      <c r="J2" s="59"/>
      <c r="K2" s="59"/>
      <c r="L2" s="59"/>
      <c r="M2" s="59"/>
    </row>
    <row r="3" spans="1:13" ht="19.5" customHeight="1">
      <c r="A3" s="61" t="s">
        <v>80</v>
      </c>
      <c r="B3" s="62"/>
      <c r="C3" s="63"/>
      <c r="D3" s="63"/>
      <c r="E3" s="63"/>
      <c r="F3" s="63"/>
      <c r="G3" s="64"/>
      <c r="H3" s="64"/>
      <c r="I3" s="64"/>
      <c r="J3" s="64"/>
      <c r="K3" s="64"/>
      <c r="L3" s="64"/>
      <c r="M3" s="64"/>
    </row>
    <row r="4" spans="1:13" ht="19.5" customHeight="1">
      <c r="A4" s="57"/>
      <c r="B4" s="57"/>
      <c r="C4" s="58"/>
      <c r="D4" s="58"/>
      <c r="E4" s="58"/>
      <c r="F4" s="58"/>
      <c r="G4" s="59"/>
      <c r="H4" s="59"/>
      <c r="I4" s="59"/>
      <c r="J4" s="59"/>
      <c r="K4" s="59"/>
      <c r="L4" s="59"/>
      <c r="M4" s="59"/>
    </row>
    <row r="5" spans="1:13" ht="19.5" customHeight="1">
      <c r="A5" s="58"/>
      <c r="B5" s="58"/>
      <c r="C5" s="58"/>
      <c r="D5" s="58"/>
      <c r="E5" s="65"/>
      <c r="F5" s="65"/>
      <c r="G5" s="199" t="s">
        <v>3</v>
      </c>
      <c r="H5" s="200"/>
      <c r="I5" s="200"/>
      <c r="J5" s="59"/>
      <c r="K5" s="201" t="s">
        <v>4</v>
      </c>
      <c r="L5" s="200"/>
      <c r="M5" s="200"/>
    </row>
    <row r="6" spans="1:13" ht="19.5" customHeight="1">
      <c r="A6" s="66"/>
      <c r="B6" s="66"/>
      <c r="C6" s="66"/>
      <c r="D6" s="66"/>
      <c r="E6" s="58"/>
      <c r="F6" s="67"/>
      <c r="G6" s="68" t="s">
        <v>9</v>
      </c>
      <c r="H6" s="59"/>
      <c r="I6" s="68" t="s">
        <v>10</v>
      </c>
      <c r="J6" s="68"/>
      <c r="K6" s="68" t="s">
        <v>9</v>
      </c>
      <c r="L6" s="59"/>
      <c r="M6" s="68" t="s">
        <v>10</v>
      </c>
    </row>
    <row r="7" spans="1:13" ht="19.5" customHeight="1">
      <c r="A7" s="66"/>
      <c r="B7" s="66"/>
      <c r="C7" s="66"/>
      <c r="D7" s="66"/>
      <c r="E7" s="69" t="s">
        <v>11</v>
      </c>
      <c r="F7" s="67"/>
      <c r="G7" s="17" t="s">
        <v>12</v>
      </c>
      <c r="H7" s="24"/>
      <c r="I7" s="17" t="s">
        <v>12</v>
      </c>
      <c r="J7" s="15"/>
      <c r="K7" s="17" t="s">
        <v>12</v>
      </c>
      <c r="L7" s="24"/>
      <c r="M7" s="17" t="s">
        <v>12</v>
      </c>
    </row>
    <row r="8" spans="1:13" ht="6" customHeight="1">
      <c r="A8" s="70"/>
      <c r="B8" s="71"/>
      <c r="C8" s="66"/>
      <c r="D8" s="66"/>
      <c r="E8" s="66"/>
      <c r="F8" s="66"/>
      <c r="G8" s="72"/>
      <c r="H8" s="59"/>
      <c r="I8" s="59"/>
      <c r="J8" s="59"/>
      <c r="K8" s="72"/>
      <c r="L8" s="59"/>
      <c r="M8" s="59"/>
    </row>
    <row r="9" spans="1:13" ht="19.8">
      <c r="A9" s="70" t="s">
        <v>81</v>
      </c>
      <c r="B9" s="71"/>
      <c r="C9" s="66"/>
      <c r="D9" s="66"/>
      <c r="E9" s="66"/>
      <c r="F9" s="66"/>
      <c r="G9" s="72"/>
      <c r="H9" s="59"/>
      <c r="I9" s="59"/>
      <c r="J9" s="59"/>
      <c r="K9" s="72"/>
      <c r="L9" s="59"/>
      <c r="M9" s="59"/>
    </row>
    <row r="10" spans="1:13" ht="18.600000000000001">
      <c r="A10" s="73" t="s">
        <v>82</v>
      </c>
      <c r="B10" s="71"/>
      <c r="C10" s="66"/>
      <c r="D10" s="66"/>
      <c r="E10" s="74"/>
      <c r="F10" s="75"/>
      <c r="G10" s="76">
        <v>131708</v>
      </c>
      <c r="H10" s="77"/>
      <c r="I10" s="77">
        <v>140078</v>
      </c>
      <c r="J10" s="77"/>
      <c r="K10" s="76">
        <v>99898</v>
      </c>
      <c r="L10" s="77"/>
      <c r="M10" s="77">
        <v>115268</v>
      </c>
    </row>
    <row r="11" spans="1:13" ht="18.600000000000001">
      <c r="A11" s="73" t="s">
        <v>83</v>
      </c>
      <c r="B11" s="71"/>
      <c r="C11" s="66"/>
      <c r="D11" s="66"/>
      <c r="E11" s="74"/>
      <c r="F11" s="75"/>
      <c r="G11" s="76">
        <v>6604</v>
      </c>
      <c r="H11" s="77"/>
      <c r="I11" s="77">
        <v>2823</v>
      </c>
      <c r="J11" s="77"/>
      <c r="K11" s="76">
        <v>3819</v>
      </c>
      <c r="L11" s="77"/>
      <c r="M11" s="77">
        <v>2632</v>
      </c>
    </row>
    <row r="12" spans="1:13" ht="18.600000000000001">
      <c r="A12" s="73" t="s">
        <v>84</v>
      </c>
      <c r="B12" s="71"/>
      <c r="C12" s="66"/>
      <c r="D12" s="66"/>
      <c r="E12" s="74"/>
      <c r="F12" s="75"/>
      <c r="G12" s="76">
        <v>0</v>
      </c>
      <c r="H12" s="77"/>
      <c r="I12" s="77">
        <v>2105</v>
      </c>
      <c r="J12" s="77"/>
      <c r="K12" s="76">
        <v>0</v>
      </c>
      <c r="L12" s="77"/>
      <c r="M12" s="77">
        <v>0</v>
      </c>
    </row>
    <row r="13" spans="1:13" ht="18.600000000000001">
      <c r="A13" s="73" t="s">
        <v>85</v>
      </c>
      <c r="B13" s="71"/>
      <c r="C13" s="66"/>
      <c r="D13" s="66"/>
      <c r="E13" s="78"/>
      <c r="F13" s="75"/>
      <c r="G13" s="79">
        <v>224</v>
      </c>
      <c r="H13" s="77"/>
      <c r="I13" s="80">
        <v>5828</v>
      </c>
      <c r="J13" s="77"/>
      <c r="K13" s="79">
        <v>950</v>
      </c>
      <c r="L13" s="77"/>
      <c r="M13" s="80">
        <v>230</v>
      </c>
    </row>
    <row r="14" spans="1:13" ht="6" customHeight="1">
      <c r="A14" s="73"/>
      <c r="B14" s="71"/>
      <c r="C14" s="66"/>
      <c r="D14" s="66"/>
      <c r="E14" s="74"/>
      <c r="F14" s="75"/>
      <c r="G14" s="81"/>
      <c r="H14" s="77"/>
      <c r="I14" s="77"/>
      <c r="J14" s="77"/>
      <c r="K14" s="81"/>
      <c r="L14" s="77"/>
      <c r="M14" s="77"/>
    </row>
    <row r="15" spans="1:13" ht="19.8">
      <c r="A15" s="70" t="s">
        <v>86</v>
      </c>
      <c r="B15" s="71"/>
      <c r="C15" s="66"/>
      <c r="D15" s="66"/>
      <c r="E15" s="74"/>
      <c r="F15" s="75"/>
      <c r="G15" s="82">
        <f>SUM(G10:G13)</f>
        <v>138536</v>
      </c>
      <c r="H15" s="77"/>
      <c r="I15" s="80">
        <f>SUM(I10:I13)</f>
        <v>150834</v>
      </c>
      <c r="J15" s="77"/>
      <c r="K15" s="82">
        <f>SUM(K10:K13)</f>
        <v>104667</v>
      </c>
      <c r="L15" s="77"/>
      <c r="M15" s="80">
        <f>SUM(M10:M13)</f>
        <v>118130</v>
      </c>
    </row>
    <row r="16" spans="1:13" ht="19.8">
      <c r="A16" s="70"/>
      <c r="B16" s="71"/>
      <c r="C16" s="66"/>
      <c r="D16" s="66"/>
      <c r="E16" s="74"/>
      <c r="F16" s="75"/>
      <c r="G16" s="81"/>
      <c r="H16" s="77"/>
      <c r="I16" s="77"/>
      <c r="J16" s="77"/>
      <c r="K16" s="81"/>
      <c r="L16" s="77"/>
      <c r="M16" s="77"/>
    </row>
    <row r="17" spans="1:13" ht="19.8">
      <c r="A17" s="70" t="s">
        <v>87</v>
      </c>
      <c r="B17" s="71"/>
      <c r="C17" s="66"/>
      <c r="D17" s="66"/>
      <c r="E17" s="74"/>
      <c r="F17" s="75"/>
      <c r="G17" s="81"/>
      <c r="H17" s="77"/>
      <c r="I17" s="77"/>
      <c r="J17" s="77"/>
      <c r="K17" s="81"/>
      <c r="L17" s="77"/>
      <c r="M17" s="77"/>
    </row>
    <row r="18" spans="1:13" ht="18.600000000000001">
      <c r="A18" s="73" t="s">
        <v>88</v>
      </c>
      <c r="B18" s="71"/>
      <c r="C18" s="66"/>
      <c r="D18" s="66"/>
      <c r="E18" s="74"/>
      <c r="F18" s="75"/>
      <c r="G18" s="76">
        <v>110871</v>
      </c>
      <c r="H18" s="77"/>
      <c r="I18" s="77">
        <v>118316</v>
      </c>
      <c r="J18" s="77"/>
      <c r="K18" s="76">
        <v>86688</v>
      </c>
      <c r="L18" s="77"/>
      <c r="M18" s="77">
        <v>97211</v>
      </c>
    </row>
    <row r="19" spans="1:13" ht="18.600000000000001">
      <c r="A19" s="73" t="s">
        <v>89</v>
      </c>
      <c r="B19" s="71"/>
      <c r="C19" s="66"/>
      <c r="D19" s="66"/>
      <c r="E19" s="74"/>
      <c r="F19" s="75"/>
      <c r="G19" s="76">
        <v>3605</v>
      </c>
      <c r="H19" s="77"/>
      <c r="I19" s="77">
        <v>1752</v>
      </c>
      <c r="J19" s="77"/>
      <c r="K19" s="76">
        <v>3500</v>
      </c>
      <c r="L19" s="77"/>
      <c r="M19" s="77">
        <v>1752</v>
      </c>
    </row>
    <row r="20" spans="1:13" ht="18.600000000000001">
      <c r="A20" s="73" t="s">
        <v>90</v>
      </c>
      <c r="B20" s="71"/>
      <c r="C20" s="66"/>
      <c r="D20" s="66"/>
      <c r="E20" s="74"/>
      <c r="F20" s="75"/>
      <c r="G20" s="76" t="s">
        <v>23</v>
      </c>
      <c r="H20" s="77"/>
      <c r="I20" s="77">
        <v>817</v>
      </c>
      <c r="J20" s="77"/>
      <c r="K20" s="76">
        <v>0</v>
      </c>
      <c r="L20" s="77"/>
      <c r="M20" s="77">
        <v>0</v>
      </c>
    </row>
    <row r="21" spans="1:13" ht="18.600000000000001">
      <c r="A21" s="73" t="s">
        <v>91</v>
      </c>
      <c r="B21" s="71"/>
      <c r="C21" s="66"/>
      <c r="D21" s="66"/>
      <c r="E21" s="74"/>
      <c r="F21" s="75"/>
      <c r="G21" s="76">
        <v>394</v>
      </c>
      <c r="H21" s="77"/>
      <c r="I21" s="77">
        <v>298</v>
      </c>
      <c r="J21" s="77"/>
      <c r="K21" s="76">
        <v>448</v>
      </c>
      <c r="L21" s="77"/>
      <c r="M21" s="77">
        <v>298</v>
      </c>
    </row>
    <row r="22" spans="1:13" ht="18.600000000000001">
      <c r="A22" s="73" t="s">
        <v>92</v>
      </c>
      <c r="B22" s="71"/>
      <c r="C22" s="66"/>
      <c r="D22" s="66"/>
      <c r="E22" s="74"/>
      <c r="F22" s="75"/>
      <c r="G22" s="76">
        <v>33320</v>
      </c>
      <c r="H22" s="77"/>
      <c r="I22" s="77">
        <v>21770</v>
      </c>
      <c r="J22" s="77"/>
      <c r="K22" s="76">
        <v>29685</v>
      </c>
      <c r="L22" s="77"/>
      <c r="M22" s="77">
        <v>16755</v>
      </c>
    </row>
    <row r="23" spans="1:13" ht="18.600000000000001">
      <c r="A23" s="73" t="s">
        <v>93</v>
      </c>
      <c r="B23" s="71"/>
      <c r="C23" s="66"/>
      <c r="D23" s="66"/>
      <c r="E23" s="78" t="s">
        <v>94</v>
      </c>
      <c r="F23" s="75"/>
      <c r="G23" s="76">
        <v>120000</v>
      </c>
      <c r="H23" s="77"/>
      <c r="I23" s="77">
        <v>0</v>
      </c>
      <c r="J23" s="77"/>
      <c r="K23" s="76">
        <v>56080</v>
      </c>
      <c r="L23" s="77"/>
      <c r="M23" s="77">
        <v>0</v>
      </c>
    </row>
    <row r="24" spans="1:13" ht="18.600000000000001">
      <c r="A24" s="73" t="s">
        <v>95</v>
      </c>
      <c r="B24" s="71"/>
      <c r="C24" s="66"/>
      <c r="D24" s="66"/>
      <c r="E24" s="78">
        <v>23</v>
      </c>
      <c r="F24" s="75"/>
      <c r="G24" s="79">
        <v>43691</v>
      </c>
      <c r="H24" s="77"/>
      <c r="I24" s="80">
        <v>62317</v>
      </c>
      <c r="J24" s="77"/>
      <c r="K24" s="79">
        <v>78691</v>
      </c>
      <c r="L24" s="77"/>
      <c r="M24" s="80">
        <v>62102</v>
      </c>
    </row>
    <row r="25" spans="1:13" ht="6" customHeight="1">
      <c r="A25" s="73"/>
      <c r="B25" s="71"/>
      <c r="C25" s="66"/>
      <c r="D25" s="66"/>
      <c r="E25" s="74"/>
      <c r="F25" s="75"/>
      <c r="G25" s="81"/>
      <c r="H25" s="77"/>
      <c r="I25" s="77"/>
      <c r="J25" s="77"/>
      <c r="K25" s="81"/>
      <c r="L25" s="77"/>
      <c r="M25" s="77"/>
    </row>
    <row r="26" spans="1:13" ht="19.8">
      <c r="A26" s="70" t="s">
        <v>96</v>
      </c>
      <c r="B26" s="71"/>
      <c r="C26" s="66"/>
      <c r="D26" s="66"/>
      <c r="E26" s="74"/>
      <c r="F26" s="75"/>
      <c r="G26" s="82">
        <f>SUM(G18:G24)</f>
        <v>311881</v>
      </c>
      <c r="H26" s="77"/>
      <c r="I26" s="80">
        <f>SUM(I18:I24)</f>
        <v>205270</v>
      </c>
      <c r="J26" s="77"/>
      <c r="K26" s="82">
        <f>SUM(K18:K24)</f>
        <v>255092</v>
      </c>
      <c r="L26" s="77"/>
      <c r="M26" s="80">
        <f>SUM(M18:M24)</f>
        <v>178118</v>
      </c>
    </row>
    <row r="27" spans="1:13" ht="19.8">
      <c r="A27" s="70"/>
      <c r="B27" s="71"/>
      <c r="C27" s="66"/>
      <c r="D27" s="66"/>
      <c r="E27" s="74"/>
      <c r="F27" s="75"/>
      <c r="G27" s="81"/>
      <c r="H27" s="77"/>
      <c r="I27" s="77"/>
      <c r="J27" s="77"/>
      <c r="K27" s="81"/>
      <c r="L27" s="77"/>
      <c r="M27" s="77"/>
    </row>
    <row r="28" spans="1:13" ht="19.8">
      <c r="A28" s="83" t="s">
        <v>97</v>
      </c>
      <c r="B28" s="71"/>
      <c r="C28" s="66"/>
      <c r="D28" s="66"/>
      <c r="E28" s="74"/>
      <c r="F28" s="75"/>
      <c r="G28" s="81">
        <f>G15-G26</f>
        <v>-173345</v>
      </c>
      <c r="H28" s="77"/>
      <c r="I28" s="77">
        <f>I15-I26</f>
        <v>-54436</v>
      </c>
      <c r="J28" s="77"/>
      <c r="K28" s="81">
        <f>K15-K26</f>
        <v>-150425</v>
      </c>
      <c r="L28" s="77"/>
      <c r="M28" s="77">
        <f>M15-M26</f>
        <v>-59988</v>
      </c>
    </row>
    <row r="29" spans="1:13" ht="18.600000000000001">
      <c r="A29" s="84" t="s">
        <v>98</v>
      </c>
      <c r="B29" s="71"/>
      <c r="C29" s="66"/>
      <c r="D29" s="66"/>
      <c r="E29" s="74"/>
      <c r="F29" s="75"/>
      <c r="G29" s="81">
        <v>23</v>
      </c>
      <c r="H29" s="77"/>
      <c r="I29" s="77">
        <v>72</v>
      </c>
      <c r="J29" s="77"/>
      <c r="K29" s="81">
        <v>273</v>
      </c>
      <c r="L29" s="77"/>
      <c r="M29" s="77">
        <v>244</v>
      </c>
    </row>
    <row r="30" spans="1:13" ht="18.600000000000001">
      <c r="A30" s="84" t="s">
        <v>99</v>
      </c>
      <c r="B30" s="71"/>
      <c r="C30" s="66"/>
      <c r="D30" s="66"/>
      <c r="E30" s="74"/>
      <c r="F30" s="75"/>
      <c r="G30" s="82">
        <v>-100</v>
      </c>
      <c r="H30" s="77"/>
      <c r="I30" s="80">
        <v>-199</v>
      </c>
      <c r="J30" s="77"/>
      <c r="K30" s="82">
        <v>-97</v>
      </c>
      <c r="L30" s="77"/>
      <c r="M30" s="80">
        <v>-187</v>
      </c>
    </row>
    <row r="31" spans="1:13" ht="6" customHeight="1">
      <c r="A31" s="84"/>
      <c r="B31" s="71"/>
      <c r="C31" s="66"/>
      <c r="D31" s="66"/>
      <c r="E31" s="74"/>
      <c r="F31" s="75"/>
      <c r="G31" s="81"/>
      <c r="H31" s="77"/>
      <c r="I31" s="77"/>
      <c r="J31" s="77"/>
      <c r="K31" s="81"/>
      <c r="L31" s="77"/>
      <c r="M31" s="77"/>
    </row>
    <row r="32" spans="1:13" ht="19.8">
      <c r="A32" s="83" t="s">
        <v>100</v>
      </c>
      <c r="B32" s="71"/>
      <c r="C32" s="66"/>
      <c r="D32" s="66"/>
      <c r="E32" s="74"/>
      <c r="F32" s="75"/>
      <c r="G32" s="81">
        <f>SUM(G28:H30)</f>
        <v>-173422</v>
      </c>
      <c r="H32" s="77"/>
      <c r="I32" s="77">
        <f>SUM(I28:J30)</f>
        <v>-54563</v>
      </c>
      <c r="J32" s="77"/>
      <c r="K32" s="81">
        <f>SUM(K28:L30)</f>
        <v>-150249</v>
      </c>
      <c r="L32" s="77"/>
      <c r="M32" s="77">
        <f>SUM(M28:M30)</f>
        <v>-59931</v>
      </c>
    </row>
    <row r="33" spans="1:13" ht="18.600000000000001">
      <c r="A33" s="84" t="s">
        <v>101</v>
      </c>
      <c r="B33" s="71"/>
      <c r="C33" s="66"/>
      <c r="D33" s="66"/>
      <c r="E33" s="78">
        <v>20</v>
      </c>
      <c r="F33" s="75"/>
      <c r="G33" s="82">
        <v>-5402</v>
      </c>
      <c r="H33" s="77"/>
      <c r="I33" s="80">
        <v>9694</v>
      </c>
      <c r="J33" s="77"/>
      <c r="K33" s="82">
        <v>-6582</v>
      </c>
      <c r="L33" s="77"/>
      <c r="M33" s="80">
        <v>9717</v>
      </c>
    </row>
    <row r="34" spans="1:13" ht="6" customHeight="1">
      <c r="A34" s="84"/>
      <c r="B34" s="71"/>
      <c r="C34" s="66"/>
      <c r="D34" s="66"/>
      <c r="E34" s="74"/>
      <c r="F34" s="75"/>
      <c r="G34" s="81"/>
      <c r="H34" s="77"/>
      <c r="I34" s="77"/>
      <c r="J34" s="77"/>
      <c r="K34" s="81"/>
      <c r="L34" s="77"/>
      <c r="M34" s="77"/>
    </row>
    <row r="35" spans="1:13" ht="19.8">
      <c r="A35" s="83" t="s">
        <v>102</v>
      </c>
      <c r="E35" s="74"/>
      <c r="F35" s="75"/>
      <c r="G35" s="82">
        <f>SUM(G32:G33)</f>
        <v>-178824</v>
      </c>
      <c r="H35" s="77"/>
      <c r="I35" s="80">
        <f>SUM(I32:I33)</f>
        <v>-44869</v>
      </c>
      <c r="J35" s="77"/>
      <c r="K35" s="82">
        <f>SUM(K32:K33)</f>
        <v>-156831</v>
      </c>
      <c r="L35" s="77"/>
      <c r="M35" s="80">
        <f>SUM(M32:M33)</f>
        <v>-50214</v>
      </c>
    </row>
    <row r="36" spans="1:13" ht="18.600000000000001"/>
    <row r="37" spans="1:13" ht="18.75" customHeight="1"/>
    <row r="38" spans="1:13" ht="18.75" customHeight="1"/>
    <row r="39" spans="1:13" ht="18.75" customHeight="1"/>
    <row r="40" spans="1:13" ht="18.75" customHeight="1"/>
    <row r="41" spans="1:13" ht="18.75" customHeight="1"/>
    <row r="42" spans="1:13" ht="18.75" customHeight="1"/>
    <row r="43" spans="1:13" ht="18.75" customHeight="1"/>
    <row r="44" spans="1:13" ht="18" customHeight="1">
      <c r="A44" s="66"/>
      <c r="B44" s="66"/>
      <c r="C44" s="66"/>
      <c r="D44" s="66"/>
      <c r="E44" s="66"/>
      <c r="F44" s="66"/>
      <c r="G44" s="59"/>
      <c r="H44" s="59"/>
      <c r="I44" s="59"/>
      <c r="J44" s="59"/>
      <c r="K44" s="59"/>
      <c r="L44" s="59"/>
      <c r="M44" s="59"/>
    </row>
    <row r="45" spans="1:13" ht="6.75" customHeight="1">
      <c r="A45" s="66"/>
      <c r="B45" s="66"/>
      <c r="C45" s="66"/>
      <c r="D45" s="66"/>
      <c r="E45" s="66"/>
      <c r="F45" s="66"/>
      <c r="G45" s="59"/>
      <c r="H45" s="59"/>
      <c r="I45" s="59"/>
      <c r="J45" s="59"/>
      <c r="K45" s="59"/>
      <c r="L45" s="59"/>
      <c r="M45" s="59"/>
    </row>
    <row r="46" spans="1:13" ht="22.2" customHeight="1">
      <c r="A46" s="86" t="s">
        <v>39</v>
      </c>
      <c r="B46" s="87"/>
      <c r="C46" s="87"/>
      <c r="D46" s="87"/>
      <c r="E46" s="86"/>
      <c r="F46" s="88"/>
      <c r="G46" s="64"/>
      <c r="H46" s="64"/>
      <c r="I46" s="64"/>
      <c r="J46" s="64"/>
      <c r="K46" s="64"/>
      <c r="L46" s="64"/>
      <c r="M46" s="64"/>
    </row>
    <row r="47" spans="1:13" ht="19.5" customHeight="1">
      <c r="A47" s="57" t="str">
        <f>+A1</f>
        <v>บริษัท วันทูวัน คอนแทคส์ จำกัด (มหาชน)</v>
      </c>
      <c r="B47" s="57"/>
      <c r="C47" s="58"/>
      <c r="D47" s="58"/>
      <c r="E47" s="58"/>
      <c r="F47" s="58"/>
      <c r="G47" s="59"/>
      <c r="H47" s="59"/>
      <c r="I47" s="59"/>
      <c r="J47" s="59"/>
      <c r="K47" s="59"/>
      <c r="L47" s="59"/>
      <c r="M47" s="59"/>
    </row>
    <row r="48" spans="1:13" ht="19.5" customHeight="1">
      <c r="A48" s="57" t="s">
        <v>103</v>
      </c>
      <c r="B48" s="57"/>
      <c r="C48" s="58"/>
      <c r="D48" s="58"/>
      <c r="E48" s="58"/>
      <c r="F48" s="58"/>
      <c r="G48" s="59"/>
      <c r="H48" s="59"/>
      <c r="I48" s="59"/>
      <c r="J48" s="59"/>
      <c r="K48" s="59"/>
      <c r="L48" s="59"/>
      <c r="M48" s="59"/>
    </row>
    <row r="49" spans="1:13" ht="19.5" customHeight="1">
      <c r="A49" s="61" t="s">
        <v>80</v>
      </c>
      <c r="B49" s="62"/>
      <c r="C49" s="63"/>
      <c r="D49" s="63"/>
      <c r="E49" s="63"/>
      <c r="F49" s="63"/>
      <c r="G49" s="64"/>
      <c r="H49" s="64"/>
      <c r="I49" s="64"/>
      <c r="J49" s="64"/>
      <c r="K49" s="64"/>
      <c r="L49" s="64"/>
      <c r="M49" s="64"/>
    </row>
    <row r="50" spans="1:13" ht="19.5" customHeight="1">
      <c r="A50" s="57"/>
      <c r="B50" s="57"/>
      <c r="C50" s="58"/>
      <c r="D50" s="58"/>
      <c r="E50" s="58"/>
      <c r="F50" s="58"/>
      <c r="G50" s="59"/>
      <c r="H50" s="59"/>
      <c r="I50" s="59"/>
      <c r="J50" s="59"/>
      <c r="K50" s="59"/>
      <c r="L50" s="59"/>
      <c r="M50" s="59"/>
    </row>
    <row r="51" spans="1:13" ht="19.5" customHeight="1">
      <c r="A51" s="58"/>
      <c r="B51" s="58"/>
      <c r="C51" s="58"/>
      <c r="D51" s="58"/>
      <c r="E51" s="65"/>
      <c r="F51" s="65"/>
      <c r="G51" s="199" t="s">
        <v>3</v>
      </c>
      <c r="H51" s="200"/>
      <c r="I51" s="200"/>
      <c r="J51" s="59"/>
      <c r="K51" s="201" t="s">
        <v>4</v>
      </c>
      <c r="L51" s="200"/>
      <c r="M51" s="200"/>
    </row>
    <row r="52" spans="1:13" ht="19.5" customHeight="1">
      <c r="A52" s="66"/>
      <c r="B52" s="66"/>
      <c r="C52" s="66"/>
      <c r="D52" s="66"/>
      <c r="E52" s="58"/>
      <c r="F52" s="67"/>
      <c r="G52" s="68" t="s">
        <v>9</v>
      </c>
      <c r="H52" s="59"/>
      <c r="I52" s="68" t="s">
        <v>10</v>
      </c>
      <c r="J52" s="68"/>
      <c r="K52" s="68" t="s">
        <v>9</v>
      </c>
      <c r="L52" s="59"/>
      <c r="M52" s="68" t="s">
        <v>10</v>
      </c>
    </row>
    <row r="53" spans="1:13" ht="19.5" customHeight="1">
      <c r="A53" s="66"/>
      <c r="B53" s="66"/>
      <c r="C53" s="66"/>
      <c r="D53" s="66"/>
      <c r="E53" s="69" t="s">
        <v>11</v>
      </c>
      <c r="F53" s="67"/>
      <c r="G53" s="17" t="s">
        <v>12</v>
      </c>
      <c r="H53" s="24"/>
      <c r="I53" s="17" t="s">
        <v>12</v>
      </c>
      <c r="J53" s="15"/>
      <c r="K53" s="17" t="s">
        <v>12</v>
      </c>
      <c r="L53" s="24"/>
      <c r="M53" s="17" t="s">
        <v>12</v>
      </c>
    </row>
    <row r="54" spans="1:13" ht="7.5" customHeight="1">
      <c r="A54" s="66"/>
      <c r="B54" s="66"/>
      <c r="C54" s="66"/>
      <c r="D54" s="66"/>
      <c r="E54" s="65"/>
      <c r="F54" s="67"/>
      <c r="G54" s="89"/>
      <c r="H54" s="90"/>
      <c r="I54" s="90"/>
      <c r="J54" s="59"/>
      <c r="K54" s="89"/>
      <c r="L54" s="90"/>
      <c r="M54" s="90"/>
    </row>
    <row r="55" spans="1:13" ht="19.5" customHeight="1">
      <c r="A55" s="70" t="s">
        <v>203</v>
      </c>
      <c r="B55" s="66"/>
      <c r="C55" s="66"/>
      <c r="D55" s="66"/>
      <c r="E55" s="66"/>
      <c r="F55" s="66"/>
      <c r="G55" s="81"/>
      <c r="H55" s="77"/>
      <c r="I55" s="77"/>
      <c r="J55" s="77"/>
      <c r="K55" s="81"/>
      <c r="L55" s="77"/>
      <c r="M55" s="77"/>
    </row>
    <row r="56" spans="1:13" ht="19.5" customHeight="1">
      <c r="A56" s="91" t="s">
        <v>104</v>
      </c>
      <c r="B56" s="92"/>
      <c r="C56" s="66"/>
      <c r="D56" s="66"/>
      <c r="E56" s="66"/>
      <c r="F56" s="66"/>
      <c r="G56" s="93"/>
      <c r="H56" s="94"/>
      <c r="I56" s="94"/>
      <c r="J56" s="94"/>
      <c r="K56" s="93"/>
      <c r="L56" s="94"/>
      <c r="M56" s="94"/>
    </row>
    <row r="57" spans="1:13" ht="19.5" customHeight="1">
      <c r="A57" s="91"/>
      <c r="B57" s="92" t="s">
        <v>105</v>
      </c>
      <c r="C57" s="66"/>
      <c r="D57" s="66"/>
      <c r="E57" s="66"/>
      <c r="F57" s="66"/>
      <c r="G57" s="93"/>
      <c r="H57" s="94"/>
      <c r="I57" s="94"/>
      <c r="J57" s="94"/>
      <c r="K57" s="93"/>
      <c r="L57" s="94"/>
      <c r="M57" s="94"/>
    </row>
    <row r="58" spans="1:13" ht="19.5" customHeight="1">
      <c r="A58" s="95" t="s">
        <v>106</v>
      </c>
      <c r="B58" s="66"/>
      <c r="C58" s="66"/>
      <c r="D58" s="66"/>
      <c r="E58" s="66"/>
      <c r="F58" s="66"/>
      <c r="G58" s="93"/>
      <c r="H58" s="94"/>
      <c r="I58" s="94"/>
      <c r="J58" s="94"/>
      <c r="K58" s="93"/>
      <c r="L58" s="94"/>
      <c r="M58" s="94"/>
    </row>
    <row r="59" spans="1:13" ht="19.5" customHeight="1">
      <c r="B59" s="95" t="s">
        <v>107</v>
      </c>
      <c r="C59" s="66"/>
      <c r="D59" s="66"/>
      <c r="E59" s="66"/>
      <c r="F59" s="66"/>
      <c r="G59" s="96">
        <v>10</v>
      </c>
      <c r="H59" s="97"/>
      <c r="I59" s="98">
        <v>48</v>
      </c>
      <c r="J59" s="97"/>
      <c r="K59" s="96">
        <v>0</v>
      </c>
      <c r="L59" s="77"/>
      <c r="M59" s="80">
        <v>0</v>
      </c>
    </row>
    <row r="60" spans="1:13" ht="6" customHeight="1">
      <c r="A60" s="95"/>
      <c r="B60" s="66"/>
      <c r="C60" s="66"/>
      <c r="D60" s="66"/>
      <c r="E60" s="66"/>
      <c r="F60" s="66"/>
      <c r="G60" s="99"/>
      <c r="H60" s="97"/>
      <c r="I60" s="97"/>
      <c r="J60" s="97"/>
      <c r="K60" s="99"/>
      <c r="L60" s="77"/>
      <c r="M60" s="77"/>
    </row>
    <row r="61" spans="1:13" ht="19.5" customHeight="1">
      <c r="A61" s="95" t="s">
        <v>104</v>
      </c>
      <c r="B61" s="66"/>
      <c r="C61" s="66"/>
      <c r="D61" s="66"/>
      <c r="E61" s="66"/>
      <c r="F61" s="66"/>
      <c r="G61" s="99"/>
      <c r="H61" s="97"/>
      <c r="I61" s="97"/>
      <c r="J61" s="97"/>
      <c r="K61" s="99"/>
      <c r="L61" s="97"/>
      <c r="M61" s="97"/>
    </row>
    <row r="62" spans="1:13" ht="19.5" customHeight="1">
      <c r="B62" s="66" t="s">
        <v>105</v>
      </c>
      <c r="C62" s="66"/>
      <c r="D62" s="66"/>
      <c r="E62" s="66"/>
      <c r="F62" s="66"/>
      <c r="G62" s="96">
        <f>SUM(G59)</f>
        <v>10</v>
      </c>
      <c r="H62" s="97"/>
      <c r="I62" s="98">
        <f>SUM(I59)</f>
        <v>48</v>
      </c>
      <c r="J62" s="97"/>
      <c r="K62" s="96">
        <f>SUM(K59)</f>
        <v>0</v>
      </c>
      <c r="L62" s="97"/>
      <c r="M62" s="98">
        <f>SUM(M59)</f>
        <v>0</v>
      </c>
    </row>
    <row r="63" spans="1:13" ht="6" customHeight="1">
      <c r="A63" s="95"/>
      <c r="B63" s="66"/>
      <c r="C63" s="66"/>
      <c r="D63" s="66"/>
      <c r="E63" s="66"/>
      <c r="F63" s="66"/>
      <c r="G63" s="99"/>
      <c r="H63" s="97"/>
      <c r="I63" s="97"/>
      <c r="J63" s="97"/>
      <c r="K63" s="99"/>
      <c r="L63" s="97"/>
      <c r="M63" s="97"/>
    </row>
    <row r="64" spans="1:13" ht="19.5" customHeight="1">
      <c r="A64" s="100" t="s">
        <v>108</v>
      </c>
      <c r="B64" s="66"/>
      <c r="C64" s="66"/>
      <c r="D64" s="66"/>
      <c r="E64" s="66"/>
      <c r="F64" s="66"/>
      <c r="G64" s="96">
        <f>G62</f>
        <v>10</v>
      </c>
      <c r="H64" s="77"/>
      <c r="I64" s="98">
        <f>I62</f>
        <v>48</v>
      </c>
      <c r="J64" s="77"/>
      <c r="K64" s="96">
        <f>K62</f>
        <v>0</v>
      </c>
      <c r="L64" s="77"/>
      <c r="M64" s="98">
        <f>M62</f>
        <v>0</v>
      </c>
    </row>
    <row r="65" spans="1:13" ht="6" customHeight="1">
      <c r="A65" s="100"/>
      <c r="B65" s="66"/>
      <c r="C65" s="66"/>
      <c r="D65" s="66"/>
      <c r="E65" s="66"/>
      <c r="F65" s="66"/>
      <c r="G65" s="99"/>
      <c r="H65" s="77"/>
      <c r="I65" s="97"/>
      <c r="J65" s="77"/>
      <c r="K65" s="99"/>
      <c r="L65" s="77"/>
      <c r="M65" s="97"/>
    </row>
    <row r="66" spans="1:13" ht="19.5" customHeight="1" thickBot="1">
      <c r="A66" s="100" t="s">
        <v>109</v>
      </c>
      <c r="B66" s="66"/>
      <c r="C66" s="66"/>
      <c r="D66" s="66"/>
      <c r="E66" s="66"/>
      <c r="F66" s="66"/>
      <c r="G66" s="101">
        <f>G35+G64</f>
        <v>-178814</v>
      </c>
      <c r="H66" s="77"/>
      <c r="I66" s="102">
        <f>I35+I64</f>
        <v>-44821</v>
      </c>
      <c r="J66" s="77"/>
      <c r="K66" s="101">
        <f>K35+K64</f>
        <v>-156831</v>
      </c>
      <c r="L66" s="77"/>
      <c r="M66" s="102">
        <f>M35+M64</f>
        <v>-50214</v>
      </c>
    </row>
    <row r="67" spans="1:13" ht="19.5" customHeight="1" thickTop="1">
      <c r="A67" s="75"/>
      <c r="B67" s="66"/>
      <c r="C67" s="66"/>
      <c r="D67" s="66"/>
      <c r="E67" s="66"/>
      <c r="F67" s="66"/>
      <c r="G67" s="81"/>
      <c r="H67" s="77"/>
      <c r="I67" s="77"/>
      <c r="J67" s="77"/>
      <c r="K67" s="81"/>
      <c r="L67" s="77"/>
      <c r="M67" s="77"/>
    </row>
    <row r="68" spans="1:13" s="108" customFormat="1" ht="19.5" customHeight="1">
      <c r="A68" s="103" t="s">
        <v>110</v>
      </c>
      <c r="B68" s="103"/>
      <c r="C68" s="104"/>
      <c r="D68" s="104"/>
      <c r="E68" s="105"/>
      <c r="F68" s="106"/>
      <c r="G68" s="107"/>
      <c r="H68" s="106"/>
      <c r="I68" s="106"/>
      <c r="J68" s="106"/>
      <c r="K68" s="107"/>
      <c r="L68" s="106"/>
      <c r="M68" s="106"/>
    </row>
    <row r="69" spans="1:13" s="108" customFormat="1" ht="19.5" customHeight="1">
      <c r="B69" s="104" t="s">
        <v>111</v>
      </c>
      <c r="C69" s="109"/>
      <c r="D69" s="109"/>
      <c r="E69" s="105"/>
      <c r="F69" s="106"/>
      <c r="G69" s="81">
        <v>-178824</v>
      </c>
      <c r="H69" s="77"/>
      <c r="I69" s="77">
        <v>-47466</v>
      </c>
      <c r="J69" s="77"/>
      <c r="K69" s="81">
        <f>K66</f>
        <v>-156831</v>
      </c>
      <c r="L69" s="77"/>
      <c r="M69" s="77">
        <v>-50214</v>
      </c>
    </row>
    <row r="70" spans="1:13" s="108" customFormat="1" ht="19.5" customHeight="1">
      <c r="B70" s="104" t="s">
        <v>112</v>
      </c>
      <c r="C70" s="109"/>
      <c r="D70" s="109"/>
      <c r="E70" s="105"/>
      <c r="F70" s="106"/>
      <c r="G70" s="110">
        <v>0</v>
      </c>
      <c r="H70" s="106"/>
      <c r="I70" s="111">
        <v>2597</v>
      </c>
      <c r="J70" s="106"/>
      <c r="K70" s="112">
        <v>0</v>
      </c>
      <c r="L70" s="106"/>
      <c r="M70" s="111">
        <v>0</v>
      </c>
    </row>
    <row r="71" spans="1:13" s="108" customFormat="1" ht="7.5" customHeight="1">
      <c r="A71" s="109"/>
      <c r="B71" s="103"/>
      <c r="C71" s="104"/>
      <c r="D71" s="104"/>
      <c r="E71" s="105"/>
      <c r="F71" s="106"/>
      <c r="G71" s="107"/>
      <c r="H71" s="106"/>
      <c r="I71" s="106"/>
      <c r="J71" s="106"/>
      <c r="K71" s="107"/>
      <c r="L71" s="106"/>
      <c r="M71" s="106"/>
    </row>
    <row r="72" spans="1:13" s="108" customFormat="1" ht="19.5" customHeight="1" thickBot="1">
      <c r="A72" s="109"/>
      <c r="B72" s="103"/>
      <c r="C72" s="104"/>
      <c r="D72" s="104"/>
      <c r="E72" s="105"/>
      <c r="F72" s="106"/>
      <c r="G72" s="113">
        <f>SUM(G69:G70)</f>
        <v>-178824</v>
      </c>
      <c r="H72" s="106"/>
      <c r="I72" s="114">
        <f>SUM(I69:I70)</f>
        <v>-44869</v>
      </c>
      <c r="J72" s="106"/>
      <c r="K72" s="113">
        <f>SUM(K69:K70)</f>
        <v>-156831</v>
      </c>
      <c r="L72" s="106"/>
      <c r="M72" s="114">
        <f>SUM(M69:M70)</f>
        <v>-50214</v>
      </c>
    </row>
    <row r="73" spans="1:13" s="108" customFormat="1" ht="15" customHeight="1" thickTop="1">
      <c r="A73" s="115"/>
      <c r="B73" s="109"/>
      <c r="C73" s="104"/>
      <c r="D73" s="104"/>
      <c r="E73" s="105"/>
      <c r="F73" s="106"/>
      <c r="G73" s="116"/>
      <c r="H73" s="106"/>
      <c r="I73" s="117"/>
      <c r="J73" s="106"/>
      <c r="K73" s="107"/>
      <c r="L73" s="106"/>
      <c r="M73" s="106"/>
    </row>
    <row r="74" spans="1:13" s="108" customFormat="1" ht="19.5" customHeight="1">
      <c r="A74" s="115" t="s">
        <v>113</v>
      </c>
      <c r="B74" s="109"/>
      <c r="C74" s="104"/>
      <c r="D74" s="104"/>
      <c r="E74" s="105"/>
      <c r="F74" s="106"/>
      <c r="G74" s="107"/>
      <c r="H74" s="106"/>
      <c r="I74" s="106"/>
      <c r="J74" s="106"/>
      <c r="K74" s="107"/>
      <c r="L74" s="106"/>
      <c r="M74" s="106"/>
    </row>
    <row r="75" spans="1:13" s="108" customFormat="1" ht="19.5" customHeight="1">
      <c r="B75" s="104" t="s">
        <v>111</v>
      </c>
      <c r="C75" s="109"/>
      <c r="D75" s="109"/>
      <c r="E75" s="105"/>
      <c r="F75" s="106"/>
      <c r="G75" s="107">
        <f>G66-G76</f>
        <v>-178814</v>
      </c>
      <c r="H75" s="106"/>
      <c r="I75" s="106">
        <v>-47418</v>
      </c>
      <c r="J75" s="106"/>
      <c r="K75" s="107">
        <f>K72</f>
        <v>-156831</v>
      </c>
      <c r="L75" s="106"/>
      <c r="M75" s="106">
        <v>-50214</v>
      </c>
    </row>
    <row r="76" spans="1:13" s="108" customFormat="1" ht="19.5" customHeight="1">
      <c r="B76" s="104" t="s">
        <v>112</v>
      </c>
      <c r="C76" s="109"/>
      <c r="D76" s="109"/>
      <c r="E76" s="105"/>
      <c r="F76" s="106"/>
      <c r="G76" s="112">
        <v>0</v>
      </c>
      <c r="H76" s="106"/>
      <c r="I76" s="111">
        <v>2597</v>
      </c>
      <c r="J76" s="106"/>
      <c r="K76" s="112">
        <v>0</v>
      </c>
      <c r="L76" s="106"/>
      <c r="M76" s="111">
        <v>0</v>
      </c>
    </row>
    <row r="77" spans="1:13" s="108" customFormat="1" ht="7.5" customHeight="1">
      <c r="A77" s="104"/>
      <c r="B77" s="109"/>
      <c r="C77" s="104"/>
      <c r="D77" s="104"/>
      <c r="E77" s="105"/>
      <c r="F77" s="106"/>
      <c r="G77" s="107"/>
      <c r="H77" s="106"/>
      <c r="I77" s="106"/>
      <c r="J77" s="106"/>
      <c r="K77" s="107"/>
      <c r="L77" s="106"/>
      <c r="M77" s="106"/>
    </row>
    <row r="78" spans="1:13" s="108" customFormat="1" ht="19.5" customHeight="1" thickBot="1">
      <c r="A78" s="104"/>
      <c r="B78" s="103"/>
      <c r="C78" s="104"/>
      <c r="D78" s="104"/>
      <c r="E78" s="105"/>
      <c r="F78" s="106"/>
      <c r="G78" s="113">
        <f>SUM(G75:G76)</f>
        <v>-178814</v>
      </c>
      <c r="H78" s="106"/>
      <c r="I78" s="114">
        <f>SUM(I75:I76)</f>
        <v>-44821</v>
      </c>
      <c r="J78" s="106"/>
      <c r="K78" s="113">
        <f>SUM(K75:K76)</f>
        <v>-156831</v>
      </c>
      <c r="L78" s="106"/>
      <c r="M78" s="114">
        <f>SUM(M75:M76)</f>
        <v>-50214</v>
      </c>
    </row>
    <row r="79" spans="1:13" s="108" customFormat="1" ht="19.5" customHeight="1" thickTop="1">
      <c r="A79" s="104"/>
      <c r="B79" s="103"/>
      <c r="C79" s="104"/>
      <c r="D79" s="104"/>
      <c r="E79" s="105"/>
      <c r="F79" s="106"/>
      <c r="G79" s="107"/>
      <c r="H79" s="106"/>
      <c r="I79" s="106"/>
      <c r="J79" s="106"/>
      <c r="K79" s="107"/>
      <c r="L79" s="106"/>
      <c r="M79" s="106"/>
    </row>
    <row r="80" spans="1:13" ht="19.5" customHeight="1">
      <c r="A80" s="118" t="s">
        <v>114</v>
      </c>
      <c r="B80" s="66"/>
      <c r="C80" s="66"/>
      <c r="D80" s="66"/>
      <c r="E80" s="66"/>
      <c r="F80" s="66"/>
      <c r="G80" s="81"/>
      <c r="H80" s="77"/>
      <c r="I80" s="77"/>
      <c r="J80" s="77"/>
      <c r="K80" s="81"/>
      <c r="L80" s="77"/>
      <c r="M80" s="77"/>
    </row>
    <row r="81" spans="1:13" ht="19.5" customHeight="1">
      <c r="A81" s="119" t="s">
        <v>115</v>
      </c>
      <c r="B81" s="66"/>
      <c r="C81" s="66"/>
      <c r="D81" s="66"/>
      <c r="E81" s="58">
        <v>24</v>
      </c>
      <c r="F81" s="66"/>
      <c r="G81" s="120">
        <f>G69/793237</f>
        <v>-0.22543577770578024</v>
      </c>
      <c r="H81" s="121"/>
      <c r="I81" s="121">
        <f>I35/560000</f>
        <v>-8.0123214285714284E-2</v>
      </c>
      <c r="J81" s="121"/>
      <c r="K81" s="120">
        <f>K35/793237</f>
        <v>-0.19771014211389534</v>
      </c>
      <c r="L81" s="121"/>
      <c r="M81" s="121">
        <f>M35/560000</f>
        <v>-8.9667857142857146E-2</v>
      </c>
    </row>
    <row r="82" spans="1:13" ht="19.5" customHeight="1">
      <c r="A82" s="66"/>
      <c r="B82" s="66"/>
      <c r="C82" s="66"/>
      <c r="D82" s="66"/>
      <c r="E82" s="66"/>
      <c r="F82" s="66"/>
      <c r="G82" s="59"/>
      <c r="H82" s="59"/>
      <c r="I82" s="59"/>
      <c r="J82" s="59"/>
      <c r="K82" s="59"/>
      <c r="L82" s="59"/>
      <c r="M82" s="59"/>
    </row>
    <row r="83" spans="1:13" ht="19.5" customHeight="1">
      <c r="A83" s="66"/>
      <c r="B83" s="66"/>
      <c r="C83" s="66"/>
      <c r="D83" s="66"/>
      <c r="E83" s="66"/>
      <c r="F83" s="66"/>
      <c r="G83" s="59"/>
      <c r="H83" s="59"/>
      <c r="I83" s="59"/>
      <c r="J83" s="59"/>
      <c r="K83" s="59"/>
      <c r="L83" s="59"/>
      <c r="M83" s="59"/>
    </row>
    <row r="84" spans="1:13" ht="19.5" customHeight="1">
      <c r="A84" s="66"/>
      <c r="B84" s="66"/>
      <c r="C84" s="66"/>
      <c r="D84" s="66"/>
      <c r="E84" s="66"/>
      <c r="F84" s="66"/>
      <c r="G84" s="59"/>
      <c r="H84" s="59"/>
      <c r="I84" s="59"/>
      <c r="J84" s="59"/>
      <c r="K84" s="59"/>
      <c r="L84" s="59"/>
      <c r="M84" s="59"/>
    </row>
    <row r="85" spans="1:13" ht="19.5" customHeight="1">
      <c r="A85" s="66"/>
      <c r="B85" s="66"/>
      <c r="C85" s="66"/>
      <c r="D85" s="66"/>
      <c r="E85" s="66"/>
      <c r="F85" s="66"/>
      <c r="G85" s="59"/>
      <c r="H85" s="59"/>
      <c r="I85" s="59"/>
      <c r="J85" s="59"/>
      <c r="K85" s="59"/>
      <c r="L85" s="59"/>
      <c r="M85" s="59"/>
    </row>
    <row r="86" spans="1:13" ht="19.5" customHeight="1">
      <c r="A86" s="66"/>
      <c r="B86" s="66"/>
      <c r="C86" s="66"/>
      <c r="D86" s="66"/>
      <c r="E86" s="66"/>
      <c r="F86" s="66"/>
      <c r="G86" s="59"/>
      <c r="H86" s="59"/>
      <c r="I86" s="59"/>
      <c r="J86" s="59"/>
      <c r="K86" s="59"/>
      <c r="L86" s="59"/>
      <c r="M86" s="59"/>
    </row>
    <row r="87" spans="1:13" ht="19.5" customHeight="1">
      <c r="A87" s="66"/>
      <c r="B87" s="66"/>
      <c r="C87" s="66"/>
      <c r="D87" s="66"/>
      <c r="E87" s="66"/>
      <c r="F87" s="66"/>
      <c r="G87" s="59"/>
      <c r="H87" s="59"/>
      <c r="I87" s="59"/>
      <c r="J87" s="59"/>
      <c r="K87" s="59"/>
      <c r="L87" s="59"/>
      <c r="M87" s="59"/>
    </row>
    <row r="88" spans="1:13" ht="19.5" customHeight="1">
      <c r="A88" s="66"/>
      <c r="B88" s="66"/>
      <c r="C88" s="66"/>
      <c r="D88" s="66"/>
      <c r="E88" s="66"/>
      <c r="F88" s="66"/>
      <c r="G88" s="59"/>
      <c r="H88" s="59"/>
      <c r="I88" s="59"/>
      <c r="J88" s="59"/>
      <c r="K88" s="59"/>
      <c r="L88" s="59"/>
      <c r="M88" s="59"/>
    </row>
    <row r="89" spans="1:13" ht="19.5" customHeight="1">
      <c r="A89" s="66"/>
      <c r="B89" s="66"/>
      <c r="C89" s="66"/>
      <c r="D89" s="66"/>
      <c r="E89" s="66"/>
      <c r="F89" s="66"/>
      <c r="G89" s="59"/>
      <c r="H89" s="59"/>
      <c r="I89" s="59"/>
      <c r="J89" s="59"/>
      <c r="K89" s="59"/>
      <c r="L89" s="59"/>
      <c r="M89" s="59"/>
    </row>
    <row r="90" spans="1:13" ht="14.25" customHeight="1">
      <c r="A90" s="66"/>
      <c r="B90" s="66"/>
      <c r="C90" s="66"/>
      <c r="D90" s="66"/>
      <c r="E90" s="66"/>
      <c r="F90" s="66"/>
      <c r="G90" s="59"/>
      <c r="H90" s="59"/>
      <c r="I90" s="59"/>
      <c r="J90" s="59"/>
      <c r="K90" s="59"/>
      <c r="L90" s="59"/>
      <c r="M90" s="59"/>
    </row>
    <row r="91" spans="1:13" ht="22.2" customHeight="1">
      <c r="A91" s="122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22"/>
      <c r="C91" s="122"/>
      <c r="D91" s="122"/>
      <c r="E91" s="122"/>
      <c r="F91" s="122"/>
      <c r="G91" s="123"/>
      <c r="H91" s="123"/>
      <c r="I91" s="123"/>
      <c r="J91" s="123"/>
      <c r="K91" s="123"/>
      <c r="L91" s="123"/>
      <c r="M91" s="12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E2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6623D-44A4-46A5-B6C5-E8AA1467F494}">
  <dimension ref="A1:M91"/>
  <sheetViews>
    <sheetView zoomScaleNormal="100" zoomScaleSheetLayoutView="100" zoomScalePageLayoutView="40" workbookViewId="0"/>
  </sheetViews>
  <sheetFormatPr defaultColWidth="14.44140625" defaultRowHeight="15" customHeight="1"/>
  <cols>
    <col min="1" max="3" width="1.6640625" style="60" customWidth="1"/>
    <col min="4" max="4" width="26.6640625" style="60" customWidth="1"/>
    <col min="5" max="5" width="8" style="60" customWidth="1"/>
    <col min="6" max="6" width="0.6640625" style="60" customWidth="1"/>
    <col min="7" max="7" width="11.6640625" style="85" customWidth="1"/>
    <col min="8" max="8" width="0.6640625" style="85" customWidth="1"/>
    <col min="9" max="9" width="11.6640625" style="85" customWidth="1"/>
    <col min="10" max="10" width="0.6640625" style="85" customWidth="1"/>
    <col min="11" max="11" width="11.6640625" style="85" customWidth="1"/>
    <col min="12" max="12" width="0.6640625" style="85" customWidth="1"/>
    <col min="13" max="13" width="11.6640625" style="85" customWidth="1"/>
    <col min="14" max="16384" width="14.44140625" style="60"/>
  </cols>
  <sheetData>
    <row r="1" spans="1:13" ht="19.5" customHeight="1">
      <c r="A1" s="57" t="str">
        <f>'3-5 PAE '!A91</f>
        <v>บริษัท วันทูวัน คอนแทคส์ จำกัด (มหาชน)</v>
      </c>
      <c r="B1" s="57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</row>
    <row r="2" spans="1:13" ht="19.5" customHeight="1">
      <c r="A2" s="57" t="s">
        <v>79</v>
      </c>
      <c r="B2" s="57"/>
      <c r="C2" s="58"/>
      <c r="D2" s="58"/>
      <c r="E2" s="58"/>
      <c r="F2" s="58"/>
      <c r="G2" s="59"/>
      <c r="H2" s="59"/>
      <c r="I2" s="59"/>
      <c r="J2" s="59"/>
      <c r="K2" s="59"/>
      <c r="L2" s="59"/>
      <c r="M2" s="59"/>
    </row>
    <row r="3" spans="1:13" ht="19.5" customHeight="1">
      <c r="A3" s="61" t="s">
        <v>116</v>
      </c>
      <c r="B3" s="62"/>
      <c r="C3" s="63"/>
      <c r="D3" s="63"/>
      <c r="E3" s="63"/>
      <c r="F3" s="63"/>
      <c r="G3" s="64"/>
      <c r="H3" s="64"/>
      <c r="I3" s="64"/>
      <c r="J3" s="64"/>
      <c r="K3" s="64"/>
      <c r="L3" s="64"/>
      <c r="M3" s="64"/>
    </row>
    <row r="4" spans="1:13" ht="19.5" customHeight="1">
      <c r="A4" s="57"/>
      <c r="B4" s="57"/>
      <c r="C4" s="58"/>
      <c r="D4" s="58"/>
      <c r="E4" s="58"/>
      <c r="F4" s="58"/>
      <c r="G4" s="59"/>
      <c r="H4" s="59"/>
      <c r="I4" s="59"/>
      <c r="J4" s="59"/>
      <c r="K4" s="59"/>
      <c r="L4" s="59"/>
      <c r="M4" s="59"/>
    </row>
    <row r="5" spans="1:13" ht="19.5" customHeight="1">
      <c r="A5" s="58"/>
      <c r="B5" s="58"/>
      <c r="C5" s="58"/>
      <c r="D5" s="58"/>
      <c r="E5" s="65"/>
      <c r="F5" s="65"/>
      <c r="G5" s="199" t="s">
        <v>3</v>
      </c>
      <c r="H5" s="200"/>
      <c r="I5" s="200"/>
      <c r="J5" s="59"/>
      <c r="K5" s="201" t="s">
        <v>4</v>
      </c>
      <c r="L5" s="200"/>
      <c r="M5" s="200"/>
    </row>
    <row r="6" spans="1:13" ht="19.5" customHeight="1">
      <c r="A6" s="66"/>
      <c r="B6" s="66"/>
      <c r="C6" s="66"/>
      <c r="D6" s="66"/>
      <c r="E6" s="58"/>
      <c r="F6" s="67"/>
      <c r="G6" s="68" t="s">
        <v>9</v>
      </c>
      <c r="H6" s="59"/>
      <c r="I6" s="68" t="s">
        <v>10</v>
      </c>
      <c r="J6" s="68"/>
      <c r="K6" s="68" t="s">
        <v>9</v>
      </c>
      <c r="L6" s="59"/>
      <c r="M6" s="68" t="s">
        <v>10</v>
      </c>
    </row>
    <row r="7" spans="1:13" ht="19.5" customHeight="1">
      <c r="A7" s="66"/>
      <c r="B7" s="66"/>
      <c r="C7" s="66"/>
      <c r="D7" s="66"/>
      <c r="E7" s="69" t="s">
        <v>11</v>
      </c>
      <c r="F7" s="67"/>
      <c r="G7" s="17" t="s">
        <v>12</v>
      </c>
      <c r="H7" s="24"/>
      <c r="I7" s="17" t="s">
        <v>12</v>
      </c>
      <c r="J7" s="15"/>
      <c r="K7" s="17" t="s">
        <v>12</v>
      </c>
      <c r="L7" s="24"/>
      <c r="M7" s="17" t="s">
        <v>12</v>
      </c>
    </row>
    <row r="8" spans="1:13" ht="6" customHeight="1">
      <c r="A8" s="70"/>
      <c r="B8" s="71"/>
      <c r="C8" s="66"/>
      <c r="D8" s="66"/>
      <c r="E8" s="66"/>
      <c r="F8" s="66"/>
      <c r="G8" s="72"/>
      <c r="H8" s="59"/>
      <c r="I8" s="59"/>
      <c r="J8" s="59"/>
      <c r="K8" s="72"/>
      <c r="L8" s="59"/>
      <c r="M8" s="59"/>
    </row>
    <row r="9" spans="1:13" ht="19.8">
      <c r="A9" s="70" t="s">
        <v>81</v>
      </c>
      <c r="B9" s="71"/>
      <c r="C9" s="66"/>
      <c r="D9" s="66"/>
      <c r="E9" s="66"/>
      <c r="F9" s="66"/>
      <c r="G9" s="72"/>
      <c r="H9" s="59"/>
      <c r="I9" s="59"/>
      <c r="J9" s="59"/>
      <c r="K9" s="72"/>
      <c r="L9" s="59"/>
      <c r="M9" s="59"/>
    </row>
    <row r="10" spans="1:13" ht="18.600000000000001">
      <c r="A10" s="73" t="s">
        <v>82</v>
      </c>
      <c r="B10" s="71"/>
      <c r="C10" s="66"/>
      <c r="D10" s="66"/>
      <c r="E10" s="74"/>
      <c r="F10" s="75"/>
      <c r="G10" s="81">
        <v>403294</v>
      </c>
      <c r="H10" s="77"/>
      <c r="I10" s="77">
        <v>420783</v>
      </c>
      <c r="J10" s="77"/>
      <c r="K10" s="81">
        <v>321799</v>
      </c>
      <c r="L10" s="77"/>
      <c r="M10" s="77">
        <v>367347</v>
      </c>
    </row>
    <row r="11" spans="1:13" ht="18.600000000000001">
      <c r="A11" s="73" t="s">
        <v>83</v>
      </c>
      <c r="B11" s="71"/>
      <c r="C11" s="66"/>
      <c r="D11" s="66"/>
      <c r="E11" s="74"/>
      <c r="F11" s="75"/>
      <c r="G11" s="81">
        <v>10263</v>
      </c>
      <c r="H11" s="77"/>
      <c r="I11" s="77">
        <v>11049</v>
      </c>
      <c r="J11" s="77"/>
      <c r="K11" s="81">
        <v>5374</v>
      </c>
      <c r="L11" s="77"/>
      <c r="M11" s="77">
        <v>10813</v>
      </c>
    </row>
    <row r="12" spans="1:13" ht="18.600000000000001">
      <c r="A12" s="73" t="s">
        <v>84</v>
      </c>
      <c r="B12" s="71"/>
      <c r="C12" s="66"/>
      <c r="D12" s="66"/>
      <c r="E12" s="74"/>
      <c r="F12" s="75"/>
      <c r="G12" s="81">
        <v>116</v>
      </c>
      <c r="H12" s="77"/>
      <c r="I12" s="77">
        <v>3647</v>
      </c>
      <c r="J12" s="77"/>
      <c r="K12" s="81">
        <v>0</v>
      </c>
      <c r="L12" s="77"/>
      <c r="M12" s="77">
        <v>0</v>
      </c>
    </row>
    <row r="13" spans="1:13" ht="18.600000000000001">
      <c r="A13" s="73" t="s">
        <v>85</v>
      </c>
      <c r="B13" s="71"/>
      <c r="C13" s="66"/>
      <c r="D13" s="66"/>
      <c r="E13" s="78"/>
      <c r="F13" s="75"/>
      <c r="G13" s="82">
        <v>57008</v>
      </c>
      <c r="H13" s="77"/>
      <c r="I13" s="80">
        <v>10387</v>
      </c>
      <c r="J13" s="77"/>
      <c r="K13" s="82">
        <v>14074</v>
      </c>
      <c r="L13" s="77"/>
      <c r="M13" s="80">
        <v>2821</v>
      </c>
    </row>
    <row r="14" spans="1:13" ht="6" customHeight="1">
      <c r="A14" s="73"/>
      <c r="B14" s="71"/>
      <c r="C14" s="66"/>
      <c r="D14" s="66"/>
      <c r="E14" s="74"/>
      <c r="F14" s="75"/>
      <c r="G14" s="81"/>
      <c r="H14" s="77"/>
      <c r="I14" s="77"/>
      <c r="J14" s="77"/>
      <c r="K14" s="81"/>
      <c r="L14" s="77"/>
      <c r="M14" s="77"/>
    </row>
    <row r="15" spans="1:13" ht="19.8">
      <c r="A15" s="70" t="s">
        <v>86</v>
      </c>
      <c r="B15" s="71"/>
      <c r="C15" s="66"/>
      <c r="D15" s="66"/>
      <c r="E15" s="74"/>
      <c r="F15" s="75"/>
      <c r="G15" s="82">
        <f>SUM(G10:G13)</f>
        <v>470681</v>
      </c>
      <c r="H15" s="77"/>
      <c r="I15" s="80">
        <f>SUM(I10:I13)</f>
        <v>445866</v>
      </c>
      <c r="J15" s="77"/>
      <c r="K15" s="82">
        <f>SUM(K10:K13)</f>
        <v>341247</v>
      </c>
      <c r="L15" s="77"/>
      <c r="M15" s="80">
        <f>SUM(M10:M13)</f>
        <v>380981</v>
      </c>
    </row>
    <row r="16" spans="1:13" ht="19.8">
      <c r="A16" s="70"/>
      <c r="B16" s="71"/>
      <c r="C16" s="66"/>
      <c r="D16" s="66"/>
      <c r="E16" s="74"/>
      <c r="F16" s="75"/>
      <c r="G16" s="81"/>
      <c r="H16" s="77"/>
      <c r="I16" s="77"/>
      <c r="J16" s="77"/>
      <c r="K16" s="81"/>
      <c r="L16" s="77"/>
      <c r="M16" s="77"/>
    </row>
    <row r="17" spans="1:13" ht="19.8">
      <c r="A17" s="70" t="s">
        <v>87</v>
      </c>
      <c r="B17" s="71"/>
      <c r="C17" s="66"/>
      <c r="D17" s="66"/>
      <c r="E17" s="74"/>
      <c r="F17" s="75"/>
      <c r="G17" s="81"/>
      <c r="H17" s="77"/>
      <c r="I17" s="77"/>
      <c r="J17" s="77"/>
      <c r="K17" s="81"/>
      <c r="L17" s="77"/>
      <c r="M17" s="77"/>
    </row>
    <row r="18" spans="1:13" ht="18.600000000000001">
      <c r="A18" s="73" t="s">
        <v>88</v>
      </c>
      <c r="B18" s="71"/>
      <c r="C18" s="66"/>
      <c r="D18" s="66"/>
      <c r="E18" s="74"/>
      <c r="F18" s="75"/>
      <c r="G18" s="81">
        <v>346412</v>
      </c>
      <c r="H18" s="77"/>
      <c r="I18" s="77">
        <v>339556</v>
      </c>
      <c r="J18" s="77"/>
      <c r="K18" s="81">
        <v>275380</v>
      </c>
      <c r="L18" s="77"/>
      <c r="M18" s="77">
        <v>297108</v>
      </c>
    </row>
    <row r="19" spans="1:13" ht="18.600000000000001">
      <c r="A19" s="73" t="s">
        <v>89</v>
      </c>
      <c r="B19" s="71"/>
      <c r="C19" s="66"/>
      <c r="D19" s="66"/>
      <c r="E19" s="74"/>
      <c r="F19" s="75"/>
      <c r="G19" s="81">
        <v>6736</v>
      </c>
      <c r="H19" s="77"/>
      <c r="I19" s="77">
        <v>8697</v>
      </c>
      <c r="J19" s="77"/>
      <c r="K19" s="81">
        <v>4622</v>
      </c>
      <c r="L19" s="77"/>
      <c r="M19" s="77">
        <v>8697</v>
      </c>
    </row>
    <row r="20" spans="1:13" ht="18.600000000000001">
      <c r="A20" s="73" t="s">
        <v>90</v>
      </c>
      <c r="B20" s="71"/>
      <c r="C20" s="66"/>
      <c r="D20" s="66"/>
      <c r="E20" s="74"/>
      <c r="F20" s="75"/>
      <c r="G20" s="81">
        <v>86</v>
      </c>
      <c r="H20" s="77"/>
      <c r="I20" s="77">
        <v>1564</v>
      </c>
      <c r="J20" s="77"/>
      <c r="K20" s="81">
        <v>0</v>
      </c>
      <c r="L20" s="77"/>
      <c r="M20" s="77">
        <v>0</v>
      </c>
    </row>
    <row r="21" spans="1:13" ht="18.600000000000001">
      <c r="A21" s="73" t="s">
        <v>91</v>
      </c>
      <c r="B21" s="71"/>
      <c r="C21" s="66"/>
      <c r="D21" s="66"/>
      <c r="E21" s="74"/>
      <c r="F21" s="75"/>
      <c r="G21" s="81">
        <v>1543</v>
      </c>
      <c r="H21" s="77"/>
      <c r="I21" s="77">
        <v>1064</v>
      </c>
      <c r="J21" s="77"/>
      <c r="K21" s="81">
        <v>1521</v>
      </c>
      <c r="L21" s="77"/>
      <c r="M21" s="77">
        <v>1061</v>
      </c>
    </row>
    <row r="22" spans="1:13" ht="18.600000000000001">
      <c r="A22" s="73" t="s">
        <v>92</v>
      </c>
      <c r="B22" s="71"/>
      <c r="C22" s="66"/>
      <c r="D22" s="66"/>
      <c r="E22" s="74"/>
      <c r="F22" s="75"/>
      <c r="G22" s="81">
        <v>88403</v>
      </c>
      <c r="H22" s="77"/>
      <c r="I22" s="77">
        <v>72923</v>
      </c>
      <c r="J22" s="77"/>
      <c r="K22" s="81">
        <v>77677</v>
      </c>
      <c r="L22" s="77"/>
      <c r="M22" s="77">
        <v>58106</v>
      </c>
    </row>
    <row r="23" spans="1:13" ht="18.600000000000001">
      <c r="A23" s="73" t="s">
        <v>93</v>
      </c>
      <c r="B23" s="71"/>
      <c r="C23" s="66"/>
      <c r="D23" s="66"/>
      <c r="E23" s="78" t="s">
        <v>94</v>
      </c>
      <c r="F23" s="75"/>
      <c r="G23" s="81">
        <v>120000</v>
      </c>
      <c r="H23" s="77"/>
      <c r="I23" s="77">
        <v>0</v>
      </c>
      <c r="J23" s="77"/>
      <c r="K23" s="81">
        <v>56080</v>
      </c>
      <c r="L23" s="77"/>
      <c r="M23" s="77">
        <v>0</v>
      </c>
    </row>
    <row r="24" spans="1:13" ht="18.600000000000001">
      <c r="A24" s="73" t="s">
        <v>95</v>
      </c>
      <c r="B24" s="71"/>
      <c r="C24" s="66"/>
      <c r="D24" s="66"/>
      <c r="E24" s="78">
        <v>23</v>
      </c>
      <c r="F24" s="75"/>
      <c r="G24" s="79">
        <v>178785</v>
      </c>
      <c r="H24" s="77"/>
      <c r="I24" s="80">
        <v>156044</v>
      </c>
      <c r="J24" s="77"/>
      <c r="K24" s="79">
        <v>213261</v>
      </c>
      <c r="L24" s="77"/>
      <c r="M24" s="80">
        <v>151650</v>
      </c>
    </row>
    <row r="25" spans="1:13" ht="6" customHeight="1">
      <c r="A25" s="73"/>
      <c r="B25" s="71"/>
      <c r="C25" s="66"/>
      <c r="D25" s="66"/>
      <c r="E25" s="74"/>
      <c r="F25" s="75"/>
      <c r="G25" s="81"/>
      <c r="H25" s="77"/>
      <c r="I25" s="77"/>
      <c r="J25" s="77"/>
      <c r="K25" s="81"/>
      <c r="L25" s="77"/>
      <c r="M25" s="77"/>
    </row>
    <row r="26" spans="1:13" ht="19.8">
      <c r="A26" s="70" t="s">
        <v>96</v>
      </c>
      <c r="B26" s="71"/>
      <c r="C26" s="66"/>
      <c r="D26" s="66"/>
      <c r="E26" s="74"/>
      <c r="F26" s="75"/>
      <c r="G26" s="82">
        <f>SUM(G18:G24)</f>
        <v>741965</v>
      </c>
      <c r="H26" s="77"/>
      <c r="I26" s="80">
        <f>SUM(I18:I24)</f>
        <v>579848</v>
      </c>
      <c r="J26" s="77"/>
      <c r="K26" s="82">
        <f>SUM(K18:K24)</f>
        <v>628541</v>
      </c>
      <c r="L26" s="77"/>
      <c r="M26" s="80">
        <f>SUM(M18:M24)</f>
        <v>516622</v>
      </c>
    </row>
    <row r="27" spans="1:13" ht="19.8">
      <c r="A27" s="70"/>
      <c r="B27" s="71"/>
      <c r="C27" s="66"/>
      <c r="D27" s="66"/>
      <c r="E27" s="74"/>
      <c r="F27" s="75"/>
      <c r="G27" s="81"/>
      <c r="H27" s="77"/>
      <c r="I27" s="77"/>
      <c r="J27" s="77"/>
      <c r="K27" s="81"/>
      <c r="L27" s="77"/>
      <c r="M27" s="77"/>
    </row>
    <row r="28" spans="1:13" ht="19.8">
      <c r="A28" s="83" t="s">
        <v>97</v>
      </c>
      <c r="B28" s="71"/>
      <c r="C28" s="66"/>
      <c r="D28" s="66"/>
      <c r="E28" s="74"/>
      <c r="F28" s="75"/>
      <c r="G28" s="81">
        <f>G15-G26</f>
        <v>-271284</v>
      </c>
      <c r="H28" s="77"/>
      <c r="I28" s="77">
        <f>I15-I26</f>
        <v>-133982</v>
      </c>
      <c r="J28" s="77"/>
      <c r="K28" s="81">
        <f>K15-K26</f>
        <v>-287294</v>
      </c>
      <c r="L28" s="77"/>
      <c r="M28" s="77">
        <f>M15-M26</f>
        <v>-135641</v>
      </c>
    </row>
    <row r="29" spans="1:13" ht="18.600000000000001">
      <c r="A29" s="84" t="s">
        <v>98</v>
      </c>
      <c r="B29" s="71"/>
      <c r="C29" s="66"/>
      <c r="D29" s="66"/>
      <c r="E29" s="74"/>
      <c r="F29" s="75"/>
      <c r="G29" s="81">
        <v>452</v>
      </c>
      <c r="H29" s="77"/>
      <c r="I29" s="77">
        <v>160</v>
      </c>
      <c r="J29" s="77"/>
      <c r="K29" s="81">
        <v>1143</v>
      </c>
      <c r="L29" s="77"/>
      <c r="M29" s="77">
        <v>493</v>
      </c>
    </row>
    <row r="30" spans="1:13" ht="18.600000000000001">
      <c r="A30" s="84" t="s">
        <v>99</v>
      </c>
      <c r="B30" s="71"/>
      <c r="C30" s="66"/>
      <c r="D30" s="66"/>
      <c r="E30" s="74"/>
      <c r="F30" s="75"/>
      <c r="G30" s="81">
        <v>-395</v>
      </c>
      <c r="H30" s="77"/>
      <c r="I30" s="77">
        <v>-644</v>
      </c>
      <c r="J30" s="77"/>
      <c r="K30" s="81">
        <v>-384</v>
      </c>
      <c r="L30" s="77"/>
      <c r="M30" s="77">
        <v>-607</v>
      </c>
    </row>
    <row r="31" spans="1:13" ht="18.600000000000001">
      <c r="A31" s="84" t="s">
        <v>117</v>
      </c>
      <c r="B31" s="71"/>
      <c r="C31" s="66"/>
      <c r="D31" s="66"/>
      <c r="E31" s="74"/>
      <c r="F31" s="75"/>
      <c r="G31" s="82">
        <v>0</v>
      </c>
      <c r="H31" s="77"/>
      <c r="I31" s="80">
        <v>123</v>
      </c>
      <c r="J31" s="77"/>
      <c r="K31" s="82">
        <v>0</v>
      </c>
      <c r="L31" s="77"/>
      <c r="M31" s="80">
        <v>123</v>
      </c>
    </row>
    <row r="32" spans="1:13" ht="6" customHeight="1">
      <c r="A32" s="84"/>
      <c r="B32" s="71"/>
      <c r="C32" s="66"/>
      <c r="D32" s="66"/>
      <c r="E32" s="74"/>
      <c r="F32" s="75"/>
      <c r="G32" s="81"/>
      <c r="H32" s="77"/>
      <c r="I32" s="77"/>
      <c r="J32" s="77"/>
      <c r="K32" s="81"/>
      <c r="L32" s="77"/>
      <c r="M32" s="77"/>
    </row>
    <row r="33" spans="1:13" ht="19.8">
      <c r="A33" s="83" t="s">
        <v>100</v>
      </c>
      <c r="B33" s="71"/>
      <c r="C33" s="66"/>
      <c r="D33" s="66"/>
      <c r="E33" s="74"/>
      <c r="F33" s="75"/>
      <c r="G33" s="81">
        <f>SUM(G28:H31)</f>
        <v>-271227</v>
      </c>
      <c r="H33" s="77"/>
      <c r="I33" s="77">
        <f>SUM(I28:J31)</f>
        <v>-134343</v>
      </c>
      <c r="J33" s="77"/>
      <c r="K33" s="81">
        <f>SUM(K28:L31)</f>
        <v>-286535</v>
      </c>
      <c r="L33" s="77"/>
      <c r="M33" s="77">
        <f>SUM(M28:M31)</f>
        <v>-135632</v>
      </c>
    </row>
    <row r="34" spans="1:13" ht="18.600000000000001">
      <c r="A34" s="84" t="s">
        <v>101</v>
      </c>
      <c r="B34" s="71"/>
      <c r="C34" s="66"/>
      <c r="D34" s="66"/>
      <c r="E34" s="78">
        <v>20</v>
      </c>
      <c r="F34" s="75"/>
      <c r="G34" s="82">
        <v>-8714</v>
      </c>
      <c r="H34" s="77"/>
      <c r="I34" s="80">
        <v>24938</v>
      </c>
      <c r="J34" s="77"/>
      <c r="K34" s="82">
        <v>-3735</v>
      </c>
      <c r="L34" s="77"/>
      <c r="M34" s="80">
        <v>25002</v>
      </c>
    </row>
    <row r="35" spans="1:13" ht="6" customHeight="1">
      <c r="A35" s="84"/>
      <c r="B35" s="71"/>
      <c r="C35" s="66"/>
      <c r="D35" s="66"/>
      <c r="E35" s="74"/>
      <c r="F35" s="75"/>
      <c r="G35" s="81"/>
      <c r="H35" s="77"/>
      <c r="I35" s="77"/>
      <c r="J35" s="77"/>
      <c r="K35" s="81"/>
      <c r="L35" s="77"/>
      <c r="M35" s="77"/>
    </row>
    <row r="36" spans="1:13" ht="19.8">
      <c r="A36" s="83" t="s">
        <v>102</v>
      </c>
      <c r="E36" s="74"/>
      <c r="F36" s="75"/>
      <c r="G36" s="82">
        <f>SUM(G33:G34)</f>
        <v>-279941</v>
      </c>
      <c r="H36" s="77"/>
      <c r="I36" s="80">
        <f>SUM(I33:I34)</f>
        <v>-109405</v>
      </c>
      <c r="J36" s="77"/>
      <c r="K36" s="82">
        <f>SUM(K33:K34)</f>
        <v>-290270</v>
      </c>
      <c r="L36" s="77"/>
      <c r="M36" s="80">
        <f>SUM(M33:M34)</f>
        <v>-110630</v>
      </c>
    </row>
    <row r="37" spans="1:13" ht="18.600000000000001"/>
    <row r="38" spans="1:13" ht="18.75" customHeight="1"/>
    <row r="39" spans="1:13" ht="18.75" customHeight="1"/>
    <row r="40" spans="1:13" ht="18.75" customHeight="1"/>
    <row r="41" spans="1:13" ht="18.75" customHeight="1"/>
    <row r="42" spans="1:13" ht="18.75" customHeight="1"/>
    <row r="43" spans="1:13" ht="18.75" customHeight="1">
      <c r="A43" s="66"/>
      <c r="B43" s="66"/>
      <c r="C43" s="66"/>
      <c r="D43" s="66"/>
      <c r="E43" s="66"/>
      <c r="F43" s="66"/>
      <c r="G43" s="59"/>
      <c r="H43" s="59"/>
      <c r="I43" s="59"/>
      <c r="J43" s="59"/>
      <c r="K43" s="59"/>
      <c r="L43" s="59"/>
      <c r="M43" s="59"/>
    </row>
    <row r="44" spans="1:13" ht="18.75" customHeight="1">
      <c r="A44" s="66"/>
      <c r="B44" s="66"/>
      <c r="C44" s="66"/>
      <c r="D44" s="66"/>
      <c r="E44" s="66"/>
      <c r="F44" s="66"/>
      <c r="G44" s="59"/>
      <c r="H44" s="59"/>
      <c r="I44" s="59"/>
      <c r="J44" s="59"/>
      <c r="K44" s="59"/>
      <c r="L44" s="59"/>
      <c r="M44" s="59"/>
    </row>
    <row r="45" spans="1:13" ht="6.75" customHeight="1">
      <c r="A45" s="66"/>
      <c r="B45" s="66"/>
      <c r="C45" s="66"/>
      <c r="D45" s="66"/>
      <c r="E45" s="66"/>
      <c r="F45" s="66"/>
      <c r="G45" s="59"/>
      <c r="H45" s="59"/>
      <c r="I45" s="59"/>
      <c r="J45" s="59"/>
      <c r="K45" s="59"/>
      <c r="L45" s="59"/>
      <c r="M45" s="59"/>
    </row>
    <row r="46" spans="1:13" ht="22.2" customHeight="1">
      <c r="A46" s="86" t="s">
        <v>39</v>
      </c>
      <c r="B46" s="87"/>
      <c r="C46" s="87"/>
      <c r="D46" s="87"/>
      <c r="E46" s="86"/>
      <c r="F46" s="88"/>
      <c r="G46" s="64"/>
      <c r="H46" s="64"/>
      <c r="I46" s="64"/>
      <c r="J46" s="64"/>
      <c r="K46" s="64"/>
      <c r="L46" s="64"/>
      <c r="M46" s="64"/>
    </row>
    <row r="47" spans="1:13" ht="19.5" customHeight="1">
      <c r="A47" s="57" t="str">
        <f>+A1</f>
        <v>บริษัท วันทูวัน คอนแทคส์ จำกัด (มหาชน)</v>
      </c>
      <c r="B47" s="57"/>
      <c r="C47" s="58"/>
      <c r="D47" s="58"/>
      <c r="E47" s="58"/>
      <c r="F47" s="58"/>
      <c r="G47" s="59"/>
      <c r="H47" s="59"/>
      <c r="I47" s="59"/>
      <c r="J47" s="59"/>
      <c r="K47" s="59"/>
      <c r="L47" s="59"/>
      <c r="M47" s="59"/>
    </row>
    <row r="48" spans="1:13" ht="19.5" customHeight="1">
      <c r="A48" s="57" t="s">
        <v>103</v>
      </c>
      <c r="B48" s="57"/>
      <c r="C48" s="58"/>
      <c r="D48" s="58"/>
      <c r="E48" s="58"/>
      <c r="F48" s="58"/>
      <c r="G48" s="59"/>
      <c r="H48" s="59"/>
      <c r="I48" s="59"/>
      <c r="J48" s="59"/>
      <c r="K48" s="59"/>
      <c r="L48" s="59"/>
      <c r="M48" s="59"/>
    </row>
    <row r="49" spans="1:13" ht="19.5" customHeight="1">
      <c r="A49" s="61" t="str">
        <f>A3</f>
        <v>สำหรับงวดเก้าเดือนสิ้นสุดวันที่ 30 กันยายน พ.ศ. 2566</v>
      </c>
      <c r="B49" s="62"/>
      <c r="C49" s="63"/>
      <c r="D49" s="63"/>
      <c r="E49" s="63"/>
      <c r="F49" s="63"/>
      <c r="G49" s="64"/>
      <c r="H49" s="64"/>
      <c r="I49" s="64"/>
      <c r="J49" s="64"/>
      <c r="K49" s="64"/>
      <c r="L49" s="64"/>
      <c r="M49" s="64"/>
    </row>
    <row r="50" spans="1:13" ht="19.5" customHeight="1">
      <c r="A50" s="57"/>
      <c r="B50" s="57"/>
      <c r="C50" s="58"/>
      <c r="D50" s="58"/>
      <c r="E50" s="58"/>
      <c r="F50" s="58"/>
      <c r="G50" s="59"/>
      <c r="H50" s="59"/>
      <c r="I50" s="59"/>
      <c r="J50" s="59"/>
      <c r="K50" s="59"/>
      <c r="L50" s="59"/>
      <c r="M50" s="59"/>
    </row>
    <row r="51" spans="1:13" ht="19.5" customHeight="1">
      <c r="A51" s="58"/>
      <c r="B51" s="58"/>
      <c r="C51" s="58"/>
      <c r="D51" s="58"/>
      <c r="E51" s="65"/>
      <c r="F51" s="65"/>
      <c r="G51" s="199" t="s">
        <v>3</v>
      </c>
      <c r="H51" s="200"/>
      <c r="I51" s="200"/>
      <c r="J51" s="59"/>
      <c r="K51" s="201" t="s">
        <v>4</v>
      </c>
      <c r="L51" s="200"/>
      <c r="M51" s="200"/>
    </row>
    <row r="52" spans="1:13" ht="19.5" customHeight="1">
      <c r="A52" s="66"/>
      <c r="B52" s="66"/>
      <c r="C52" s="66"/>
      <c r="D52" s="66"/>
      <c r="E52" s="58"/>
      <c r="F52" s="67"/>
      <c r="G52" s="68" t="s">
        <v>9</v>
      </c>
      <c r="H52" s="59"/>
      <c r="I52" s="68" t="s">
        <v>10</v>
      </c>
      <c r="J52" s="68"/>
      <c r="K52" s="68" t="s">
        <v>9</v>
      </c>
      <c r="L52" s="59"/>
      <c r="M52" s="68" t="s">
        <v>10</v>
      </c>
    </row>
    <row r="53" spans="1:13" ht="19.5" customHeight="1">
      <c r="A53" s="66"/>
      <c r="B53" s="66"/>
      <c r="C53" s="66"/>
      <c r="D53" s="66"/>
      <c r="E53" s="69" t="s">
        <v>11</v>
      </c>
      <c r="F53" s="67"/>
      <c r="G53" s="17" t="s">
        <v>12</v>
      </c>
      <c r="H53" s="24"/>
      <c r="I53" s="17" t="s">
        <v>12</v>
      </c>
      <c r="J53" s="15"/>
      <c r="K53" s="17" t="s">
        <v>12</v>
      </c>
      <c r="L53" s="24"/>
      <c r="M53" s="17" t="s">
        <v>12</v>
      </c>
    </row>
    <row r="54" spans="1:13" ht="7.5" customHeight="1">
      <c r="A54" s="66"/>
      <c r="B54" s="66"/>
      <c r="C54" s="66"/>
      <c r="D54" s="66"/>
      <c r="E54" s="65"/>
      <c r="F54" s="67"/>
      <c r="G54" s="89"/>
      <c r="H54" s="90"/>
      <c r="I54" s="90"/>
      <c r="J54" s="59"/>
      <c r="K54" s="89"/>
      <c r="L54" s="90"/>
      <c r="M54" s="90"/>
    </row>
    <row r="55" spans="1:13" ht="19.5" customHeight="1">
      <c r="A55" s="70" t="s">
        <v>203</v>
      </c>
      <c r="B55" s="66"/>
      <c r="C55" s="66"/>
      <c r="D55" s="66"/>
      <c r="E55" s="66"/>
      <c r="F55" s="66"/>
      <c r="G55" s="81"/>
      <c r="H55" s="77"/>
      <c r="I55" s="77"/>
      <c r="J55" s="77"/>
      <c r="K55" s="81"/>
      <c r="L55" s="77"/>
      <c r="M55" s="77"/>
    </row>
    <row r="56" spans="1:13" ht="19.5" customHeight="1">
      <c r="A56" s="91" t="s">
        <v>104</v>
      </c>
      <c r="B56" s="66"/>
      <c r="C56" s="66"/>
      <c r="D56" s="66"/>
      <c r="E56" s="66"/>
      <c r="F56" s="66"/>
      <c r="G56" s="93"/>
      <c r="H56" s="94"/>
      <c r="I56" s="94"/>
      <c r="J56" s="94"/>
      <c r="K56" s="93"/>
      <c r="L56" s="94"/>
      <c r="M56" s="94"/>
    </row>
    <row r="57" spans="1:13" ht="19.5" customHeight="1">
      <c r="A57" s="91"/>
      <c r="B57" s="92" t="s">
        <v>105</v>
      </c>
      <c r="C57" s="66"/>
      <c r="D57" s="66"/>
      <c r="E57" s="66"/>
      <c r="F57" s="66"/>
      <c r="G57" s="93"/>
      <c r="H57" s="94"/>
      <c r="I57" s="94"/>
      <c r="J57" s="94"/>
      <c r="K57" s="93"/>
      <c r="L57" s="94"/>
      <c r="M57" s="94"/>
    </row>
    <row r="58" spans="1:13" ht="19.5" customHeight="1">
      <c r="A58" s="95" t="s">
        <v>106</v>
      </c>
      <c r="B58" s="66"/>
      <c r="C58" s="66"/>
      <c r="D58" s="66"/>
      <c r="E58" s="66"/>
      <c r="F58" s="66"/>
      <c r="G58" s="93"/>
      <c r="H58" s="94"/>
      <c r="I58" s="94"/>
      <c r="J58" s="94"/>
      <c r="K58" s="93"/>
      <c r="L58" s="94"/>
      <c r="M58" s="94"/>
    </row>
    <row r="59" spans="1:13" ht="19.5" customHeight="1">
      <c r="B59" s="95" t="s">
        <v>107</v>
      </c>
      <c r="C59" s="66"/>
      <c r="D59" s="66"/>
      <c r="E59" s="66"/>
      <c r="F59" s="66"/>
      <c r="G59" s="96">
        <v>28</v>
      </c>
      <c r="H59" s="97"/>
      <c r="I59" s="98">
        <v>76</v>
      </c>
      <c r="J59" s="97"/>
      <c r="K59" s="96">
        <v>0</v>
      </c>
      <c r="L59" s="77"/>
      <c r="M59" s="80">
        <v>0</v>
      </c>
    </row>
    <row r="60" spans="1:13" ht="6" customHeight="1">
      <c r="A60" s="95"/>
      <c r="B60" s="66"/>
      <c r="C60" s="66"/>
      <c r="D60" s="66"/>
      <c r="E60" s="66"/>
      <c r="F60" s="66"/>
      <c r="G60" s="99"/>
      <c r="H60" s="97"/>
      <c r="I60" s="97"/>
      <c r="J60" s="97"/>
      <c r="K60" s="99"/>
      <c r="L60" s="77"/>
      <c r="M60" s="77"/>
    </row>
    <row r="61" spans="1:13" ht="19.5" customHeight="1">
      <c r="A61" s="95" t="s">
        <v>104</v>
      </c>
      <c r="B61" s="66"/>
      <c r="C61" s="66"/>
      <c r="D61" s="66"/>
      <c r="E61" s="66"/>
      <c r="F61" s="66"/>
      <c r="G61" s="99"/>
      <c r="H61" s="97"/>
      <c r="I61" s="97"/>
      <c r="J61" s="97"/>
      <c r="K61" s="99"/>
      <c r="L61" s="97"/>
      <c r="M61" s="97"/>
    </row>
    <row r="62" spans="1:13" ht="19.5" customHeight="1">
      <c r="B62" s="66" t="s">
        <v>105</v>
      </c>
      <c r="C62" s="66"/>
      <c r="D62" s="66"/>
      <c r="E62" s="66"/>
      <c r="F62" s="66"/>
      <c r="G62" s="96">
        <f>SUM(G59)</f>
        <v>28</v>
      </c>
      <c r="H62" s="97"/>
      <c r="I62" s="98">
        <f>SUM(I59)</f>
        <v>76</v>
      </c>
      <c r="J62" s="97"/>
      <c r="K62" s="96">
        <f>SUM(K59)</f>
        <v>0</v>
      </c>
      <c r="L62" s="97"/>
      <c r="M62" s="98">
        <f>SUM(M59)</f>
        <v>0</v>
      </c>
    </row>
    <row r="63" spans="1:13" ht="6" customHeight="1">
      <c r="A63" s="95"/>
      <c r="B63" s="66"/>
      <c r="C63" s="66"/>
      <c r="D63" s="66"/>
      <c r="E63" s="66"/>
      <c r="F63" s="66"/>
      <c r="G63" s="99"/>
      <c r="H63" s="97"/>
      <c r="I63" s="97"/>
      <c r="J63" s="97"/>
      <c r="K63" s="99"/>
      <c r="L63" s="97"/>
      <c r="M63" s="97"/>
    </row>
    <row r="64" spans="1:13" ht="19.5" customHeight="1">
      <c r="A64" s="100" t="s">
        <v>108</v>
      </c>
      <c r="B64" s="66"/>
      <c r="C64" s="66"/>
      <c r="D64" s="66"/>
      <c r="E64" s="66"/>
      <c r="F64" s="66"/>
      <c r="G64" s="96">
        <f>G62</f>
        <v>28</v>
      </c>
      <c r="H64" s="77"/>
      <c r="I64" s="98">
        <f>I62</f>
        <v>76</v>
      </c>
      <c r="J64" s="77"/>
      <c r="K64" s="96">
        <f>K62</f>
        <v>0</v>
      </c>
      <c r="L64" s="77"/>
      <c r="M64" s="98">
        <f>M62</f>
        <v>0</v>
      </c>
    </row>
    <row r="65" spans="1:13" ht="6" customHeight="1">
      <c r="A65" s="100"/>
      <c r="B65" s="66"/>
      <c r="C65" s="66"/>
      <c r="D65" s="66"/>
      <c r="E65" s="66"/>
      <c r="F65" s="66"/>
      <c r="G65" s="99"/>
      <c r="H65" s="77"/>
      <c r="I65" s="97"/>
      <c r="J65" s="77"/>
      <c r="K65" s="99"/>
      <c r="L65" s="77"/>
      <c r="M65" s="97"/>
    </row>
    <row r="66" spans="1:13" ht="19.5" customHeight="1" thickBot="1">
      <c r="A66" s="100" t="s">
        <v>109</v>
      </c>
      <c r="B66" s="66"/>
      <c r="C66" s="66"/>
      <c r="D66" s="66"/>
      <c r="E66" s="66"/>
      <c r="F66" s="66"/>
      <c r="G66" s="101">
        <f>G36+G64</f>
        <v>-279913</v>
      </c>
      <c r="H66" s="77"/>
      <c r="I66" s="102">
        <f>I36+I64</f>
        <v>-109329</v>
      </c>
      <c r="J66" s="77"/>
      <c r="K66" s="101">
        <f>K36+K64</f>
        <v>-290270</v>
      </c>
      <c r="L66" s="77"/>
      <c r="M66" s="102">
        <f>M36+M64</f>
        <v>-110630</v>
      </c>
    </row>
    <row r="67" spans="1:13" ht="19.5" customHeight="1" thickTop="1">
      <c r="A67" s="75"/>
      <c r="B67" s="66"/>
      <c r="C67" s="66"/>
      <c r="D67" s="66"/>
      <c r="E67" s="66"/>
      <c r="F67" s="66"/>
      <c r="G67" s="81"/>
      <c r="H67" s="77"/>
      <c r="I67" s="77"/>
      <c r="J67" s="77"/>
      <c r="K67" s="81"/>
      <c r="L67" s="77"/>
      <c r="M67" s="77"/>
    </row>
    <row r="68" spans="1:13" s="108" customFormat="1" ht="19.5" customHeight="1">
      <c r="A68" s="103" t="s">
        <v>110</v>
      </c>
      <c r="B68" s="103"/>
      <c r="C68" s="104"/>
      <c r="D68" s="104"/>
      <c r="E68" s="105"/>
      <c r="F68" s="106"/>
      <c r="G68" s="107"/>
      <c r="H68" s="106"/>
      <c r="I68" s="106"/>
      <c r="J68" s="106"/>
      <c r="K68" s="107"/>
      <c r="L68" s="106"/>
      <c r="M68" s="106"/>
    </row>
    <row r="69" spans="1:13" s="108" customFormat="1" ht="19.5" customHeight="1">
      <c r="B69" s="104" t="s">
        <v>111</v>
      </c>
      <c r="C69" s="109"/>
      <c r="D69" s="109"/>
      <c r="E69" s="105"/>
      <c r="F69" s="106"/>
      <c r="G69" s="107">
        <v>-274750</v>
      </c>
      <c r="H69" s="106"/>
      <c r="I69" s="106">
        <v>-110538</v>
      </c>
      <c r="J69" s="106"/>
      <c r="K69" s="107">
        <f>K66</f>
        <v>-290270</v>
      </c>
      <c r="L69" s="106"/>
      <c r="M69" s="106">
        <v>-110630</v>
      </c>
    </row>
    <row r="70" spans="1:13" s="108" customFormat="1" ht="19.5" customHeight="1">
      <c r="B70" s="104" t="s">
        <v>112</v>
      </c>
      <c r="C70" s="109"/>
      <c r="D70" s="109"/>
      <c r="E70" s="105"/>
      <c r="F70" s="106"/>
      <c r="G70" s="124">
        <v>-5191</v>
      </c>
      <c r="H70" s="106"/>
      <c r="I70" s="111">
        <v>1133</v>
      </c>
      <c r="J70" s="106"/>
      <c r="K70" s="112">
        <v>0</v>
      </c>
      <c r="L70" s="106"/>
      <c r="M70" s="111">
        <v>0</v>
      </c>
    </row>
    <row r="71" spans="1:13" s="108" customFormat="1" ht="7.5" customHeight="1">
      <c r="A71" s="109"/>
      <c r="B71" s="103"/>
      <c r="C71" s="104"/>
      <c r="D71" s="104"/>
      <c r="E71" s="105"/>
      <c r="F71" s="106"/>
      <c r="G71" s="107"/>
      <c r="H71" s="106"/>
      <c r="I71" s="106"/>
      <c r="J71" s="106"/>
      <c r="K71" s="107"/>
      <c r="L71" s="106"/>
      <c r="M71" s="106"/>
    </row>
    <row r="72" spans="1:13" s="108" customFormat="1" ht="19.5" customHeight="1" thickBot="1">
      <c r="A72" s="109"/>
      <c r="B72" s="103"/>
      <c r="C72" s="104"/>
      <c r="D72" s="104"/>
      <c r="E72" s="105"/>
      <c r="F72" s="106"/>
      <c r="G72" s="113">
        <f>SUM(G69:G70)</f>
        <v>-279941</v>
      </c>
      <c r="H72" s="106"/>
      <c r="I72" s="114">
        <f>SUM(I69:I70)</f>
        <v>-109405</v>
      </c>
      <c r="J72" s="106"/>
      <c r="K72" s="113">
        <f>SUM(K69:K70)</f>
        <v>-290270</v>
      </c>
      <c r="L72" s="106"/>
      <c r="M72" s="114">
        <f>SUM(M69:M70)</f>
        <v>-110630</v>
      </c>
    </row>
    <row r="73" spans="1:13" s="108" customFormat="1" ht="15" customHeight="1" thickTop="1">
      <c r="A73" s="115"/>
      <c r="B73" s="109"/>
      <c r="C73" s="104"/>
      <c r="D73" s="104"/>
      <c r="E73" s="105"/>
      <c r="F73" s="106"/>
      <c r="G73" s="116"/>
      <c r="H73" s="106"/>
      <c r="I73" s="117"/>
      <c r="J73" s="106"/>
      <c r="K73" s="107"/>
      <c r="L73" s="106"/>
      <c r="M73" s="106"/>
    </row>
    <row r="74" spans="1:13" s="108" customFormat="1" ht="19.5" customHeight="1">
      <c r="A74" s="115" t="s">
        <v>113</v>
      </c>
      <c r="B74" s="109"/>
      <c r="C74" s="104"/>
      <c r="D74" s="104"/>
      <c r="E74" s="105"/>
      <c r="F74" s="106"/>
      <c r="G74" s="107"/>
      <c r="H74" s="106"/>
      <c r="I74" s="106"/>
      <c r="J74" s="106"/>
      <c r="K74" s="107"/>
      <c r="L74" s="106"/>
      <c r="M74" s="106"/>
    </row>
    <row r="75" spans="1:13" s="108" customFormat="1" ht="19.5" customHeight="1">
      <c r="B75" s="104" t="s">
        <v>111</v>
      </c>
      <c r="C75" s="109"/>
      <c r="D75" s="109"/>
      <c r="E75" s="105"/>
      <c r="F75" s="106"/>
      <c r="G75" s="107">
        <v>-274722</v>
      </c>
      <c r="H75" s="106"/>
      <c r="I75" s="106">
        <v>-110462</v>
      </c>
      <c r="J75" s="106"/>
      <c r="K75" s="107">
        <f>K72</f>
        <v>-290270</v>
      </c>
      <c r="L75" s="106"/>
      <c r="M75" s="106">
        <v>-110630</v>
      </c>
    </row>
    <row r="76" spans="1:13" s="108" customFormat="1" ht="19.5" customHeight="1">
      <c r="B76" s="104" t="s">
        <v>112</v>
      </c>
      <c r="C76" s="109"/>
      <c r="D76" s="109"/>
      <c r="E76" s="105"/>
      <c r="F76" s="106"/>
      <c r="G76" s="112">
        <v>-5191</v>
      </c>
      <c r="H76" s="106"/>
      <c r="I76" s="111">
        <v>1133</v>
      </c>
      <c r="J76" s="106"/>
      <c r="K76" s="112">
        <v>0</v>
      </c>
      <c r="L76" s="106"/>
      <c r="M76" s="111">
        <v>0</v>
      </c>
    </row>
    <row r="77" spans="1:13" s="108" customFormat="1" ht="7.5" customHeight="1">
      <c r="A77" s="104"/>
      <c r="B77" s="109"/>
      <c r="C77" s="104"/>
      <c r="D77" s="104"/>
      <c r="E77" s="105"/>
      <c r="F77" s="106"/>
      <c r="G77" s="107"/>
      <c r="H77" s="106"/>
      <c r="I77" s="106"/>
      <c r="J77" s="106"/>
      <c r="K77" s="107"/>
      <c r="L77" s="106"/>
      <c r="M77" s="106"/>
    </row>
    <row r="78" spans="1:13" s="108" customFormat="1" ht="19.5" customHeight="1" thickBot="1">
      <c r="A78" s="104"/>
      <c r="B78" s="103"/>
      <c r="C78" s="104"/>
      <c r="D78" s="104"/>
      <c r="E78" s="105"/>
      <c r="F78" s="106"/>
      <c r="G78" s="113">
        <f>SUM(G75:G76)</f>
        <v>-279913</v>
      </c>
      <c r="H78" s="106"/>
      <c r="I78" s="114">
        <f>SUM(I75:I76)</f>
        <v>-109329</v>
      </c>
      <c r="J78" s="106"/>
      <c r="K78" s="113">
        <f>SUM(K75:K76)</f>
        <v>-290270</v>
      </c>
      <c r="L78" s="106"/>
      <c r="M78" s="114">
        <f>SUM(M75:M76)</f>
        <v>-110630</v>
      </c>
    </row>
    <row r="79" spans="1:13" s="108" customFormat="1" ht="19.5" customHeight="1" thickTop="1">
      <c r="A79" s="104"/>
      <c r="B79" s="103"/>
      <c r="C79" s="104"/>
      <c r="D79" s="104"/>
      <c r="E79" s="105"/>
      <c r="F79" s="106"/>
      <c r="G79" s="107"/>
      <c r="H79" s="106"/>
      <c r="I79" s="106"/>
      <c r="J79" s="106"/>
      <c r="K79" s="107"/>
      <c r="L79" s="106"/>
      <c r="M79" s="106"/>
    </row>
    <row r="80" spans="1:13" ht="19.5" customHeight="1">
      <c r="A80" s="118" t="s">
        <v>114</v>
      </c>
      <c r="B80" s="66"/>
      <c r="C80" s="66"/>
      <c r="D80" s="66"/>
      <c r="E80" s="66"/>
      <c r="F80" s="66"/>
      <c r="G80" s="81"/>
      <c r="H80" s="77"/>
      <c r="I80" s="77"/>
      <c r="J80" s="77"/>
      <c r="K80" s="81"/>
      <c r="L80" s="77"/>
      <c r="M80" s="77"/>
    </row>
    <row r="81" spans="1:13" ht="19.5" customHeight="1">
      <c r="A81" s="119" t="s">
        <v>115</v>
      </c>
      <c r="B81" s="66"/>
      <c r="C81" s="66"/>
      <c r="D81" s="66"/>
      <c r="E81" s="58">
        <v>24</v>
      </c>
      <c r="F81" s="66"/>
      <c r="G81" s="120">
        <f>G69/665085</f>
        <v>-0.41310509183036753</v>
      </c>
      <c r="H81" s="121"/>
      <c r="I81" s="121">
        <f>I36/560000</f>
        <v>-0.19536607142857143</v>
      </c>
      <c r="J81" s="121"/>
      <c r="K81" s="120">
        <f>K36/665085</f>
        <v>-0.43644045497943873</v>
      </c>
      <c r="L81" s="121"/>
      <c r="M81" s="121">
        <f>M36/560000</f>
        <v>-0.19755357142857144</v>
      </c>
    </row>
    <row r="82" spans="1:13" ht="19.5" customHeight="1">
      <c r="A82" s="66"/>
      <c r="B82" s="66"/>
      <c r="C82" s="66"/>
      <c r="D82" s="66"/>
      <c r="E82" s="66"/>
      <c r="F82" s="66"/>
      <c r="G82" s="59"/>
      <c r="H82" s="59"/>
      <c r="I82" s="59"/>
      <c r="J82" s="59"/>
      <c r="K82" s="59"/>
      <c r="L82" s="59"/>
      <c r="M82" s="59"/>
    </row>
    <row r="83" spans="1:13" ht="19.5" customHeight="1">
      <c r="A83" s="66"/>
      <c r="B83" s="66"/>
      <c r="C83" s="66"/>
      <c r="D83" s="66"/>
      <c r="E83" s="66"/>
      <c r="F83" s="66"/>
      <c r="G83" s="59"/>
      <c r="H83" s="59"/>
      <c r="I83" s="59"/>
      <c r="J83" s="59"/>
      <c r="K83" s="59"/>
      <c r="L83" s="59"/>
      <c r="M83" s="59"/>
    </row>
    <row r="84" spans="1:13" ht="19.5" customHeight="1">
      <c r="A84" s="66"/>
      <c r="B84" s="66"/>
      <c r="C84" s="66"/>
      <c r="D84" s="66"/>
      <c r="E84" s="66"/>
      <c r="F84" s="66"/>
      <c r="G84" s="59"/>
      <c r="H84" s="59"/>
      <c r="I84" s="59"/>
      <c r="J84" s="59"/>
      <c r="K84" s="59"/>
      <c r="L84" s="59"/>
      <c r="M84" s="59"/>
    </row>
    <row r="85" spans="1:13" ht="19.5" customHeight="1">
      <c r="A85" s="66"/>
      <c r="B85" s="66"/>
      <c r="C85" s="66"/>
      <c r="D85" s="66"/>
      <c r="E85" s="66"/>
      <c r="F85" s="66"/>
      <c r="G85" s="59"/>
      <c r="H85" s="59"/>
      <c r="I85" s="59"/>
      <c r="J85" s="59"/>
      <c r="K85" s="59"/>
      <c r="L85" s="59"/>
      <c r="M85" s="59"/>
    </row>
    <row r="86" spans="1:13" ht="19.5" customHeight="1">
      <c r="A86" s="66"/>
      <c r="B86" s="66"/>
      <c r="C86" s="66"/>
      <c r="D86" s="66"/>
      <c r="E86" s="66"/>
      <c r="F86" s="66"/>
      <c r="G86" s="59"/>
      <c r="H86" s="59"/>
      <c r="I86" s="59"/>
      <c r="J86" s="59"/>
      <c r="K86" s="59"/>
      <c r="L86" s="59"/>
      <c r="M86" s="59"/>
    </row>
    <row r="87" spans="1:13" ht="19.5" customHeight="1">
      <c r="A87" s="66"/>
      <c r="B87" s="66"/>
      <c r="C87" s="66"/>
      <c r="D87" s="66"/>
      <c r="E87" s="66"/>
      <c r="F87" s="66"/>
      <c r="G87" s="59"/>
      <c r="H87" s="59"/>
      <c r="I87" s="59"/>
      <c r="J87" s="59"/>
      <c r="K87" s="59"/>
      <c r="L87" s="59"/>
      <c r="M87" s="59"/>
    </row>
    <row r="88" spans="1:13" ht="19.5" customHeight="1">
      <c r="A88" s="66"/>
      <c r="B88" s="66"/>
      <c r="C88" s="66"/>
      <c r="D88" s="66"/>
      <c r="E88" s="66"/>
      <c r="F88" s="66"/>
      <c r="G88" s="59"/>
      <c r="H88" s="59"/>
      <c r="I88" s="59"/>
      <c r="J88" s="59"/>
      <c r="K88" s="59"/>
      <c r="L88" s="59"/>
      <c r="M88" s="59"/>
    </row>
    <row r="89" spans="1:13" ht="19.5" customHeight="1">
      <c r="A89" s="66"/>
      <c r="B89" s="66"/>
      <c r="C89" s="66"/>
      <c r="D89" s="66"/>
      <c r="E89" s="66"/>
      <c r="F89" s="66"/>
      <c r="G89" s="59"/>
      <c r="H89" s="59"/>
      <c r="I89" s="59"/>
      <c r="J89" s="59"/>
      <c r="K89" s="59"/>
      <c r="L89" s="59"/>
      <c r="M89" s="59"/>
    </row>
    <row r="90" spans="1:13" ht="17.25" customHeight="1">
      <c r="A90" s="66"/>
      <c r="B90" s="66"/>
      <c r="C90" s="66"/>
      <c r="D90" s="66"/>
      <c r="E90" s="66"/>
      <c r="F90" s="66"/>
      <c r="G90" s="59"/>
      <c r="H90" s="59"/>
      <c r="I90" s="59"/>
      <c r="J90" s="59"/>
      <c r="K90" s="59"/>
      <c r="L90" s="59"/>
      <c r="M90" s="59"/>
    </row>
    <row r="91" spans="1:13" ht="19.5" customHeight="1">
      <c r="A91" s="122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22"/>
      <c r="C91" s="122"/>
      <c r="D91" s="122"/>
      <c r="E91" s="122"/>
      <c r="F91" s="122"/>
      <c r="G91" s="123"/>
      <c r="H91" s="123"/>
      <c r="I91" s="123"/>
      <c r="J91" s="123"/>
      <c r="K91" s="123"/>
      <c r="L91" s="123"/>
      <c r="M91" s="12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FBB0-E420-4E42-8F19-6CD1E3BD17CA}">
  <dimension ref="A1:R30"/>
  <sheetViews>
    <sheetView zoomScaleNormal="100" zoomScaleSheetLayoutView="90" zoomScalePageLayoutView="40" workbookViewId="0">
      <selection activeCell="F28" sqref="F28"/>
    </sheetView>
  </sheetViews>
  <sheetFormatPr defaultColWidth="7.44140625" defaultRowHeight="21.75" customHeight="1"/>
  <cols>
    <col min="1" max="1" width="34.109375" style="127" customWidth="1"/>
    <col min="2" max="2" width="8.33203125" style="127" customWidth="1"/>
    <col min="3" max="3" width="0.6640625" style="127" customWidth="1"/>
    <col min="4" max="4" width="15.6640625" style="97" customWidth="1"/>
    <col min="5" max="5" width="0.6640625" style="97" customWidth="1"/>
    <col min="6" max="6" width="12.6640625" style="97" customWidth="1"/>
    <col min="7" max="7" width="0.6640625" style="97" customWidth="1"/>
    <col min="8" max="8" width="12.6640625" style="97" customWidth="1"/>
    <col min="9" max="9" width="0.6640625" style="97" customWidth="1"/>
    <col min="10" max="10" width="12.6640625" style="97" customWidth="1"/>
    <col min="11" max="11" width="0.6640625" style="77" customWidth="1"/>
    <col min="12" max="12" width="15.109375" style="97" customWidth="1"/>
    <col min="13" max="13" width="0.6640625" style="77" customWidth="1"/>
    <col min="14" max="14" width="12.5546875" style="97" customWidth="1"/>
    <col min="15" max="15" width="0.6640625" style="77" customWidth="1"/>
    <col min="16" max="16" width="12.109375" style="97" customWidth="1"/>
    <col min="17" max="17" width="0.6640625" style="77" customWidth="1"/>
    <col min="18" max="18" width="12.6640625" style="97" customWidth="1"/>
    <col min="19" max="16384" width="7.44140625" style="127"/>
  </cols>
  <sheetData>
    <row r="1" spans="1:18" ht="21.75" customHeight="1">
      <c r="A1" s="70" t="str">
        <f>'6-7 PL (3M) '!A47</f>
        <v>บริษัท วันทูวัน คอนแทคส์ จำกัด (มหาชน)</v>
      </c>
      <c r="B1" s="70"/>
      <c r="C1" s="125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ht="21.75" customHeight="1">
      <c r="A2" s="128" t="s">
        <v>118</v>
      </c>
      <c r="B2" s="128"/>
      <c r="C2" s="129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8" ht="21.75" customHeight="1">
      <c r="A3" s="131" t="str">
        <f>'8-9 PL (9M)'!A3</f>
        <v>สำหรับงวดเก้าเดือนสิ้นสุดวันที่ 30 กันยายน พ.ศ. 2566</v>
      </c>
      <c r="B3" s="131"/>
      <c r="C3" s="132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8" ht="21.75" customHeight="1">
      <c r="A4" s="134"/>
      <c r="B4" s="134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18" s="135" customFormat="1" ht="21.75" customHeight="1">
      <c r="D5" s="202" t="s">
        <v>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</row>
    <row r="6" spans="1:18" s="135" customFormat="1" ht="21.75" customHeight="1">
      <c r="D6" s="203" t="s">
        <v>206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194"/>
      <c r="P6" s="194"/>
      <c r="Q6" s="194"/>
      <c r="R6" s="194"/>
    </row>
    <row r="7" spans="1:18" s="135" customFormat="1" ht="21.75" customHeight="1">
      <c r="D7" s="130"/>
      <c r="E7" s="130"/>
      <c r="F7" s="130"/>
      <c r="G7" s="130"/>
      <c r="H7" s="130"/>
      <c r="I7" s="130"/>
      <c r="J7" s="130"/>
      <c r="K7" s="130"/>
      <c r="L7" s="94" t="s">
        <v>119</v>
      </c>
      <c r="M7" s="130"/>
      <c r="N7" s="130"/>
      <c r="O7" s="130"/>
      <c r="P7" s="130"/>
      <c r="Q7" s="130"/>
      <c r="R7" s="130"/>
    </row>
    <row r="8" spans="1:18" s="135" customFormat="1" ht="21.75" customHeight="1">
      <c r="D8" s="202" t="s">
        <v>207</v>
      </c>
      <c r="E8" s="202"/>
      <c r="F8" s="202"/>
      <c r="G8" s="130"/>
      <c r="H8" s="202" t="s">
        <v>71</v>
      </c>
      <c r="I8" s="202"/>
      <c r="J8" s="202"/>
      <c r="K8" s="130"/>
      <c r="L8" s="136" t="s">
        <v>56</v>
      </c>
      <c r="M8" s="130"/>
      <c r="N8" s="130"/>
      <c r="O8" s="130"/>
      <c r="P8" s="130"/>
      <c r="Q8" s="130"/>
      <c r="R8" s="130"/>
    </row>
    <row r="9" spans="1:18" s="135" customFormat="1" ht="21.75" customHeight="1">
      <c r="D9" s="130"/>
      <c r="E9" s="130"/>
      <c r="F9" s="130"/>
      <c r="G9" s="130"/>
      <c r="H9" s="137" t="s">
        <v>120</v>
      </c>
      <c r="I9" s="137"/>
      <c r="J9" s="137"/>
      <c r="K9" s="130"/>
      <c r="L9" s="130"/>
      <c r="M9" s="130"/>
      <c r="N9" s="94" t="s">
        <v>127</v>
      </c>
      <c r="O9" s="130"/>
      <c r="P9" s="94" t="s">
        <v>121</v>
      </c>
      <c r="Q9" s="130"/>
      <c r="R9" s="94"/>
    </row>
    <row r="10" spans="1:18" s="135" customFormat="1" ht="21.75" customHeight="1">
      <c r="D10" s="130" t="s">
        <v>57</v>
      </c>
      <c r="E10" s="130"/>
      <c r="F10" s="130" t="s">
        <v>122</v>
      </c>
      <c r="G10" s="130"/>
      <c r="H10" s="137" t="s">
        <v>123</v>
      </c>
      <c r="I10" s="137"/>
      <c r="J10" s="137" t="s">
        <v>124</v>
      </c>
      <c r="K10" s="130"/>
      <c r="L10" s="94" t="s">
        <v>125</v>
      </c>
      <c r="M10" s="130"/>
      <c r="N10" s="94" t="s">
        <v>204</v>
      </c>
      <c r="O10" s="130"/>
      <c r="P10" s="94" t="s">
        <v>126</v>
      </c>
      <c r="Q10" s="130"/>
      <c r="R10" s="94" t="s">
        <v>127</v>
      </c>
    </row>
    <row r="11" spans="1:18" ht="21.75" customHeight="1">
      <c r="A11" s="135"/>
      <c r="B11" s="135"/>
      <c r="C11" s="135"/>
      <c r="D11" s="130" t="s">
        <v>128</v>
      </c>
      <c r="E11" s="130"/>
      <c r="F11" s="130" t="s">
        <v>129</v>
      </c>
      <c r="G11" s="130"/>
      <c r="H11" s="137" t="s">
        <v>130</v>
      </c>
      <c r="I11" s="137"/>
      <c r="J11" s="137" t="s">
        <v>131</v>
      </c>
      <c r="K11" s="130"/>
      <c r="L11" s="94" t="s">
        <v>132</v>
      </c>
      <c r="M11" s="130"/>
      <c r="N11" s="94" t="s">
        <v>205</v>
      </c>
      <c r="O11" s="130"/>
      <c r="P11" s="94" t="s">
        <v>133</v>
      </c>
      <c r="Q11" s="130"/>
      <c r="R11" s="94" t="s">
        <v>134</v>
      </c>
    </row>
    <row r="12" spans="1:18" ht="21.75" customHeight="1">
      <c r="A12" s="135"/>
      <c r="B12" s="69" t="s">
        <v>11</v>
      </c>
      <c r="C12" s="135"/>
      <c r="D12" s="17" t="s">
        <v>12</v>
      </c>
      <c r="E12" s="130"/>
      <c r="F12" s="17" t="s">
        <v>12</v>
      </c>
      <c r="G12" s="130"/>
      <c r="H12" s="17" t="s">
        <v>12</v>
      </c>
      <c r="I12" s="137"/>
      <c r="J12" s="17" t="s">
        <v>12</v>
      </c>
      <c r="K12" s="130"/>
      <c r="L12" s="17" t="s">
        <v>12</v>
      </c>
      <c r="M12" s="130"/>
      <c r="N12" s="17" t="s">
        <v>12</v>
      </c>
      <c r="O12" s="130"/>
      <c r="P12" s="17" t="s">
        <v>12</v>
      </c>
      <c r="Q12" s="130"/>
      <c r="R12" s="17" t="s">
        <v>12</v>
      </c>
    </row>
    <row r="13" spans="1:18" ht="21.75" customHeight="1">
      <c r="A13" s="135"/>
      <c r="B13" s="135"/>
      <c r="C13" s="135"/>
      <c r="D13" s="130"/>
      <c r="E13" s="130"/>
      <c r="F13" s="130"/>
      <c r="G13" s="130"/>
      <c r="H13" s="137"/>
      <c r="I13" s="137"/>
      <c r="J13" s="137"/>
      <c r="K13" s="130"/>
      <c r="L13" s="94"/>
      <c r="M13" s="130"/>
      <c r="N13" s="94"/>
      <c r="O13" s="130"/>
      <c r="P13" s="94"/>
      <c r="Q13" s="130"/>
      <c r="R13" s="94"/>
    </row>
    <row r="14" spans="1:18" ht="21.75" customHeight="1">
      <c r="A14" s="118" t="s">
        <v>135</v>
      </c>
      <c r="B14" s="118"/>
      <c r="D14" s="138">
        <v>560000</v>
      </c>
      <c r="E14" s="138"/>
      <c r="F14" s="138">
        <v>304419</v>
      </c>
      <c r="G14" s="138"/>
      <c r="H14" s="138">
        <v>28700</v>
      </c>
      <c r="J14" s="138">
        <v>10798</v>
      </c>
      <c r="L14" s="138">
        <v>281</v>
      </c>
      <c r="N14" s="138">
        <f>SUM(D14:L14)</f>
        <v>904198</v>
      </c>
      <c r="P14" s="138">
        <v>0</v>
      </c>
      <c r="R14" s="138">
        <f>SUM(N14:P14)</f>
        <v>904198</v>
      </c>
    </row>
    <row r="15" spans="1:18" ht="21.75" customHeight="1">
      <c r="A15" s="119" t="s">
        <v>136</v>
      </c>
      <c r="B15" s="119"/>
      <c r="D15" s="138">
        <v>0</v>
      </c>
      <c r="E15" s="138"/>
      <c r="F15" s="138">
        <v>0</v>
      </c>
      <c r="G15" s="138"/>
      <c r="H15" s="138">
        <v>0</v>
      </c>
      <c r="J15" s="138">
        <v>0</v>
      </c>
      <c r="L15" s="138">
        <v>0</v>
      </c>
      <c r="N15" s="138">
        <f>SUM(D15:L15)</f>
        <v>0</v>
      </c>
      <c r="P15" s="138">
        <v>19076</v>
      </c>
      <c r="R15" s="138">
        <f>SUM(N15:P15)</f>
        <v>19076</v>
      </c>
    </row>
    <row r="16" spans="1:18" ht="21.75" customHeight="1">
      <c r="A16" s="139" t="s">
        <v>137</v>
      </c>
      <c r="B16" s="139"/>
      <c r="D16" s="98" t="s">
        <v>23</v>
      </c>
      <c r="F16" s="98" t="s">
        <v>23</v>
      </c>
      <c r="H16" s="98" t="s">
        <v>23</v>
      </c>
      <c r="J16" s="98">
        <v>-110538</v>
      </c>
      <c r="L16" s="98">
        <v>76</v>
      </c>
      <c r="N16" s="98">
        <f>SUM(D16:L16)</f>
        <v>-110462</v>
      </c>
      <c r="P16" s="98">
        <v>1133</v>
      </c>
      <c r="R16" s="140">
        <f>SUM(N16:P16)</f>
        <v>-109329</v>
      </c>
    </row>
    <row r="17" spans="1:18" ht="6" customHeight="1">
      <c r="A17" s="139"/>
      <c r="B17" s="139"/>
    </row>
    <row r="18" spans="1:18" ht="21.75" customHeight="1" thickBot="1">
      <c r="A18" s="141" t="s">
        <v>138</v>
      </c>
      <c r="B18" s="141"/>
      <c r="D18" s="102">
        <f>SUM(D14:D16)</f>
        <v>560000</v>
      </c>
      <c r="F18" s="102">
        <f>SUM(F14:F16)</f>
        <v>304419</v>
      </c>
      <c r="H18" s="102">
        <f>SUM(H14:H16)</f>
        <v>28700</v>
      </c>
      <c r="J18" s="102">
        <f>SUM(J14:J16)</f>
        <v>-99740</v>
      </c>
      <c r="L18" s="102">
        <f>SUM(L14:L16)</f>
        <v>357</v>
      </c>
      <c r="N18" s="102">
        <f>SUM(D18:L18)</f>
        <v>793736</v>
      </c>
      <c r="P18" s="102">
        <f>SUM(P14:P16)</f>
        <v>20209</v>
      </c>
      <c r="R18" s="102">
        <f>SUM(R14:R16)</f>
        <v>813945</v>
      </c>
    </row>
    <row r="19" spans="1:18" ht="21.75" customHeight="1" thickTop="1">
      <c r="A19" s="139"/>
      <c r="B19" s="139"/>
    </row>
    <row r="20" spans="1:18" ht="21.75" customHeight="1">
      <c r="A20" s="118" t="s">
        <v>139</v>
      </c>
      <c r="B20" s="118"/>
      <c r="D20" s="142">
        <v>560000</v>
      </c>
      <c r="E20" s="138"/>
      <c r="F20" s="142">
        <v>304419</v>
      </c>
      <c r="G20" s="138"/>
      <c r="H20" s="142">
        <v>28700</v>
      </c>
      <c r="J20" s="142">
        <v>-105498</v>
      </c>
      <c r="L20" s="142">
        <v>294</v>
      </c>
      <c r="N20" s="142">
        <f>SUM(D20:L20)</f>
        <v>787915</v>
      </c>
      <c r="P20" s="142">
        <v>49224</v>
      </c>
      <c r="R20" s="142">
        <f>N20+P20</f>
        <v>837139</v>
      </c>
    </row>
    <row r="21" spans="1:18" ht="21.75" customHeight="1">
      <c r="A21" s="139" t="s">
        <v>140</v>
      </c>
      <c r="B21" s="143">
        <v>21</v>
      </c>
      <c r="D21" s="99">
        <v>0</v>
      </c>
      <c r="F21" s="99">
        <v>0</v>
      </c>
      <c r="H21" s="99">
        <v>0</v>
      </c>
      <c r="J21" s="99">
        <v>0</v>
      </c>
      <c r="L21" s="99">
        <v>0</v>
      </c>
      <c r="N21" s="142">
        <f>SUM(D21:L21)</f>
        <v>0</v>
      </c>
      <c r="P21" s="99">
        <v>-44033</v>
      </c>
      <c r="R21" s="142">
        <f>N21+P21</f>
        <v>-44033</v>
      </c>
    </row>
    <row r="22" spans="1:18" ht="21.75" customHeight="1">
      <c r="A22" s="139" t="s">
        <v>141</v>
      </c>
      <c r="B22" s="58">
        <v>22</v>
      </c>
      <c r="D22" s="99">
        <v>233237</v>
      </c>
      <c r="F22" s="99">
        <v>466473</v>
      </c>
      <c r="H22" s="99">
        <v>0</v>
      </c>
      <c r="J22" s="99">
        <v>0</v>
      </c>
      <c r="L22" s="99">
        <v>0</v>
      </c>
      <c r="N22" s="142">
        <f>SUM(D22:L22)</f>
        <v>699710</v>
      </c>
      <c r="P22" s="99">
        <v>0</v>
      </c>
      <c r="R22" s="142">
        <f>N22+P22</f>
        <v>699710</v>
      </c>
    </row>
    <row r="23" spans="1:18" ht="21.75" customHeight="1">
      <c r="A23" s="139" t="s">
        <v>137</v>
      </c>
      <c r="B23" s="139"/>
      <c r="D23" s="96">
        <v>0</v>
      </c>
      <c r="F23" s="96">
        <v>0</v>
      </c>
      <c r="H23" s="96">
        <v>0</v>
      </c>
      <c r="J23" s="96">
        <v>-274750</v>
      </c>
      <c r="L23" s="96">
        <v>28</v>
      </c>
      <c r="N23" s="144">
        <f>SUM(D23:L23)</f>
        <v>-274722</v>
      </c>
      <c r="P23" s="96">
        <v>-5191</v>
      </c>
      <c r="R23" s="144">
        <f>N23+P23</f>
        <v>-279913</v>
      </c>
    </row>
    <row r="24" spans="1:18" ht="6" customHeight="1">
      <c r="A24" s="139"/>
      <c r="B24" s="139"/>
      <c r="D24" s="99"/>
      <c r="F24" s="99"/>
      <c r="H24" s="99"/>
      <c r="J24" s="99"/>
      <c r="L24" s="99"/>
      <c r="N24" s="99"/>
      <c r="P24" s="99"/>
      <c r="R24" s="99"/>
    </row>
    <row r="25" spans="1:18" ht="21.75" customHeight="1" thickBot="1">
      <c r="A25" s="141" t="s">
        <v>142</v>
      </c>
      <c r="B25" s="141"/>
      <c r="D25" s="101">
        <f>SUM(D20:D23)</f>
        <v>793237</v>
      </c>
      <c r="F25" s="101">
        <f>SUM(F20:F23)</f>
        <v>770892</v>
      </c>
      <c r="H25" s="101">
        <f>SUM(H20:H23)</f>
        <v>28700</v>
      </c>
      <c r="J25" s="101">
        <f>SUM(J20:J23)</f>
        <v>-380248</v>
      </c>
      <c r="L25" s="101">
        <f>SUM(L20:L23)</f>
        <v>322</v>
      </c>
      <c r="N25" s="101">
        <f>SUM(N20:N23)</f>
        <v>1212903</v>
      </c>
      <c r="P25" s="101">
        <f>SUM(P20:P23)</f>
        <v>0</v>
      </c>
      <c r="R25" s="101">
        <f>SUM(R20:R23)</f>
        <v>1212903</v>
      </c>
    </row>
    <row r="26" spans="1:18" ht="16.5" customHeight="1" thickTop="1">
      <c r="A26" s="141"/>
      <c r="B26" s="141"/>
    </row>
    <row r="27" spans="1:18" ht="16.5" customHeight="1">
      <c r="A27" s="141"/>
      <c r="B27" s="141"/>
    </row>
    <row r="28" spans="1:18" ht="16.5" customHeight="1">
      <c r="A28" s="141"/>
      <c r="B28" s="141"/>
    </row>
    <row r="29" spans="1:18" ht="11.25" customHeight="1">
      <c r="A29" s="141"/>
      <c r="B29" s="141"/>
    </row>
    <row r="30" spans="1:18" ht="21.9" customHeight="1">
      <c r="A30" s="145" t="str">
        <f>'6-7 PL (3M) '!A46</f>
        <v>หมายเหตุประกอบข้อมูลทางการเงินเป็นส่วนหนึ่งของข้อมูลทางการเงินระหว่างกาลนี้</v>
      </c>
      <c r="B30" s="145"/>
      <c r="C30" s="146"/>
      <c r="D30" s="98"/>
      <c r="E30" s="98"/>
      <c r="F30" s="98"/>
      <c r="G30" s="98"/>
      <c r="H30" s="98"/>
      <c r="I30" s="98"/>
      <c r="J30" s="98"/>
      <c r="K30" s="80"/>
      <c r="L30" s="98"/>
      <c r="M30" s="80"/>
      <c r="N30" s="98"/>
      <c r="O30" s="80"/>
      <c r="P30" s="98"/>
      <c r="Q30" s="80"/>
      <c r="R30" s="98"/>
    </row>
  </sheetData>
  <mergeCells count="4">
    <mergeCell ref="D5:R5"/>
    <mergeCell ref="H8:J8"/>
    <mergeCell ref="D6:N6"/>
    <mergeCell ref="D8:F8"/>
  </mergeCells>
  <pageMargins left="0.45" right="0.45" top="0.5" bottom="0.6" header="0.49" footer="0.4"/>
  <pageSetup paperSize="9" scale="90" firstPageNumber="10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B756-F26E-48B9-80A0-4251D9A3D1BC}">
  <dimension ref="A1:L26"/>
  <sheetViews>
    <sheetView zoomScaleNormal="100" zoomScaleSheetLayoutView="90" zoomScalePageLayoutView="55" workbookViewId="0">
      <selection activeCell="A16" sqref="A16"/>
    </sheetView>
  </sheetViews>
  <sheetFormatPr defaultColWidth="7.44140625" defaultRowHeight="21.75" customHeight="1"/>
  <cols>
    <col min="1" max="1" width="37.33203125" style="127" customWidth="1"/>
    <col min="2" max="2" width="7.6640625" style="127" customWidth="1"/>
    <col min="3" max="3" width="0.6640625" style="127" customWidth="1"/>
    <col min="4" max="4" width="16.6640625" style="152" bestFit="1" customWidth="1"/>
    <col min="5" max="5" width="0.6640625" style="152" customWidth="1"/>
    <col min="6" max="6" width="13.5546875" style="152" customWidth="1"/>
    <col min="7" max="7" width="0.6640625" style="152" customWidth="1"/>
    <col min="8" max="8" width="13.5546875" style="152" customWidth="1"/>
    <col min="9" max="9" width="0.6640625" style="152" customWidth="1"/>
    <col min="10" max="10" width="13.5546875" style="152" customWidth="1"/>
    <col min="11" max="11" width="0.6640625" style="152" customWidth="1"/>
    <col min="12" max="12" width="13.5546875" style="152" customWidth="1"/>
    <col min="13" max="247" width="7.44140625" style="127"/>
    <col min="248" max="248" width="29.5546875" style="127" customWidth="1"/>
    <col min="249" max="249" width="3.33203125" style="127" customWidth="1"/>
    <col min="250" max="250" width="13.5546875" style="127" customWidth="1"/>
    <col min="251" max="251" width="0.6640625" style="127" customWidth="1"/>
    <col min="252" max="252" width="13.5546875" style="127" customWidth="1"/>
    <col min="253" max="253" width="0.6640625" style="127" customWidth="1"/>
    <col min="254" max="254" width="13.5546875" style="127" customWidth="1"/>
    <col min="255" max="255" width="0.6640625" style="127" customWidth="1"/>
    <col min="256" max="256" width="13.5546875" style="127" customWidth="1"/>
    <col min="257" max="257" width="0.6640625" style="127" customWidth="1"/>
    <col min="258" max="258" width="13.5546875" style="127" customWidth="1"/>
    <col min="259" max="259" width="0.6640625" style="127" customWidth="1"/>
    <col min="260" max="503" width="7.44140625" style="127"/>
    <col min="504" max="504" width="29.5546875" style="127" customWidth="1"/>
    <col min="505" max="505" width="3.33203125" style="127" customWidth="1"/>
    <col min="506" max="506" width="13.5546875" style="127" customWidth="1"/>
    <col min="507" max="507" width="0.6640625" style="127" customWidth="1"/>
    <col min="508" max="508" width="13.5546875" style="127" customWidth="1"/>
    <col min="509" max="509" width="0.6640625" style="127" customWidth="1"/>
    <col min="510" max="510" width="13.5546875" style="127" customWidth="1"/>
    <col min="511" max="511" width="0.6640625" style="127" customWidth="1"/>
    <col min="512" max="512" width="13.5546875" style="127" customWidth="1"/>
    <col min="513" max="513" width="0.6640625" style="127" customWidth="1"/>
    <col min="514" max="514" width="13.5546875" style="127" customWidth="1"/>
    <col min="515" max="515" width="0.6640625" style="127" customWidth="1"/>
    <col min="516" max="759" width="7.44140625" style="127"/>
    <col min="760" max="760" width="29.5546875" style="127" customWidth="1"/>
    <col min="761" max="761" width="3.33203125" style="127" customWidth="1"/>
    <col min="762" max="762" width="13.5546875" style="127" customWidth="1"/>
    <col min="763" max="763" width="0.6640625" style="127" customWidth="1"/>
    <col min="764" max="764" width="13.5546875" style="127" customWidth="1"/>
    <col min="765" max="765" width="0.6640625" style="127" customWidth="1"/>
    <col min="766" max="766" width="13.5546875" style="127" customWidth="1"/>
    <col min="767" max="767" width="0.6640625" style="127" customWidth="1"/>
    <col min="768" max="768" width="13.5546875" style="127" customWidth="1"/>
    <col min="769" max="769" width="0.6640625" style="127" customWidth="1"/>
    <col min="770" max="770" width="13.5546875" style="127" customWidth="1"/>
    <col min="771" max="771" width="0.6640625" style="127" customWidth="1"/>
    <col min="772" max="1015" width="7.44140625" style="127"/>
    <col min="1016" max="1016" width="29.5546875" style="127" customWidth="1"/>
    <col min="1017" max="1017" width="3.33203125" style="127" customWidth="1"/>
    <col min="1018" max="1018" width="13.5546875" style="127" customWidth="1"/>
    <col min="1019" max="1019" width="0.6640625" style="127" customWidth="1"/>
    <col min="1020" max="1020" width="13.5546875" style="127" customWidth="1"/>
    <col min="1021" max="1021" width="0.6640625" style="127" customWidth="1"/>
    <col min="1022" max="1022" width="13.5546875" style="127" customWidth="1"/>
    <col min="1023" max="1023" width="0.6640625" style="127" customWidth="1"/>
    <col min="1024" max="1024" width="13.5546875" style="127" customWidth="1"/>
    <col min="1025" max="1025" width="0.6640625" style="127" customWidth="1"/>
    <col min="1026" max="1026" width="13.5546875" style="127" customWidth="1"/>
    <col min="1027" max="1027" width="0.6640625" style="127" customWidth="1"/>
    <col min="1028" max="1271" width="7.44140625" style="127"/>
    <col min="1272" max="1272" width="29.5546875" style="127" customWidth="1"/>
    <col min="1273" max="1273" width="3.33203125" style="127" customWidth="1"/>
    <col min="1274" max="1274" width="13.5546875" style="127" customWidth="1"/>
    <col min="1275" max="1275" width="0.6640625" style="127" customWidth="1"/>
    <col min="1276" max="1276" width="13.5546875" style="127" customWidth="1"/>
    <col min="1277" max="1277" width="0.6640625" style="127" customWidth="1"/>
    <col min="1278" max="1278" width="13.5546875" style="127" customWidth="1"/>
    <col min="1279" max="1279" width="0.6640625" style="127" customWidth="1"/>
    <col min="1280" max="1280" width="13.5546875" style="127" customWidth="1"/>
    <col min="1281" max="1281" width="0.6640625" style="127" customWidth="1"/>
    <col min="1282" max="1282" width="13.5546875" style="127" customWidth="1"/>
    <col min="1283" max="1283" width="0.6640625" style="127" customWidth="1"/>
    <col min="1284" max="1527" width="7.44140625" style="127"/>
    <col min="1528" max="1528" width="29.5546875" style="127" customWidth="1"/>
    <col min="1529" max="1529" width="3.33203125" style="127" customWidth="1"/>
    <col min="1530" max="1530" width="13.5546875" style="127" customWidth="1"/>
    <col min="1531" max="1531" width="0.6640625" style="127" customWidth="1"/>
    <col min="1532" max="1532" width="13.5546875" style="127" customWidth="1"/>
    <col min="1533" max="1533" width="0.6640625" style="127" customWidth="1"/>
    <col min="1534" max="1534" width="13.5546875" style="127" customWidth="1"/>
    <col min="1535" max="1535" width="0.6640625" style="127" customWidth="1"/>
    <col min="1536" max="1536" width="13.5546875" style="127" customWidth="1"/>
    <col min="1537" max="1537" width="0.6640625" style="127" customWidth="1"/>
    <col min="1538" max="1538" width="13.5546875" style="127" customWidth="1"/>
    <col min="1539" max="1539" width="0.6640625" style="127" customWidth="1"/>
    <col min="1540" max="1783" width="7.44140625" style="127"/>
    <col min="1784" max="1784" width="29.5546875" style="127" customWidth="1"/>
    <col min="1785" max="1785" width="3.33203125" style="127" customWidth="1"/>
    <col min="1786" max="1786" width="13.5546875" style="127" customWidth="1"/>
    <col min="1787" max="1787" width="0.6640625" style="127" customWidth="1"/>
    <col min="1788" max="1788" width="13.5546875" style="127" customWidth="1"/>
    <col min="1789" max="1789" width="0.6640625" style="127" customWidth="1"/>
    <col min="1790" max="1790" width="13.5546875" style="127" customWidth="1"/>
    <col min="1791" max="1791" width="0.6640625" style="127" customWidth="1"/>
    <col min="1792" max="1792" width="13.5546875" style="127" customWidth="1"/>
    <col min="1793" max="1793" width="0.6640625" style="127" customWidth="1"/>
    <col min="1794" max="1794" width="13.5546875" style="127" customWidth="1"/>
    <col min="1795" max="1795" width="0.6640625" style="127" customWidth="1"/>
    <col min="1796" max="2039" width="7.44140625" style="127"/>
    <col min="2040" max="2040" width="29.5546875" style="127" customWidth="1"/>
    <col min="2041" max="2041" width="3.33203125" style="127" customWidth="1"/>
    <col min="2042" max="2042" width="13.5546875" style="127" customWidth="1"/>
    <col min="2043" max="2043" width="0.6640625" style="127" customWidth="1"/>
    <col min="2044" max="2044" width="13.5546875" style="127" customWidth="1"/>
    <col min="2045" max="2045" width="0.6640625" style="127" customWidth="1"/>
    <col min="2046" max="2046" width="13.5546875" style="127" customWidth="1"/>
    <col min="2047" max="2047" width="0.6640625" style="127" customWidth="1"/>
    <col min="2048" max="2048" width="13.5546875" style="127" customWidth="1"/>
    <col min="2049" max="2049" width="0.6640625" style="127" customWidth="1"/>
    <col min="2050" max="2050" width="13.5546875" style="127" customWidth="1"/>
    <col min="2051" max="2051" width="0.6640625" style="127" customWidth="1"/>
    <col min="2052" max="2295" width="7.44140625" style="127"/>
    <col min="2296" max="2296" width="29.5546875" style="127" customWidth="1"/>
    <col min="2297" max="2297" width="3.33203125" style="127" customWidth="1"/>
    <col min="2298" max="2298" width="13.5546875" style="127" customWidth="1"/>
    <col min="2299" max="2299" width="0.6640625" style="127" customWidth="1"/>
    <col min="2300" max="2300" width="13.5546875" style="127" customWidth="1"/>
    <col min="2301" max="2301" width="0.6640625" style="127" customWidth="1"/>
    <col min="2302" max="2302" width="13.5546875" style="127" customWidth="1"/>
    <col min="2303" max="2303" width="0.6640625" style="127" customWidth="1"/>
    <col min="2304" max="2304" width="13.5546875" style="127" customWidth="1"/>
    <col min="2305" max="2305" width="0.6640625" style="127" customWidth="1"/>
    <col min="2306" max="2306" width="13.5546875" style="127" customWidth="1"/>
    <col min="2307" max="2307" width="0.6640625" style="127" customWidth="1"/>
    <col min="2308" max="2551" width="7.44140625" style="127"/>
    <col min="2552" max="2552" width="29.5546875" style="127" customWidth="1"/>
    <col min="2553" max="2553" width="3.33203125" style="127" customWidth="1"/>
    <col min="2554" max="2554" width="13.5546875" style="127" customWidth="1"/>
    <col min="2555" max="2555" width="0.6640625" style="127" customWidth="1"/>
    <col min="2556" max="2556" width="13.5546875" style="127" customWidth="1"/>
    <col min="2557" max="2557" width="0.6640625" style="127" customWidth="1"/>
    <col min="2558" max="2558" width="13.5546875" style="127" customWidth="1"/>
    <col min="2559" max="2559" width="0.6640625" style="127" customWidth="1"/>
    <col min="2560" max="2560" width="13.5546875" style="127" customWidth="1"/>
    <col min="2561" max="2561" width="0.6640625" style="127" customWidth="1"/>
    <col min="2562" max="2562" width="13.5546875" style="127" customWidth="1"/>
    <col min="2563" max="2563" width="0.6640625" style="127" customWidth="1"/>
    <col min="2564" max="2807" width="7.44140625" style="127"/>
    <col min="2808" max="2808" width="29.5546875" style="127" customWidth="1"/>
    <col min="2809" max="2809" width="3.33203125" style="127" customWidth="1"/>
    <col min="2810" max="2810" width="13.5546875" style="127" customWidth="1"/>
    <col min="2811" max="2811" width="0.6640625" style="127" customWidth="1"/>
    <col min="2812" max="2812" width="13.5546875" style="127" customWidth="1"/>
    <col min="2813" max="2813" width="0.6640625" style="127" customWidth="1"/>
    <col min="2814" max="2814" width="13.5546875" style="127" customWidth="1"/>
    <col min="2815" max="2815" width="0.6640625" style="127" customWidth="1"/>
    <col min="2816" max="2816" width="13.5546875" style="127" customWidth="1"/>
    <col min="2817" max="2817" width="0.6640625" style="127" customWidth="1"/>
    <col min="2818" max="2818" width="13.5546875" style="127" customWidth="1"/>
    <col min="2819" max="2819" width="0.6640625" style="127" customWidth="1"/>
    <col min="2820" max="3063" width="7.44140625" style="127"/>
    <col min="3064" max="3064" width="29.5546875" style="127" customWidth="1"/>
    <col min="3065" max="3065" width="3.33203125" style="127" customWidth="1"/>
    <col min="3066" max="3066" width="13.5546875" style="127" customWidth="1"/>
    <col min="3067" max="3067" width="0.6640625" style="127" customWidth="1"/>
    <col min="3068" max="3068" width="13.5546875" style="127" customWidth="1"/>
    <col min="3069" max="3069" width="0.6640625" style="127" customWidth="1"/>
    <col min="3070" max="3070" width="13.5546875" style="127" customWidth="1"/>
    <col min="3071" max="3071" width="0.6640625" style="127" customWidth="1"/>
    <col min="3072" max="3072" width="13.5546875" style="127" customWidth="1"/>
    <col min="3073" max="3073" width="0.6640625" style="127" customWidth="1"/>
    <col min="3074" max="3074" width="13.5546875" style="127" customWidth="1"/>
    <col min="3075" max="3075" width="0.6640625" style="127" customWidth="1"/>
    <col min="3076" max="3319" width="7.44140625" style="127"/>
    <col min="3320" max="3320" width="29.5546875" style="127" customWidth="1"/>
    <col min="3321" max="3321" width="3.33203125" style="127" customWidth="1"/>
    <col min="3322" max="3322" width="13.5546875" style="127" customWidth="1"/>
    <col min="3323" max="3323" width="0.6640625" style="127" customWidth="1"/>
    <col min="3324" max="3324" width="13.5546875" style="127" customWidth="1"/>
    <col min="3325" max="3325" width="0.6640625" style="127" customWidth="1"/>
    <col min="3326" max="3326" width="13.5546875" style="127" customWidth="1"/>
    <col min="3327" max="3327" width="0.6640625" style="127" customWidth="1"/>
    <col min="3328" max="3328" width="13.5546875" style="127" customWidth="1"/>
    <col min="3329" max="3329" width="0.6640625" style="127" customWidth="1"/>
    <col min="3330" max="3330" width="13.5546875" style="127" customWidth="1"/>
    <col min="3331" max="3331" width="0.6640625" style="127" customWidth="1"/>
    <col min="3332" max="3575" width="7.44140625" style="127"/>
    <col min="3576" max="3576" width="29.5546875" style="127" customWidth="1"/>
    <col min="3577" max="3577" width="3.33203125" style="127" customWidth="1"/>
    <col min="3578" max="3578" width="13.5546875" style="127" customWidth="1"/>
    <col min="3579" max="3579" width="0.6640625" style="127" customWidth="1"/>
    <col min="3580" max="3580" width="13.5546875" style="127" customWidth="1"/>
    <col min="3581" max="3581" width="0.6640625" style="127" customWidth="1"/>
    <col min="3582" max="3582" width="13.5546875" style="127" customWidth="1"/>
    <col min="3583" max="3583" width="0.6640625" style="127" customWidth="1"/>
    <col min="3584" max="3584" width="13.5546875" style="127" customWidth="1"/>
    <col min="3585" max="3585" width="0.6640625" style="127" customWidth="1"/>
    <col min="3586" max="3586" width="13.5546875" style="127" customWidth="1"/>
    <col min="3587" max="3587" width="0.6640625" style="127" customWidth="1"/>
    <col min="3588" max="3831" width="7.44140625" style="127"/>
    <col min="3832" max="3832" width="29.5546875" style="127" customWidth="1"/>
    <col min="3833" max="3833" width="3.33203125" style="127" customWidth="1"/>
    <col min="3834" max="3834" width="13.5546875" style="127" customWidth="1"/>
    <col min="3835" max="3835" width="0.6640625" style="127" customWidth="1"/>
    <col min="3836" max="3836" width="13.5546875" style="127" customWidth="1"/>
    <col min="3837" max="3837" width="0.6640625" style="127" customWidth="1"/>
    <col min="3838" max="3838" width="13.5546875" style="127" customWidth="1"/>
    <col min="3839" max="3839" width="0.6640625" style="127" customWidth="1"/>
    <col min="3840" max="3840" width="13.5546875" style="127" customWidth="1"/>
    <col min="3841" max="3841" width="0.6640625" style="127" customWidth="1"/>
    <col min="3842" max="3842" width="13.5546875" style="127" customWidth="1"/>
    <col min="3843" max="3843" width="0.6640625" style="127" customWidth="1"/>
    <col min="3844" max="4087" width="7.44140625" style="127"/>
    <col min="4088" max="4088" width="29.5546875" style="127" customWidth="1"/>
    <col min="4089" max="4089" width="3.33203125" style="127" customWidth="1"/>
    <col min="4090" max="4090" width="13.5546875" style="127" customWidth="1"/>
    <col min="4091" max="4091" width="0.6640625" style="127" customWidth="1"/>
    <col min="4092" max="4092" width="13.5546875" style="127" customWidth="1"/>
    <col min="4093" max="4093" width="0.6640625" style="127" customWidth="1"/>
    <col min="4094" max="4094" width="13.5546875" style="127" customWidth="1"/>
    <col min="4095" max="4095" width="0.6640625" style="127" customWidth="1"/>
    <col min="4096" max="4096" width="13.5546875" style="127" customWidth="1"/>
    <col min="4097" max="4097" width="0.6640625" style="127" customWidth="1"/>
    <col min="4098" max="4098" width="13.5546875" style="127" customWidth="1"/>
    <col min="4099" max="4099" width="0.6640625" style="127" customWidth="1"/>
    <col min="4100" max="4343" width="7.44140625" style="127"/>
    <col min="4344" max="4344" width="29.5546875" style="127" customWidth="1"/>
    <col min="4345" max="4345" width="3.33203125" style="127" customWidth="1"/>
    <col min="4346" max="4346" width="13.5546875" style="127" customWidth="1"/>
    <col min="4347" max="4347" width="0.6640625" style="127" customWidth="1"/>
    <col min="4348" max="4348" width="13.5546875" style="127" customWidth="1"/>
    <col min="4349" max="4349" width="0.6640625" style="127" customWidth="1"/>
    <col min="4350" max="4350" width="13.5546875" style="127" customWidth="1"/>
    <col min="4351" max="4351" width="0.6640625" style="127" customWidth="1"/>
    <col min="4352" max="4352" width="13.5546875" style="127" customWidth="1"/>
    <col min="4353" max="4353" width="0.6640625" style="127" customWidth="1"/>
    <col min="4354" max="4354" width="13.5546875" style="127" customWidth="1"/>
    <col min="4355" max="4355" width="0.6640625" style="127" customWidth="1"/>
    <col min="4356" max="4599" width="7.44140625" style="127"/>
    <col min="4600" max="4600" width="29.5546875" style="127" customWidth="1"/>
    <col min="4601" max="4601" width="3.33203125" style="127" customWidth="1"/>
    <col min="4602" max="4602" width="13.5546875" style="127" customWidth="1"/>
    <col min="4603" max="4603" width="0.6640625" style="127" customWidth="1"/>
    <col min="4604" max="4604" width="13.5546875" style="127" customWidth="1"/>
    <col min="4605" max="4605" width="0.6640625" style="127" customWidth="1"/>
    <col min="4606" max="4606" width="13.5546875" style="127" customWidth="1"/>
    <col min="4607" max="4607" width="0.6640625" style="127" customWidth="1"/>
    <col min="4608" max="4608" width="13.5546875" style="127" customWidth="1"/>
    <col min="4609" max="4609" width="0.6640625" style="127" customWidth="1"/>
    <col min="4610" max="4610" width="13.5546875" style="127" customWidth="1"/>
    <col min="4611" max="4611" width="0.6640625" style="127" customWidth="1"/>
    <col min="4612" max="4855" width="7.44140625" style="127"/>
    <col min="4856" max="4856" width="29.5546875" style="127" customWidth="1"/>
    <col min="4857" max="4857" width="3.33203125" style="127" customWidth="1"/>
    <col min="4858" max="4858" width="13.5546875" style="127" customWidth="1"/>
    <col min="4859" max="4859" width="0.6640625" style="127" customWidth="1"/>
    <col min="4860" max="4860" width="13.5546875" style="127" customWidth="1"/>
    <col min="4861" max="4861" width="0.6640625" style="127" customWidth="1"/>
    <col min="4862" max="4862" width="13.5546875" style="127" customWidth="1"/>
    <col min="4863" max="4863" width="0.6640625" style="127" customWidth="1"/>
    <col min="4864" max="4864" width="13.5546875" style="127" customWidth="1"/>
    <col min="4865" max="4865" width="0.6640625" style="127" customWidth="1"/>
    <col min="4866" max="4866" width="13.5546875" style="127" customWidth="1"/>
    <col min="4867" max="4867" width="0.6640625" style="127" customWidth="1"/>
    <col min="4868" max="5111" width="7.44140625" style="127"/>
    <col min="5112" max="5112" width="29.5546875" style="127" customWidth="1"/>
    <col min="5113" max="5113" width="3.33203125" style="127" customWidth="1"/>
    <col min="5114" max="5114" width="13.5546875" style="127" customWidth="1"/>
    <col min="5115" max="5115" width="0.6640625" style="127" customWidth="1"/>
    <col min="5116" max="5116" width="13.5546875" style="127" customWidth="1"/>
    <col min="5117" max="5117" width="0.6640625" style="127" customWidth="1"/>
    <col min="5118" max="5118" width="13.5546875" style="127" customWidth="1"/>
    <col min="5119" max="5119" width="0.6640625" style="127" customWidth="1"/>
    <col min="5120" max="5120" width="13.5546875" style="127" customWidth="1"/>
    <col min="5121" max="5121" width="0.6640625" style="127" customWidth="1"/>
    <col min="5122" max="5122" width="13.5546875" style="127" customWidth="1"/>
    <col min="5123" max="5123" width="0.6640625" style="127" customWidth="1"/>
    <col min="5124" max="5367" width="7.44140625" style="127"/>
    <col min="5368" max="5368" width="29.5546875" style="127" customWidth="1"/>
    <col min="5369" max="5369" width="3.33203125" style="127" customWidth="1"/>
    <col min="5370" max="5370" width="13.5546875" style="127" customWidth="1"/>
    <col min="5371" max="5371" width="0.6640625" style="127" customWidth="1"/>
    <col min="5372" max="5372" width="13.5546875" style="127" customWidth="1"/>
    <col min="5373" max="5373" width="0.6640625" style="127" customWidth="1"/>
    <col min="5374" max="5374" width="13.5546875" style="127" customWidth="1"/>
    <col min="5375" max="5375" width="0.6640625" style="127" customWidth="1"/>
    <col min="5376" max="5376" width="13.5546875" style="127" customWidth="1"/>
    <col min="5377" max="5377" width="0.6640625" style="127" customWidth="1"/>
    <col min="5378" max="5378" width="13.5546875" style="127" customWidth="1"/>
    <col min="5379" max="5379" width="0.6640625" style="127" customWidth="1"/>
    <col min="5380" max="5623" width="7.44140625" style="127"/>
    <col min="5624" max="5624" width="29.5546875" style="127" customWidth="1"/>
    <col min="5625" max="5625" width="3.33203125" style="127" customWidth="1"/>
    <col min="5626" max="5626" width="13.5546875" style="127" customWidth="1"/>
    <col min="5627" max="5627" width="0.6640625" style="127" customWidth="1"/>
    <col min="5628" max="5628" width="13.5546875" style="127" customWidth="1"/>
    <col min="5629" max="5629" width="0.6640625" style="127" customWidth="1"/>
    <col min="5630" max="5630" width="13.5546875" style="127" customWidth="1"/>
    <col min="5631" max="5631" width="0.6640625" style="127" customWidth="1"/>
    <col min="5632" max="5632" width="13.5546875" style="127" customWidth="1"/>
    <col min="5633" max="5633" width="0.6640625" style="127" customWidth="1"/>
    <col min="5634" max="5634" width="13.5546875" style="127" customWidth="1"/>
    <col min="5635" max="5635" width="0.6640625" style="127" customWidth="1"/>
    <col min="5636" max="5879" width="7.44140625" style="127"/>
    <col min="5880" max="5880" width="29.5546875" style="127" customWidth="1"/>
    <col min="5881" max="5881" width="3.33203125" style="127" customWidth="1"/>
    <col min="5882" max="5882" width="13.5546875" style="127" customWidth="1"/>
    <col min="5883" max="5883" width="0.6640625" style="127" customWidth="1"/>
    <col min="5884" max="5884" width="13.5546875" style="127" customWidth="1"/>
    <col min="5885" max="5885" width="0.6640625" style="127" customWidth="1"/>
    <col min="5886" max="5886" width="13.5546875" style="127" customWidth="1"/>
    <col min="5887" max="5887" width="0.6640625" style="127" customWidth="1"/>
    <col min="5888" max="5888" width="13.5546875" style="127" customWidth="1"/>
    <col min="5889" max="5889" width="0.6640625" style="127" customWidth="1"/>
    <col min="5890" max="5890" width="13.5546875" style="127" customWidth="1"/>
    <col min="5891" max="5891" width="0.6640625" style="127" customWidth="1"/>
    <col min="5892" max="6135" width="7.44140625" style="127"/>
    <col min="6136" max="6136" width="29.5546875" style="127" customWidth="1"/>
    <col min="6137" max="6137" width="3.33203125" style="127" customWidth="1"/>
    <col min="6138" max="6138" width="13.5546875" style="127" customWidth="1"/>
    <col min="6139" max="6139" width="0.6640625" style="127" customWidth="1"/>
    <col min="6140" max="6140" width="13.5546875" style="127" customWidth="1"/>
    <col min="6141" max="6141" width="0.6640625" style="127" customWidth="1"/>
    <col min="6142" max="6142" width="13.5546875" style="127" customWidth="1"/>
    <col min="6143" max="6143" width="0.6640625" style="127" customWidth="1"/>
    <col min="6144" max="6144" width="13.5546875" style="127" customWidth="1"/>
    <col min="6145" max="6145" width="0.6640625" style="127" customWidth="1"/>
    <col min="6146" max="6146" width="13.5546875" style="127" customWidth="1"/>
    <col min="6147" max="6147" width="0.6640625" style="127" customWidth="1"/>
    <col min="6148" max="6391" width="7.44140625" style="127"/>
    <col min="6392" max="6392" width="29.5546875" style="127" customWidth="1"/>
    <col min="6393" max="6393" width="3.33203125" style="127" customWidth="1"/>
    <col min="6394" max="6394" width="13.5546875" style="127" customWidth="1"/>
    <col min="6395" max="6395" width="0.6640625" style="127" customWidth="1"/>
    <col min="6396" max="6396" width="13.5546875" style="127" customWidth="1"/>
    <col min="6397" max="6397" width="0.6640625" style="127" customWidth="1"/>
    <col min="6398" max="6398" width="13.5546875" style="127" customWidth="1"/>
    <col min="6399" max="6399" width="0.6640625" style="127" customWidth="1"/>
    <col min="6400" max="6400" width="13.5546875" style="127" customWidth="1"/>
    <col min="6401" max="6401" width="0.6640625" style="127" customWidth="1"/>
    <col min="6402" max="6402" width="13.5546875" style="127" customWidth="1"/>
    <col min="6403" max="6403" width="0.6640625" style="127" customWidth="1"/>
    <col min="6404" max="6647" width="7.44140625" style="127"/>
    <col min="6648" max="6648" width="29.5546875" style="127" customWidth="1"/>
    <col min="6649" max="6649" width="3.33203125" style="127" customWidth="1"/>
    <col min="6650" max="6650" width="13.5546875" style="127" customWidth="1"/>
    <col min="6651" max="6651" width="0.6640625" style="127" customWidth="1"/>
    <col min="6652" max="6652" width="13.5546875" style="127" customWidth="1"/>
    <col min="6653" max="6653" width="0.6640625" style="127" customWidth="1"/>
    <col min="6654" max="6654" width="13.5546875" style="127" customWidth="1"/>
    <col min="6655" max="6655" width="0.6640625" style="127" customWidth="1"/>
    <col min="6656" max="6656" width="13.5546875" style="127" customWidth="1"/>
    <col min="6657" max="6657" width="0.6640625" style="127" customWidth="1"/>
    <col min="6658" max="6658" width="13.5546875" style="127" customWidth="1"/>
    <col min="6659" max="6659" width="0.6640625" style="127" customWidth="1"/>
    <col min="6660" max="6903" width="7.44140625" style="127"/>
    <col min="6904" max="6904" width="29.5546875" style="127" customWidth="1"/>
    <col min="6905" max="6905" width="3.33203125" style="127" customWidth="1"/>
    <col min="6906" max="6906" width="13.5546875" style="127" customWidth="1"/>
    <col min="6907" max="6907" width="0.6640625" style="127" customWidth="1"/>
    <col min="6908" max="6908" width="13.5546875" style="127" customWidth="1"/>
    <col min="6909" max="6909" width="0.6640625" style="127" customWidth="1"/>
    <col min="6910" max="6910" width="13.5546875" style="127" customWidth="1"/>
    <col min="6911" max="6911" width="0.6640625" style="127" customWidth="1"/>
    <col min="6912" max="6912" width="13.5546875" style="127" customWidth="1"/>
    <col min="6913" max="6913" width="0.6640625" style="127" customWidth="1"/>
    <col min="6914" max="6914" width="13.5546875" style="127" customWidth="1"/>
    <col min="6915" max="6915" width="0.6640625" style="127" customWidth="1"/>
    <col min="6916" max="7159" width="7.44140625" style="127"/>
    <col min="7160" max="7160" width="29.5546875" style="127" customWidth="1"/>
    <col min="7161" max="7161" width="3.33203125" style="127" customWidth="1"/>
    <col min="7162" max="7162" width="13.5546875" style="127" customWidth="1"/>
    <col min="7163" max="7163" width="0.6640625" style="127" customWidth="1"/>
    <col min="7164" max="7164" width="13.5546875" style="127" customWidth="1"/>
    <col min="7165" max="7165" width="0.6640625" style="127" customWidth="1"/>
    <col min="7166" max="7166" width="13.5546875" style="127" customWidth="1"/>
    <col min="7167" max="7167" width="0.6640625" style="127" customWidth="1"/>
    <col min="7168" max="7168" width="13.5546875" style="127" customWidth="1"/>
    <col min="7169" max="7169" width="0.6640625" style="127" customWidth="1"/>
    <col min="7170" max="7170" width="13.5546875" style="127" customWidth="1"/>
    <col min="7171" max="7171" width="0.6640625" style="127" customWidth="1"/>
    <col min="7172" max="7415" width="7.44140625" style="127"/>
    <col min="7416" max="7416" width="29.5546875" style="127" customWidth="1"/>
    <col min="7417" max="7417" width="3.33203125" style="127" customWidth="1"/>
    <col min="7418" max="7418" width="13.5546875" style="127" customWidth="1"/>
    <col min="7419" max="7419" width="0.6640625" style="127" customWidth="1"/>
    <col min="7420" max="7420" width="13.5546875" style="127" customWidth="1"/>
    <col min="7421" max="7421" width="0.6640625" style="127" customWidth="1"/>
    <col min="7422" max="7422" width="13.5546875" style="127" customWidth="1"/>
    <col min="7423" max="7423" width="0.6640625" style="127" customWidth="1"/>
    <col min="7424" max="7424" width="13.5546875" style="127" customWidth="1"/>
    <col min="7425" max="7425" width="0.6640625" style="127" customWidth="1"/>
    <col min="7426" max="7426" width="13.5546875" style="127" customWidth="1"/>
    <col min="7427" max="7427" width="0.6640625" style="127" customWidth="1"/>
    <col min="7428" max="7671" width="7.44140625" style="127"/>
    <col min="7672" max="7672" width="29.5546875" style="127" customWidth="1"/>
    <col min="7673" max="7673" width="3.33203125" style="127" customWidth="1"/>
    <col min="7674" max="7674" width="13.5546875" style="127" customWidth="1"/>
    <col min="7675" max="7675" width="0.6640625" style="127" customWidth="1"/>
    <col min="7676" max="7676" width="13.5546875" style="127" customWidth="1"/>
    <col min="7677" max="7677" width="0.6640625" style="127" customWidth="1"/>
    <col min="7678" max="7678" width="13.5546875" style="127" customWidth="1"/>
    <col min="7679" max="7679" width="0.6640625" style="127" customWidth="1"/>
    <col min="7680" max="7680" width="13.5546875" style="127" customWidth="1"/>
    <col min="7681" max="7681" width="0.6640625" style="127" customWidth="1"/>
    <col min="7682" max="7682" width="13.5546875" style="127" customWidth="1"/>
    <col min="7683" max="7683" width="0.6640625" style="127" customWidth="1"/>
    <col min="7684" max="7927" width="7.44140625" style="127"/>
    <col min="7928" max="7928" width="29.5546875" style="127" customWidth="1"/>
    <col min="7929" max="7929" width="3.33203125" style="127" customWidth="1"/>
    <col min="7930" max="7930" width="13.5546875" style="127" customWidth="1"/>
    <col min="7931" max="7931" width="0.6640625" style="127" customWidth="1"/>
    <col min="7932" max="7932" width="13.5546875" style="127" customWidth="1"/>
    <col min="7933" max="7933" width="0.6640625" style="127" customWidth="1"/>
    <col min="7934" max="7934" width="13.5546875" style="127" customWidth="1"/>
    <col min="7935" max="7935" width="0.6640625" style="127" customWidth="1"/>
    <col min="7936" max="7936" width="13.5546875" style="127" customWidth="1"/>
    <col min="7937" max="7937" width="0.6640625" style="127" customWidth="1"/>
    <col min="7938" max="7938" width="13.5546875" style="127" customWidth="1"/>
    <col min="7939" max="7939" width="0.6640625" style="127" customWidth="1"/>
    <col min="7940" max="8183" width="7.44140625" style="127"/>
    <col min="8184" max="8184" width="29.5546875" style="127" customWidth="1"/>
    <col min="8185" max="8185" width="3.33203125" style="127" customWidth="1"/>
    <col min="8186" max="8186" width="13.5546875" style="127" customWidth="1"/>
    <col min="8187" max="8187" width="0.6640625" style="127" customWidth="1"/>
    <col min="8188" max="8188" width="13.5546875" style="127" customWidth="1"/>
    <col min="8189" max="8189" width="0.6640625" style="127" customWidth="1"/>
    <col min="8190" max="8190" width="13.5546875" style="127" customWidth="1"/>
    <col min="8191" max="8191" width="0.6640625" style="127" customWidth="1"/>
    <col min="8192" max="8192" width="13.5546875" style="127" customWidth="1"/>
    <col min="8193" max="8193" width="0.6640625" style="127" customWidth="1"/>
    <col min="8194" max="8194" width="13.5546875" style="127" customWidth="1"/>
    <col min="8195" max="8195" width="0.6640625" style="127" customWidth="1"/>
    <col min="8196" max="8439" width="7.44140625" style="127"/>
    <col min="8440" max="8440" width="29.5546875" style="127" customWidth="1"/>
    <col min="8441" max="8441" width="3.33203125" style="127" customWidth="1"/>
    <col min="8442" max="8442" width="13.5546875" style="127" customWidth="1"/>
    <col min="8443" max="8443" width="0.6640625" style="127" customWidth="1"/>
    <col min="8444" max="8444" width="13.5546875" style="127" customWidth="1"/>
    <col min="8445" max="8445" width="0.6640625" style="127" customWidth="1"/>
    <col min="8446" max="8446" width="13.5546875" style="127" customWidth="1"/>
    <col min="8447" max="8447" width="0.6640625" style="127" customWidth="1"/>
    <col min="8448" max="8448" width="13.5546875" style="127" customWidth="1"/>
    <col min="8449" max="8449" width="0.6640625" style="127" customWidth="1"/>
    <col min="8450" max="8450" width="13.5546875" style="127" customWidth="1"/>
    <col min="8451" max="8451" width="0.6640625" style="127" customWidth="1"/>
    <col min="8452" max="8695" width="7.44140625" style="127"/>
    <col min="8696" max="8696" width="29.5546875" style="127" customWidth="1"/>
    <col min="8697" max="8697" width="3.33203125" style="127" customWidth="1"/>
    <col min="8698" max="8698" width="13.5546875" style="127" customWidth="1"/>
    <col min="8699" max="8699" width="0.6640625" style="127" customWidth="1"/>
    <col min="8700" max="8700" width="13.5546875" style="127" customWidth="1"/>
    <col min="8701" max="8701" width="0.6640625" style="127" customWidth="1"/>
    <col min="8702" max="8702" width="13.5546875" style="127" customWidth="1"/>
    <col min="8703" max="8703" width="0.6640625" style="127" customWidth="1"/>
    <col min="8704" max="8704" width="13.5546875" style="127" customWidth="1"/>
    <col min="8705" max="8705" width="0.6640625" style="127" customWidth="1"/>
    <col min="8706" max="8706" width="13.5546875" style="127" customWidth="1"/>
    <col min="8707" max="8707" width="0.6640625" style="127" customWidth="1"/>
    <col min="8708" max="8951" width="7.44140625" style="127"/>
    <col min="8952" max="8952" width="29.5546875" style="127" customWidth="1"/>
    <col min="8953" max="8953" width="3.33203125" style="127" customWidth="1"/>
    <col min="8954" max="8954" width="13.5546875" style="127" customWidth="1"/>
    <col min="8955" max="8955" width="0.6640625" style="127" customWidth="1"/>
    <col min="8956" max="8956" width="13.5546875" style="127" customWidth="1"/>
    <col min="8957" max="8957" width="0.6640625" style="127" customWidth="1"/>
    <col min="8958" max="8958" width="13.5546875" style="127" customWidth="1"/>
    <col min="8959" max="8959" width="0.6640625" style="127" customWidth="1"/>
    <col min="8960" max="8960" width="13.5546875" style="127" customWidth="1"/>
    <col min="8961" max="8961" width="0.6640625" style="127" customWidth="1"/>
    <col min="8962" max="8962" width="13.5546875" style="127" customWidth="1"/>
    <col min="8963" max="8963" width="0.6640625" style="127" customWidth="1"/>
    <col min="8964" max="9207" width="7.44140625" style="127"/>
    <col min="9208" max="9208" width="29.5546875" style="127" customWidth="1"/>
    <col min="9209" max="9209" width="3.33203125" style="127" customWidth="1"/>
    <col min="9210" max="9210" width="13.5546875" style="127" customWidth="1"/>
    <col min="9211" max="9211" width="0.6640625" style="127" customWidth="1"/>
    <col min="9212" max="9212" width="13.5546875" style="127" customWidth="1"/>
    <col min="9213" max="9213" width="0.6640625" style="127" customWidth="1"/>
    <col min="9214" max="9214" width="13.5546875" style="127" customWidth="1"/>
    <col min="9215" max="9215" width="0.6640625" style="127" customWidth="1"/>
    <col min="9216" max="9216" width="13.5546875" style="127" customWidth="1"/>
    <col min="9217" max="9217" width="0.6640625" style="127" customWidth="1"/>
    <col min="9218" max="9218" width="13.5546875" style="127" customWidth="1"/>
    <col min="9219" max="9219" width="0.6640625" style="127" customWidth="1"/>
    <col min="9220" max="9463" width="7.44140625" style="127"/>
    <col min="9464" max="9464" width="29.5546875" style="127" customWidth="1"/>
    <col min="9465" max="9465" width="3.33203125" style="127" customWidth="1"/>
    <col min="9466" max="9466" width="13.5546875" style="127" customWidth="1"/>
    <col min="9467" max="9467" width="0.6640625" style="127" customWidth="1"/>
    <col min="9468" max="9468" width="13.5546875" style="127" customWidth="1"/>
    <col min="9469" max="9469" width="0.6640625" style="127" customWidth="1"/>
    <col min="9470" max="9470" width="13.5546875" style="127" customWidth="1"/>
    <col min="9471" max="9471" width="0.6640625" style="127" customWidth="1"/>
    <col min="9472" max="9472" width="13.5546875" style="127" customWidth="1"/>
    <col min="9473" max="9473" width="0.6640625" style="127" customWidth="1"/>
    <col min="9474" max="9474" width="13.5546875" style="127" customWidth="1"/>
    <col min="9475" max="9475" width="0.6640625" style="127" customWidth="1"/>
    <col min="9476" max="9719" width="7.44140625" style="127"/>
    <col min="9720" max="9720" width="29.5546875" style="127" customWidth="1"/>
    <col min="9721" max="9721" width="3.33203125" style="127" customWidth="1"/>
    <col min="9722" max="9722" width="13.5546875" style="127" customWidth="1"/>
    <col min="9723" max="9723" width="0.6640625" style="127" customWidth="1"/>
    <col min="9724" max="9724" width="13.5546875" style="127" customWidth="1"/>
    <col min="9725" max="9725" width="0.6640625" style="127" customWidth="1"/>
    <col min="9726" max="9726" width="13.5546875" style="127" customWidth="1"/>
    <col min="9727" max="9727" width="0.6640625" style="127" customWidth="1"/>
    <col min="9728" max="9728" width="13.5546875" style="127" customWidth="1"/>
    <col min="9729" max="9729" width="0.6640625" style="127" customWidth="1"/>
    <col min="9730" max="9730" width="13.5546875" style="127" customWidth="1"/>
    <col min="9731" max="9731" width="0.6640625" style="127" customWidth="1"/>
    <col min="9732" max="9975" width="7.44140625" style="127"/>
    <col min="9976" max="9976" width="29.5546875" style="127" customWidth="1"/>
    <col min="9977" max="9977" width="3.33203125" style="127" customWidth="1"/>
    <col min="9978" max="9978" width="13.5546875" style="127" customWidth="1"/>
    <col min="9979" max="9979" width="0.6640625" style="127" customWidth="1"/>
    <col min="9980" max="9980" width="13.5546875" style="127" customWidth="1"/>
    <col min="9981" max="9981" width="0.6640625" style="127" customWidth="1"/>
    <col min="9982" max="9982" width="13.5546875" style="127" customWidth="1"/>
    <col min="9983" max="9983" width="0.6640625" style="127" customWidth="1"/>
    <col min="9984" max="9984" width="13.5546875" style="127" customWidth="1"/>
    <col min="9985" max="9985" width="0.6640625" style="127" customWidth="1"/>
    <col min="9986" max="9986" width="13.5546875" style="127" customWidth="1"/>
    <col min="9987" max="9987" width="0.6640625" style="127" customWidth="1"/>
    <col min="9988" max="10231" width="7.44140625" style="127"/>
    <col min="10232" max="10232" width="29.5546875" style="127" customWidth="1"/>
    <col min="10233" max="10233" width="3.33203125" style="127" customWidth="1"/>
    <col min="10234" max="10234" width="13.5546875" style="127" customWidth="1"/>
    <col min="10235" max="10235" width="0.6640625" style="127" customWidth="1"/>
    <col min="10236" max="10236" width="13.5546875" style="127" customWidth="1"/>
    <col min="10237" max="10237" width="0.6640625" style="127" customWidth="1"/>
    <col min="10238" max="10238" width="13.5546875" style="127" customWidth="1"/>
    <col min="10239" max="10239" width="0.6640625" style="127" customWidth="1"/>
    <col min="10240" max="10240" width="13.5546875" style="127" customWidth="1"/>
    <col min="10241" max="10241" width="0.6640625" style="127" customWidth="1"/>
    <col min="10242" max="10242" width="13.5546875" style="127" customWidth="1"/>
    <col min="10243" max="10243" width="0.6640625" style="127" customWidth="1"/>
    <col min="10244" max="10487" width="7.44140625" style="127"/>
    <col min="10488" max="10488" width="29.5546875" style="127" customWidth="1"/>
    <col min="10489" max="10489" width="3.33203125" style="127" customWidth="1"/>
    <col min="10490" max="10490" width="13.5546875" style="127" customWidth="1"/>
    <col min="10491" max="10491" width="0.6640625" style="127" customWidth="1"/>
    <col min="10492" max="10492" width="13.5546875" style="127" customWidth="1"/>
    <col min="10493" max="10493" width="0.6640625" style="127" customWidth="1"/>
    <col min="10494" max="10494" width="13.5546875" style="127" customWidth="1"/>
    <col min="10495" max="10495" width="0.6640625" style="127" customWidth="1"/>
    <col min="10496" max="10496" width="13.5546875" style="127" customWidth="1"/>
    <col min="10497" max="10497" width="0.6640625" style="127" customWidth="1"/>
    <col min="10498" max="10498" width="13.5546875" style="127" customWidth="1"/>
    <col min="10499" max="10499" width="0.6640625" style="127" customWidth="1"/>
    <col min="10500" max="10743" width="7.44140625" style="127"/>
    <col min="10744" max="10744" width="29.5546875" style="127" customWidth="1"/>
    <col min="10745" max="10745" width="3.33203125" style="127" customWidth="1"/>
    <col min="10746" max="10746" width="13.5546875" style="127" customWidth="1"/>
    <col min="10747" max="10747" width="0.6640625" style="127" customWidth="1"/>
    <col min="10748" max="10748" width="13.5546875" style="127" customWidth="1"/>
    <col min="10749" max="10749" width="0.6640625" style="127" customWidth="1"/>
    <col min="10750" max="10750" width="13.5546875" style="127" customWidth="1"/>
    <col min="10751" max="10751" width="0.6640625" style="127" customWidth="1"/>
    <col min="10752" max="10752" width="13.5546875" style="127" customWidth="1"/>
    <col min="10753" max="10753" width="0.6640625" style="127" customWidth="1"/>
    <col min="10754" max="10754" width="13.5546875" style="127" customWidth="1"/>
    <col min="10755" max="10755" width="0.6640625" style="127" customWidth="1"/>
    <col min="10756" max="10999" width="7.44140625" style="127"/>
    <col min="11000" max="11000" width="29.5546875" style="127" customWidth="1"/>
    <col min="11001" max="11001" width="3.33203125" style="127" customWidth="1"/>
    <col min="11002" max="11002" width="13.5546875" style="127" customWidth="1"/>
    <col min="11003" max="11003" width="0.6640625" style="127" customWidth="1"/>
    <col min="11004" max="11004" width="13.5546875" style="127" customWidth="1"/>
    <col min="11005" max="11005" width="0.6640625" style="127" customWidth="1"/>
    <col min="11006" max="11006" width="13.5546875" style="127" customWidth="1"/>
    <col min="11007" max="11007" width="0.6640625" style="127" customWidth="1"/>
    <col min="11008" max="11008" width="13.5546875" style="127" customWidth="1"/>
    <col min="11009" max="11009" width="0.6640625" style="127" customWidth="1"/>
    <col min="11010" max="11010" width="13.5546875" style="127" customWidth="1"/>
    <col min="11011" max="11011" width="0.6640625" style="127" customWidth="1"/>
    <col min="11012" max="11255" width="7.44140625" style="127"/>
    <col min="11256" max="11256" width="29.5546875" style="127" customWidth="1"/>
    <col min="11257" max="11257" width="3.33203125" style="127" customWidth="1"/>
    <col min="11258" max="11258" width="13.5546875" style="127" customWidth="1"/>
    <col min="11259" max="11259" width="0.6640625" style="127" customWidth="1"/>
    <col min="11260" max="11260" width="13.5546875" style="127" customWidth="1"/>
    <col min="11261" max="11261" width="0.6640625" style="127" customWidth="1"/>
    <col min="11262" max="11262" width="13.5546875" style="127" customWidth="1"/>
    <col min="11263" max="11263" width="0.6640625" style="127" customWidth="1"/>
    <col min="11264" max="11264" width="13.5546875" style="127" customWidth="1"/>
    <col min="11265" max="11265" width="0.6640625" style="127" customWidth="1"/>
    <col min="11266" max="11266" width="13.5546875" style="127" customWidth="1"/>
    <col min="11267" max="11267" width="0.6640625" style="127" customWidth="1"/>
    <col min="11268" max="11511" width="7.44140625" style="127"/>
    <col min="11512" max="11512" width="29.5546875" style="127" customWidth="1"/>
    <col min="11513" max="11513" width="3.33203125" style="127" customWidth="1"/>
    <col min="11514" max="11514" width="13.5546875" style="127" customWidth="1"/>
    <col min="11515" max="11515" width="0.6640625" style="127" customWidth="1"/>
    <col min="11516" max="11516" width="13.5546875" style="127" customWidth="1"/>
    <col min="11517" max="11517" width="0.6640625" style="127" customWidth="1"/>
    <col min="11518" max="11518" width="13.5546875" style="127" customWidth="1"/>
    <col min="11519" max="11519" width="0.6640625" style="127" customWidth="1"/>
    <col min="11520" max="11520" width="13.5546875" style="127" customWidth="1"/>
    <col min="11521" max="11521" width="0.6640625" style="127" customWidth="1"/>
    <col min="11522" max="11522" width="13.5546875" style="127" customWidth="1"/>
    <col min="11523" max="11523" width="0.6640625" style="127" customWidth="1"/>
    <col min="11524" max="11767" width="7.44140625" style="127"/>
    <col min="11768" max="11768" width="29.5546875" style="127" customWidth="1"/>
    <col min="11769" max="11769" width="3.33203125" style="127" customWidth="1"/>
    <col min="11770" max="11770" width="13.5546875" style="127" customWidth="1"/>
    <col min="11771" max="11771" width="0.6640625" style="127" customWidth="1"/>
    <col min="11772" max="11772" width="13.5546875" style="127" customWidth="1"/>
    <col min="11773" max="11773" width="0.6640625" style="127" customWidth="1"/>
    <col min="11774" max="11774" width="13.5546875" style="127" customWidth="1"/>
    <col min="11775" max="11775" width="0.6640625" style="127" customWidth="1"/>
    <col min="11776" max="11776" width="13.5546875" style="127" customWidth="1"/>
    <col min="11777" max="11777" width="0.6640625" style="127" customWidth="1"/>
    <col min="11778" max="11778" width="13.5546875" style="127" customWidth="1"/>
    <col min="11779" max="11779" width="0.6640625" style="127" customWidth="1"/>
    <col min="11780" max="12023" width="7.44140625" style="127"/>
    <col min="12024" max="12024" width="29.5546875" style="127" customWidth="1"/>
    <col min="12025" max="12025" width="3.33203125" style="127" customWidth="1"/>
    <col min="12026" max="12026" width="13.5546875" style="127" customWidth="1"/>
    <col min="12027" max="12027" width="0.6640625" style="127" customWidth="1"/>
    <col min="12028" max="12028" width="13.5546875" style="127" customWidth="1"/>
    <col min="12029" max="12029" width="0.6640625" style="127" customWidth="1"/>
    <col min="12030" max="12030" width="13.5546875" style="127" customWidth="1"/>
    <col min="12031" max="12031" width="0.6640625" style="127" customWidth="1"/>
    <col min="12032" max="12032" width="13.5546875" style="127" customWidth="1"/>
    <col min="12033" max="12033" width="0.6640625" style="127" customWidth="1"/>
    <col min="12034" max="12034" width="13.5546875" style="127" customWidth="1"/>
    <col min="12035" max="12035" width="0.6640625" style="127" customWidth="1"/>
    <col min="12036" max="12279" width="7.44140625" style="127"/>
    <col min="12280" max="12280" width="29.5546875" style="127" customWidth="1"/>
    <col min="12281" max="12281" width="3.33203125" style="127" customWidth="1"/>
    <col min="12282" max="12282" width="13.5546875" style="127" customWidth="1"/>
    <col min="12283" max="12283" width="0.6640625" style="127" customWidth="1"/>
    <col min="12284" max="12284" width="13.5546875" style="127" customWidth="1"/>
    <col min="12285" max="12285" width="0.6640625" style="127" customWidth="1"/>
    <col min="12286" max="12286" width="13.5546875" style="127" customWidth="1"/>
    <col min="12287" max="12287" width="0.6640625" style="127" customWidth="1"/>
    <col min="12288" max="12288" width="13.5546875" style="127" customWidth="1"/>
    <col min="12289" max="12289" width="0.6640625" style="127" customWidth="1"/>
    <col min="12290" max="12290" width="13.5546875" style="127" customWidth="1"/>
    <col min="12291" max="12291" width="0.6640625" style="127" customWidth="1"/>
    <col min="12292" max="12535" width="7.44140625" style="127"/>
    <col min="12536" max="12536" width="29.5546875" style="127" customWidth="1"/>
    <col min="12537" max="12537" width="3.33203125" style="127" customWidth="1"/>
    <col min="12538" max="12538" width="13.5546875" style="127" customWidth="1"/>
    <col min="12539" max="12539" width="0.6640625" style="127" customWidth="1"/>
    <col min="12540" max="12540" width="13.5546875" style="127" customWidth="1"/>
    <col min="12541" max="12541" width="0.6640625" style="127" customWidth="1"/>
    <col min="12542" max="12542" width="13.5546875" style="127" customWidth="1"/>
    <col min="12543" max="12543" width="0.6640625" style="127" customWidth="1"/>
    <col min="12544" max="12544" width="13.5546875" style="127" customWidth="1"/>
    <col min="12545" max="12545" width="0.6640625" style="127" customWidth="1"/>
    <col min="12546" max="12546" width="13.5546875" style="127" customWidth="1"/>
    <col min="12547" max="12547" width="0.6640625" style="127" customWidth="1"/>
    <col min="12548" max="12791" width="7.44140625" style="127"/>
    <col min="12792" max="12792" width="29.5546875" style="127" customWidth="1"/>
    <col min="12793" max="12793" width="3.33203125" style="127" customWidth="1"/>
    <col min="12794" max="12794" width="13.5546875" style="127" customWidth="1"/>
    <col min="12795" max="12795" width="0.6640625" style="127" customWidth="1"/>
    <col min="12796" max="12796" width="13.5546875" style="127" customWidth="1"/>
    <col min="12797" max="12797" width="0.6640625" style="127" customWidth="1"/>
    <col min="12798" max="12798" width="13.5546875" style="127" customWidth="1"/>
    <col min="12799" max="12799" width="0.6640625" style="127" customWidth="1"/>
    <col min="12800" max="12800" width="13.5546875" style="127" customWidth="1"/>
    <col min="12801" max="12801" width="0.6640625" style="127" customWidth="1"/>
    <col min="12802" max="12802" width="13.5546875" style="127" customWidth="1"/>
    <col min="12803" max="12803" width="0.6640625" style="127" customWidth="1"/>
    <col min="12804" max="13047" width="7.44140625" style="127"/>
    <col min="13048" max="13048" width="29.5546875" style="127" customWidth="1"/>
    <col min="13049" max="13049" width="3.33203125" style="127" customWidth="1"/>
    <col min="13050" max="13050" width="13.5546875" style="127" customWidth="1"/>
    <col min="13051" max="13051" width="0.6640625" style="127" customWidth="1"/>
    <col min="13052" max="13052" width="13.5546875" style="127" customWidth="1"/>
    <col min="13053" max="13053" width="0.6640625" style="127" customWidth="1"/>
    <col min="13054" max="13054" width="13.5546875" style="127" customWidth="1"/>
    <col min="13055" max="13055" width="0.6640625" style="127" customWidth="1"/>
    <col min="13056" max="13056" width="13.5546875" style="127" customWidth="1"/>
    <col min="13057" max="13057" width="0.6640625" style="127" customWidth="1"/>
    <col min="13058" max="13058" width="13.5546875" style="127" customWidth="1"/>
    <col min="13059" max="13059" width="0.6640625" style="127" customWidth="1"/>
    <col min="13060" max="13303" width="7.44140625" style="127"/>
    <col min="13304" max="13304" width="29.5546875" style="127" customWidth="1"/>
    <col min="13305" max="13305" width="3.33203125" style="127" customWidth="1"/>
    <col min="13306" max="13306" width="13.5546875" style="127" customWidth="1"/>
    <col min="13307" max="13307" width="0.6640625" style="127" customWidth="1"/>
    <col min="13308" max="13308" width="13.5546875" style="127" customWidth="1"/>
    <col min="13309" max="13309" width="0.6640625" style="127" customWidth="1"/>
    <col min="13310" max="13310" width="13.5546875" style="127" customWidth="1"/>
    <col min="13311" max="13311" width="0.6640625" style="127" customWidth="1"/>
    <col min="13312" max="13312" width="13.5546875" style="127" customWidth="1"/>
    <col min="13313" max="13313" width="0.6640625" style="127" customWidth="1"/>
    <col min="13314" max="13314" width="13.5546875" style="127" customWidth="1"/>
    <col min="13315" max="13315" width="0.6640625" style="127" customWidth="1"/>
    <col min="13316" max="13559" width="7.44140625" style="127"/>
    <col min="13560" max="13560" width="29.5546875" style="127" customWidth="1"/>
    <col min="13561" max="13561" width="3.33203125" style="127" customWidth="1"/>
    <col min="13562" max="13562" width="13.5546875" style="127" customWidth="1"/>
    <col min="13563" max="13563" width="0.6640625" style="127" customWidth="1"/>
    <col min="13564" max="13564" width="13.5546875" style="127" customWidth="1"/>
    <col min="13565" max="13565" width="0.6640625" style="127" customWidth="1"/>
    <col min="13566" max="13566" width="13.5546875" style="127" customWidth="1"/>
    <col min="13567" max="13567" width="0.6640625" style="127" customWidth="1"/>
    <col min="13568" max="13568" width="13.5546875" style="127" customWidth="1"/>
    <col min="13569" max="13569" width="0.6640625" style="127" customWidth="1"/>
    <col min="13570" max="13570" width="13.5546875" style="127" customWidth="1"/>
    <col min="13571" max="13571" width="0.6640625" style="127" customWidth="1"/>
    <col min="13572" max="13815" width="7.44140625" style="127"/>
    <col min="13816" max="13816" width="29.5546875" style="127" customWidth="1"/>
    <col min="13817" max="13817" width="3.33203125" style="127" customWidth="1"/>
    <col min="13818" max="13818" width="13.5546875" style="127" customWidth="1"/>
    <col min="13819" max="13819" width="0.6640625" style="127" customWidth="1"/>
    <col min="13820" max="13820" width="13.5546875" style="127" customWidth="1"/>
    <col min="13821" max="13821" width="0.6640625" style="127" customWidth="1"/>
    <col min="13822" max="13822" width="13.5546875" style="127" customWidth="1"/>
    <col min="13823" max="13823" width="0.6640625" style="127" customWidth="1"/>
    <col min="13824" max="13824" width="13.5546875" style="127" customWidth="1"/>
    <col min="13825" max="13825" width="0.6640625" style="127" customWidth="1"/>
    <col min="13826" max="13826" width="13.5546875" style="127" customWidth="1"/>
    <col min="13827" max="13827" width="0.6640625" style="127" customWidth="1"/>
    <col min="13828" max="14071" width="7.44140625" style="127"/>
    <col min="14072" max="14072" width="29.5546875" style="127" customWidth="1"/>
    <col min="14073" max="14073" width="3.33203125" style="127" customWidth="1"/>
    <col min="14074" max="14074" width="13.5546875" style="127" customWidth="1"/>
    <col min="14075" max="14075" width="0.6640625" style="127" customWidth="1"/>
    <col min="14076" max="14076" width="13.5546875" style="127" customWidth="1"/>
    <col min="14077" max="14077" width="0.6640625" style="127" customWidth="1"/>
    <col min="14078" max="14078" width="13.5546875" style="127" customWidth="1"/>
    <col min="14079" max="14079" width="0.6640625" style="127" customWidth="1"/>
    <col min="14080" max="14080" width="13.5546875" style="127" customWidth="1"/>
    <col min="14081" max="14081" width="0.6640625" style="127" customWidth="1"/>
    <col min="14082" max="14082" width="13.5546875" style="127" customWidth="1"/>
    <col min="14083" max="14083" width="0.6640625" style="127" customWidth="1"/>
    <col min="14084" max="14327" width="7.44140625" style="127"/>
    <col min="14328" max="14328" width="29.5546875" style="127" customWidth="1"/>
    <col min="14329" max="14329" width="3.33203125" style="127" customWidth="1"/>
    <col min="14330" max="14330" width="13.5546875" style="127" customWidth="1"/>
    <col min="14331" max="14331" width="0.6640625" style="127" customWidth="1"/>
    <col min="14332" max="14332" width="13.5546875" style="127" customWidth="1"/>
    <col min="14333" max="14333" width="0.6640625" style="127" customWidth="1"/>
    <col min="14334" max="14334" width="13.5546875" style="127" customWidth="1"/>
    <col min="14335" max="14335" width="0.6640625" style="127" customWidth="1"/>
    <col min="14336" max="14336" width="13.5546875" style="127" customWidth="1"/>
    <col min="14337" max="14337" width="0.6640625" style="127" customWidth="1"/>
    <col min="14338" max="14338" width="13.5546875" style="127" customWidth="1"/>
    <col min="14339" max="14339" width="0.6640625" style="127" customWidth="1"/>
    <col min="14340" max="14583" width="7.44140625" style="127"/>
    <col min="14584" max="14584" width="29.5546875" style="127" customWidth="1"/>
    <col min="14585" max="14585" width="3.33203125" style="127" customWidth="1"/>
    <col min="14586" max="14586" width="13.5546875" style="127" customWidth="1"/>
    <col min="14587" max="14587" width="0.6640625" style="127" customWidth="1"/>
    <col min="14588" max="14588" width="13.5546875" style="127" customWidth="1"/>
    <col min="14589" max="14589" width="0.6640625" style="127" customWidth="1"/>
    <col min="14590" max="14590" width="13.5546875" style="127" customWidth="1"/>
    <col min="14591" max="14591" width="0.6640625" style="127" customWidth="1"/>
    <col min="14592" max="14592" width="13.5546875" style="127" customWidth="1"/>
    <col min="14593" max="14593" width="0.6640625" style="127" customWidth="1"/>
    <col min="14594" max="14594" width="13.5546875" style="127" customWidth="1"/>
    <col min="14595" max="14595" width="0.6640625" style="127" customWidth="1"/>
    <col min="14596" max="14839" width="7.44140625" style="127"/>
    <col min="14840" max="14840" width="29.5546875" style="127" customWidth="1"/>
    <col min="14841" max="14841" width="3.33203125" style="127" customWidth="1"/>
    <col min="14842" max="14842" width="13.5546875" style="127" customWidth="1"/>
    <col min="14843" max="14843" width="0.6640625" style="127" customWidth="1"/>
    <col min="14844" max="14844" width="13.5546875" style="127" customWidth="1"/>
    <col min="14845" max="14845" width="0.6640625" style="127" customWidth="1"/>
    <col min="14846" max="14846" width="13.5546875" style="127" customWidth="1"/>
    <col min="14847" max="14847" width="0.6640625" style="127" customWidth="1"/>
    <col min="14848" max="14848" width="13.5546875" style="127" customWidth="1"/>
    <col min="14849" max="14849" width="0.6640625" style="127" customWidth="1"/>
    <col min="14850" max="14850" width="13.5546875" style="127" customWidth="1"/>
    <col min="14851" max="14851" width="0.6640625" style="127" customWidth="1"/>
    <col min="14852" max="15095" width="7.44140625" style="127"/>
    <col min="15096" max="15096" width="29.5546875" style="127" customWidth="1"/>
    <col min="15097" max="15097" width="3.33203125" style="127" customWidth="1"/>
    <col min="15098" max="15098" width="13.5546875" style="127" customWidth="1"/>
    <col min="15099" max="15099" width="0.6640625" style="127" customWidth="1"/>
    <col min="15100" max="15100" width="13.5546875" style="127" customWidth="1"/>
    <col min="15101" max="15101" width="0.6640625" style="127" customWidth="1"/>
    <col min="15102" max="15102" width="13.5546875" style="127" customWidth="1"/>
    <col min="15103" max="15103" width="0.6640625" style="127" customWidth="1"/>
    <col min="15104" max="15104" width="13.5546875" style="127" customWidth="1"/>
    <col min="15105" max="15105" width="0.6640625" style="127" customWidth="1"/>
    <col min="15106" max="15106" width="13.5546875" style="127" customWidth="1"/>
    <col min="15107" max="15107" width="0.6640625" style="127" customWidth="1"/>
    <col min="15108" max="15351" width="7.44140625" style="127"/>
    <col min="15352" max="15352" width="29.5546875" style="127" customWidth="1"/>
    <col min="15353" max="15353" width="3.33203125" style="127" customWidth="1"/>
    <col min="15354" max="15354" width="13.5546875" style="127" customWidth="1"/>
    <col min="15355" max="15355" width="0.6640625" style="127" customWidth="1"/>
    <col min="15356" max="15356" width="13.5546875" style="127" customWidth="1"/>
    <col min="15357" max="15357" width="0.6640625" style="127" customWidth="1"/>
    <col min="15358" max="15358" width="13.5546875" style="127" customWidth="1"/>
    <col min="15359" max="15359" width="0.6640625" style="127" customWidth="1"/>
    <col min="15360" max="15360" width="13.5546875" style="127" customWidth="1"/>
    <col min="15361" max="15361" width="0.6640625" style="127" customWidth="1"/>
    <col min="15362" max="15362" width="13.5546875" style="127" customWidth="1"/>
    <col min="15363" max="15363" width="0.6640625" style="127" customWidth="1"/>
    <col min="15364" max="15607" width="7.44140625" style="127"/>
    <col min="15608" max="15608" width="29.5546875" style="127" customWidth="1"/>
    <col min="15609" max="15609" width="3.33203125" style="127" customWidth="1"/>
    <col min="15610" max="15610" width="13.5546875" style="127" customWidth="1"/>
    <col min="15611" max="15611" width="0.6640625" style="127" customWidth="1"/>
    <col min="15612" max="15612" width="13.5546875" style="127" customWidth="1"/>
    <col min="15613" max="15613" width="0.6640625" style="127" customWidth="1"/>
    <col min="15614" max="15614" width="13.5546875" style="127" customWidth="1"/>
    <col min="15615" max="15615" width="0.6640625" style="127" customWidth="1"/>
    <col min="15616" max="15616" width="13.5546875" style="127" customWidth="1"/>
    <col min="15617" max="15617" width="0.6640625" style="127" customWidth="1"/>
    <col min="15618" max="15618" width="13.5546875" style="127" customWidth="1"/>
    <col min="15619" max="15619" width="0.6640625" style="127" customWidth="1"/>
    <col min="15620" max="15863" width="7.44140625" style="127"/>
    <col min="15864" max="15864" width="29.5546875" style="127" customWidth="1"/>
    <col min="15865" max="15865" width="3.33203125" style="127" customWidth="1"/>
    <col min="15866" max="15866" width="13.5546875" style="127" customWidth="1"/>
    <col min="15867" max="15867" width="0.6640625" style="127" customWidth="1"/>
    <col min="15868" max="15868" width="13.5546875" style="127" customWidth="1"/>
    <col min="15869" max="15869" width="0.6640625" style="127" customWidth="1"/>
    <col min="15870" max="15870" width="13.5546875" style="127" customWidth="1"/>
    <col min="15871" max="15871" width="0.6640625" style="127" customWidth="1"/>
    <col min="15872" max="15872" width="13.5546875" style="127" customWidth="1"/>
    <col min="15873" max="15873" width="0.6640625" style="127" customWidth="1"/>
    <col min="15874" max="15874" width="13.5546875" style="127" customWidth="1"/>
    <col min="15875" max="15875" width="0.6640625" style="127" customWidth="1"/>
    <col min="15876" max="16119" width="7.44140625" style="127"/>
    <col min="16120" max="16120" width="29.5546875" style="127" customWidth="1"/>
    <col min="16121" max="16121" width="3.33203125" style="127" customWidth="1"/>
    <col min="16122" max="16122" width="13.5546875" style="127" customWidth="1"/>
    <col min="16123" max="16123" width="0.6640625" style="127" customWidth="1"/>
    <col min="16124" max="16124" width="13.5546875" style="127" customWidth="1"/>
    <col min="16125" max="16125" width="0.6640625" style="127" customWidth="1"/>
    <col min="16126" max="16126" width="13.5546875" style="127" customWidth="1"/>
    <col min="16127" max="16127" width="0.6640625" style="127" customWidth="1"/>
    <col min="16128" max="16128" width="13.5546875" style="127" customWidth="1"/>
    <col min="16129" max="16129" width="0.6640625" style="127" customWidth="1"/>
    <col min="16130" max="16130" width="13.5546875" style="127" customWidth="1"/>
    <col min="16131" max="16131" width="0.6640625" style="127" customWidth="1"/>
    <col min="16132" max="16384" width="7.44140625" style="127"/>
  </cols>
  <sheetData>
    <row r="1" spans="1:12" ht="21.75" customHeight="1">
      <c r="A1" s="70" t="str">
        <f>'page 10 Consolidated'!A1</f>
        <v>บริษัท วันทูวัน คอนแทคส์ จำกัด (มหาชน)</v>
      </c>
      <c r="B1" s="70"/>
      <c r="C1" s="125"/>
      <c r="D1" s="147"/>
      <c r="E1" s="147"/>
      <c r="F1" s="147"/>
      <c r="G1" s="147"/>
      <c r="H1" s="147"/>
      <c r="I1" s="147"/>
      <c r="J1" s="147"/>
      <c r="K1" s="147"/>
      <c r="L1" s="147"/>
    </row>
    <row r="2" spans="1:12" ht="21.75" customHeight="1">
      <c r="A2" s="128" t="s">
        <v>143</v>
      </c>
      <c r="B2" s="128"/>
      <c r="C2" s="129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21.75" customHeight="1">
      <c r="A3" s="131" t="str">
        <f>'page 10 Consolidated'!A3</f>
        <v>สำหรับงวดเก้าเดือนสิ้นสุดวันที่ 30 กันยายน พ.ศ. 2566</v>
      </c>
      <c r="B3" s="131"/>
      <c r="C3" s="132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1.75" customHeight="1">
      <c r="C4" s="150"/>
      <c r="D4" s="151"/>
      <c r="E4" s="151"/>
      <c r="F4" s="151"/>
      <c r="G4" s="151"/>
      <c r="H4" s="151"/>
      <c r="I4" s="151"/>
      <c r="J4" s="151"/>
      <c r="K4" s="151"/>
      <c r="L4" s="97"/>
    </row>
    <row r="5" spans="1:12" s="135" customFormat="1" ht="21.75" customHeight="1">
      <c r="D5" s="202" t="s">
        <v>4</v>
      </c>
      <c r="E5" s="202"/>
      <c r="F5" s="202"/>
      <c r="G5" s="202"/>
      <c r="H5" s="202"/>
      <c r="I5" s="202"/>
      <c r="J5" s="202"/>
      <c r="K5" s="202"/>
      <c r="L5" s="202"/>
    </row>
    <row r="6" spans="1:12" s="135" customFormat="1" ht="21.75" customHeight="1">
      <c r="D6" s="130"/>
      <c r="E6" s="130"/>
      <c r="F6" s="130"/>
      <c r="G6" s="130"/>
      <c r="H6" s="203" t="s">
        <v>71</v>
      </c>
      <c r="I6" s="203"/>
      <c r="J6" s="203"/>
      <c r="K6" s="130"/>
      <c r="L6" s="130"/>
    </row>
    <row r="7" spans="1:12" s="135" customFormat="1" ht="21.75" customHeight="1">
      <c r="D7" s="130"/>
      <c r="E7" s="130"/>
      <c r="F7" s="130"/>
      <c r="G7" s="130"/>
      <c r="H7" s="137" t="s">
        <v>120</v>
      </c>
      <c r="I7" s="137"/>
      <c r="J7" s="137"/>
      <c r="K7" s="130"/>
      <c r="L7" s="94"/>
    </row>
    <row r="8" spans="1:12" s="135" customFormat="1" ht="21.75" customHeight="1">
      <c r="D8" s="130" t="s">
        <v>57</v>
      </c>
      <c r="E8" s="130"/>
      <c r="F8" s="130" t="s">
        <v>122</v>
      </c>
      <c r="G8" s="130"/>
      <c r="H8" s="137" t="s">
        <v>123</v>
      </c>
      <c r="I8" s="137"/>
      <c r="J8" s="137" t="s">
        <v>124</v>
      </c>
      <c r="K8" s="130"/>
      <c r="L8" s="94" t="s">
        <v>127</v>
      </c>
    </row>
    <row r="9" spans="1:12" s="135" customFormat="1" ht="21.75" customHeight="1">
      <c r="D9" s="130" t="s">
        <v>128</v>
      </c>
      <c r="E9" s="130"/>
      <c r="F9" s="130" t="s">
        <v>129</v>
      </c>
      <c r="G9" s="130"/>
      <c r="H9" s="137" t="s">
        <v>130</v>
      </c>
      <c r="I9" s="137"/>
      <c r="J9" s="137" t="s">
        <v>131</v>
      </c>
      <c r="K9" s="130"/>
      <c r="L9" s="94" t="s">
        <v>134</v>
      </c>
    </row>
    <row r="10" spans="1:12" s="135" customFormat="1" ht="21.75" customHeight="1">
      <c r="B10" s="69" t="s">
        <v>11</v>
      </c>
      <c r="D10" s="17" t="s">
        <v>12</v>
      </c>
      <c r="E10" s="130"/>
      <c r="F10" s="17" t="s">
        <v>12</v>
      </c>
      <c r="G10" s="130"/>
      <c r="H10" s="17" t="s">
        <v>12</v>
      </c>
      <c r="I10" s="137"/>
      <c r="J10" s="17" t="s">
        <v>12</v>
      </c>
      <c r="K10" s="130"/>
      <c r="L10" s="17" t="s">
        <v>12</v>
      </c>
    </row>
    <row r="11" spans="1:12" s="135" customFormat="1" ht="21.75" customHeight="1">
      <c r="D11" s="15"/>
      <c r="E11" s="130"/>
      <c r="F11" s="15"/>
      <c r="G11" s="130"/>
      <c r="H11" s="15"/>
      <c r="I11" s="137"/>
      <c r="J11" s="15"/>
      <c r="K11" s="130"/>
      <c r="L11" s="15"/>
    </row>
    <row r="12" spans="1:12" ht="21.75" customHeight="1">
      <c r="A12" s="118" t="s">
        <v>135</v>
      </c>
      <c r="B12" s="118"/>
      <c r="D12" s="138">
        <v>560000</v>
      </c>
      <c r="E12" s="138"/>
      <c r="F12" s="138">
        <v>304419</v>
      </c>
      <c r="G12" s="138"/>
      <c r="H12" s="138">
        <v>28700</v>
      </c>
      <c r="I12" s="97"/>
      <c r="J12" s="138">
        <v>34314</v>
      </c>
      <c r="K12" s="77"/>
      <c r="L12" s="138">
        <f>SUM(D12:J12)</f>
        <v>927433</v>
      </c>
    </row>
    <row r="13" spans="1:12" ht="21.75" customHeight="1">
      <c r="A13" s="139" t="s">
        <v>144</v>
      </c>
      <c r="B13" s="139"/>
      <c r="D13" s="98" t="s">
        <v>23</v>
      </c>
      <c r="E13" s="97"/>
      <c r="F13" s="98" t="s">
        <v>23</v>
      </c>
      <c r="G13" s="97"/>
      <c r="H13" s="98" t="s">
        <v>23</v>
      </c>
      <c r="I13" s="97"/>
      <c r="J13" s="98">
        <v>-110630</v>
      </c>
      <c r="K13" s="77"/>
      <c r="L13" s="140">
        <f>SUM(D13:J13)</f>
        <v>-110630</v>
      </c>
    </row>
    <row r="14" spans="1:12" ht="6" customHeight="1">
      <c r="A14" s="139"/>
      <c r="B14" s="139"/>
      <c r="D14" s="97"/>
      <c r="E14" s="97"/>
      <c r="F14" s="97"/>
      <c r="G14" s="97"/>
      <c r="H14" s="97"/>
      <c r="I14" s="97"/>
      <c r="J14" s="97"/>
      <c r="K14" s="77"/>
      <c r="L14" s="97"/>
    </row>
    <row r="15" spans="1:12" ht="21.75" customHeight="1" thickBot="1">
      <c r="A15" s="141" t="s">
        <v>138</v>
      </c>
      <c r="B15" s="141"/>
      <c r="D15" s="102">
        <f>SUM(D12:D13)</f>
        <v>560000</v>
      </c>
      <c r="E15" s="97"/>
      <c r="F15" s="102">
        <f>SUM(F12:F13)</f>
        <v>304419</v>
      </c>
      <c r="G15" s="97"/>
      <c r="H15" s="102">
        <f>SUM(H12:H13)</f>
        <v>28700</v>
      </c>
      <c r="I15" s="97"/>
      <c r="J15" s="102">
        <f>SUM(J12:J13)</f>
        <v>-76316</v>
      </c>
      <c r="K15" s="97"/>
      <c r="L15" s="102">
        <f>SUM(L12:L13)</f>
        <v>816803</v>
      </c>
    </row>
    <row r="16" spans="1:12" s="135" customFormat="1" ht="21.75" customHeight="1" thickTop="1">
      <c r="D16" s="130"/>
      <c r="E16" s="130"/>
      <c r="F16" s="130"/>
      <c r="G16" s="130"/>
      <c r="H16" s="137"/>
      <c r="I16" s="130"/>
      <c r="J16" s="137"/>
      <c r="K16" s="130"/>
      <c r="L16" s="94"/>
    </row>
    <row r="17" spans="1:12" ht="21.75" customHeight="1">
      <c r="A17" s="118" t="s">
        <v>139</v>
      </c>
      <c r="B17" s="118"/>
      <c r="D17" s="142">
        <v>560000</v>
      </c>
      <c r="E17" s="138"/>
      <c r="F17" s="142">
        <v>304419</v>
      </c>
      <c r="G17" s="138"/>
      <c r="H17" s="142">
        <v>28700</v>
      </c>
      <c r="I17" s="138"/>
      <c r="J17" s="142">
        <v>-100307</v>
      </c>
      <c r="K17" s="138"/>
      <c r="L17" s="142">
        <f>SUM(D17:J17)</f>
        <v>792812</v>
      </c>
    </row>
    <row r="18" spans="1:12" ht="21.75" customHeight="1">
      <c r="A18" s="119" t="s">
        <v>141</v>
      </c>
      <c r="B18" s="58">
        <v>22</v>
      </c>
      <c r="D18" s="142">
        <v>233237</v>
      </c>
      <c r="E18" s="138"/>
      <c r="F18" s="142">
        <v>466473</v>
      </c>
      <c r="G18" s="138"/>
      <c r="H18" s="142">
        <v>0</v>
      </c>
      <c r="I18" s="138"/>
      <c r="J18" s="142">
        <v>0</v>
      </c>
      <c r="K18" s="138"/>
      <c r="L18" s="142">
        <f>SUM(D18:J18)</f>
        <v>699710</v>
      </c>
    </row>
    <row r="19" spans="1:12" ht="21.75" customHeight="1">
      <c r="A19" s="139" t="s">
        <v>144</v>
      </c>
      <c r="B19" s="139"/>
      <c r="D19" s="96">
        <v>0</v>
      </c>
      <c r="E19" s="97"/>
      <c r="F19" s="96">
        <v>0</v>
      </c>
      <c r="G19" s="97"/>
      <c r="H19" s="96">
        <v>0</v>
      </c>
      <c r="I19" s="97"/>
      <c r="J19" s="96">
        <v>-290270</v>
      </c>
      <c r="K19" s="97"/>
      <c r="L19" s="144">
        <f>SUM(D19:J19)</f>
        <v>-290270</v>
      </c>
    </row>
    <row r="20" spans="1:12" ht="6" customHeight="1">
      <c r="A20" s="139"/>
      <c r="B20" s="139"/>
      <c r="D20" s="99"/>
      <c r="E20" s="97"/>
      <c r="F20" s="99"/>
      <c r="G20" s="97"/>
      <c r="H20" s="99"/>
      <c r="I20" s="97"/>
      <c r="J20" s="99"/>
      <c r="K20" s="97"/>
      <c r="L20" s="99"/>
    </row>
    <row r="21" spans="1:12" ht="21.75" customHeight="1" thickBot="1">
      <c r="A21" s="141" t="s">
        <v>142</v>
      </c>
      <c r="B21" s="141"/>
      <c r="D21" s="101">
        <f>SUM(D17:D19)</f>
        <v>793237</v>
      </c>
      <c r="E21" s="97"/>
      <c r="F21" s="101">
        <f>SUM(F17:F19)</f>
        <v>770892</v>
      </c>
      <c r="G21" s="97"/>
      <c r="H21" s="101">
        <f>SUM(H17:H19)</f>
        <v>28700</v>
      </c>
      <c r="I21" s="97"/>
      <c r="J21" s="101">
        <f>SUM(J17:J19)</f>
        <v>-390577</v>
      </c>
      <c r="K21" s="97"/>
      <c r="L21" s="101">
        <f>SUM(L17:L19)</f>
        <v>1202252</v>
      </c>
    </row>
    <row r="22" spans="1:12" ht="21.75" customHeight="1" thickTop="1">
      <c r="A22" s="139"/>
      <c r="B22" s="139"/>
    </row>
    <row r="23" spans="1:12" ht="21.75" customHeight="1">
      <c r="A23" s="139"/>
      <c r="B23" s="139"/>
    </row>
    <row r="24" spans="1:12" ht="21.75" customHeight="1">
      <c r="A24" s="139"/>
      <c r="B24" s="139"/>
    </row>
    <row r="25" spans="1:12" ht="21.75" customHeight="1">
      <c r="A25" s="139"/>
      <c r="B25" s="139"/>
    </row>
    <row r="26" spans="1:12" s="155" customFormat="1" ht="22.2" customHeight="1">
      <c r="A26" s="145" t="str">
        <f>'page 10 Consolidated'!A30</f>
        <v>หมายเหตุประกอบข้อมูลทางการเงินเป็นส่วนหนึ่งของข้อมูลทางการเงินระหว่างกาลนี้</v>
      </c>
      <c r="B26" s="145"/>
      <c r="C26" s="153"/>
      <c r="D26" s="154"/>
      <c r="E26" s="154"/>
      <c r="F26" s="154"/>
      <c r="G26" s="154"/>
      <c r="H26" s="154"/>
      <c r="I26" s="154"/>
      <c r="J26" s="154"/>
      <c r="K26" s="154"/>
      <c r="L26" s="154"/>
    </row>
  </sheetData>
  <mergeCells count="2">
    <mergeCell ref="D5:L5"/>
    <mergeCell ref="H6:J6"/>
  </mergeCells>
  <pageMargins left="1.2" right="1.2" top="0.5" bottom="0.6" header="0.49" footer="0.4"/>
  <pageSetup paperSize="9" firstPageNumber="11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B529-1F49-4F82-817B-7A8EC168A169}">
  <dimension ref="A1:J104"/>
  <sheetViews>
    <sheetView zoomScaleNormal="100" zoomScaleSheetLayoutView="90" zoomScalePageLayoutView="55" workbookViewId="0">
      <selection activeCell="A69" sqref="A69"/>
    </sheetView>
  </sheetViews>
  <sheetFormatPr defaultColWidth="9.33203125" defaultRowHeight="21.75" customHeight="1"/>
  <cols>
    <col min="1" max="1" width="50.6640625" style="164" customWidth="1"/>
    <col min="2" max="2" width="7.6640625" style="193" customWidth="1"/>
    <col min="3" max="3" width="0.6640625" style="157" customWidth="1"/>
    <col min="4" max="4" width="11.6640625" style="158" customWidth="1"/>
    <col min="5" max="5" width="0.6640625" style="158" customWidth="1"/>
    <col min="6" max="6" width="11.6640625" style="158" customWidth="1"/>
    <col min="7" max="7" width="0.6640625" style="158" customWidth="1"/>
    <col min="8" max="8" width="11.6640625" style="158" customWidth="1"/>
    <col min="9" max="9" width="0.6640625" style="158" customWidth="1"/>
    <col min="10" max="10" width="11.6640625" style="158" customWidth="1"/>
    <col min="11" max="16384" width="9.33203125" style="157"/>
  </cols>
  <sheetData>
    <row r="1" spans="1:10" ht="21.75" customHeight="1">
      <c r="A1" s="156" t="s">
        <v>0</v>
      </c>
      <c r="B1" s="157"/>
    </row>
    <row r="2" spans="1:10" ht="21.75" customHeight="1">
      <c r="A2" s="159" t="s">
        <v>145</v>
      </c>
      <c r="B2" s="157"/>
    </row>
    <row r="3" spans="1:10" ht="21.75" customHeight="1">
      <c r="A3" s="160" t="str">
        <f>'page 11 The Company only'!A3</f>
        <v>สำหรับงวดเก้าเดือนสิ้นสุดวันที่ 30 กันยายน พ.ศ. 2566</v>
      </c>
      <c r="B3" s="161"/>
      <c r="C3" s="161"/>
      <c r="D3" s="162"/>
      <c r="E3" s="162"/>
      <c r="F3" s="162"/>
      <c r="G3" s="162"/>
      <c r="H3" s="162"/>
      <c r="I3" s="162"/>
      <c r="J3" s="162"/>
    </row>
    <row r="4" spans="1:10" ht="18.600000000000001" customHeight="1">
      <c r="A4" s="163"/>
      <c r="B4" s="157"/>
    </row>
    <row r="5" spans="1:10" ht="18.600000000000001" customHeight="1">
      <c r="B5" s="165"/>
      <c r="C5" s="166"/>
      <c r="D5" s="204" t="s">
        <v>3</v>
      </c>
      <c r="E5" s="204"/>
      <c r="F5" s="204"/>
      <c r="G5" s="167"/>
      <c r="H5" s="204" t="s">
        <v>4</v>
      </c>
      <c r="I5" s="204"/>
      <c r="J5" s="204"/>
    </row>
    <row r="6" spans="1:10" ht="18.600000000000001" customHeight="1">
      <c r="A6" s="164" t="s">
        <v>146</v>
      </c>
      <c r="B6" s="168"/>
      <c r="C6" s="165"/>
      <c r="D6" s="169" t="s">
        <v>9</v>
      </c>
      <c r="E6" s="170"/>
      <c r="F6" s="169" t="s">
        <v>10</v>
      </c>
      <c r="G6" s="169"/>
      <c r="H6" s="169" t="s">
        <v>9</v>
      </c>
      <c r="I6" s="170"/>
      <c r="J6" s="169" t="s">
        <v>10</v>
      </c>
    </row>
    <row r="7" spans="1:10" ht="18.600000000000001" customHeight="1">
      <c r="B7" s="171" t="s">
        <v>11</v>
      </c>
      <c r="C7" s="168"/>
      <c r="D7" s="172" t="s">
        <v>12</v>
      </c>
      <c r="E7" s="59"/>
      <c r="F7" s="172" t="s">
        <v>12</v>
      </c>
      <c r="G7" s="68"/>
      <c r="H7" s="172" t="s">
        <v>12</v>
      </c>
      <c r="I7" s="59"/>
      <c r="J7" s="172" t="s">
        <v>12</v>
      </c>
    </row>
    <row r="8" spans="1:10" ht="6" customHeight="1">
      <c r="B8" s="165"/>
      <c r="C8" s="168"/>
      <c r="D8" s="173"/>
      <c r="E8" s="59"/>
      <c r="F8" s="68"/>
      <c r="G8" s="68"/>
      <c r="H8" s="173"/>
      <c r="I8" s="59"/>
      <c r="J8" s="68"/>
    </row>
    <row r="9" spans="1:10" ht="18.600000000000001" customHeight="1">
      <c r="A9" s="174" t="s">
        <v>147</v>
      </c>
      <c r="B9" s="157"/>
      <c r="D9" s="175"/>
      <c r="H9" s="175"/>
    </row>
    <row r="10" spans="1:10" ht="18.600000000000001" customHeight="1">
      <c r="A10" s="176" t="s">
        <v>148</v>
      </c>
      <c r="B10" s="157"/>
      <c r="D10" s="175">
        <v>-271227</v>
      </c>
      <c r="F10" s="158">
        <v>-134343</v>
      </c>
      <c r="H10" s="175">
        <v>-286535</v>
      </c>
      <c r="J10" s="158">
        <v>-135632</v>
      </c>
    </row>
    <row r="11" spans="1:10" ht="18.600000000000001" customHeight="1">
      <c r="A11" s="176" t="s">
        <v>149</v>
      </c>
      <c r="B11" s="157"/>
      <c r="D11" s="175"/>
      <c r="H11" s="175"/>
    </row>
    <row r="12" spans="1:10" ht="18.600000000000001" customHeight="1">
      <c r="A12" s="177" t="s">
        <v>150</v>
      </c>
      <c r="B12" s="178">
        <v>16</v>
      </c>
      <c r="D12" s="175">
        <v>33645</v>
      </c>
      <c r="F12" s="158">
        <v>32406</v>
      </c>
      <c r="H12" s="175">
        <v>30967</v>
      </c>
      <c r="J12" s="158">
        <v>29218</v>
      </c>
    </row>
    <row r="13" spans="1:10" ht="18.600000000000001" customHeight="1">
      <c r="A13" s="177" t="s">
        <v>151</v>
      </c>
      <c r="B13" s="178" t="s">
        <v>94</v>
      </c>
      <c r="D13" s="175">
        <v>120000</v>
      </c>
      <c r="F13" s="158">
        <v>0</v>
      </c>
      <c r="H13" s="175">
        <v>56080</v>
      </c>
      <c r="J13" s="158">
        <v>0</v>
      </c>
    </row>
    <row r="14" spans="1:10" ht="18.600000000000001" customHeight="1">
      <c r="A14" s="177" t="s">
        <v>152</v>
      </c>
      <c r="B14" s="179"/>
      <c r="D14" s="175"/>
      <c r="H14" s="175"/>
    </row>
    <row r="15" spans="1:10" ht="18.600000000000001" customHeight="1">
      <c r="A15" s="177" t="s">
        <v>153</v>
      </c>
      <c r="B15" s="178"/>
      <c r="D15" s="175">
        <v>-2880</v>
      </c>
      <c r="F15" s="158">
        <v>0</v>
      </c>
      <c r="H15" s="175">
        <v>0</v>
      </c>
      <c r="J15" s="158">
        <v>0</v>
      </c>
    </row>
    <row r="16" spans="1:10" ht="18.600000000000001" customHeight="1">
      <c r="A16" s="177" t="s">
        <v>154</v>
      </c>
      <c r="B16" s="179"/>
      <c r="D16" s="175"/>
      <c r="H16" s="175"/>
    </row>
    <row r="17" spans="1:10" ht="18.600000000000001" customHeight="1">
      <c r="A17" s="177" t="s">
        <v>155</v>
      </c>
      <c r="B17" s="157"/>
      <c r="D17" s="175">
        <v>0</v>
      </c>
      <c r="F17" s="158">
        <v>-122</v>
      </c>
      <c r="H17" s="175">
        <v>0</v>
      </c>
      <c r="J17" s="158">
        <v>-122</v>
      </c>
    </row>
    <row r="18" spans="1:10" ht="18.600000000000001" customHeight="1">
      <c r="A18" s="177" t="s">
        <v>208</v>
      </c>
      <c r="B18" s="157"/>
      <c r="D18" s="175">
        <v>7</v>
      </c>
      <c r="F18" s="158">
        <v>50</v>
      </c>
      <c r="H18" s="175">
        <v>104</v>
      </c>
      <c r="J18" s="158">
        <v>-5</v>
      </c>
    </row>
    <row r="19" spans="1:10" ht="18.600000000000001" customHeight="1">
      <c r="A19" s="177" t="s">
        <v>209</v>
      </c>
      <c r="B19" s="178"/>
      <c r="D19" s="175">
        <v>33</v>
      </c>
      <c r="F19" s="158">
        <v>-4389</v>
      </c>
      <c r="H19" s="175">
        <v>33</v>
      </c>
      <c r="J19" s="158">
        <v>982</v>
      </c>
    </row>
    <row r="20" spans="1:10" ht="18.600000000000001" customHeight="1">
      <c r="A20" s="177" t="s">
        <v>156</v>
      </c>
      <c r="B20" s="178"/>
      <c r="D20" s="175">
        <v>-65</v>
      </c>
      <c r="F20" s="158">
        <v>0</v>
      </c>
      <c r="H20" s="175">
        <v>-65</v>
      </c>
      <c r="J20" s="158">
        <v>0</v>
      </c>
    </row>
    <row r="21" spans="1:10" ht="18.600000000000001" customHeight="1">
      <c r="A21" s="177" t="s">
        <v>157</v>
      </c>
      <c r="B21" s="180"/>
      <c r="D21" s="175"/>
      <c r="H21" s="175"/>
    </row>
    <row r="22" spans="1:10" ht="18.600000000000001" customHeight="1">
      <c r="A22" s="177" t="s">
        <v>158</v>
      </c>
      <c r="B22" s="178">
        <v>23</v>
      </c>
      <c r="D22" s="175">
        <v>70099</v>
      </c>
      <c r="F22" s="158">
        <v>27971</v>
      </c>
      <c r="H22" s="175">
        <v>70099</v>
      </c>
      <c r="J22" s="158">
        <v>27971</v>
      </c>
    </row>
    <row r="23" spans="1:10" ht="18.600000000000001" customHeight="1">
      <c r="A23" s="177" t="s">
        <v>159</v>
      </c>
      <c r="B23" s="181">
        <v>21</v>
      </c>
      <c r="D23" s="175">
        <v>-51039</v>
      </c>
      <c r="F23" s="158">
        <v>0</v>
      </c>
      <c r="H23" s="175">
        <v>0</v>
      </c>
      <c r="J23" s="158">
        <v>0</v>
      </c>
    </row>
    <row r="24" spans="1:10" ht="18.600000000000001" customHeight="1">
      <c r="A24" s="177" t="s">
        <v>160</v>
      </c>
      <c r="B24" s="181"/>
      <c r="D24" s="175">
        <v>0</v>
      </c>
      <c r="F24" s="158">
        <v>75</v>
      </c>
      <c r="H24" s="175">
        <v>0</v>
      </c>
      <c r="J24" s="158">
        <v>0</v>
      </c>
    </row>
    <row r="25" spans="1:10" ht="18.600000000000001" customHeight="1">
      <c r="A25" s="177" t="s">
        <v>161</v>
      </c>
      <c r="B25" s="178"/>
      <c r="D25" s="175"/>
      <c r="H25" s="175"/>
    </row>
    <row r="26" spans="1:10" ht="18.600000000000001" customHeight="1">
      <c r="A26" s="177" t="s">
        <v>158</v>
      </c>
      <c r="B26" s="178">
        <v>11</v>
      </c>
      <c r="D26" s="175">
        <v>105834</v>
      </c>
      <c r="F26" s="158">
        <v>121737</v>
      </c>
      <c r="H26" s="175">
        <v>105834</v>
      </c>
      <c r="J26" s="158">
        <v>121737</v>
      </c>
    </row>
    <row r="27" spans="1:10" ht="18.600000000000001" customHeight="1">
      <c r="A27" s="177" t="s">
        <v>162</v>
      </c>
      <c r="B27" s="179"/>
      <c r="D27" s="175">
        <v>2075</v>
      </c>
      <c r="F27" s="158">
        <v>2039</v>
      </c>
      <c r="H27" s="175">
        <v>1643</v>
      </c>
      <c r="J27" s="158">
        <v>1565</v>
      </c>
    </row>
    <row r="28" spans="1:10" ht="18.600000000000001" customHeight="1">
      <c r="A28" s="177" t="s">
        <v>163</v>
      </c>
      <c r="B28" s="157"/>
      <c r="D28" s="175"/>
      <c r="H28" s="175"/>
    </row>
    <row r="29" spans="1:10" ht="18.600000000000001" customHeight="1">
      <c r="A29" s="177" t="s">
        <v>158</v>
      </c>
      <c r="B29" s="178">
        <v>11</v>
      </c>
      <c r="D29" s="175">
        <v>-2700</v>
      </c>
      <c r="F29" s="158">
        <v>0</v>
      </c>
      <c r="H29" s="175">
        <v>-2700</v>
      </c>
      <c r="J29" s="158">
        <v>0</v>
      </c>
    </row>
    <row r="30" spans="1:10" ht="18.600000000000001" customHeight="1">
      <c r="A30" s="177" t="s">
        <v>210</v>
      </c>
      <c r="B30" s="178">
        <v>23</v>
      </c>
      <c r="D30" s="175">
        <v>0</v>
      </c>
      <c r="F30" s="158">
        <v>0</v>
      </c>
      <c r="H30" s="175">
        <v>35000</v>
      </c>
      <c r="J30" s="158">
        <v>0</v>
      </c>
    </row>
    <row r="31" spans="1:10" ht="18.600000000000001" customHeight="1">
      <c r="A31" s="177" t="s">
        <v>211</v>
      </c>
      <c r="B31" s="178">
        <v>23</v>
      </c>
      <c r="D31" s="175">
        <v>310</v>
      </c>
      <c r="F31" s="158">
        <v>6317</v>
      </c>
      <c r="H31" s="175">
        <v>310</v>
      </c>
      <c r="J31" s="158">
        <v>1926</v>
      </c>
    </row>
    <row r="32" spans="1:10" ht="18.600000000000001" customHeight="1">
      <c r="A32" s="177" t="s">
        <v>164</v>
      </c>
      <c r="B32" s="157"/>
      <c r="D32" s="175">
        <v>-143</v>
      </c>
      <c r="F32" s="158">
        <v>0</v>
      </c>
      <c r="H32" s="175">
        <v>-143</v>
      </c>
      <c r="J32" s="158">
        <v>0</v>
      </c>
    </row>
    <row r="33" spans="1:10" ht="18.600000000000001" customHeight="1">
      <c r="A33" s="177" t="s">
        <v>165</v>
      </c>
      <c r="B33" s="157"/>
      <c r="D33" s="175">
        <v>-443</v>
      </c>
      <c r="F33" s="182">
        <v>-160</v>
      </c>
      <c r="H33" s="183">
        <v>-736</v>
      </c>
      <c r="J33" s="158">
        <v>-493</v>
      </c>
    </row>
    <row r="34" spans="1:10" ht="18.600000000000001" customHeight="1">
      <c r="A34" s="177" t="s">
        <v>166</v>
      </c>
      <c r="B34" s="184"/>
      <c r="D34" s="175">
        <v>395</v>
      </c>
      <c r="F34" s="182">
        <v>594</v>
      </c>
      <c r="H34" s="183">
        <v>384</v>
      </c>
      <c r="J34" s="158">
        <v>572</v>
      </c>
    </row>
    <row r="35" spans="1:10" ht="6" customHeight="1">
      <c r="A35" s="177"/>
      <c r="B35" s="184"/>
      <c r="D35" s="175"/>
      <c r="F35" s="182"/>
      <c r="H35" s="183"/>
    </row>
    <row r="36" spans="1:10" ht="18.600000000000001" customHeight="1">
      <c r="A36" s="177" t="s">
        <v>167</v>
      </c>
      <c r="B36" s="157"/>
      <c r="D36" s="175"/>
      <c r="H36" s="175"/>
    </row>
    <row r="37" spans="1:10" ht="18.600000000000001" customHeight="1">
      <c r="A37" s="177" t="s">
        <v>168</v>
      </c>
      <c r="B37" s="157"/>
      <c r="D37" s="175">
        <v>12771</v>
      </c>
      <c r="F37" s="158">
        <v>275</v>
      </c>
      <c r="H37" s="175">
        <v>13369</v>
      </c>
      <c r="J37" s="158">
        <v>15296</v>
      </c>
    </row>
    <row r="38" spans="1:10" ht="18.600000000000001" customHeight="1">
      <c r="A38" s="177" t="s">
        <v>169</v>
      </c>
      <c r="B38" s="157"/>
      <c r="D38" s="175">
        <v>2078</v>
      </c>
      <c r="F38" s="158">
        <v>-642</v>
      </c>
      <c r="H38" s="175">
        <v>9601</v>
      </c>
      <c r="J38" s="158">
        <v>4147</v>
      </c>
    </row>
    <row r="39" spans="1:10" ht="18.600000000000001" customHeight="1">
      <c r="A39" s="177" t="s">
        <v>170</v>
      </c>
      <c r="B39" s="157"/>
      <c r="D39" s="175">
        <v>-19284</v>
      </c>
      <c r="F39" s="158">
        <v>334</v>
      </c>
      <c r="H39" s="175">
        <v>-19636</v>
      </c>
      <c r="J39" s="158">
        <v>-407</v>
      </c>
    </row>
    <row r="40" spans="1:10" ht="18.600000000000001" customHeight="1">
      <c r="A40" s="177" t="s">
        <v>171</v>
      </c>
      <c r="B40" s="157"/>
      <c r="D40" s="175">
        <v>1640</v>
      </c>
      <c r="F40" s="158">
        <v>9133</v>
      </c>
      <c r="H40" s="175">
        <v>3083</v>
      </c>
      <c r="J40" s="158">
        <v>1655</v>
      </c>
    </row>
    <row r="41" spans="1:10" ht="18.600000000000001" customHeight="1">
      <c r="A41" s="177" t="s">
        <v>172</v>
      </c>
      <c r="B41" s="157"/>
      <c r="D41" s="175">
        <v>2245</v>
      </c>
      <c r="F41" s="158">
        <v>395</v>
      </c>
      <c r="H41" s="175">
        <v>1934</v>
      </c>
      <c r="J41" s="158">
        <v>586</v>
      </c>
    </row>
    <row r="42" spans="1:10" ht="18.600000000000001" customHeight="1">
      <c r="A42" s="177" t="s">
        <v>173</v>
      </c>
      <c r="B42" s="157"/>
      <c r="D42" s="175">
        <v>57</v>
      </c>
      <c r="F42" s="158">
        <v>120</v>
      </c>
      <c r="H42" s="175">
        <v>276</v>
      </c>
      <c r="J42" s="158">
        <v>114</v>
      </c>
    </row>
    <row r="43" spans="1:10" ht="18.600000000000001" customHeight="1">
      <c r="A43" s="177" t="s">
        <v>174</v>
      </c>
      <c r="B43" s="157"/>
      <c r="D43" s="175">
        <v>-13242</v>
      </c>
      <c r="F43" s="158">
        <v>1359</v>
      </c>
      <c r="H43" s="175">
        <v>-7228</v>
      </c>
      <c r="J43" s="158">
        <v>-588</v>
      </c>
    </row>
    <row r="44" spans="1:10" ht="18.600000000000001" customHeight="1">
      <c r="A44" s="177" t="s">
        <v>175</v>
      </c>
      <c r="B44" s="157"/>
      <c r="D44" s="175">
        <v>-1051</v>
      </c>
      <c r="F44" s="158">
        <v>-1530</v>
      </c>
      <c r="H44" s="175">
        <v>-2542</v>
      </c>
      <c r="J44" s="158">
        <v>-947</v>
      </c>
    </row>
    <row r="45" spans="1:10" ht="18.600000000000001" customHeight="1">
      <c r="A45" s="177" t="s">
        <v>176</v>
      </c>
      <c r="B45" s="157"/>
      <c r="D45" s="185">
        <v>-40</v>
      </c>
      <c r="F45" s="162">
        <v>54</v>
      </c>
      <c r="H45" s="185">
        <v>-31</v>
      </c>
      <c r="J45" s="162">
        <v>23</v>
      </c>
    </row>
    <row r="46" spans="1:10" ht="6" customHeight="1">
      <c r="A46" s="177"/>
      <c r="B46" s="157"/>
      <c r="D46" s="175"/>
      <c r="H46" s="175"/>
    </row>
    <row r="47" spans="1:10" ht="18.600000000000001" customHeight="1">
      <c r="A47" s="177" t="s">
        <v>212</v>
      </c>
      <c r="B47" s="157"/>
      <c r="D47" s="175">
        <f>SUM(D10:D45)</f>
        <v>-10925</v>
      </c>
      <c r="F47" s="158">
        <f>SUM(F10:F45)</f>
        <v>61673</v>
      </c>
      <c r="H47" s="175">
        <f>SUM(H10:H45)</f>
        <v>9101</v>
      </c>
      <c r="J47" s="158">
        <f>SUM(J10:J45)</f>
        <v>67598</v>
      </c>
    </row>
    <row r="48" spans="1:10" ht="18.600000000000001" customHeight="1">
      <c r="A48" s="177" t="s">
        <v>177</v>
      </c>
      <c r="B48" s="157"/>
      <c r="D48" s="175">
        <v>-12187</v>
      </c>
      <c r="F48" s="158">
        <v>-9817</v>
      </c>
      <c r="H48" s="175">
        <v>-9281</v>
      </c>
      <c r="J48" s="158">
        <v>-8899</v>
      </c>
    </row>
    <row r="49" spans="1:10" ht="18.600000000000001" customHeight="1">
      <c r="A49" s="177" t="s">
        <v>178</v>
      </c>
      <c r="B49" s="157"/>
      <c r="D49" s="175">
        <v>-395</v>
      </c>
      <c r="F49" s="158">
        <v>0</v>
      </c>
      <c r="H49" s="175">
        <v>-384</v>
      </c>
      <c r="J49" s="158">
        <v>0</v>
      </c>
    </row>
    <row r="50" spans="1:10" ht="18.600000000000001" customHeight="1">
      <c r="A50" s="177" t="s">
        <v>179</v>
      </c>
      <c r="B50" s="157"/>
      <c r="D50" s="185">
        <v>0</v>
      </c>
      <c r="F50" s="162">
        <v>17724</v>
      </c>
      <c r="H50" s="185">
        <v>0</v>
      </c>
      <c r="J50" s="162">
        <v>17724</v>
      </c>
    </row>
    <row r="51" spans="1:10" ht="6" customHeight="1">
      <c r="A51" s="177"/>
      <c r="B51" s="157"/>
      <c r="D51" s="175"/>
      <c r="H51" s="175"/>
    </row>
    <row r="52" spans="1:10" ht="18.600000000000001" customHeight="1">
      <c r="A52" s="159" t="s">
        <v>180</v>
      </c>
      <c r="B52" s="157"/>
      <c r="D52" s="186">
        <f>SUM(D47:D50)</f>
        <v>-23507</v>
      </c>
      <c r="E52" s="182"/>
      <c r="F52" s="187">
        <f>SUM(F47:F50)</f>
        <v>69580</v>
      </c>
      <c r="G52" s="182"/>
      <c r="H52" s="186">
        <f>SUM(H47:H50)</f>
        <v>-564</v>
      </c>
      <c r="I52" s="182"/>
      <c r="J52" s="187">
        <f>SUM(J47:J50)</f>
        <v>76423</v>
      </c>
    </row>
    <row r="53" spans="1:10" ht="10.5" customHeight="1">
      <c r="A53" s="177"/>
      <c r="B53" s="157"/>
    </row>
    <row r="54" spans="1:10" ht="22.2" customHeight="1">
      <c r="A54" s="188" t="s">
        <v>39</v>
      </c>
      <c r="B54" s="161"/>
      <c r="C54" s="161"/>
      <c r="D54" s="162"/>
      <c r="E54" s="162"/>
      <c r="F54" s="162"/>
      <c r="G54" s="162"/>
      <c r="H54" s="162"/>
      <c r="I54" s="162"/>
      <c r="J54" s="162"/>
    </row>
    <row r="55" spans="1:10" ht="21" customHeight="1">
      <c r="A55" s="156" t="str">
        <f>+A1</f>
        <v>บริษัท วันทูวัน คอนแทคส์ จำกัด (มหาชน)</v>
      </c>
      <c r="B55" s="157"/>
    </row>
    <row r="56" spans="1:10" ht="21" customHeight="1">
      <c r="A56" s="159" t="s">
        <v>181</v>
      </c>
      <c r="B56" s="157"/>
    </row>
    <row r="57" spans="1:10" ht="21" customHeight="1">
      <c r="A57" s="160" t="str">
        <f>+A3</f>
        <v>สำหรับงวดเก้าเดือนสิ้นสุดวันที่ 30 กันยายน พ.ศ. 2566</v>
      </c>
      <c r="B57" s="161"/>
      <c r="C57" s="161"/>
      <c r="D57" s="162"/>
      <c r="E57" s="162"/>
      <c r="F57" s="162"/>
      <c r="G57" s="162"/>
      <c r="H57" s="162"/>
      <c r="I57" s="162"/>
      <c r="J57" s="162"/>
    </row>
    <row r="58" spans="1:10" ht="21" customHeight="1">
      <c r="A58" s="163"/>
      <c r="B58" s="157"/>
    </row>
    <row r="59" spans="1:10" ht="21" customHeight="1">
      <c r="B59" s="165"/>
      <c r="C59" s="166"/>
      <c r="D59" s="204" t="s">
        <v>3</v>
      </c>
      <c r="E59" s="204"/>
      <c r="F59" s="204"/>
      <c r="G59" s="167"/>
      <c r="H59" s="204" t="s">
        <v>4</v>
      </c>
      <c r="I59" s="204"/>
      <c r="J59" s="204"/>
    </row>
    <row r="60" spans="1:10" ht="21" customHeight="1">
      <c r="A60" s="164" t="s">
        <v>146</v>
      </c>
      <c r="B60" s="168"/>
      <c r="C60" s="165"/>
      <c r="D60" s="169" t="s">
        <v>9</v>
      </c>
      <c r="E60" s="170"/>
      <c r="F60" s="169" t="s">
        <v>10</v>
      </c>
      <c r="G60" s="169"/>
      <c r="H60" s="169" t="s">
        <v>9</v>
      </c>
      <c r="I60" s="170"/>
      <c r="J60" s="169" t="s">
        <v>10</v>
      </c>
    </row>
    <row r="61" spans="1:10" ht="21" customHeight="1">
      <c r="B61" s="171" t="s">
        <v>11</v>
      </c>
      <c r="C61" s="168"/>
      <c r="D61" s="172" t="s">
        <v>12</v>
      </c>
      <c r="E61" s="59"/>
      <c r="F61" s="172" t="s">
        <v>12</v>
      </c>
      <c r="G61" s="68"/>
      <c r="H61" s="172" t="s">
        <v>12</v>
      </c>
      <c r="I61" s="59"/>
      <c r="J61" s="172" t="s">
        <v>12</v>
      </c>
    </row>
    <row r="62" spans="1:10" ht="21" customHeight="1">
      <c r="B62" s="165"/>
      <c r="C62" s="168"/>
      <c r="D62" s="173"/>
      <c r="E62" s="59"/>
      <c r="F62" s="68"/>
      <c r="G62" s="68"/>
      <c r="H62" s="173"/>
      <c r="I62" s="59"/>
      <c r="J62" s="68"/>
    </row>
    <row r="63" spans="1:10" ht="21" customHeight="1">
      <c r="A63" s="174" t="s">
        <v>182</v>
      </c>
      <c r="B63" s="157"/>
      <c r="D63" s="175"/>
      <c r="H63" s="175"/>
    </row>
    <row r="64" spans="1:10" ht="21" customHeight="1">
      <c r="A64" s="176" t="s">
        <v>213</v>
      </c>
      <c r="B64" s="157"/>
      <c r="D64" s="175"/>
      <c r="H64" s="175"/>
    </row>
    <row r="65" spans="1:10" ht="21" customHeight="1">
      <c r="A65" s="176" t="s">
        <v>183</v>
      </c>
      <c r="B65" s="181">
        <v>11</v>
      </c>
      <c r="D65" s="183">
        <v>-411371</v>
      </c>
      <c r="E65" s="182"/>
      <c r="F65" s="182">
        <v>-198835</v>
      </c>
      <c r="G65" s="182"/>
      <c r="H65" s="183">
        <v>-411371</v>
      </c>
      <c r="I65" s="182"/>
      <c r="J65" s="182">
        <v>-198835</v>
      </c>
    </row>
    <row r="66" spans="1:10" ht="21" customHeight="1">
      <c r="A66" s="176" t="s">
        <v>184</v>
      </c>
      <c r="B66" s="181"/>
      <c r="D66" s="183"/>
      <c r="E66" s="182"/>
      <c r="F66" s="182"/>
      <c r="G66" s="182"/>
      <c r="H66" s="183"/>
      <c r="I66" s="182"/>
      <c r="J66" s="182"/>
    </row>
    <row r="67" spans="1:10" ht="21" customHeight="1">
      <c r="A67" s="176" t="s">
        <v>183</v>
      </c>
      <c r="B67" s="181"/>
      <c r="D67" s="183">
        <v>278228</v>
      </c>
      <c r="E67" s="182"/>
      <c r="F67" s="182">
        <v>162001</v>
      </c>
      <c r="G67" s="182"/>
      <c r="H67" s="183">
        <v>278228</v>
      </c>
      <c r="I67" s="182"/>
      <c r="J67" s="182">
        <v>162001</v>
      </c>
    </row>
    <row r="68" spans="1:10" ht="21" customHeight="1">
      <c r="A68" s="176" t="s">
        <v>218</v>
      </c>
      <c r="B68" s="181"/>
      <c r="D68" s="183"/>
      <c r="E68" s="182"/>
      <c r="F68" s="182"/>
      <c r="G68" s="182"/>
      <c r="H68" s="183"/>
      <c r="I68" s="182"/>
      <c r="J68" s="182"/>
    </row>
    <row r="69" spans="1:10" ht="21" customHeight="1">
      <c r="A69" s="176" t="s">
        <v>219</v>
      </c>
      <c r="B69" s="181"/>
      <c r="D69" s="183">
        <v>19905</v>
      </c>
      <c r="E69" s="182"/>
      <c r="F69" s="182">
        <v>0</v>
      </c>
      <c r="G69" s="182"/>
      <c r="H69" s="183">
        <v>0</v>
      </c>
      <c r="I69" s="182"/>
      <c r="J69" s="182">
        <v>0</v>
      </c>
    </row>
    <row r="70" spans="1:10" ht="21" customHeight="1">
      <c r="A70" s="176" t="s">
        <v>214</v>
      </c>
      <c r="B70" s="181" t="s">
        <v>22</v>
      </c>
      <c r="D70" s="183">
        <v>0</v>
      </c>
      <c r="E70" s="182"/>
      <c r="F70" s="182">
        <v>0</v>
      </c>
      <c r="G70" s="182"/>
      <c r="H70" s="183">
        <v>-16800</v>
      </c>
      <c r="I70" s="182"/>
      <c r="J70" s="182">
        <v>-100000</v>
      </c>
    </row>
    <row r="71" spans="1:10" ht="21" customHeight="1">
      <c r="A71" s="176" t="s">
        <v>215</v>
      </c>
      <c r="B71" s="181">
        <v>9</v>
      </c>
      <c r="D71" s="183">
        <v>-100000</v>
      </c>
      <c r="E71" s="182"/>
      <c r="F71" s="182">
        <v>0</v>
      </c>
      <c r="G71" s="182"/>
      <c r="H71" s="183">
        <v>-100000</v>
      </c>
      <c r="I71" s="182"/>
      <c r="J71" s="182">
        <v>0</v>
      </c>
    </row>
    <row r="72" spans="1:10" ht="21" customHeight="1">
      <c r="A72" s="176" t="s">
        <v>216</v>
      </c>
      <c r="B72" s="181" t="s">
        <v>22</v>
      </c>
      <c r="D72" s="183">
        <v>0</v>
      </c>
      <c r="E72" s="182"/>
      <c r="F72" s="182">
        <v>1700</v>
      </c>
      <c r="G72" s="182"/>
      <c r="H72" s="183">
        <v>25000</v>
      </c>
      <c r="I72" s="182"/>
      <c r="J72" s="182">
        <v>25500</v>
      </c>
    </row>
    <row r="73" spans="1:10" ht="21" customHeight="1">
      <c r="A73" s="176" t="s">
        <v>185</v>
      </c>
      <c r="B73" s="178"/>
      <c r="D73" s="183">
        <v>443</v>
      </c>
      <c r="E73" s="182"/>
      <c r="F73" s="182">
        <v>162</v>
      </c>
      <c r="G73" s="182"/>
      <c r="H73" s="183">
        <v>736</v>
      </c>
      <c r="I73" s="182"/>
      <c r="J73" s="182">
        <v>510</v>
      </c>
    </row>
    <row r="74" spans="1:10" ht="21" customHeight="1">
      <c r="A74" s="176" t="s">
        <v>186</v>
      </c>
      <c r="B74" s="178"/>
      <c r="D74" s="183">
        <v>-157120</v>
      </c>
      <c r="E74" s="182"/>
      <c r="F74" s="182">
        <v>-42207</v>
      </c>
      <c r="G74" s="182"/>
      <c r="H74" s="183">
        <v>-156459</v>
      </c>
      <c r="I74" s="182"/>
      <c r="J74" s="182">
        <v>-26434</v>
      </c>
    </row>
    <row r="75" spans="1:10" ht="21" customHeight="1">
      <c r="A75" s="176" t="s">
        <v>187</v>
      </c>
      <c r="B75" s="178"/>
      <c r="D75" s="183">
        <v>2492</v>
      </c>
      <c r="E75" s="182"/>
      <c r="F75" s="182">
        <v>117</v>
      </c>
      <c r="G75" s="182"/>
      <c r="H75" s="183">
        <v>2096</v>
      </c>
      <c r="I75" s="182"/>
      <c r="J75" s="182">
        <v>5</v>
      </c>
    </row>
    <row r="76" spans="1:10" ht="21" customHeight="1">
      <c r="A76" s="176" t="s">
        <v>188</v>
      </c>
      <c r="B76" s="178"/>
      <c r="D76" s="183">
        <v>0</v>
      </c>
      <c r="E76" s="182"/>
      <c r="F76" s="182">
        <v>6000</v>
      </c>
      <c r="G76" s="182"/>
      <c r="H76" s="183">
        <v>0</v>
      </c>
      <c r="I76" s="182"/>
      <c r="J76" s="182">
        <v>0</v>
      </c>
    </row>
    <row r="77" spans="1:10" ht="21" customHeight="1">
      <c r="A77" s="176" t="s">
        <v>189</v>
      </c>
      <c r="B77" s="178">
        <v>14</v>
      </c>
      <c r="D77" s="183">
        <v>-110000</v>
      </c>
      <c r="E77" s="182"/>
      <c r="F77" s="182">
        <v>0</v>
      </c>
      <c r="G77" s="182"/>
      <c r="H77" s="183">
        <v>-100000</v>
      </c>
      <c r="I77" s="182"/>
      <c r="J77" s="182">
        <v>0</v>
      </c>
    </row>
    <row r="78" spans="1:10" ht="21" customHeight="1">
      <c r="A78" s="176" t="s">
        <v>190</v>
      </c>
      <c r="B78" s="178">
        <v>18</v>
      </c>
      <c r="D78" s="183">
        <v>-72300</v>
      </c>
      <c r="E78" s="182"/>
      <c r="F78" s="182">
        <v>0</v>
      </c>
      <c r="G78" s="182"/>
      <c r="H78" s="183">
        <v>-72300</v>
      </c>
      <c r="I78" s="182"/>
      <c r="J78" s="182">
        <v>0</v>
      </c>
    </row>
    <row r="79" spans="1:10" ht="21" customHeight="1">
      <c r="A79" s="176" t="s">
        <v>217</v>
      </c>
      <c r="B79" s="178">
        <v>12</v>
      </c>
      <c r="D79" s="186">
        <v>0</v>
      </c>
      <c r="E79" s="182"/>
      <c r="F79" s="187">
        <v>-73792</v>
      </c>
      <c r="G79" s="182"/>
      <c r="H79" s="186">
        <v>-36249</v>
      </c>
      <c r="I79" s="182"/>
      <c r="J79" s="187">
        <v>-40000</v>
      </c>
    </row>
    <row r="80" spans="1:10" ht="6" customHeight="1">
      <c r="A80" s="176"/>
      <c r="B80" s="179"/>
      <c r="D80" s="183"/>
      <c r="E80" s="182"/>
      <c r="F80" s="182"/>
      <c r="G80" s="182"/>
      <c r="H80" s="183"/>
      <c r="I80" s="182"/>
      <c r="J80" s="182"/>
    </row>
    <row r="81" spans="1:10" ht="21" customHeight="1">
      <c r="A81" s="174" t="s">
        <v>191</v>
      </c>
      <c r="B81" s="157"/>
      <c r="D81" s="186">
        <f>SUM(D65:D79)</f>
        <v>-549723</v>
      </c>
      <c r="E81" s="182"/>
      <c r="F81" s="187">
        <f>SUM(F65:F79)</f>
        <v>-144854</v>
      </c>
      <c r="G81" s="182"/>
      <c r="H81" s="186">
        <f>SUM(H65:H79)</f>
        <v>-587119</v>
      </c>
      <c r="I81" s="182"/>
      <c r="J81" s="187">
        <f>SUM(J65:J79)</f>
        <v>-177253</v>
      </c>
    </row>
    <row r="82" spans="1:10" ht="21" customHeight="1">
      <c r="A82" s="174"/>
      <c r="B82" s="157"/>
      <c r="D82" s="183"/>
      <c r="E82" s="182"/>
      <c r="F82" s="182"/>
      <c r="G82" s="182"/>
      <c r="H82" s="183"/>
      <c r="I82" s="182"/>
      <c r="J82" s="182"/>
    </row>
    <row r="83" spans="1:10" ht="21" customHeight="1">
      <c r="A83" s="174" t="s">
        <v>192</v>
      </c>
      <c r="B83" s="157"/>
      <c r="D83" s="183"/>
      <c r="E83" s="182"/>
      <c r="F83" s="182"/>
      <c r="G83" s="182"/>
      <c r="H83" s="183"/>
      <c r="I83" s="182"/>
      <c r="J83" s="182"/>
    </row>
    <row r="84" spans="1:10" ht="21" customHeight="1">
      <c r="A84" s="176" t="s">
        <v>193</v>
      </c>
      <c r="B84" s="178">
        <v>22</v>
      </c>
      <c r="D84" s="183">
        <v>699710</v>
      </c>
      <c r="E84" s="182"/>
      <c r="F84" s="182">
        <v>0</v>
      </c>
      <c r="G84" s="182"/>
      <c r="H84" s="183">
        <v>699710</v>
      </c>
      <c r="I84" s="182"/>
      <c r="J84" s="182">
        <v>0</v>
      </c>
    </row>
    <row r="85" spans="1:10" ht="21" customHeight="1">
      <c r="A85" s="176" t="s">
        <v>194</v>
      </c>
      <c r="B85" s="184"/>
      <c r="D85" s="186">
        <v>-6083</v>
      </c>
      <c r="E85" s="182"/>
      <c r="F85" s="187">
        <v>-9505</v>
      </c>
      <c r="G85" s="182"/>
      <c r="H85" s="186">
        <v>-5924</v>
      </c>
      <c r="I85" s="182"/>
      <c r="J85" s="187">
        <v>-9170</v>
      </c>
    </row>
    <row r="86" spans="1:10" ht="6" customHeight="1">
      <c r="A86" s="176"/>
      <c r="B86" s="184"/>
      <c r="D86" s="183"/>
      <c r="E86" s="182"/>
      <c r="F86" s="182"/>
      <c r="G86" s="182"/>
      <c r="H86" s="183"/>
      <c r="I86" s="182"/>
      <c r="J86" s="182"/>
    </row>
    <row r="87" spans="1:10" ht="21" customHeight="1">
      <c r="A87" s="174" t="s">
        <v>195</v>
      </c>
      <c r="B87" s="157"/>
      <c r="D87" s="186">
        <f>SUM(D84:D85)</f>
        <v>693627</v>
      </c>
      <c r="E87" s="182"/>
      <c r="F87" s="187">
        <f>SUM(F84:F85)</f>
        <v>-9505</v>
      </c>
      <c r="G87" s="182"/>
      <c r="H87" s="186">
        <f>SUM(H84:H85)</f>
        <v>693786</v>
      </c>
      <c r="I87" s="182"/>
      <c r="J87" s="187">
        <f>SUM(J84:J85)</f>
        <v>-9170</v>
      </c>
    </row>
    <row r="88" spans="1:10" ht="21" customHeight="1">
      <c r="A88" s="174"/>
      <c r="B88" s="157"/>
      <c r="D88" s="183"/>
      <c r="E88" s="182"/>
      <c r="F88" s="182"/>
      <c r="G88" s="182"/>
      <c r="H88" s="183"/>
      <c r="I88" s="182"/>
      <c r="J88" s="182"/>
    </row>
    <row r="89" spans="1:10" ht="21" customHeight="1">
      <c r="A89" s="174" t="s">
        <v>196</v>
      </c>
      <c r="B89" s="157"/>
      <c r="D89" s="186">
        <v>-28</v>
      </c>
      <c r="E89" s="182"/>
      <c r="F89" s="187">
        <v>83</v>
      </c>
      <c r="G89" s="182"/>
      <c r="H89" s="186">
        <v>0</v>
      </c>
      <c r="I89" s="182"/>
      <c r="J89" s="187">
        <v>0</v>
      </c>
    </row>
    <row r="90" spans="1:10" ht="21" customHeight="1">
      <c r="A90" s="174"/>
      <c r="B90" s="157"/>
      <c r="D90" s="183"/>
      <c r="E90" s="182"/>
      <c r="F90" s="182"/>
      <c r="G90" s="182"/>
      <c r="H90" s="183"/>
      <c r="I90" s="182"/>
      <c r="J90" s="182"/>
    </row>
    <row r="91" spans="1:10" ht="21" customHeight="1">
      <c r="A91" s="174" t="s">
        <v>197</v>
      </c>
      <c r="B91" s="157"/>
      <c r="D91" s="183">
        <f>D52+D81+D89+D87</f>
        <v>120369</v>
      </c>
      <c r="E91" s="182"/>
      <c r="F91" s="182">
        <f>F52+F81+F89+F87</f>
        <v>-84696</v>
      </c>
      <c r="G91" s="182"/>
      <c r="H91" s="183">
        <f>H52+H81+H89+H87</f>
        <v>106103</v>
      </c>
      <c r="I91" s="182"/>
      <c r="J91" s="182">
        <f>J52+J81+J89+J87</f>
        <v>-110000</v>
      </c>
    </row>
    <row r="92" spans="1:10" ht="21" customHeight="1">
      <c r="A92" s="177" t="s">
        <v>198</v>
      </c>
      <c r="B92" s="157"/>
      <c r="D92" s="186">
        <v>100045</v>
      </c>
      <c r="E92" s="182"/>
      <c r="F92" s="187">
        <v>192923</v>
      </c>
      <c r="G92" s="182"/>
      <c r="H92" s="186">
        <v>71988</v>
      </c>
      <c r="I92" s="182"/>
      <c r="J92" s="187">
        <v>186301</v>
      </c>
    </row>
    <row r="93" spans="1:10" ht="6" customHeight="1">
      <c r="A93" s="176"/>
      <c r="B93" s="179"/>
      <c r="D93" s="183"/>
      <c r="E93" s="182"/>
      <c r="F93" s="182"/>
      <c r="G93" s="182"/>
      <c r="H93" s="183"/>
      <c r="I93" s="182"/>
      <c r="J93" s="182"/>
    </row>
    <row r="94" spans="1:10" ht="21" customHeight="1" thickBot="1">
      <c r="A94" s="189" t="s">
        <v>199</v>
      </c>
      <c r="B94" s="179"/>
      <c r="D94" s="190">
        <f>SUM(D91:D92)</f>
        <v>220414</v>
      </c>
      <c r="E94" s="182"/>
      <c r="F94" s="191">
        <f>SUM(F91:F92)</f>
        <v>108227</v>
      </c>
      <c r="G94" s="182"/>
      <c r="H94" s="190">
        <f>SUM(H91:H92)</f>
        <v>178091</v>
      </c>
      <c r="I94" s="182"/>
      <c r="J94" s="191">
        <f>SUM(J91:J92)</f>
        <v>76301</v>
      </c>
    </row>
    <row r="95" spans="1:10" ht="21" customHeight="1" thickTop="1">
      <c r="A95" s="176"/>
      <c r="B95" s="157"/>
      <c r="D95" s="175"/>
      <c r="H95" s="175"/>
    </row>
    <row r="96" spans="1:10" ht="21" customHeight="1">
      <c r="A96" s="163" t="s">
        <v>200</v>
      </c>
      <c r="B96" s="157"/>
      <c r="D96" s="175"/>
      <c r="H96" s="175"/>
    </row>
    <row r="97" spans="1:10" ht="21" customHeight="1">
      <c r="A97" s="192" t="s">
        <v>201</v>
      </c>
      <c r="B97" s="157"/>
      <c r="D97" s="175">
        <v>793</v>
      </c>
      <c r="F97" s="158">
        <v>-5054</v>
      </c>
      <c r="H97" s="175">
        <v>-226</v>
      </c>
      <c r="J97" s="158">
        <v>-5054</v>
      </c>
    </row>
    <row r="98" spans="1:10" ht="18.600000000000001">
      <c r="A98" s="192" t="s">
        <v>202</v>
      </c>
      <c r="B98" s="178">
        <v>21</v>
      </c>
      <c r="D98" s="175">
        <v>120000</v>
      </c>
      <c r="F98" s="158">
        <v>0</v>
      </c>
      <c r="H98" s="175">
        <v>0</v>
      </c>
      <c r="J98" s="158">
        <v>0</v>
      </c>
    </row>
    <row r="100" spans="1:10" ht="9" customHeight="1"/>
    <row r="103" spans="1:10" ht="6" customHeight="1"/>
    <row r="104" spans="1:10" ht="22.2" customHeight="1">
      <c r="A104" s="188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161"/>
      <c r="C104" s="161"/>
      <c r="D104" s="162"/>
      <c r="E104" s="162"/>
      <c r="F104" s="162"/>
      <c r="G104" s="162"/>
      <c r="H104" s="162"/>
      <c r="I104" s="162"/>
      <c r="J104" s="162"/>
    </row>
  </sheetData>
  <mergeCells count="4">
    <mergeCell ref="D5:F5"/>
    <mergeCell ref="H5:J5"/>
    <mergeCell ref="D59:F59"/>
    <mergeCell ref="H59:J59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4" max="9" man="1"/>
  </rowBreaks>
  <ignoredErrors>
    <ignoredError sqref="B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 PAE </vt:lpstr>
      <vt:lpstr>6-7 PL (3M) </vt:lpstr>
      <vt:lpstr>8-9 PL (9M)</vt:lpstr>
      <vt:lpstr>page 10 Consolidated</vt:lpstr>
      <vt:lpstr>page 11 The Company only</vt:lpstr>
      <vt:lpstr>Page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Disayaporn Onta (TH)</cp:lastModifiedBy>
  <cp:lastPrinted>2023-11-14T12:31:23Z</cp:lastPrinted>
  <dcterms:created xsi:type="dcterms:W3CDTF">2023-11-14T02:44:15Z</dcterms:created>
  <dcterms:modified xsi:type="dcterms:W3CDTF">2023-11-14T13:56:07Z</dcterms:modified>
</cp:coreProperties>
</file>