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ta001\Desktop\OTO Q3'23\Roll FS\วันออกงบ 14 Nov 23\ELCID\"/>
    </mc:Choice>
  </mc:AlternateContent>
  <xr:revisionPtr revIDLastSave="0" documentId="13_ncr:1_{CFAEF603-46DC-4F99-B8B6-909766221C56}" xr6:coauthVersionLast="47" xr6:coauthVersionMax="47" xr10:uidLastSave="{00000000-0000-0000-0000-000000000000}"/>
  <bookViews>
    <workbookView xWindow="-108" yWindow="-108" windowWidth="23256" windowHeight="12456" xr2:uid="{56A152F6-EE54-48E1-A303-E1FAA7A3F1CA}"/>
  </bookViews>
  <sheets>
    <sheet name="3-5PAE" sheetId="1" r:id="rId1"/>
    <sheet name="6-7 PL (3M)" sheetId="2" r:id="rId2"/>
    <sheet name="8-9 PL (9M)" sheetId="3" r:id="rId3"/>
    <sheet name="10 CE-CONSO" sheetId="4" r:id="rId4"/>
    <sheet name="11 CE-SEPARATE" sheetId="5" r:id="rId5"/>
    <sheet name="12-13 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4" l="1"/>
  <c r="R24" i="4" s="1"/>
  <c r="N23" i="4"/>
  <c r="R23" i="4" s="1"/>
  <c r="N22" i="4"/>
  <c r="R22" i="4" s="1"/>
  <c r="N21" i="4"/>
  <c r="R21" i="4" s="1"/>
  <c r="N16" i="4"/>
  <c r="R16" i="4" s="1"/>
  <c r="N15" i="4"/>
  <c r="R15" i="4" s="1"/>
  <c r="N14" i="4"/>
  <c r="R14" i="4" s="1"/>
  <c r="N18" i="4" l="1"/>
  <c r="N26" i="4"/>
  <c r="K94" i="6"/>
  <c r="I94" i="6"/>
  <c r="G94" i="6"/>
  <c r="E94" i="6"/>
  <c r="K88" i="6"/>
  <c r="I88" i="6"/>
  <c r="G88" i="6"/>
  <c r="E88" i="6"/>
  <c r="K48" i="6"/>
  <c r="K53" i="6" s="1"/>
  <c r="I48" i="6"/>
  <c r="I53" i="6" s="1"/>
  <c r="G48" i="6"/>
  <c r="G53" i="6" s="1"/>
  <c r="E48" i="6"/>
  <c r="E53" i="6" s="1"/>
  <c r="A3" i="6"/>
  <c r="A60" i="6" s="1"/>
  <c r="L22" i="5"/>
  <c r="J22" i="5"/>
  <c r="H22" i="5"/>
  <c r="F22" i="5"/>
  <c r="N20" i="5"/>
  <c r="N19" i="5"/>
  <c r="N18" i="5"/>
  <c r="N22" i="5" s="1"/>
  <c r="L15" i="5"/>
  <c r="J15" i="5"/>
  <c r="H15" i="5"/>
  <c r="F15" i="5"/>
  <c r="N13" i="5"/>
  <c r="N12" i="5"/>
  <c r="N15" i="5" s="1"/>
  <c r="A3" i="5"/>
  <c r="A39" i="4"/>
  <c r="P26" i="4"/>
  <c r="L26" i="4"/>
  <c r="J26" i="4"/>
  <c r="H26" i="4"/>
  <c r="F26" i="4"/>
  <c r="D26" i="4"/>
  <c r="P18" i="4"/>
  <c r="L18" i="4"/>
  <c r="J18" i="4"/>
  <c r="H18" i="4"/>
  <c r="F18" i="4"/>
  <c r="D18" i="4"/>
  <c r="A3" i="4"/>
  <c r="G83" i="3"/>
  <c r="M78" i="3"/>
  <c r="K78" i="3"/>
  <c r="I78" i="3"/>
  <c r="G78" i="3"/>
  <c r="M71" i="3"/>
  <c r="K71" i="3"/>
  <c r="I71" i="3"/>
  <c r="G71" i="3"/>
  <c r="A59" i="3"/>
  <c r="A56" i="3"/>
  <c r="M51" i="3"/>
  <c r="K51" i="3"/>
  <c r="I51" i="3"/>
  <c r="G51" i="3"/>
  <c r="M30" i="3"/>
  <c r="K30" i="3"/>
  <c r="I30" i="3"/>
  <c r="G30" i="3"/>
  <c r="M18" i="3"/>
  <c r="K18" i="3"/>
  <c r="I18" i="3"/>
  <c r="G18" i="3"/>
  <c r="A1" i="3"/>
  <c r="A57" i="3" s="1"/>
  <c r="G82" i="2"/>
  <c r="M77" i="2"/>
  <c r="K77" i="2"/>
  <c r="I77" i="2"/>
  <c r="G77" i="2"/>
  <c r="M70" i="2"/>
  <c r="K70" i="2"/>
  <c r="I70" i="2"/>
  <c r="G70" i="2"/>
  <c r="A58" i="2"/>
  <c r="A55" i="2"/>
  <c r="M50" i="2"/>
  <c r="K50" i="2"/>
  <c r="I50" i="2"/>
  <c r="G50" i="2"/>
  <c r="M30" i="2"/>
  <c r="K30" i="2"/>
  <c r="I30" i="2"/>
  <c r="G30" i="2"/>
  <c r="M18" i="2"/>
  <c r="K18" i="2"/>
  <c r="K32" i="2" s="1"/>
  <c r="K36" i="2" s="1"/>
  <c r="K39" i="2" s="1"/>
  <c r="I18" i="2"/>
  <c r="G18" i="2"/>
  <c r="A1" i="2"/>
  <c r="A56" i="2" s="1"/>
  <c r="I146" i="1"/>
  <c r="M143" i="1"/>
  <c r="M146" i="1" s="1"/>
  <c r="K143" i="1"/>
  <c r="K146" i="1" s="1"/>
  <c r="I143" i="1"/>
  <c r="G143" i="1"/>
  <c r="G146" i="1" s="1"/>
  <c r="A106" i="1"/>
  <c r="A103" i="1"/>
  <c r="A154" i="1" s="1"/>
  <c r="M82" i="1"/>
  <c r="M84" i="1" s="1"/>
  <c r="K82" i="1"/>
  <c r="I82" i="1"/>
  <c r="G82" i="1"/>
  <c r="M73" i="1"/>
  <c r="K73" i="1"/>
  <c r="K84" i="1" s="1"/>
  <c r="I73" i="1"/>
  <c r="G73" i="1"/>
  <c r="G84" i="1" s="1"/>
  <c r="A55" i="1"/>
  <c r="A53" i="1"/>
  <c r="A104" i="1" s="1"/>
  <c r="M43" i="1"/>
  <c r="K43" i="1"/>
  <c r="I43" i="1"/>
  <c r="G43" i="1"/>
  <c r="M27" i="1"/>
  <c r="M45" i="1" s="1"/>
  <c r="K27" i="1"/>
  <c r="K45" i="1" s="1"/>
  <c r="I27" i="1"/>
  <c r="G27" i="1"/>
  <c r="G45" i="1" s="1"/>
  <c r="K98" i="6" l="1"/>
  <c r="K101" i="6" s="1"/>
  <c r="G32" i="3"/>
  <c r="G37" i="3" s="1"/>
  <c r="G40" i="3" s="1"/>
  <c r="G53" i="3" s="1"/>
  <c r="I32" i="3"/>
  <c r="I37" i="3" s="1"/>
  <c r="I40" i="3" s="1"/>
  <c r="I53" i="3" s="1"/>
  <c r="K32" i="3"/>
  <c r="K37" i="3" s="1"/>
  <c r="K40" i="3" s="1"/>
  <c r="K83" i="3" s="1"/>
  <c r="M32" i="3"/>
  <c r="M37" i="3" s="1"/>
  <c r="M40" i="3" s="1"/>
  <c r="M83" i="3" s="1"/>
  <c r="M32" i="2"/>
  <c r="M36" i="2" s="1"/>
  <c r="M39" i="2" s="1"/>
  <c r="M52" i="2" s="1"/>
  <c r="G32" i="2"/>
  <c r="G36" i="2" s="1"/>
  <c r="G39" i="2" s="1"/>
  <c r="G52" i="2" s="1"/>
  <c r="I32" i="2"/>
  <c r="I36" i="2" s="1"/>
  <c r="I39" i="2" s="1"/>
  <c r="I82" i="2" s="1"/>
  <c r="I45" i="1"/>
  <c r="M148" i="1"/>
  <c r="I84" i="1"/>
  <c r="I148" i="1" s="1"/>
  <c r="G148" i="1"/>
  <c r="G98" i="6"/>
  <c r="G101" i="6" s="1"/>
  <c r="I98" i="6"/>
  <c r="I101" i="6" s="1"/>
  <c r="E98" i="6"/>
  <c r="E101" i="6" s="1"/>
  <c r="R18" i="4"/>
  <c r="R26" i="4"/>
  <c r="I83" i="3"/>
  <c r="K52" i="2"/>
  <c r="K82" i="2"/>
  <c r="M82" i="2"/>
  <c r="I52" i="2"/>
  <c r="K148" i="1"/>
  <c r="K53" i="3" l="1"/>
  <c r="M53" i="3"/>
</calcChain>
</file>

<file path=xl/sharedStrings.xml><?xml version="1.0" encoding="utf-8"?>
<sst xmlns="http://schemas.openxmlformats.org/spreadsheetml/2006/main" count="464" uniqueCount="230">
  <si>
    <t>One to One Contacts Public Company Limited</t>
  </si>
  <si>
    <t>Statements of Financial Position</t>
  </si>
  <si>
    <t>As at 30 September 2023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</si>
  <si>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</si>
  <si>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</si>
  <si>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</si>
  <si>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</si>
  <si>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</si>
  <si>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</si>
  <si>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</si>
  <si>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</si>
  <si>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</si>
  <si>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</si>
  <si>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</si>
  <si>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</si>
  <si>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</si>
  <si>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</si>
  <si>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 xml:space="preserve">Financial assets measured at fair value </t>
  </si>
  <si>
    <t>through profit or loss</t>
  </si>
  <si>
    <t>Trade and other receivables</t>
  </si>
  <si>
    <t>Contract assets</t>
  </si>
  <si>
    <t>Short-term loans to third party</t>
  </si>
  <si>
    <t>Short-term loans to related parties</t>
  </si>
  <si>
    <t>25 c)</t>
  </si>
  <si>
    <t>Inventories</t>
  </si>
  <si>
    <t>Other current assets</t>
  </si>
  <si>
    <t>Total current assets</t>
  </si>
  <si>
    <t>Non-current assets</t>
  </si>
  <si>
    <t xml:space="preserve">Financial assets measured </t>
  </si>
  <si>
    <t>at amortised cost</t>
  </si>
  <si>
    <t>Investment in subsidiaries</t>
  </si>
  <si>
    <t xml:space="preserve">Property, plant, and equipment - net </t>
  </si>
  <si>
    <t>Right-of-use assets - net</t>
  </si>
  <si>
    <t>Goodwill</t>
  </si>
  <si>
    <t>-</t>
  </si>
  <si>
    <t>Intangible assets - net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</si>
  <si>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</si>
  <si>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</si>
  <si>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</si>
  <si>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</si>
  <si>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</si>
  <si>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</si>
  <si>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</si>
  <si>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</si>
  <si>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</si>
  <si>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</si>
  <si>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</si>
  <si>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</si>
  <si>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</si>
  <si>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</si>
  <si>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</si>
  <si>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</si>
  <si>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</si>
  <si>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</si>
  <si>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</si>
  <si>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</si>
  <si>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</si>
  <si>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</si>
  <si>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</si>
  <si>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</si>
  <si>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</si>
  <si>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889,999,995 ordinary shares </t>
  </si>
  <si>
    <t>of par at Baht 1 each</t>
  </si>
  <si>
    <t xml:space="preserve">(As at 31 December 2022,  </t>
  </si>
  <si>
    <t xml:space="preserve">authorised share capital </t>
  </si>
  <si>
    <t>895,000,000 ordinary shares</t>
  </si>
  <si>
    <t>of par at Baht 1 each )</t>
  </si>
  <si>
    <t>Issued and paid-up share capital</t>
  </si>
  <si>
    <t xml:space="preserve">793,236,509 ordinary shares </t>
  </si>
  <si>
    <t>of paid-up at Baht 1 each</t>
  </si>
  <si>
    <t>issued and paid-up share capital</t>
  </si>
  <si>
    <t xml:space="preserve">560,000,000 ordinary shares </t>
  </si>
  <si>
    <t>of paid-up at Baht 1 each)</t>
  </si>
  <si>
    <t>Share premium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</si>
  <si>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</si>
  <si>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</si>
  <si>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</si>
  <si>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</si>
  <si>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</si>
  <si>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</si>
  <si>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</si>
  <si>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</si>
  <si>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</si>
  <si>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</si>
  <si>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2023</t>
  </si>
  <si>
    <t>Revenues</t>
  </si>
  <si>
    <t>Service income</t>
  </si>
  <si>
    <t>Revenues from contract work</t>
  </si>
  <si>
    <t>Revenues from sales</t>
  </si>
  <si>
    <t xml:space="preserve">Other income </t>
  </si>
  <si>
    <t>Total revenues</t>
  </si>
  <si>
    <t>Expenses</t>
  </si>
  <si>
    <t>Cost of services</t>
  </si>
  <si>
    <t xml:space="preserve">Cost of contract work </t>
  </si>
  <si>
    <t xml:space="preserve">Cost of sales </t>
  </si>
  <si>
    <t>Selling expenses</t>
  </si>
  <si>
    <t>Administrative expenses</t>
  </si>
  <si>
    <t>Expected credit loss</t>
  </si>
  <si>
    <t>8, 25</t>
  </si>
  <si>
    <t>Other losses - net</t>
  </si>
  <si>
    <t>Total expenses</t>
  </si>
  <si>
    <t>Operating loss</t>
  </si>
  <si>
    <t>Finance income</t>
  </si>
  <si>
    <t>Finance cost</t>
  </si>
  <si>
    <t xml:space="preserve">Loss before income tax </t>
  </si>
  <si>
    <t xml:space="preserve">Income tax </t>
  </si>
  <si>
    <t>Net loss for the period</t>
  </si>
  <si>
    <t>Other comprehensive income:</t>
  </si>
  <si>
    <t>Other comprehensive income to be reclassified to</t>
  </si>
  <si>
    <t xml:space="preserve">   profit or loss in subsequent periods:</t>
  </si>
  <si>
    <t xml:space="preserve">Exchange differences on translation of </t>
  </si>
  <si>
    <t xml:space="preserve">   financial statements in foreign currency </t>
  </si>
  <si>
    <t xml:space="preserve">   profit or loss in subsequent periods </t>
  </si>
  <si>
    <t>Other comprehensive income for the period</t>
  </si>
  <si>
    <t>Total comprehensive expense for the period</t>
  </si>
  <si>
    <r>
      <t xml:space="preserve">Statements of Comprehensive Income (Unaudited) </t>
    </r>
    <r>
      <rPr>
        <sz val="9"/>
        <color theme="1"/>
        <rFont val="Arial"/>
        <family val="2"/>
      </rPr>
      <t>(Cont'd)</t>
    </r>
  </si>
  <si>
    <t>Loss for the period attributable to:</t>
  </si>
  <si>
    <t xml:space="preserve">Owners of the parent </t>
  </si>
  <si>
    <t xml:space="preserve">Total comprehensive expense for </t>
  </si>
  <si>
    <t>the period attributable to:</t>
  </si>
  <si>
    <t>Loss per share</t>
  </si>
  <si>
    <t>Basic loss per share (Baht)</t>
  </si>
  <si>
    <t>For the nine-month period ended 30 September 2023</t>
  </si>
  <si>
    <t>Reversal of an impairment loss of financial asset</t>
  </si>
  <si>
    <t>Statement of changes in shareholders' equity (Unaudited)</t>
  </si>
  <si>
    <t>Consolidated financial information</t>
  </si>
  <si>
    <t>Issued and</t>
  </si>
  <si>
    <t>of equity</t>
  </si>
  <si>
    <t>Non-</t>
  </si>
  <si>
    <t>Total</t>
  </si>
  <si>
    <t xml:space="preserve"> paid up</t>
  </si>
  <si>
    <t>Appropriated -</t>
  </si>
  <si>
    <t>Translation of</t>
  </si>
  <si>
    <t>controlling</t>
  </si>
  <si>
    <t>shareholders'</t>
  </si>
  <si>
    <t>share capital</t>
  </si>
  <si>
    <t>legal reserve</t>
  </si>
  <si>
    <t>(deficits)</t>
  </si>
  <si>
    <t xml:space="preserve"> financial statements</t>
  </si>
  <si>
    <t>interests</t>
  </si>
  <si>
    <t>equity</t>
  </si>
  <si>
    <t>Balance as at 1 January 2022</t>
  </si>
  <si>
    <t>Invests in subsidiaries</t>
  </si>
  <si>
    <t>Total comprehensive income (loss) for the period</t>
  </si>
  <si>
    <t xml:space="preserve"> </t>
  </si>
  <si>
    <t>Balance as at 30 September 2022</t>
  </si>
  <si>
    <t>Balance as at 1 January 2023</t>
  </si>
  <si>
    <t>Changes in ownership interests in subsidiaries</t>
  </si>
  <si>
    <t>Issues common stocks</t>
  </si>
  <si>
    <t>Balance as at 30 September 2023</t>
  </si>
  <si>
    <r>
      <t xml:space="preserve">Statement of changes in shareholders' equity (Unaudited) </t>
    </r>
    <r>
      <rPr>
        <sz val="9"/>
        <rFont val="Arial"/>
        <family val="2"/>
      </rPr>
      <t>(Cont'd)</t>
    </r>
  </si>
  <si>
    <t>Separate financial information</t>
  </si>
  <si>
    <t>paid up</t>
  </si>
  <si>
    <t>Total comprehensive loss for the period</t>
  </si>
  <si>
    <t>Issues common stock</t>
  </si>
  <si>
    <t>The accompanying notes are an integral part of the financial information.</t>
  </si>
  <si>
    <t>Cash flows statement (Unaudited)</t>
  </si>
  <si>
    <t>Cash flows from operating activities</t>
  </si>
  <si>
    <t>Loss before tax</t>
  </si>
  <si>
    <t>Adjustments for:</t>
  </si>
  <si>
    <t xml:space="preserve">   Depreciation and amortisation</t>
  </si>
  <si>
    <t xml:space="preserve">   Allowance for expected credit losses </t>
  </si>
  <si>
    <t xml:space="preserve">   (Reversal) expected credit losses on trade receivables</t>
  </si>
  <si>
    <t xml:space="preserve">   (Reversal) Impairment charge on financial assets</t>
  </si>
  <si>
    <t xml:space="preserve">      at amortised cost</t>
  </si>
  <si>
    <t xml:space="preserve">   Gain from rewards of digital assets</t>
  </si>
  <si>
    <t xml:space="preserve">   Loss on disposal of financial assets measured</t>
  </si>
  <si>
    <t xml:space="preserve">      at fair value through profit or loss</t>
  </si>
  <si>
    <t xml:space="preserve">   Gain on disposal investment in subsidiary</t>
  </si>
  <si>
    <t xml:space="preserve">   Loss on write-off withholding taxes</t>
  </si>
  <si>
    <t xml:space="preserve">   Loss on change in fair value financial asset measured</t>
  </si>
  <si>
    <t xml:space="preserve">   Provision for employee benefits</t>
  </si>
  <si>
    <t xml:space="preserve">   Gain on disposal of financial assets measured</t>
  </si>
  <si>
    <t xml:space="preserve">   Loss on exchange rate</t>
  </si>
  <si>
    <t xml:space="preserve">   Interest income</t>
  </si>
  <si>
    <t xml:space="preserve">   Interest expense</t>
  </si>
  <si>
    <t>Change in working capital :</t>
  </si>
  <si>
    <t xml:space="preserve">   Trade and other receivables</t>
  </si>
  <si>
    <t xml:space="preserve">   Contract assets</t>
  </si>
  <si>
    <t xml:space="preserve">   Inventories</t>
  </si>
  <si>
    <t xml:space="preserve">   Other current assets</t>
  </si>
  <si>
    <t xml:space="preserve">   Financial assets measured at amortised cost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</si>
  <si>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</si>
  <si>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</si>
  <si>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</si>
  <si>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</si>
  <si>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</si>
  <si>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 xml:space="preserve">   Cash paid for interest expense</t>
  </si>
  <si>
    <t xml:space="preserve">   Cash received from income tax</t>
  </si>
  <si>
    <r>
      <t xml:space="preserve">Cash flows statement (Unaudited) </t>
    </r>
    <r>
      <rPr>
        <sz val="9"/>
        <rFont val="Arial"/>
        <family val="2"/>
      </rPr>
      <t>(Cont'd)</t>
    </r>
  </si>
  <si>
    <t>Cash flows from investing activities</t>
  </si>
  <si>
    <t>Cash paid for purchase of financial assets</t>
  </si>
  <si>
    <t xml:space="preserve">   measured at fair value through profit or loss</t>
  </si>
  <si>
    <t>Cash received from disposal of financial assets</t>
  </si>
  <si>
    <t>Cash received from disposal of investment</t>
  </si>
  <si>
    <t>Cash paid for short-term loan to related parties</t>
  </si>
  <si>
    <t>Cash paid for short-term loan to third parties</t>
  </si>
  <si>
    <t xml:space="preserve">Cash received from short-term loan from </t>
  </si>
  <si>
    <t xml:space="preserve">   related parties</t>
  </si>
  <si>
    <t>Cash received from interest income</t>
  </si>
  <si>
    <t>Cash paid for acquisitions of Property, plant, and equipment</t>
  </si>
  <si>
    <t xml:space="preserve">   and intangible assets</t>
  </si>
  <si>
    <t>Cash received from disposal of equipment</t>
  </si>
  <si>
    <t>Cash received from disposal of intangible asset</t>
  </si>
  <si>
    <t>Cash paid for advance payment for business study</t>
  </si>
  <si>
    <t>Cash paid for deposit in investment</t>
  </si>
  <si>
    <t>Cash paid for investment in subsidiary</t>
  </si>
  <si>
    <t>Cash flows from financing activities</t>
  </si>
  <si>
    <t>Cash received from increase in capital</t>
  </si>
  <si>
    <t>Cash paid for lease liabilities</t>
  </si>
  <si>
    <t>Increase (decrease) in translation adjustments</t>
  </si>
  <si>
    <t>Net decrease (increase) in cash and cash equivalents</t>
  </si>
  <si>
    <t>Cash and cash equivalents at beginning of the period</t>
  </si>
  <si>
    <t>Cash and cash equivalents at end of the period</t>
  </si>
  <si>
    <t>Non-cash items</t>
  </si>
  <si>
    <t xml:space="preserve">   Purchase at equipment and intangible assets by credit</t>
  </si>
  <si>
    <t xml:space="preserve">   Receivable from disposal subsidiary</t>
  </si>
  <si>
    <t>Total other</t>
  </si>
  <si>
    <t>components</t>
  </si>
  <si>
    <t>Attributable to the owners of the parent</t>
  </si>
  <si>
    <t>Capital contributed</t>
  </si>
  <si>
    <t xml:space="preserve">   Loss on impairment in investment in subsidiary</t>
  </si>
  <si>
    <t xml:space="preserve">   Loss on impairment in investment for digital assets</t>
  </si>
  <si>
    <t>Cash flows generated from (used in) operating activities</t>
  </si>
  <si>
    <t>Cash flows generated from (used in) investing activities</t>
  </si>
  <si>
    <t>Net cash flows generated from (used in) financing activities</t>
  </si>
  <si>
    <t>Net cash flows generated from (used in) operating activities</t>
  </si>
  <si>
    <t xml:space="preserve">   (Gains) losses on disposal and write-off equipment</t>
  </si>
  <si>
    <t xml:space="preserve">   (Gains) losses on disposal and write-off intangible assets</t>
  </si>
  <si>
    <t xml:space="preserve">   in subsidiary - net from cash in subsidiary and related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</si>
</sst>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#,##0;\(#,##0\);&quot;-&quot;"/>
    <numFmt numFmtId="168" formatCode="_(#,##0_);\(#,##0\);_(&quot;-&quot;??_)"/>
    <numFmt numFmtId="169" formatCode="#,##0.00;\(#,##0.00\);\-"/>
    <numFmt numFmtId="170" formatCode="#,##0.00;\(#,##0.00\);&quot;-&quot;"/>
    <numFmt numFmtId="171" formatCode="_(* #,##0_);_(* \(#,##0\);_(* &quot;-&quot;??_);_(@_)"/>
    <numFmt numFmtId="172" formatCode="_(* #,##0_);_(* \(#,##0\);_(* &quot;-&quot;_);_(@_)"/>
  </numFmts>
  <fonts count="16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sz val="10"/>
      <name val="Arial"/>
      <family val="2"/>
    </font>
    <font>
      <i/>
      <sz val="9"/>
      <color theme="1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i/>
      <sz val="9"/>
      <name val="Arial"/>
      <family val="2"/>
    </font>
    <font>
      <sz val="14"/>
      <name val="AngsanaUPC"/>
      <family val="1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5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0" fontId="12" fillId="0" borderId="0"/>
    <xf numFmtId="0" fontId="12" fillId="0" borderId="0"/>
    <xf numFmtId="0" fontId="14" fillId="0" borderId="0"/>
  </cellStyleXfs>
  <cellXfs count="2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3" quotePrefix="1" applyNumberFormat="1" applyFont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5" fillId="3" borderId="0" xfId="4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5" fillId="3" borderId="0" xfId="2" applyNumberFormat="1" applyFont="1" applyFill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4" fontId="5" fillId="3" borderId="0" xfId="2" quotePrefix="1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right" vertical="center"/>
    </xf>
    <xf numFmtId="164" fontId="5" fillId="3" borderId="0" xfId="0" quotePrefix="1" applyNumberFormat="1" applyFont="1" applyFill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5" fillId="3" borderId="0" xfId="3" quotePrefix="1" applyNumberFormat="1" applyFont="1" applyFill="1" applyAlignment="1">
      <alignment horizontal="right" vertical="center"/>
    </xf>
    <xf numFmtId="164" fontId="5" fillId="0" borderId="0" xfId="3" quotePrefix="1" applyNumberFormat="1" applyFont="1" applyFill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3" borderId="1" xfId="3" quotePrefix="1" applyNumberFormat="1" applyFont="1" applyFill="1" applyBorder="1" applyAlignment="1">
      <alignment horizontal="right" vertical="center"/>
    </xf>
    <xf numFmtId="164" fontId="5" fillId="0" borderId="1" xfId="3" quotePrefix="1" applyNumberFormat="1" applyFont="1" applyFill="1" applyBorder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6" fontId="5" fillId="0" borderId="0" xfId="2" applyNumberFormat="1" applyFont="1" applyAlignment="1">
      <alignment vertical="center"/>
    </xf>
    <xf numFmtId="164" fontId="5" fillId="3" borderId="5" xfId="5" applyNumberFormat="1" applyFont="1" applyFill="1" applyBorder="1" applyAlignment="1">
      <alignment horizontal="right" vertical="center"/>
    </xf>
    <xf numFmtId="164" fontId="5" fillId="0" borderId="5" xfId="5" applyNumberFormat="1" applyFont="1" applyFill="1" applyBorder="1" applyAlignment="1">
      <alignment horizontal="right" vertical="center"/>
    </xf>
    <xf numFmtId="164" fontId="5" fillId="3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0" xfId="2" applyNumberFormat="1" applyFont="1" applyAlignment="1">
      <alignment horizontal="center" vertical="center"/>
    </xf>
    <xf numFmtId="164" fontId="5" fillId="3" borderId="0" xfId="2" applyNumberFormat="1" applyFont="1" applyFill="1" applyAlignment="1">
      <alignment vertical="center"/>
    </xf>
    <xf numFmtId="164" fontId="5" fillId="3" borderId="0" xfId="6" applyNumberFormat="1" applyFont="1" applyFill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3" borderId="1" xfId="6" applyNumberFormat="1" applyFont="1" applyFill="1" applyBorder="1" applyAlignment="1">
      <alignment vertical="center"/>
    </xf>
    <xf numFmtId="164" fontId="5" fillId="0" borderId="1" xfId="6" applyNumberFormat="1" applyFont="1" applyBorder="1" applyAlignment="1">
      <alignment vertical="center"/>
    </xf>
    <xf numFmtId="164" fontId="5" fillId="3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Border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64" fontId="5" fillId="3" borderId="1" xfId="4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167" fontId="3" fillId="0" borderId="0" xfId="8" applyNumberFormat="1" applyFont="1" applyAlignment="1">
      <alignment horizontal="center" vertical="center"/>
    </xf>
    <xf numFmtId="0" fontId="3" fillId="0" borderId="0" xfId="8" applyFont="1"/>
    <xf numFmtId="0" fontId="4" fillId="0" borderId="1" xfId="9" applyFont="1" applyBorder="1" applyAlignment="1">
      <alignment horizontal="left" vertical="center"/>
    </xf>
    <xf numFmtId="0" fontId="2" fillId="0" borderId="2" xfId="8" applyFont="1" applyBorder="1" applyAlignment="1">
      <alignment horizontal="left" vertical="center"/>
    </xf>
    <xf numFmtId="0" fontId="3" fillId="0" borderId="2" xfId="8" applyFont="1" applyBorder="1" applyAlignment="1">
      <alignment horizontal="center" vertical="center"/>
    </xf>
    <xf numFmtId="167" fontId="3" fillId="0" borderId="2" xfId="8" applyNumberFormat="1" applyFont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167" fontId="2" fillId="0" borderId="0" xfId="8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65" fontId="2" fillId="0" borderId="0" xfId="8" applyNumberFormat="1" applyFont="1" applyAlignment="1">
      <alignment horizontal="right" vertical="center" wrapText="1"/>
    </xf>
    <xf numFmtId="167" fontId="2" fillId="0" borderId="0" xfId="8" quotePrefix="1" applyNumberFormat="1" applyFont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0" fontId="2" fillId="0" borderId="2" xfId="8" applyFont="1" applyBorder="1" applyAlignment="1">
      <alignment horizontal="center" vertical="center"/>
    </xf>
    <xf numFmtId="167" fontId="2" fillId="2" borderId="0" xfId="8" applyNumberFormat="1" applyFont="1" applyFill="1" applyAlignment="1">
      <alignment horizontal="right" vertical="center" wrapText="1"/>
    </xf>
    <xf numFmtId="167" fontId="2" fillId="0" borderId="0" xfId="8" applyNumberFormat="1" applyFont="1" applyAlignment="1">
      <alignment horizontal="right" vertical="center" wrapText="1"/>
    </xf>
    <xf numFmtId="167" fontId="3" fillId="2" borderId="0" xfId="8" applyNumberFormat="1" applyFont="1" applyFill="1" applyAlignment="1">
      <alignment horizontal="right" vertical="center" wrapText="1"/>
    </xf>
    <xf numFmtId="167" fontId="3" fillId="0" borderId="0" xfId="8" applyNumberFormat="1" applyFont="1" applyAlignment="1">
      <alignment horizontal="right" vertical="center" wrapText="1"/>
    </xf>
    <xf numFmtId="40" fontId="3" fillId="0" borderId="0" xfId="8" applyNumberFormat="1" applyFont="1" applyAlignment="1">
      <alignment horizontal="left" vertical="center"/>
    </xf>
    <xf numFmtId="166" fontId="3" fillId="0" borderId="0" xfId="8" applyNumberFormat="1" applyFont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67" fontId="3" fillId="2" borderId="0" xfId="8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10" applyFont="1" applyAlignment="1">
      <alignment vertical="center"/>
    </xf>
    <xf numFmtId="40" fontId="3" fillId="0" borderId="0" xfId="8" applyNumberFormat="1" applyFont="1" applyAlignment="1">
      <alignment vertical="center"/>
    </xf>
    <xf numFmtId="40" fontId="2" fillId="0" borderId="0" xfId="8" applyNumberFormat="1" applyFont="1" applyAlignment="1">
      <alignment vertical="center"/>
    </xf>
    <xf numFmtId="166" fontId="3" fillId="0" borderId="0" xfId="8" applyNumberFormat="1" applyFont="1" applyAlignment="1">
      <alignment horizontal="center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Border="1" applyAlignment="1">
      <alignment horizontal="right" vertical="center"/>
    </xf>
    <xf numFmtId="168" fontId="3" fillId="0" borderId="0" xfId="8" applyNumberFormat="1" applyFont="1" applyAlignment="1">
      <alignment horizontal="center"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Border="1" applyAlignment="1">
      <alignment horizontal="right" vertical="center"/>
    </xf>
    <xf numFmtId="0" fontId="8" fillId="0" borderId="0" xfId="8" applyFont="1" applyAlignment="1">
      <alignment vertical="center"/>
    </xf>
    <xf numFmtId="167" fontId="3" fillId="2" borderId="5" xfId="8" applyNumberFormat="1" applyFont="1" applyFill="1" applyBorder="1" applyAlignment="1">
      <alignment horizontal="right" vertical="center"/>
    </xf>
    <xf numFmtId="167" fontId="3" fillId="0" borderId="5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66" fontId="3" fillId="0" borderId="1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9" fontId="3" fillId="0" borderId="0" xfId="8" applyNumberFormat="1" applyFont="1" applyAlignment="1">
      <alignment vertical="center"/>
    </xf>
    <xf numFmtId="170" fontId="3" fillId="2" borderId="0" xfId="8" applyNumberFormat="1" applyFont="1" applyFill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67" fontId="3" fillId="0" borderId="0" xfId="8" applyNumberFormat="1" applyFont="1" applyAlignment="1">
      <alignment vertical="center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left" vertical="center"/>
    </xf>
    <xf numFmtId="169" fontId="3" fillId="0" borderId="2" xfId="8" applyNumberFormat="1" applyFont="1" applyBorder="1" applyAlignment="1">
      <alignment vertical="center"/>
    </xf>
    <xf numFmtId="167" fontId="3" fillId="0" borderId="2" xfId="8" applyNumberFormat="1" applyFont="1" applyBorder="1" applyAlignment="1">
      <alignment vertical="center"/>
    </xf>
    <xf numFmtId="167" fontId="3" fillId="0" borderId="0" xfId="8" applyNumberFormat="1" applyFont="1"/>
    <xf numFmtId="0" fontId="4" fillId="0" borderId="0" xfId="11" applyFont="1" applyAlignment="1">
      <alignment vertical="center"/>
    </xf>
    <xf numFmtId="0" fontId="5" fillId="0" borderId="0" xfId="12" applyFont="1" applyAlignment="1">
      <alignment vertical="center"/>
    </xf>
    <xf numFmtId="164" fontId="5" fillId="0" borderId="0" xfId="12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5" fillId="0" borderId="1" xfId="12" applyFont="1" applyBorder="1" applyAlignment="1">
      <alignment vertical="center"/>
    </xf>
    <xf numFmtId="164" fontId="5" fillId="0" borderId="1" xfId="12" applyNumberFormat="1" applyFont="1" applyBorder="1" applyAlignment="1">
      <alignment horizontal="right" vertical="center"/>
    </xf>
    <xf numFmtId="171" fontId="5" fillId="0" borderId="0" xfId="13" applyNumberFormat="1" applyFont="1" applyAlignment="1">
      <alignment horizontal="center" vertical="center"/>
    </xf>
    <xf numFmtId="38" fontId="5" fillId="0" borderId="0" xfId="13" applyNumberFormat="1" applyFont="1" applyAlignment="1">
      <alignment horizontal="centerContinuous" vertical="center"/>
    </xf>
    <xf numFmtId="164" fontId="4" fillId="0" borderId="0" xfId="13" applyNumberFormat="1" applyFont="1" applyAlignment="1">
      <alignment horizontal="right" vertical="center"/>
    </xf>
    <xf numFmtId="164" fontId="4" fillId="0" borderId="0" xfId="11" applyNumberFormat="1" applyFont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64" fontId="4" fillId="0" borderId="0" xfId="12" quotePrefix="1" applyNumberFormat="1" applyFont="1" applyAlignment="1">
      <alignment horizontal="right" vertical="center"/>
    </xf>
    <xf numFmtId="164" fontId="2" fillId="0" borderId="0" xfId="11" applyNumberFormat="1" applyFont="1" applyAlignment="1">
      <alignment horizontal="right" vertical="center"/>
    </xf>
    <xf numFmtId="171" fontId="5" fillId="0" borderId="0" xfId="13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164" fontId="4" fillId="0" borderId="0" xfId="11" quotePrefix="1" applyNumberFormat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164" fontId="5" fillId="0" borderId="0" xfId="11" applyNumberFormat="1" applyFont="1" applyAlignment="1">
      <alignment horizontal="right" vertical="center"/>
    </xf>
    <xf numFmtId="0" fontId="5" fillId="0" borderId="0" xfId="12" applyFont="1" applyAlignment="1">
      <alignment horizontal="left" vertical="center"/>
    </xf>
    <xf numFmtId="171" fontId="5" fillId="0" borderId="0" xfId="11" applyNumberFormat="1" applyFont="1" applyAlignment="1">
      <alignment vertical="center"/>
    </xf>
    <xf numFmtId="172" fontId="5" fillId="0" borderId="0" xfId="13" applyNumberFormat="1" applyFont="1" applyAlignment="1">
      <alignment vertical="center"/>
    </xf>
    <xf numFmtId="164" fontId="5" fillId="0" borderId="1" xfId="13" applyNumberFormat="1" applyFont="1" applyBorder="1" applyAlignment="1">
      <alignment horizontal="right" vertical="center"/>
    </xf>
    <xf numFmtId="164" fontId="5" fillId="0" borderId="5" xfId="13" applyNumberFormat="1" applyFont="1" applyBorder="1" applyAlignment="1">
      <alignment horizontal="right" vertical="center"/>
    </xf>
    <xf numFmtId="164" fontId="5" fillId="3" borderId="0" xfId="12" applyNumberFormat="1" applyFont="1" applyFill="1" applyAlignment="1">
      <alignment horizontal="right" vertical="center"/>
    </xf>
    <xf numFmtId="164" fontId="5" fillId="3" borderId="0" xfId="13" applyNumberFormat="1" applyFont="1" applyFill="1" applyAlignment="1">
      <alignment horizontal="right" vertical="center"/>
    </xf>
    <xf numFmtId="171" fontId="13" fillId="0" borderId="0" xfId="11" applyNumberFormat="1" applyFont="1" applyAlignment="1">
      <alignment vertical="center"/>
    </xf>
    <xf numFmtId="164" fontId="5" fillId="3" borderId="1" xfId="13" applyNumberFormat="1" applyFont="1" applyFill="1" applyBorder="1" applyAlignment="1">
      <alignment horizontal="right" vertical="center"/>
    </xf>
    <xf numFmtId="171" fontId="5" fillId="3" borderId="0" xfId="13" applyNumberFormat="1" applyFont="1" applyFill="1" applyAlignment="1">
      <alignment vertical="center"/>
    </xf>
    <xf numFmtId="164" fontId="5" fillId="3" borderId="5" xfId="13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164" fontId="3" fillId="0" borderId="0" xfId="11" applyNumberFormat="1" applyFont="1" applyAlignment="1">
      <alignment horizontal="right" vertical="center"/>
    </xf>
    <xf numFmtId="38" fontId="5" fillId="0" borderId="0" xfId="11" applyNumberFormat="1" applyFont="1" applyAlignment="1">
      <alignment vertical="center"/>
    </xf>
    <xf numFmtId="37" fontId="5" fillId="0" borderId="0" xfId="11" applyNumberFormat="1" applyFont="1" applyAlignment="1">
      <alignment horizontal="center" vertical="center"/>
    </xf>
    <xf numFmtId="38" fontId="5" fillId="0" borderId="1" xfId="11" applyNumberFormat="1" applyFont="1" applyBorder="1" applyAlignment="1">
      <alignment vertical="center"/>
    </xf>
    <xf numFmtId="37" fontId="5" fillId="0" borderId="1" xfId="11" applyNumberFormat="1" applyFont="1" applyBorder="1" applyAlignment="1">
      <alignment horizontal="center" vertical="center"/>
    </xf>
    <xf numFmtId="164" fontId="5" fillId="0" borderId="1" xfId="11" applyNumberFormat="1" applyFont="1" applyBorder="1" applyAlignment="1">
      <alignment horizontal="right" vertical="center"/>
    </xf>
    <xf numFmtId="38" fontId="5" fillId="0" borderId="0" xfId="11" applyNumberFormat="1" applyFont="1" applyAlignment="1">
      <alignment horizontal="center" vertical="center"/>
    </xf>
    <xf numFmtId="37" fontId="3" fillId="0" borderId="0" xfId="8" applyNumberFormat="1" applyFont="1" applyAlignment="1">
      <alignment horizontal="center" vertical="center"/>
    </xf>
    <xf numFmtId="37" fontId="2" fillId="0" borderId="2" xfId="8" applyNumberFormat="1" applyFont="1" applyBorder="1" applyAlignment="1">
      <alignment horizontal="center" vertical="center"/>
    </xf>
    <xf numFmtId="167" fontId="2" fillId="3" borderId="0" xfId="8" applyNumberFormat="1" applyFont="1" applyFill="1" applyAlignment="1">
      <alignment horizontal="right" vertical="center"/>
    </xf>
    <xf numFmtId="164" fontId="5" fillId="3" borderId="0" xfId="11" applyNumberFormat="1" applyFont="1" applyFill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left" vertical="center"/>
    </xf>
    <xf numFmtId="164" fontId="5" fillId="3" borderId="1" xfId="11" applyNumberFormat="1" applyFont="1" applyFill="1" applyBorder="1" applyAlignment="1">
      <alignment horizontal="right" vertical="center"/>
    </xf>
    <xf numFmtId="0" fontId="4" fillId="0" borderId="0" xfId="11" applyFont="1" applyAlignment="1">
      <alignment horizontal="left" vertical="center"/>
    </xf>
    <xf numFmtId="38" fontId="5" fillId="0" borderId="1" xfId="11" applyNumberFormat="1" applyFont="1" applyBorder="1" applyAlignment="1">
      <alignment horizontal="left" vertical="center"/>
    </xf>
    <xf numFmtId="37" fontId="2" fillId="0" borderId="0" xfId="8" applyNumberFormat="1" applyFont="1" applyAlignment="1">
      <alignment horizontal="center" vertical="center"/>
    </xf>
    <xf numFmtId="164" fontId="15" fillId="3" borderId="0" xfId="14" applyNumberFormat="1" applyFont="1" applyFill="1" applyAlignment="1">
      <alignment vertical="center"/>
    </xf>
    <xf numFmtId="37" fontId="4" fillId="0" borderId="0" xfId="11" applyNumberFormat="1" applyFont="1" applyAlignment="1">
      <alignment horizontal="left" vertical="center"/>
    </xf>
    <xf numFmtId="164" fontId="5" fillId="3" borderId="5" xfId="11" applyNumberFormat="1" applyFont="1" applyFill="1" applyBorder="1" applyAlignment="1">
      <alignment horizontal="right" vertical="center"/>
    </xf>
    <xf numFmtId="164" fontId="5" fillId="0" borderId="5" xfId="11" applyNumberFormat="1" applyFont="1" applyBorder="1" applyAlignment="1">
      <alignment horizontal="right" vertical="center"/>
    </xf>
    <xf numFmtId="37" fontId="5" fillId="0" borderId="0" xfId="11" applyNumberFormat="1" applyFont="1" applyAlignment="1">
      <alignment horizontal="left" vertical="center"/>
    </xf>
    <xf numFmtId="172" fontId="5" fillId="0" borderId="1" xfId="11" applyNumberFormat="1" applyFont="1" applyBorder="1" applyAlignment="1">
      <alignment horizontal="center" vertical="center"/>
    </xf>
    <xf numFmtId="38" fontId="5" fillId="0" borderId="0" xfId="11" applyNumberFormat="1" applyFont="1" applyAlignment="1">
      <alignment horizontal="left" vertical="center"/>
    </xf>
    <xf numFmtId="164" fontId="5" fillId="3" borderId="0" xfId="13" applyNumberFormat="1" applyFont="1" applyFill="1" applyBorder="1" applyAlignment="1">
      <alignment horizontal="right" vertical="center"/>
    </xf>
    <xf numFmtId="164" fontId="4" fillId="0" borderId="6" xfId="11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2" fillId="0" borderId="2" xfId="8" applyNumberFormat="1" applyFont="1" applyBorder="1" applyAlignment="1">
      <alignment horizontal="center" vertical="center" wrapText="1"/>
    </xf>
    <xf numFmtId="167" fontId="5" fillId="0" borderId="2" xfId="8" applyNumberFormat="1" applyFont="1" applyBorder="1" applyAlignment="1">
      <alignment vertical="center"/>
    </xf>
    <xf numFmtId="167" fontId="2" fillId="0" borderId="0" xfId="8" applyNumberFormat="1" applyFont="1" applyAlignment="1">
      <alignment horizontal="center" vertical="center"/>
    </xf>
    <xf numFmtId="164" fontId="4" fillId="0" borderId="1" xfId="13" applyNumberFormat="1" applyFont="1" applyBorder="1" applyAlignment="1">
      <alignment horizontal="center" vertical="center"/>
    </xf>
    <xf numFmtId="164" fontId="4" fillId="0" borderId="1" xfId="11" applyNumberFormat="1" applyFont="1" applyBorder="1" applyAlignment="1">
      <alignment horizontal="center" vertical="center"/>
    </xf>
    <xf numFmtId="164" fontId="4" fillId="0" borderId="7" xfId="13" applyNumberFormat="1" applyFont="1" applyBorder="1" applyAlignment="1">
      <alignment horizontal="center" vertical="center"/>
    </xf>
    <xf numFmtId="167" fontId="5" fillId="0" borderId="2" xfId="8" applyNumberFormat="1" applyFont="1" applyBorder="1" applyAlignment="1">
      <alignment horizontal="center" vertical="center"/>
    </xf>
  </cellXfs>
  <cellStyles count="15">
    <cellStyle name="Comma 9 2 2" xfId="3" xr:uid="{21517C36-83D9-4B75-9A71-F92703C63460}"/>
    <cellStyle name="Comma_Akara 2010 2" xfId="4" xr:uid="{68E862DF-2066-4204-8E31-0E1C3799B6B1}"/>
    <cellStyle name="Comma_Akara 2010 2 2" xfId="5" xr:uid="{1004C048-2DB2-4723-9ED7-0867BB4B62E0}"/>
    <cellStyle name="Normal" xfId="0" builtinId="0"/>
    <cellStyle name="Normal 10 3 2" xfId="7" xr:uid="{1E76E964-E0D2-40A1-9F39-5B3B07A1AB79}"/>
    <cellStyle name="Normal 11 3" xfId="14" xr:uid="{4685AEB7-1DB3-4D69-90B3-615C6C803F61}"/>
    <cellStyle name="Normal 15 5" xfId="2" xr:uid="{DFC4D1FA-AB93-4E2E-977C-D047F339F15C}"/>
    <cellStyle name="Normal 158" xfId="6" xr:uid="{08356F9A-9902-4CC9-A88B-61B5C77DE9BA}"/>
    <cellStyle name="Normal 2 4" xfId="13" xr:uid="{1C3FE092-C1C0-45A3-9098-70C3585FFF42}"/>
    <cellStyle name="Normal 3 2" xfId="11" xr:uid="{15AED12A-1FDD-4557-A413-09AA11A1C225}"/>
    <cellStyle name="Normal 3 3" xfId="8" xr:uid="{B46D0370-6C3E-452F-BD00-2692B4AEEB82}"/>
    <cellStyle name="Normal_Akara_June Eng09" xfId="10" xr:uid="{F833E59C-E875-4AFF-9AF0-D2090774DC7E}"/>
    <cellStyle name="Normal_CE-Thai" xfId="12" xr:uid="{DF0D59BE-2D9B-4CE8-9F07-47F6BF8685AC}"/>
    <cellStyle name="Normal_Major Q2'06" xfId="9" xr:uid="{C14E278B-9314-43C8-83D1-B0551F86CC7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35E2B-B70A-4555-A6DD-EEFB00DFF06D}">
  <dimension ref="A1:M154"/>
  <sheetViews>
    <sheetView tabSelected="1" zoomScaleNormal="100" zoomScaleSheetLayoutView="90" workbookViewId="0">
      <selection activeCell="G48" sqref="G48"/>
    </sheetView>
  </sheetViews>
  <sheetFormatPr defaultColWidth="8.69921875" defaultRowHeight="16.5" customHeight="1"/>
  <cols>
    <col min="1" max="3" width="1.19921875" style="5" customWidth="1"/>
    <col min="4" max="4" width="25" style="5" customWidth="1"/>
    <col min="5" max="5" width="5.19921875" style="5" bestFit="1" customWidth="1"/>
    <col min="6" max="6" width="0.69921875" style="5" customWidth="1"/>
    <col min="7" max="7" width="11.59765625" style="20" customWidth="1"/>
    <col min="8" max="8" width="0.69921875" style="20" customWidth="1"/>
    <col min="9" max="9" width="11.59765625" style="20" customWidth="1"/>
    <col min="10" max="10" width="0.69921875" style="20" customWidth="1"/>
    <col min="11" max="11" width="11.59765625" style="20" customWidth="1"/>
    <col min="12" max="12" width="0.69921875" style="20" customWidth="1"/>
    <col min="13" max="13" width="11.59765625" style="20" customWidth="1"/>
    <col min="14" max="16384" width="8.69921875" style="5"/>
  </cols>
  <sheetData>
    <row r="1" spans="1:13" ht="16.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>
      <c r="A2" s="2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>
      <c r="A3" s="6" t="s">
        <v>2</v>
      </c>
      <c r="B3" s="7"/>
      <c r="C3" s="8"/>
      <c r="D3" s="8"/>
      <c r="E3" s="8"/>
      <c r="F3" s="8"/>
      <c r="G3" s="9"/>
      <c r="H3" s="9"/>
      <c r="I3" s="9"/>
      <c r="J3" s="9"/>
      <c r="K3" s="9"/>
      <c r="L3" s="9"/>
      <c r="M3" s="9"/>
    </row>
    <row r="4" spans="1:13" ht="16.5" customHeight="1">
      <c r="A4" s="2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>
      <c r="A6" s="2"/>
      <c r="B6" s="2"/>
      <c r="C6" s="3"/>
      <c r="D6" s="3"/>
      <c r="E6" s="3"/>
      <c r="F6" s="3"/>
      <c r="G6" s="200" t="s">
        <v>3</v>
      </c>
      <c r="H6" s="200"/>
      <c r="I6" s="200"/>
      <c r="J6" s="10"/>
      <c r="K6" s="200" t="s">
        <v>4</v>
      </c>
      <c r="L6" s="200"/>
      <c r="M6" s="200"/>
    </row>
    <row r="7" spans="1:13" ht="16.5" customHeight="1">
      <c r="A7" s="2"/>
      <c r="B7" s="2"/>
      <c r="C7" s="3"/>
      <c r="D7" s="3"/>
      <c r="E7" s="3"/>
      <c r="F7" s="3"/>
      <c r="G7" s="198" t="s">
        <v>5</v>
      </c>
      <c r="H7" s="199"/>
      <c r="I7" s="199"/>
      <c r="J7" s="4"/>
      <c r="K7" s="198" t="s">
        <v>5</v>
      </c>
      <c r="L7" s="199"/>
      <c r="M7" s="199"/>
    </row>
    <row r="8" spans="1:13" ht="16.5" customHeight="1">
      <c r="A8" s="2"/>
      <c r="B8" s="2"/>
      <c r="C8" s="3"/>
      <c r="D8" s="3"/>
      <c r="E8" s="3"/>
      <c r="F8" s="3"/>
      <c r="G8" s="11" t="s">
        <v>6</v>
      </c>
      <c r="H8" s="4"/>
      <c r="I8" s="11" t="s">
        <v>7</v>
      </c>
      <c r="J8" s="4"/>
      <c r="K8" s="11" t="s">
        <v>6</v>
      </c>
      <c r="L8" s="4"/>
      <c r="M8" s="11" t="s">
        <v>7</v>
      </c>
    </row>
    <row r="9" spans="1:13" ht="16.5" customHeight="1">
      <c r="A9" s="2"/>
      <c r="B9" s="2"/>
      <c r="C9" s="3"/>
      <c r="D9" s="3"/>
      <c r="E9" s="3"/>
      <c r="F9" s="3"/>
      <c r="G9" s="12" t="s">
        <v>8</v>
      </c>
      <c r="H9" s="13"/>
      <c r="I9" s="12" t="s">
        <v>9</v>
      </c>
      <c r="J9" s="14"/>
      <c r="K9" s="12" t="s">
        <v>8</v>
      </c>
      <c r="L9" s="13"/>
      <c r="M9" s="12" t="s">
        <v>9</v>
      </c>
    </row>
    <row r="10" spans="1:13" ht="16.5" customHeight="1">
      <c r="E10" s="15"/>
      <c r="F10" s="3"/>
      <c r="G10" s="16" t="s">
        <v>10</v>
      </c>
      <c r="H10" s="10"/>
      <c r="I10" s="16" t="s">
        <v>11</v>
      </c>
      <c r="J10" s="11"/>
      <c r="K10" s="16" t="s">
        <v>10</v>
      </c>
      <c r="L10" s="10"/>
      <c r="M10" s="16" t="s">
        <v>11</v>
      </c>
    </row>
    <row r="11" spans="1:13" ht="16.5" customHeight="1">
      <c r="A11" s="15"/>
      <c r="B11" s="15"/>
      <c r="C11" s="15"/>
      <c r="D11" s="15"/>
      <c r="E11" s="8" t="s">
        <v>12</v>
      </c>
      <c r="F11" s="15"/>
      <c r="G11" s="17" t="s">
        <v>13</v>
      </c>
      <c r="H11" s="10"/>
      <c r="I11" s="17" t="s">
        <v>13</v>
      </c>
      <c r="J11" s="11"/>
      <c r="K11" s="17" t="s">
        <v>13</v>
      </c>
      <c r="L11" s="10"/>
      <c r="M11" s="17" t="s">
        <v>13</v>
      </c>
    </row>
    <row r="12" spans="1:13" ht="16.5" customHeight="1">
      <c r="A12" s="18"/>
      <c r="B12" s="1"/>
      <c r="E12" s="15"/>
      <c r="G12" s="19"/>
      <c r="K12" s="19"/>
    </row>
    <row r="13" spans="1:13" ht="16.5" customHeight="1">
      <c r="A13" s="21" t="s">
        <v>14</v>
      </c>
      <c r="B13" s="1"/>
      <c r="E13" s="15"/>
      <c r="G13" s="19"/>
      <c r="K13" s="19"/>
    </row>
    <row r="14" spans="1:13" ht="16.5" customHeight="1">
      <c r="A14" s="18"/>
      <c r="B14" s="1"/>
      <c r="E14" s="15"/>
      <c r="G14" s="22"/>
      <c r="H14" s="23"/>
      <c r="I14" s="23"/>
      <c r="J14" s="23"/>
      <c r="K14" s="22"/>
      <c r="L14" s="23"/>
      <c r="M14" s="23"/>
    </row>
    <row r="15" spans="1:13" ht="16.5" customHeight="1">
      <c r="A15" s="21" t="s">
        <v>15</v>
      </c>
      <c r="B15" s="1"/>
      <c r="E15" s="24"/>
      <c r="G15" s="22"/>
      <c r="H15" s="23"/>
      <c r="I15" s="23"/>
      <c r="J15" s="23"/>
      <c r="K15" s="22"/>
      <c r="L15" s="23"/>
      <c r="M15" s="23"/>
    </row>
    <row r="16" spans="1:13" ht="16.5" customHeight="1">
      <c r="B16" s="1"/>
      <c r="E16" s="24"/>
      <c r="G16" s="22"/>
      <c r="H16" s="23"/>
      <c r="I16" s="23"/>
      <c r="J16" s="23"/>
      <c r="K16" s="22"/>
      <c r="L16" s="23"/>
      <c r="M16" s="23"/>
    </row>
    <row r="17" spans="1:13" ht="16.5" customHeight="1">
      <c r="A17" s="25" t="s">
        <v>16</v>
      </c>
      <c r="B17" s="1"/>
      <c r="E17" s="24"/>
      <c r="F17" s="26"/>
      <c r="G17" s="27">
        <v>220414</v>
      </c>
      <c r="H17" s="28"/>
      <c r="I17" s="29">
        <v>100045</v>
      </c>
      <c r="J17" s="28"/>
      <c r="K17" s="27">
        <v>178091</v>
      </c>
      <c r="L17" s="28"/>
      <c r="M17" s="29">
        <v>71988</v>
      </c>
    </row>
    <row r="18" spans="1:13" ht="16.5" customHeight="1">
      <c r="A18" s="25" t="s">
        <v>17</v>
      </c>
      <c r="B18" s="1"/>
      <c r="E18" s="24"/>
      <c r="F18" s="26"/>
      <c r="G18" s="27"/>
      <c r="H18" s="28"/>
      <c r="I18" s="29"/>
      <c r="J18" s="28"/>
      <c r="K18" s="27"/>
      <c r="L18" s="28"/>
      <c r="M18" s="29"/>
    </row>
    <row r="19" spans="1:13" ht="16.5" customHeight="1">
      <c r="A19" s="25"/>
      <c r="B19" s="25" t="s">
        <v>18</v>
      </c>
      <c r="E19" s="24">
        <v>11</v>
      </c>
      <c r="F19" s="26"/>
      <c r="G19" s="27">
        <v>244281</v>
      </c>
      <c r="H19" s="28"/>
      <c r="I19" s="29">
        <v>234571</v>
      </c>
      <c r="J19" s="28"/>
      <c r="K19" s="27">
        <v>244281</v>
      </c>
      <c r="L19" s="28"/>
      <c r="M19" s="29">
        <v>234571</v>
      </c>
    </row>
    <row r="20" spans="1:13" ht="16.5" customHeight="1">
      <c r="A20" s="25" t="s">
        <v>19</v>
      </c>
      <c r="E20" s="24">
        <v>8</v>
      </c>
      <c r="F20" s="26"/>
      <c r="G20" s="27">
        <v>65162</v>
      </c>
      <c r="H20" s="28"/>
      <c r="I20" s="29">
        <v>118647</v>
      </c>
      <c r="J20" s="28"/>
      <c r="K20" s="27">
        <v>72528</v>
      </c>
      <c r="L20" s="28"/>
      <c r="M20" s="29">
        <v>85897</v>
      </c>
    </row>
    <row r="21" spans="1:13" ht="16.5" customHeight="1">
      <c r="A21" s="25" t="s">
        <v>20</v>
      </c>
      <c r="E21" s="24">
        <v>10</v>
      </c>
      <c r="F21" s="26"/>
      <c r="G21" s="27">
        <v>47081</v>
      </c>
      <c r="H21" s="28"/>
      <c r="I21" s="29">
        <v>49409</v>
      </c>
      <c r="J21" s="28"/>
      <c r="K21" s="27">
        <v>29344</v>
      </c>
      <c r="L21" s="28"/>
      <c r="M21" s="29">
        <v>38946</v>
      </c>
    </row>
    <row r="22" spans="1:13" ht="16.5" customHeight="1">
      <c r="A22" s="25" t="s">
        <v>21</v>
      </c>
      <c r="E22" s="24">
        <v>9</v>
      </c>
      <c r="F22" s="26"/>
      <c r="G22" s="27">
        <v>100000</v>
      </c>
      <c r="H22" s="28"/>
      <c r="I22" s="29">
        <v>0</v>
      </c>
      <c r="J22" s="28"/>
      <c r="K22" s="27">
        <v>100000</v>
      </c>
      <c r="L22" s="28"/>
      <c r="M22" s="29">
        <v>0</v>
      </c>
    </row>
    <row r="23" spans="1:13" ht="16.5" customHeight="1">
      <c r="A23" s="25" t="s">
        <v>22</v>
      </c>
      <c r="E23" s="24" t="s">
        <v>23</v>
      </c>
      <c r="F23" s="26"/>
      <c r="G23" s="27">
        <v>0</v>
      </c>
      <c r="H23" s="28"/>
      <c r="I23" s="29">
        <v>0</v>
      </c>
      <c r="J23" s="28"/>
      <c r="K23" s="27">
        <v>11720</v>
      </c>
      <c r="L23" s="28"/>
      <c r="M23" s="29">
        <v>76000</v>
      </c>
    </row>
    <row r="24" spans="1:13" ht="16.5" customHeight="1">
      <c r="A24" s="25" t="s">
        <v>24</v>
      </c>
      <c r="E24" s="24">
        <v>13</v>
      </c>
      <c r="F24" s="26"/>
      <c r="G24" s="27">
        <v>22170</v>
      </c>
      <c r="H24" s="28"/>
      <c r="I24" s="29">
        <v>3236</v>
      </c>
      <c r="J24" s="28"/>
      <c r="K24" s="27">
        <v>21827</v>
      </c>
      <c r="L24" s="28"/>
      <c r="M24" s="29">
        <v>2191</v>
      </c>
    </row>
    <row r="25" spans="1:13" ht="16.5" customHeight="1">
      <c r="A25" s="25" t="s">
        <v>25</v>
      </c>
      <c r="B25" s="30"/>
      <c r="E25" s="24">
        <v>14</v>
      </c>
      <c r="F25" s="26"/>
      <c r="G25" s="31">
        <v>144337</v>
      </c>
      <c r="H25" s="32"/>
      <c r="I25" s="28">
        <v>46177</v>
      </c>
      <c r="J25" s="32"/>
      <c r="K25" s="31">
        <v>128323</v>
      </c>
      <c r="L25" s="28"/>
      <c r="M25" s="33">
        <v>42348</v>
      </c>
    </row>
    <row r="26" spans="1:13" ht="16.5" customHeight="1">
      <c r="E26" s="24"/>
      <c r="F26" s="26"/>
      <c r="G26" s="34"/>
      <c r="H26" s="23"/>
      <c r="I26" s="35"/>
      <c r="J26" s="23"/>
      <c r="K26" s="34"/>
      <c r="L26" s="23"/>
      <c r="M26" s="23"/>
    </row>
    <row r="27" spans="1:13" ht="16.5" customHeight="1">
      <c r="A27" s="2" t="s">
        <v>26</v>
      </c>
      <c r="E27" s="24"/>
      <c r="F27" s="26"/>
      <c r="G27" s="36">
        <f>SUM(G17:G26)</f>
        <v>843445</v>
      </c>
      <c r="H27" s="23"/>
      <c r="I27" s="37">
        <f>SUM(I17:I25)</f>
        <v>552085</v>
      </c>
      <c r="J27" s="23"/>
      <c r="K27" s="36">
        <f>SUM(K17:K25)</f>
        <v>786114</v>
      </c>
      <c r="L27" s="23"/>
      <c r="M27" s="37">
        <f>SUM(M17:M25)</f>
        <v>551941</v>
      </c>
    </row>
    <row r="28" spans="1:13" ht="16.5" customHeight="1">
      <c r="E28" s="24"/>
      <c r="F28" s="26"/>
      <c r="G28" s="22"/>
      <c r="H28" s="23"/>
      <c r="I28" s="23"/>
      <c r="J28" s="23"/>
      <c r="K28" s="22"/>
      <c r="L28" s="23"/>
      <c r="M28" s="23"/>
    </row>
    <row r="29" spans="1:13" ht="16.5" customHeight="1">
      <c r="A29" s="2" t="s">
        <v>27</v>
      </c>
      <c r="E29" s="24"/>
      <c r="F29" s="26"/>
      <c r="G29" s="22"/>
      <c r="H29" s="23"/>
      <c r="I29" s="23"/>
      <c r="J29" s="23"/>
      <c r="K29" s="22"/>
      <c r="L29" s="23"/>
      <c r="M29" s="23"/>
    </row>
    <row r="30" spans="1:13" ht="16.5" customHeight="1">
      <c r="E30" s="24"/>
      <c r="F30" s="26"/>
      <c r="G30" s="22"/>
      <c r="H30" s="23"/>
      <c r="I30" s="23"/>
      <c r="J30" s="23"/>
      <c r="K30" s="22"/>
      <c r="L30" s="23"/>
      <c r="M30" s="23"/>
    </row>
    <row r="31" spans="1:13" ht="16.5" customHeight="1">
      <c r="A31" s="25" t="s">
        <v>17</v>
      </c>
      <c r="B31" s="2"/>
      <c r="C31" s="3"/>
      <c r="D31" s="3"/>
      <c r="E31" s="24"/>
      <c r="F31" s="3"/>
      <c r="G31" s="31"/>
      <c r="H31" s="38"/>
      <c r="I31" s="28"/>
      <c r="J31" s="38"/>
      <c r="K31" s="31"/>
      <c r="L31" s="28"/>
      <c r="M31" s="28"/>
    </row>
    <row r="32" spans="1:13" ht="16.5" customHeight="1">
      <c r="A32" s="25"/>
      <c r="B32" s="25" t="s">
        <v>18</v>
      </c>
      <c r="C32" s="3"/>
      <c r="D32" s="3"/>
      <c r="E32" s="24">
        <v>11</v>
      </c>
      <c r="F32" s="3"/>
      <c r="G32" s="31">
        <v>116200</v>
      </c>
      <c r="H32" s="38"/>
      <c r="I32" s="28">
        <v>166000</v>
      </c>
      <c r="J32" s="38"/>
      <c r="K32" s="31">
        <v>116200</v>
      </c>
      <c r="L32" s="28"/>
      <c r="M32" s="28">
        <v>166000</v>
      </c>
    </row>
    <row r="33" spans="1:13" ht="16.5" customHeight="1">
      <c r="A33" s="25" t="s">
        <v>28</v>
      </c>
      <c r="B33" s="25"/>
      <c r="C33" s="25"/>
      <c r="E33" s="24"/>
      <c r="F33" s="26"/>
      <c r="G33" s="31"/>
      <c r="H33" s="28"/>
      <c r="I33" s="28"/>
      <c r="J33" s="28"/>
      <c r="K33" s="31"/>
      <c r="L33" s="28"/>
      <c r="M33" s="28"/>
    </row>
    <row r="34" spans="1:13" ht="16.5" customHeight="1">
      <c r="A34" s="25"/>
      <c r="B34" s="25" t="s">
        <v>29</v>
      </c>
      <c r="C34" s="25"/>
      <c r="E34" s="24">
        <v>11</v>
      </c>
      <c r="F34" s="26"/>
      <c r="G34" s="31">
        <v>4309</v>
      </c>
      <c r="H34" s="28"/>
      <c r="I34" s="28">
        <v>6555</v>
      </c>
      <c r="J34" s="28"/>
      <c r="K34" s="31">
        <v>3855</v>
      </c>
      <c r="L34" s="28"/>
      <c r="M34" s="28">
        <v>5789</v>
      </c>
    </row>
    <row r="35" spans="1:13" ht="16.5" customHeight="1">
      <c r="A35" s="25" t="s">
        <v>30</v>
      </c>
      <c r="B35" s="25"/>
      <c r="C35" s="25"/>
      <c r="E35" s="24">
        <v>12</v>
      </c>
      <c r="F35" s="26"/>
      <c r="G35" s="31">
        <v>0</v>
      </c>
      <c r="H35" s="32"/>
      <c r="I35" s="28">
        <v>0</v>
      </c>
      <c r="J35" s="32"/>
      <c r="K35" s="31">
        <v>41214</v>
      </c>
      <c r="L35" s="28"/>
      <c r="M35" s="28">
        <v>39965</v>
      </c>
    </row>
    <row r="36" spans="1:13" ht="16.5" customHeight="1">
      <c r="A36" s="25" t="s">
        <v>31</v>
      </c>
      <c r="B36" s="25"/>
      <c r="C36" s="25"/>
      <c r="E36" s="24">
        <v>16</v>
      </c>
      <c r="F36" s="26"/>
      <c r="G36" s="31">
        <v>188506</v>
      </c>
      <c r="H36" s="32"/>
      <c r="I36" s="28">
        <v>62308</v>
      </c>
      <c r="J36" s="32"/>
      <c r="K36" s="31">
        <v>184752</v>
      </c>
      <c r="L36" s="28"/>
      <c r="M36" s="28">
        <v>54802</v>
      </c>
    </row>
    <row r="37" spans="1:13" ht="16.5" customHeight="1">
      <c r="A37" s="25" t="s">
        <v>32</v>
      </c>
      <c r="B37" s="25"/>
      <c r="C37" s="25"/>
      <c r="D37" s="3"/>
      <c r="E37" s="24">
        <v>16</v>
      </c>
      <c r="F37" s="3"/>
      <c r="G37" s="31">
        <v>8216</v>
      </c>
      <c r="H37" s="38"/>
      <c r="I37" s="28">
        <v>14611</v>
      </c>
      <c r="J37" s="38"/>
      <c r="K37" s="31">
        <v>7069</v>
      </c>
      <c r="L37" s="28"/>
      <c r="M37" s="28">
        <v>13666</v>
      </c>
    </row>
    <row r="38" spans="1:13" ht="16.5" customHeight="1">
      <c r="A38" s="25" t="s">
        <v>33</v>
      </c>
      <c r="B38" s="25"/>
      <c r="C38" s="25"/>
      <c r="D38" s="3"/>
      <c r="E38" s="24">
        <v>15</v>
      </c>
      <c r="F38" s="3"/>
      <c r="G38" s="31">
        <v>0</v>
      </c>
      <c r="H38" s="38"/>
      <c r="I38" s="28">
        <v>53150</v>
      </c>
      <c r="J38" s="38"/>
      <c r="K38" s="31">
        <v>0</v>
      </c>
      <c r="L38" s="28"/>
      <c r="M38" s="28" t="s">
        <v>34</v>
      </c>
    </row>
    <row r="39" spans="1:13" ht="16.5" customHeight="1">
      <c r="A39" s="25" t="s">
        <v>35</v>
      </c>
      <c r="B39" s="25"/>
      <c r="C39" s="25"/>
      <c r="E39" s="24">
        <v>16</v>
      </c>
      <c r="F39" s="26"/>
      <c r="G39" s="31">
        <v>25185</v>
      </c>
      <c r="H39" s="32"/>
      <c r="I39" s="28">
        <v>103092</v>
      </c>
      <c r="J39" s="32"/>
      <c r="K39" s="31">
        <v>25709</v>
      </c>
      <c r="L39" s="28"/>
      <c r="M39" s="28">
        <v>25780</v>
      </c>
    </row>
    <row r="40" spans="1:13" ht="16.5" customHeight="1">
      <c r="A40" s="25" t="s">
        <v>36</v>
      </c>
      <c r="B40" s="25"/>
      <c r="C40" s="25"/>
      <c r="E40" s="24">
        <v>17</v>
      </c>
      <c r="F40" s="26"/>
      <c r="G40" s="31">
        <v>16127</v>
      </c>
      <c r="H40" s="32"/>
      <c r="I40" s="28">
        <v>21282</v>
      </c>
      <c r="J40" s="32"/>
      <c r="K40" s="31">
        <v>15340</v>
      </c>
      <c r="L40" s="28"/>
      <c r="M40" s="28">
        <v>19075</v>
      </c>
    </row>
    <row r="41" spans="1:13" ht="16.5" customHeight="1">
      <c r="A41" s="25" t="s">
        <v>37</v>
      </c>
      <c r="B41" s="25"/>
      <c r="C41" s="25"/>
      <c r="E41" s="24">
        <v>18</v>
      </c>
      <c r="F41" s="26"/>
      <c r="G41" s="31">
        <v>93326</v>
      </c>
      <c r="H41" s="32"/>
      <c r="I41" s="33">
        <v>276</v>
      </c>
      <c r="J41" s="32"/>
      <c r="K41" s="31">
        <v>92525</v>
      </c>
      <c r="L41" s="28"/>
      <c r="M41" s="33">
        <v>276</v>
      </c>
    </row>
    <row r="42" spans="1:13" ht="16.5" customHeight="1">
      <c r="A42" s="18"/>
      <c r="E42" s="24"/>
      <c r="F42" s="26"/>
      <c r="G42" s="34"/>
      <c r="H42" s="23"/>
      <c r="I42" s="23"/>
      <c r="J42" s="23"/>
      <c r="K42" s="34"/>
      <c r="L42" s="23"/>
      <c r="M42" s="23"/>
    </row>
    <row r="43" spans="1:13" ht="16.5" customHeight="1">
      <c r="A43" s="2" t="s">
        <v>38</v>
      </c>
      <c r="E43" s="24"/>
      <c r="F43" s="26"/>
      <c r="G43" s="36">
        <f>SUM(G32:H41)</f>
        <v>451869</v>
      </c>
      <c r="H43" s="23"/>
      <c r="I43" s="37">
        <f>SUM(I32:I41)</f>
        <v>427274</v>
      </c>
      <c r="J43" s="23"/>
      <c r="K43" s="36">
        <f>SUM(K32:K41)</f>
        <v>486664</v>
      </c>
      <c r="L43" s="23"/>
      <c r="M43" s="37">
        <f>SUM(M32:M41)</f>
        <v>325353</v>
      </c>
    </row>
    <row r="44" spans="1:13" ht="16.5" customHeight="1">
      <c r="A44" s="18"/>
      <c r="E44" s="24"/>
      <c r="F44" s="26"/>
      <c r="G44" s="22"/>
      <c r="H44" s="23"/>
      <c r="I44" s="23"/>
      <c r="J44" s="23"/>
      <c r="K44" s="22"/>
      <c r="L44" s="23"/>
      <c r="M44" s="23"/>
    </row>
    <row r="45" spans="1:13" ht="16.5" customHeight="1" thickBot="1">
      <c r="A45" s="1" t="s">
        <v>39</v>
      </c>
      <c r="E45" s="24"/>
      <c r="F45" s="26"/>
      <c r="G45" s="39">
        <f>SUM(G27,G43)</f>
        <v>1295314</v>
      </c>
      <c r="H45" s="23"/>
      <c r="I45" s="40">
        <f>SUM(I27+I43)</f>
        <v>979359</v>
      </c>
      <c r="J45" s="23"/>
      <c r="K45" s="39">
        <f>SUM(K27,K43)</f>
        <v>1272778</v>
      </c>
      <c r="L45" s="23"/>
      <c r="M45" s="40">
        <f>SUM(M27+M43)</f>
        <v>877294</v>
      </c>
    </row>
    <row r="46" spans="1:13" ht="16.5" customHeight="1" thickTop="1">
      <c r="A46" s="1"/>
      <c r="E46" s="24"/>
      <c r="F46" s="26"/>
      <c r="G46" s="41"/>
      <c r="H46" s="41"/>
      <c r="I46" s="41"/>
      <c r="J46" s="41"/>
      <c r="K46" s="41"/>
      <c r="L46" s="41"/>
      <c r="M46" s="41"/>
    </row>
    <row r="47" spans="1:13" ht="16.5" customHeight="1">
      <c r="A47" s="2"/>
      <c r="E47" s="26"/>
      <c r="F47" s="26"/>
      <c r="G47" s="23"/>
      <c r="H47" s="23"/>
      <c r="I47" s="23"/>
      <c r="J47" s="23"/>
      <c r="K47" s="23"/>
      <c r="L47" s="23"/>
      <c r="M47" s="23"/>
    </row>
    <row r="48" spans="1:13" ht="9.75" customHeight="1">
      <c r="A48" s="2"/>
      <c r="E48" s="26"/>
      <c r="F48" s="26"/>
      <c r="G48" s="23"/>
      <c r="H48" s="23"/>
      <c r="I48" s="23"/>
      <c r="J48" s="23"/>
      <c r="K48" s="23"/>
      <c r="L48" s="23"/>
      <c r="M48" s="23"/>
    </row>
    <row r="49" spans="1:13" ht="3" customHeight="1">
      <c r="A49" s="2"/>
      <c r="E49" s="26"/>
      <c r="F49" s="26"/>
      <c r="G49" s="23"/>
      <c r="H49" s="23"/>
      <c r="I49" s="23"/>
      <c r="J49" s="23"/>
      <c r="K49" s="23"/>
      <c r="L49" s="23"/>
      <c r="M49" s="23"/>
    </row>
    <row r="50" spans="1:13" ht="16.5" customHeight="1">
      <c r="A50" s="201" t="s">
        <v>40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</row>
    <row r="51" spans="1:13" ht="16.5" customHeight="1">
      <c r="A51" s="2"/>
      <c r="E51" s="26"/>
      <c r="F51" s="26"/>
      <c r="G51" s="23"/>
      <c r="H51" s="23"/>
      <c r="I51" s="23"/>
      <c r="J51" s="23"/>
      <c r="K51" s="23"/>
      <c r="L51" s="23"/>
      <c r="M51" s="23"/>
    </row>
    <row r="52" spans="1:13" ht="22.2" customHeight="1">
      <c r="A52" s="42" t="s">
        <v>41</v>
      </c>
      <c r="B52" s="42"/>
      <c r="C52" s="42"/>
      <c r="D52" s="42"/>
      <c r="E52" s="42"/>
      <c r="F52" s="42"/>
      <c r="G52" s="43"/>
      <c r="H52" s="43"/>
      <c r="I52" s="43"/>
      <c r="J52" s="43"/>
      <c r="K52" s="37"/>
      <c r="L52" s="37"/>
      <c r="M52" s="37"/>
    </row>
    <row r="53" spans="1:13" ht="16.5" customHeight="1">
      <c r="A53" s="1" t="str">
        <f>A1</f>
        <v>One to One Contacts Public Company Limited</v>
      </c>
      <c r="B53" s="2"/>
      <c r="C53" s="3"/>
      <c r="D53" s="3"/>
      <c r="E53" s="3"/>
      <c r="F53" s="3"/>
      <c r="G53" s="4"/>
      <c r="H53" s="4"/>
      <c r="I53" s="4"/>
      <c r="J53" s="4"/>
      <c r="K53" s="4"/>
      <c r="L53" s="4"/>
      <c r="M53" s="4"/>
    </row>
    <row r="54" spans="1:13" ht="16.5" customHeight="1">
      <c r="A54" s="2" t="s">
        <v>42</v>
      </c>
      <c r="B54" s="2"/>
      <c r="C54" s="3"/>
      <c r="D54" s="3"/>
      <c r="E54" s="3"/>
      <c r="F54" s="3"/>
      <c r="G54" s="4"/>
      <c r="H54" s="4"/>
      <c r="I54" s="4"/>
      <c r="J54" s="4"/>
      <c r="K54" s="4"/>
      <c r="L54" s="4"/>
      <c r="M54" s="4"/>
    </row>
    <row r="55" spans="1:13" ht="16.5" customHeight="1">
      <c r="A55" s="7" t="str">
        <f>A3</f>
        <v>As at 30 September 2023</v>
      </c>
      <c r="B55" s="7"/>
      <c r="C55" s="8"/>
      <c r="D55" s="8"/>
      <c r="E55" s="8"/>
      <c r="F55" s="8"/>
      <c r="G55" s="9"/>
      <c r="H55" s="9"/>
      <c r="I55" s="9"/>
      <c r="J55" s="9"/>
      <c r="K55" s="9"/>
      <c r="L55" s="9"/>
      <c r="M55" s="9"/>
    </row>
    <row r="56" spans="1:13" ht="16.5" customHeight="1">
      <c r="E56" s="24"/>
      <c r="F56" s="24"/>
      <c r="G56" s="23"/>
      <c r="H56" s="23"/>
      <c r="I56" s="23"/>
      <c r="K56" s="23"/>
      <c r="L56" s="4"/>
      <c r="M56" s="23"/>
    </row>
    <row r="57" spans="1:13" ht="16.5" customHeight="1">
      <c r="E57" s="24"/>
      <c r="F57" s="24"/>
      <c r="G57" s="23"/>
      <c r="H57" s="23"/>
      <c r="I57" s="23"/>
      <c r="K57" s="23"/>
      <c r="L57" s="4"/>
      <c r="M57" s="23"/>
    </row>
    <row r="58" spans="1:13" ht="16.5" customHeight="1">
      <c r="E58" s="24"/>
      <c r="F58" s="24"/>
      <c r="G58" s="200" t="s">
        <v>3</v>
      </c>
      <c r="H58" s="200"/>
      <c r="I58" s="200"/>
      <c r="J58" s="10"/>
      <c r="K58" s="200" t="s">
        <v>4</v>
      </c>
      <c r="L58" s="200"/>
      <c r="M58" s="200"/>
    </row>
    <row r="59" spans="1:13" ht="16.5" customHeight="1">
      <c r="A59" s="2"/>
      <c r="B59" s="2"/>
      <c r="C59" s="3"/>
      <c r="D59" s="3"/>
      <c r="E59" s="3"/>
      <c r="F59" s="3"/>
      <c r="G59" s="198" t="s">
        <v>5</v>
      </c>
      <c r="H59" s="199"/>
      <c r="I59" s="199"/>
      <c r="J59" s="4"/>
      <c r="K59" s="198" t="s">
        <v>5</v>
      </c>
      <c r="L59" s="199"/>
      <c r="M59" s="199"/>
    </row>
    <row r="60" spans="1:13" ht="16.5" customHeight="1">
      <c r="A60" s="2"/>
      <c r="B60" s="2"/>
      <c r="C60" s="3"/>
      <c r="D60" s="3"/>
      <c r="E60" s="3"/>
      <c r="F60" s="3"/>
      <c r="G60" s="11" t="s">
        <v>6</v>
      </c>
      <c r="H60" s="4"/>
      <c r="I60" s="11" t="s">
        <v>7</v>
      </c>
      <c r="J60" s="4"/>
      <c r="K60" s="11" t="s">
        <v>6</v>
      </c>
      <c r="L60" s="4"/>
      <c r="M60" s="11" t="s">
        <v>7</v>
      </c>
    </row>
    <row r="61" spans="1:13" ht="16.5" customHeight="1">
      <c r="A61" s="2"/>
      <c r="B61" s="2"/>
      <c r="C61" s="3"/>
      <c r="D61" s="3"/>
      <c r="E61" s="3"/>
      <c r="F61" s="3"/>
      <c r="G61" s="12" t="s">
        <v>8</v>
      </c>
      <c r="H61" s="13"/>
      <c r="I61" s="12" t="s">
        <v>9</v>
      </c>
      <c r="J61" s="14"/>
      <c r="K61" s="12" t="s">
        <v>8</v>
      </c>
      <c r="L61" s="13"/>
      <c r="M61" s="12" t="s">
        <v>9</v>
      </c>
    </row>
    <row r="62" spans="1:13" ht="16.5" customHeight="1">
      <c r="E62" s="3"/>
      <c r="F62" s="3"/>
      <c r="G62" s="16" t="s">
        <v>10</v>
      </c>
      <c r="H62" s="10"/>
      <c r="I62" s="16" t="s">
        <v>11</v>
      </c>
      <c r="J62" s="11"/>
      <c r="K62" s="16" t="s">
        <v>10</v>
      </c>
      <c r="L62" s="10"/>
      <c r="M62" s="16" t="s">
        <v>11</v>
      </c>
    </row>
    <row r="63" spans="1:13" ht="16.5" customHeight="1">
      <c r="A63" s="15"/>
      <c r="B63" s="15"/>
      <c r="C63" s="15"/>
      <c r="D63" s="15"/>
      <c r="E63" s="8" t="s">
        <v>43</v>
      </c>
      <c r="F63" s="15"/>
      <c r="G63" s="17" t="s">
        <v>13</v>
      </c>
      <c r="H63" s="10"/>
      <c r="I63" s="17" t="s">
        <v>13</v>
      </c>
      <c r="J63" s="11"/>
      <c r="K63" s="17" t="s">
        <v>13</v>
      </c>
      <c r="L63" s="10"/>
      <c r="M63" s="17" t="s">
        <v>13</v>
      </c>
    </row>
    <row r="64" spans="1:13" ht="16.5" customHeight="1">
      <c r="A64" s="18"/>
      <c r="B64" s="18"/>
      <c r="C64" s="15"/>
      <c r="D64" s="44"/>
      <c r="E64" s="3"/>
      <c r="F64" s="44"/>
      <c r="G64" s="45"/>
      <c r="H64" s="4"/>
      <c r="I64" s="4"/>
      <c r="J64" s="4"/>
      <c r="K64" s="46"/>
      <c r="L64" s="11"/>
      <c r="M64" s="11"/>
    </row>
    <row r="65" spans="1:13" ht="16.5" customHeight="1">
      <c r="A65" s="47" t="s">
        <v>44</v>
      </c>
      <c r="D65" s="48"/>
      <c r="E65" s="3"/>
      <c r="F65" s="48"/>
      <c r="G65" s="22"/>
      <c r="H65" s="23"/>
      <c r="I65" s="23"/>
      <c r="J65" s="23"/>
      <c r="K65" s="22"/>
      <c r="L65" s="23"/>
      <c r="M65" s="23"/>
    </row>
    <row r="66" spans="1:13" ht="16.5" customHeight="1">
      <c r="A66" s="18"/>
      <c r="B66" s="18"/>
      <c r="C66" s="15"/>
      <c r="D66" s="44"/>
      <c r="E66" s="44"/>
      <c r="F66" s="44"/>
      <c r="G66" s="46"/>
      <c r="H66" s="11"/>
      <c r="I66" s="11"/>
      <c r="J66" s="11"/>
      <c r="K66" s="46"/>
      <c r="L66" s="11"/>
      <c r="M66" s="11"/>
    </row>
    <row r="67" spans="1:13" ht="16.5" customHeight="1">
      <c r="A67" s="1" t="s">
        <v>45</v>
      </c>
      <c r="D67" s="48"/>
      <c r="E67" s="44"/>
      <c r="F67" s="44"/>
      <c r="G67" s="46"/>
      <c r="H67" s="11"/>
      <c r="I67" s="11"/>
      <c r="J67" s="11"/>
      <c r="K67" s="46"/>
      <c r="L67" s="11"/>
      <c r="M67" s="11"/>
    </row>
    <row r="68" spans="1:13" ht="16.5" customHeight="1">
      <c r="A68" s="18"/>
      <c r="D68" s="48"/>
      <c r="E68" s="44"/>
      <c r="F68" s="44"/>
      <c r="G68" s="22"/>
      <c r="H68" s="11"/>
      <c r="I68" s="23"/>
      <c r="J68" s="23"/>
      <c r="K68" s="46"/>
      <c r="L68" s="11"/>
      <c r="M68" s="11"/>
    </row>
    <row r="69" spans="1:13" ht="16.5" customHeight="1">
      <c r="A69" s="5" t="s">
        <v>46</v>
      </c>
      <c r="E69" s="24">
        <v>19</v>
      </c>
      <c r="F69" s="24"/>
      <c r="G69" s="49">
        <v>43357</v>
      </c>
      <c r="H69" s="28"/>
      <c r="I69" s="50">
        <v>84321</v>
      </c>
      <c r="J69" s="28"/>
      <c r="K69" s="49">
        <v>36811</v>
      </c>
      <c r="L69" s="32"/>
      <c r="M69" s="50">
        <v>43915</v>
      </c>
    </row>
    <row r="70" spans="1:13" ht="16.5" customHeight="1">
      <c r="A70" s="5" t="s">
        <v>47</v>
      </c>
      <c r="E70" s="24"/>
      <c r="F70" s="24"/>
      <c r="G70" s="51">
        <v>7565</v>
      </c>
      <c r="H70" s="28"/>
      <c r="I70" s="52">
        <v>10057</v>
      </c>
      <c r="J70" s="28"/>
      <c r="K70" s="53">
        <v>7183</v>
      </c>
      <c r="L70" s="50"/>
      <c r="M70" s="54">
        <v>9575</v>
      </c>
    </row>
    <row r="71" spans="1:13" ht="16.5" customHeight="1">
      <c r="A71" s="5" t="s">
        <v>48</v>
      </c>
      <c r="E71" s="24"/>
      <c r="F71" s="24"/>
      <c r="G71" s="55">
        <v>13585</v>
      </c>
      <c r="H71" s="28"/>
      <c r="I71" s="56">
        <v>15286</v>
      </c>
      <c r="J71" s="28"/>
      <c r="K71" s="57">
        <v>11231</v>
      </c>
      <c r="L71" s="50"/>
      <c r="M71" s="58">
        <v>13773</v>
      </c>
    </row>
    <row r="72" spans="1:13" ht="16.5" customHeight="1">
      <c r="D72" s="48"/>
      <c r="E72" s="24"/>
      <c r="F72" s="24"/>
      <c r="G72" s="22"/>
      <c r="H72" s="23"/>
      <c r="I72" s="23"/>
      <c r="J72" s="11"/>
      <c r="K72" s="46"/>
      <c r="L72" s="11"/>
      <c r="M72" s="11"/>
    </row>
    <row r="73" spans="1:13" ht="16.5" customHeight="1">
      <c r="A73" s="2" t="s">
        <v>49</v>
      </c>
      <c r="D73" s="48"/>
      <c r="E73" s="24"/>
      <c r="F73" s="24"/>
      <c r="G73" s="36">
        <f>SUM(G69:G72)</f>
        <v>64507</v>
      </c>
      <c r="H73" s="23"/>
      <c r="I73" s="37">
        <f>SUM(I69:I72)</f>
        <v>109664</v>
      </c>
      <c r="J73" s="23"/>
      <c r="K73" s="36">
        <f>SUM(K69:K72)</f>
        <v>55225</v>
      </c>
      <c r="L73" s="23"/>
      <c r="M73" s="37">
        <f>SUM(M69:M72)</f>
        <v>67263</v>
      </c>
    </row>
    <row r="74" spans="1:13" ht="16.5" customHeight="1">
      <c r="D74" s="48"/>
      <c r="E74" s="24"/>
      <c r="F74" s="24"/>
      <c r="G74" s="22"/>
      <c r="H74" s="23"/>
      <c r="I74" s="23"/>
      <c r="J74" s="23"/>
      <c r="K74" s="22"/>
      <c r="L74" s="23"/>
      <c r="M74" s="23"/>
    </row>
    <row r="75" spans="1:13" ht="16.5" customHeight="1">
      <c r="A75" s="1" t="s">
        <v>50</v>
      </c>
      <c r="D75" s="48"/>
      <c r="E75" s="24"/>
      <c r="F75" s="24"/>
      <c r="G75" s="22"/>
      <c r="H75" s="23"/>
      <c r="I75" s="23"/>
      <c r="J75" s="23"/>
      <c r="K75" s="22"/>
      <c r="L75" s="23"/>
      <c r="M75" s="23"/>
    </row>
    <row r="76" spans="1:13" ht="16.5" customHeight="1">
      <c r="A76" s="2"/>
      <c r="D76" s="48"/>
      <c r="E76" s="24"/>
      <c r="F76" s="24"/>
      <c r="G76" s="22"/>
      <c r="H76" s="23"/>
      <c r="I76" s="23"/>
      <c r="J76" s="23"/>
      <c r="K76" s="22"/>
      <c r="L76" s="23"/>
      <c r="M76" s="23"/>
    </row>
    <row r="77" spans="1:13" ht="16.5" customHeight="1">
      <c r="A77" s="5" t="s">
        <v>51</v>
      </c>
      <c r="E77" s="24"/>
      <c r="F77" s="24"/>
      <c r="G77" s="59">
        <v>1851</v>
      </c>
      <c r="H77" s="28"/>
      <c r="I77" s="60">
        <v>5074</v>
      </c>
      <c r="J77" s="28"/>
      <c r="K77" s="59">
        <v>1049</v>
      </c>
      <c r="L77" s="28"/>
      <c r="M77" s="60">
        <v>4580</v>
      </c>
    </row>
    <row r="78" spans="1:13" ht="16.5" customHeight="1">
      <c r="A78" s="5" t="s">
        <v>52</v>
      </c>
      <c r="E78" s="24"/>
      <c r="F78" s="24"/>
      <c r="G78" s="59">
        <v>14394</v>
      </c>
      <c r="H78" s="28"/>
      <c r="I78" s="60">
        <v>12351</v>
      </c>
      <c r="J78" s="28"/>
      <c r="K78" s="59">
        <v>12654</v>
      </c>
      <c r="L78" s="28"/>
      <c r="M78" s="60">
        <v>11011</v>
      </c>
    </row>
    <row r="79" spans="1:13" ht="16.5" customHeight="1">
      <c r="A79" s="25" t="s">
        <v>53</v>
      </c>
      <c r="B79" s="18"/>
      <c r="D79" s="48"/>
      <c r="E79" s="24">
        <v>17</v>
      </c>
      <c r="F79" s="24"/>
      <c r="G79" s="59">
        <v>0</v>
      </c>
      <c r="H79" s="28"/>
      <c r="I79" s="60">
        <v>13432</v>
      </c>
      <c r="J79" s="28"/>
      <c r="K79" s="59">
        <v>0</v>
      </c>
      <c r="L79" s="28"/>
      <c r="M79" s="60" t="s">
        <v>34</v>
      </c>
    </row>
    <row r="80" spans="1:13" ht="16.5" customHeight="1">
      <c r="A80" s="18" t="s">
        <v>54</v>
      </c>
      <c r="D80" s="48"/>
      <c r="E80" s="24"/>
      <c r="F80" s="24"/>
      <c r="G80" s="55">
        <v>1659</v>
      </c>
      <c r="H80" s="28"/>
      <c r="I80" s="56">
        <v>1699</v>
      </c>
      <c r="J80" s="28"/>
      <c r="K80" s="55">
        <v>1598</v>
      </c>
      <c r="L80" s="28"/>
      <c r="M80" s="56">
        <v>1628</v>
      </c>
    </row>
    <row r="81" spans="1:13" ht="16.5" customHeight="1">
      <c r="D81" s="48"/>
      <c r="E81" s="24"/>
      <c r="F81" s="24"/>
      <c r="G81" s="22"/>
      <c r="H81" s="23"/>
      <c r="I81" s="23"/>
      <c r="J81" s="23"/>
      <c r="K81" s="22"/>
      <c r="L81" s="23"/>
      <c r="M81" s="23"/>
    </row>
    <row r="82" spans="1:13" ht="16.5" customHeight="1">
      <c r="A82" s="2" t="s">
        <v>55</v>
      </c>
      <c r="D82" s="48"/>
      <c r="E82" s="24"/>
      <c r="F82" s="24"/>
      <c r="G82" s="61">
        <f>SUM(G77:G80)</f>
        <v>17904</v>
      </c>
      <c r="H82" s="23"/>
      <c r="I82" s="62">
        <f>SUM(I77:I80)</f>
        <v>32556</v>
      </c>
      <c r="J82" s="23"/>
      <c r="K82" s="61">
        <f>SUM(K77:K80)</f>
        <v>15301</v>
      </c>
      <c r="L82" s="11"/>
      <c r="M82" s="62">
        <f>SUM(M77:M80)</f>
        <v>17219</v>
      </c>
    </row>
    <row r="83" spans="1:13" ht="16.5" customHeight="1">
      <c r="A83" s="2"/>
      <c r="D83" s="48"/>
      <c r="E83" s="24"/>
      <c r="F83" s="24"/>
      <c r="G83" s="22"/>
      <c r="H83" s="23"/>
      <c r="I83" s="23"/>
      <c r="J83" s="23"/>
      <c r="K83" s="22"/>
      <c r="L83" s="11"/>
      <c r="M83" s="23"/>
    </row>
    <row r="84" spans="1:13" ht="16.5" customHeight="1">
      <c r="A84" s="1" t="s">
        <v>56</v>
      </c>
      <c r="D84" s="48"/>
      <c r="E84" s="24"/>
      <c r="F84" s="24"/>
      <c r="G84" s="61">
        <f>SUM(G73,G82)</f>
        <v>82411</v>
      </c>
      <c r="H84" s="23"/>
      <c r="I84" s="62">
        <f>SUM(I73,I82)</f>
        <v>142220</v>
      </c>
      <c r="J84" s="23"/>
      <c r="K84" s="61">
        <f>SUM(K73,K82)</f>
        <v>70526</v>
      </c>
      <c r="L84" s="23"/>
      <c r="M84" s="62">
        <f>SUM(M73,M82)</f>
        <v>84482</v>
      </c>
    </row>
    <row r="85" spans="1:13" ht="16.5" customHeight="1">
      <c r="A85" s="1"/>
      <c r="D85" s="48"/>
      <c r="E85" s="24"/>
      <c r="F85" s="24"/>
      <c r="G85" s="23"/>
      <c r="H85" s="23"/>
      <c r="I85" s="23"/>
      <c r="J85" s="23"/>
      <c r="K85" s="23"/>
      <c r="L85" s="23"/>
      <c r="M85" s="23"/>
    </row>
    <row r="86" spans="1:13" ht="16.5" customHeight="1">
      <c r="A86" s="1"/>
      <c r="D86" s="48"/>
      <c r="E86" s="24"/>
      <c r="F86" s="24"/>
      <c r="G86" s="23"/>
      <c r="H86" s="23"/>
      <c r="I86" s="23"/>
      <c r="J86" s="23"/>
      <c r="K86" s="23"/>
      <c r="L86" s="23"/>
      <c r="M86" s="23"/>
    </row>
    <row r="87" spans="1:13" ht="16.5" customHeight="1">
      <c r="A87" s="1"/>
      <c r="D87" s="48"/>
      <c r="E87" s="24"/>
      <c r="F87" s="24"/>
      <c r="G87" s="23"/>
      <c r="H87" s="23"/>
      <c r="I87" s="23"/>
      <c r="J87" s="23"/>
      <c r="K87" s="23"/>
      <c r="L87" s="23"/>
      <c r="M87" s="23"/>
    </row>
    <row r="88" spans="1:13" ht="16.5" customHeight="1">
      <c r="A88" s="1"/>
      <c r="D88" s="48"/>
      <c r="E88" s="24"/>
      <c r="F88" s="24"/>
      <c r="G88" s="23"/>
      <c r="H88" s="23"/>
      <c r="I88" s="23"/>
      <c r="J88" s="23"/>
      <c r="K88" s="23"/>
      <c r="L88" s="23"/>
      <c r="M88" s="23"/>
    </row>
    <row r="89" spans="1:13" ht="16.5" customHeight="1">
      <c r="A89" s="1"/>
      <c r="D89" s="48"/>
      <c r="E89" s="24"/>
      <c r="F89" s="24"/>
      <c r="G89" s="23"/>
      <c r="H89" s="23"/>
      <c r="I89" s="23"/>
      <c r="J89" s="23"/>
      <c r="K89" s="23"/>
      <c r="L89" s="23"/>
      <c r="M89" s="23"/>
    </row>
    <row r="90" spans="1:13" ht="16.5" customHeight="1">
      <c r="A90" s="1"/>
      <c r="D90" s="48"/>
      <c r="E90" s="24"/>
      <c r="F90" s="24"/>
      <c r="G90" s="23"/>
      <c r="H90" s="23"/>
      <c r="I90" s="23"/>
      <c r="J90" s="23"/>
      <c r="K90" s="23"/>
      <c r="L90" s="23"/>
      <c r="M90" s="23"/>
    </row>
    <row r="91" spans="1:13" ht="16.5" customHeight="1">
      <c r="A91" s="1"/>
      <c r="D91" s="48"/>
      <c r="E91" s="24"/>
      <c r="F91" s="24"/>
      <c r="G91" s="23"/>
      <c r="H91" s="23"/>
      <c r="I91" s="23"/>
      <c r="J91" s="23"/>
      <c r="K91" s="23"/>
      <c r="L91" s="23"/>
      <c r="M91" s="23"/>
    </row>
    <row r="92" spans="1:13" ht="16.5" customHeight="1">
      <c r="A92" s="1"/>
      <c r="D92" s="48"/>
      <c r="E92" s="24"/>
      <c r="F92" s="24"/>
      <c r="G92" s="23"/>
      <c r="H92" s="23"/>
      <c r="I92" s="23"/>
      <c r="J92" s="23"/>
      <c r="K92" s="23"/>
      <c r="L92" s="23"/>
      <c r="M92" s="23"/>
    </row>
    <row r="93" spans="1:13" ht="16.5" customHeight="1">
      <c r="A93" s="1"/>
      <c r="D93" s="48"/>
      <c r="E93" s="24"/>
      <c r="F93" s="24"/>
      <c r="G93" s="23"/>
      <c r="H93" s="23"/>
      <c r="I93" s="23"/>
      <c r="J93" s="23"/>
      <c r="K93" s="23"/>
      <c r="L93" s="4"/>
      <c r="M93" s="23"/>
    </row>
    <row r="94" spans="1:13" ht="16.5" customHeight="1">
      <c r="A94" s="1"/>
      <c r="D94" s="48"/>
      <c r="E94" s="24"/>
      <c r="F94" s="24"/>
      <c r="G94" s="23"/>
      <c r="H94" s="23"/>
      <c r="I94" s="23"/>
      <c r="J94" s="23"/>
      <c r="K94" s="23"/>
      <c r="L94" s="4"/>
      <c r="M94" s="23"/>
    </row>
    <row r="95" spans="1:13" ht="16.5" customHeight="1">
      <c r="A95" s="1"/>
      <c r="D95" s="48"/>
      <c r="E95" s="24"/>
      <c r="F95" s="24"/>
      <c r="G95" s="23"/>
      <c r="H95" s="23"/>
      <c r="I95" s="23"/>
      <c r="J95" s="23"/>
      <c r="K95" s="23"/>
      <c r="L95" s="4"/>
      <c r="M95" s="23"/>
    </row>
    <row r="96" spans="1:13" ht="16.5" customHeight="1">
      <c r="A96" s="1"/>
      <c r="D96" s="48"/>
      <c r="E96" s="24"/>
      <c r="F96" s="24"/>
      <c r="G96" s="23"/>
      <c r="H96" s="23"/>
      <c r="I96" s="23"/>
      <c r="J96" s="23"/>
      <c r="K96" s="23"/>
      <c r="L96" s="4"/>
      <c r="M96" s="23"/>
    </row>
    <row r="97" spans="1:13" ht="16.5" customHeight="1">
      <c r="A97" s="1"/>
      <c r="D97" s="48"/>
      <c r="E97" s="24"/>
      <c r="F97" s="24"/>
      <c r="G97" s="23"/>
      <c r="H97" s="23"/>
      <c r="I97" s="23"/>
      <c r="J97" s="23"/>
      <c r="K97" s="23"/>
      <c r="L97" s="4"/>
      <c r="M97" s="23"/>
    </row>
    <row r="98" spans="1:13" ht="16.5" customHeight="1">
      <c r="A98" s="1"/>
      <c r="D98" s="48"/>
      <c r="E98" s="24"/>
      <c r="F98" s="24"/>
      <c r="G98" s="23"/>
      <c r="H98" s="23"/>
      <c r="I98" s="23"/>
      <c r="J98" s="23"/>
      <c r="K98" s="23"/>
      <c r="L98" s="4"/>
      <c r="M98" s="23"/>
    </row>
    <row r="99" spans="1:13" ht="16.5" customHeight="1">
      <c r="A99" s="1"/>
      <c r="D99" s="48"/>
      <c r="E99" s="24"/>
      <c r="F99" s="24"/>
      <c r="G99" s="23"/>
      <c r="H99" s="23"/>
      <c r="I99" s="23"/>
      <c r="J99" s="23"/>
      <c r="K99" s="23"/>
      <c r="L99" s="4"/>
      <c r="M99" s="23"/>
    </row>
    <row r="100" spans="1:13" ht="16.5" customHeight="1">
      <c r="A100" s="1"/>
      <c r="D100" s="48"/>
      <c r="E100" s="24"/>
      <c r="F100" s="24"/>
      <c r="G100" s="23"/>
      <c r="H100" s="23"/>
      <c r="I100" s="23"/>
      <c r="J100" s="23"/>
      <c r="K100" s="23"/>
      <c r="L100" s="4"/>
      <c r="M100" s="23"/>
    </row>
    <row r="101" spans="1:13" ht="16.5" customHeight="1">
      <c r="A101" s="1"/>
      <c r="D101" s="48"/>
      <c r="E101" s="24"/>
      <c r="F101" s="24"/>
      <c r="G101" s="23"/>
      <c r="H101" s="23"/>
      <c r="I101" s="23"/>
      <c r="J101" s="23"/>
      <c r="K101" s="23"/>
      <c r="L101" s="4"/>
      <c r="M101" s="23"/>
    </row>
    <row r="102" spans="1:13" ht="12.75" customHeight="1">
      <c r="A102" s="1"/>
      <c r="D102" s="48"/>
      <c r="E102" s="24"/>
      <c r="F102" s="24"/>
      <c r="G102" s="23"/>
      <c r="H102" s="23"/>
      <c r="I102" s="23"/>
      <c r="J102" s="23"/>
      <c r="K102" s="23"/>
      <c r="L102" s="4"/>
      <c r="M102" s="23"/>
    </row>
    <row r="103" spans="1:13" ht="22.2" customHeight="1">
      <c r="A103" s="42" t="str">
        <f t="shared" ref="A103:A104" si="0">A52</f>
        <v>The accompanying notes form part of this interim financial information.</v>
      </c>
      <c r="B103" s="42"/>
      <c r="C103" s="42"/>
      <c r="D103" s="63"/>
      <c r="E103" s="64"/>
      <c r="F103" s="64"/>
      <c r="G103" s="37"/>
      <c r="H103" s="37"/>
      <c r="I103" s="37"/>
      <c r="J103" s="37"/>
      <c r="K103" s="37"/>
      <c r="L103" s="9"/>
      <c r="M103" s="37"/>
    </row>
    <row r="104" spans="1:13" ht="16.5" customHeight="1">
      <c r="A104" s="1" t="str">
        <f t="shared" si="0"/>
        <v>One to One Contacts Public Company Limited</v>
      </c>
      <c r="B104" s="2"/>
      <c r="C104" s="3"/>
      <c r="D104" s="3"/>
      <c r="E104" s="3"/>
      <c r="F104" s="3"/>
      <c r="G104" s="4"/>
      <c r="H104" s="4"/>
      <c r="I104" s="4"/>
      <c r="J104" s="4"/>
      <c r="K104" s="4"/>
      <c r="L104" s="4"/>
      <c r="M104" s="4"/>
    </row>
    <row r="105" spans="1:13" ht="16.5" customHeight="1">
      <c r="A105" s="2" t="s">
        <v>42</v>
      </c>
      <c r="B105" s="2"/>
      <c r="C105" s="3"/>
      <c r="D105" s="3"/>
      <c r="E105" s="3"/>
      <c r="F105" s="3"/>
      <c r="G105" s="4"/>
      <c r="H105" s="4"/>
      <c r="I105" s="4"/>
      <c r="J105" s="4"/>
      <c r="K105" s="4"/>
      <c r="L105" s="4"/>
      <c r="M105" s="4"/>
    </row>
    <row r="106" spans="1:13" ht="16.5" customHeight="1">
      <c r="A106" s="7" t="str">
        <f>A3</f>
        <v>As at 30 September 2023</v>
      </c>
      <c r="B106" s="7"/>
      <c r="C106" s="8"/>
      <c r="D106" s="8"/>
      <c r="E106" s="8"/>
      <c r="F106" s="8"/>
      <c r="G106" s="9"/>
      <c r="H106" s="9"/>
      <c r="I106" s="9"/>
      <c r="J106" s="9"/>
      <c r="K106" s="9"/>
      <c r="L106" s="9"/>
      <c r="M106" s="9"/>
    </row>
    <row r="107" spans="1:13" ht="16.5" customHeight="1">
      <c r="A107" s="2"/>
      <c r="B107" s="2"/>
      <c r="C107" s="3"/>
      <c r="D107" s="3"/>
      <c r="E107" s="3"/>
      <c r="F107" s="3"/>
      <c r="G107" s="4"/>
      <c r="H107" s="4"/>
      <c r="I107" s="4"/>
      <c r="J107" s="4"/>
      <c r="K107" s="4"/>
      <c r="L107" s="4"/>
      <c r="M107" s="4"/>
    </row>
    <row r="108" spans="1:13" ht="16.5" customHeight="1">
      <c r="A108" s="2"/>
      <c r="B108" s="2"/>
      <c r="C108" s="3"/>
      <c r="D108" s="3"/>
      <c r="E108" s="3"/>
      <c r="F108" s="3"/>
      <c r="G108" s="4"/>
      <c r="H108" s="4"/>
      <c r="I108" s="4"/>
      <c r="J108" s="4"/>
      <c r="K108" s="4"/>
      <c r="L108" s="4"/>
      <c r="M108" s="4"/>
    </row>
    <row r="109" spans="1:13" ht="16.5" customHeight="1">
      <c r="A109" s="2"/>
      <c r="B109" s="2"/>
      <c r="C109" s="3"/>
      <c r="D109" s="3"/>
      <c r="E109" s="3"/>
      <c r="F109" s="3"/>
      <c r="G109" s="200" t="s">
        <v>3</v>
      </c>
      <c r="H109" s="200"/>
      <c r="I109" s="200"/>
      <c r="J109" s="10"/>
      <c r="K109" s="200" t="s">
        <v>4</v>
      </c>
      <c r="L109" s="200"/>
      <c r="M109" s="200"/>
    </row>
    <row r="110" spans="1:13" ht="16.5" customHeight="1">
      <c r="A110" s="2"/>
      <c r="B110" s="2"/>
      <c r="C110" s="3"/>
      <c r="D110" s="3"/>
      <c r="E110" s="3"/>
      <c r="F110" s="3"/>
      <c r="G110" s="198" t="s">
        <v>5</v>
      </c>
      <c r="H110" s="199"/>
      <c r="I110" s="199"/>
      <c r="J110" s="4"/>
      <c r="K110" s="198" t="s">
        <v>5</v>
      </c>
      <c r="L110" s="199"/>
      <c r="M110" s="199"/>
    </row>
    <row r="111" spans="1:13" ht="16.5" customHeight="1">
      <c r="A111" s="2"/>
      <c r="B111" s="2"/>
      <c r="C111" s="3"/>
      <c r="D111" s="3"/>
      <c r="E111" s="3"/>
      <c r="F111" s="3"/>
      <c r="G111" s="11" t="s">
        <v>6</v>
      </c>
      <c r="H111" s="4"/>
      <c r="I111" s="11" t="s">
        <v>7</v>
      </c>
      <c r="J111" s="4"/>
      <c r="K111" s="11" t="s">
        <v>6</v>
      </c>
      <c r="L111" s="4"/>
      <c r="M111" s="11" t="s">
        <v>7</v>
      </c>
    </row>
    <row r="112" spans="1:13" ht="16.5" customHeight="1">
      <c r="A112" s="2"/>
      <c r="B112" s="2"/>
      <c r="C112" s="3"/>
      <c r="D112" s="3"/>
      <c r="E112" s="3"/>
      <c r="F112" s="3"/>
      <c r="G112" s="12" t="s">
        <v>8</v>
      </c>
      <c r="H112" s="13"/>
      <c r="I112" s="12" t="s">
        <v>9</v>
      </c>
      <c r="J112" s="14"/>
      <c r="K112" s="12" t="s">
        <v>8</v>
      </c>
      <c r="L112" s="13"/>
      <c r="M112" s="12" t="s">
        <v>9</v>
      </c>
    </row>
    <row r="113" spans="1:13" ht="16.5" customHeight="1">
      <c r="E113" s="3"/>
      <c r="F113" s="3"/>
      <c r="G113" s="16" t="s">
        <v>10</v>
      </c>
      <c r="H113" s="10"/>
      <c r="I113" s="16" t="s">
        <v>11</v>
      </c>
      <c r="J113" s="11"/>
      <c r="K113" s="16" t="s">
        <v>10</v>
      </c>
      <c r="L113" s="10"/>
      <c r="M113" s="16" t="s">
        <v>11</v>
      </c>
    </row>
    <row r="114" spans="1:13" ht="16.5" customHeight="1">
      <c r="A114" s="15"/>
      <c r="B114" s="15"/>
      <c r="C114" s="15"/>
      <c r="D114" s="15"/>
      <c r="E114" s="8" t="s">
        <v>43</v>
      </c>
      <c r="F114" s="15"/>
      <c r="G114" s="17" t="s">
        <v>13</v>
      </c>
      <c r="H114" s="10"/>
      <c r="I114" s="17" t="s">
        <v>13</v>
      </c>
      <c r="J114" s="11"/>
      <c r="K114" s="17" t="s">
        <v>13</v>
      </c>
      <c r="L114" s="10"/>
      <c r="M114" s="17" t="s">
        <v>13</v>
      </c>
    </row>
    <row r="115" spans="1:13" ht="16.5" customHeight="1">
      <c r="D115" s="48"/>
      <c r="E115" s="3"/>
      <c r="F115" s="24"/>
      <c r="G115" s="22"/>
      <c r="H115" s="23"/>
      <c r="I115" s="23"/>
      <c r="J115" s="23"/>
      <c r="K115" s="22"/>
      <c r="L115" s="4"/>
      <c r="M115" s="23"/>
    </row>
    <row r="116" spans="1:13" ht="16.5" customHeight="1">
      <c r="A116" s="47" t="s">
        <v>57</v>
      </c>
      <c r="B116" s="15"/>
      <c r="C116" s="15"/>
      <c r="D116" s="15"/>
      <c r="E116" s="3"/>
      <c r="F116" s="15"/>
      <c r="G116" s="65"/>
      <c r="H116" s="10"/>
      <c r="I116" s="66"/>
      <c r="J116" s="66"/>
      <c r="K116" s="65"/>
      <c r="L116" s="10"/>
      <c r="M116" s="66"/>
    </row>
    <row r="117" spans="1:13" ht="16.5" customHeight="1">
      <c r="D117" s="48"/>
      <c r="E117" s="3"/>
      <c r="F117" s="24"/>
      <c r="G117" s="22"/>
      <c r="H117" s="23"/>
      <c r="I117" s="23"/>
      <c r="J117" s="23"/>
      <c r="K117" s="22"/>
      <c r="L117" s="4"/>
      <c r="M117" s="23"/>
    </row>
    <row r="118" spans="1:13" ht="16.5" customHeight="1">
      <c r="A118" s="1" t="s">
        <v>58</v>
      </c>
      <c r="D118" s="48"/>
      <c r="E118" s="3"/>
      <c r="F118" s="24"/>
      <c r="G118" s="22"/>
      <c r="H118" s="23"/>
      <c r="I118" s="23"/>
      <c r="J118" s="23"/>
      <c r="K118" s="22"/>
      <c r="L118" s="4"/>
      <c r="M118" s="23"/>
    </row>
    <row r="119" spans="1:13" ht="16.5" customHeight="1">
      <c r="D119" s="48"/>
      <c r="E119" s="24"/>
      <c r="F119" s="24"/>
      <c r="G119" s="22"/>
      <c r="H119" s="23"/>
      <c r="I119" s="23"/>
      <c r="J119" s="23"/>
      <c r="K119" s="22"/>
      <c r="L119" s="4"/>
      <c r="M119" s="23"/>
    </row>
    <row r="120" spans="1:13" ht="16.5" customHeight="1">
      <c r="A120" s="5" t="s">
        <v>59</v>
      </c>
      <c r="D120" s="48"/>
      <c r="E120" s="24"/>
      <c r="F120" s="24"/>
      <c r="G120" s="22"/>
      <c r="H120" s="23"/>
      <c r="I120" s="23"/>
      <c r="J120" s="23"/>
      <c r="K120" s="22"/>
      <c r="L120" s="4"/>
      <c r="M120" s="23"/>
    </row>
    <row r="121" spans="1:13" ht="16.5" customHeight="1">
      <c r="B121" s="18" t="s">
        <v>60</v>
      </c>
      <c r="D121" s="48"/>
      <c r="E121" s="24"/>
      <c r="F121" s="24"/>
      <c r="G121" s="22"/>
      <c r="H121" s="23"/>
      <c r="I121" s="23"/>
      <c r="J121" s="23"/>
      <c r="K121" s="22"/>
      <c r="L121" s="4"/>
      <c r="M121" s="23"/>
    </row>
    <row r="122" spans="1:13" ht="16.5" customHeight="1">
      <c r="B122" s="18"/>
      <c r="C122" s="5" t="s">
        <v>61</v>
      </c>
      <c r="D122" s="48"/>
      <c r="E122" s="24"/>
      <c r="F122" s="24"/>
      <c r="G122" s="19"/>
      <c r="K122" s="19"/>
    </row>
    <row r="123" spans="1:13" ht="16.5" customHeight="1">
      <c r="B123" s="18"/>
      <c r="D123" s="48" t="s">
        <v>62</v>
      </c>
      <c r="E123" s="24"/>
      <c r="F123" s="24"/>
      <c r="G123" s="19"/>
      <c r="K123" s="19"/>
    </row>
    <row r="124" spans="1:13" ht="16.5" customHeight="1">
      <c r="B124" s="18"/>
      <c r="D124" s="67" t="s">
        <v>63</v>
      </c>
      <c r="E124" s="24"/>
      <c r="F124" s="24"/>
      <c r="G124" s="19"/>
      <c r="K124" s="19"/>
    </row>
    <row r="125" spans="1:13" ht="16.5" customHeight="1">
      <c r="B125" s="18"/>
      <c r="D125" s="48" t="s">
        <v>64</v>
      </c>
      <c r="E125" s="24"/>
      <c r="F125" s="24"/>
      <c r="G125" s="19"/>
      <c r="K125" s="19"/>
    </row>
    <row r="126" spans="1:13" ht="16.5" customHeight="1">
      <c r="B126" s="18"/>
      <c r="D126" s="48" t="s">
        <v>65</v>
      </c>
      <c r="E126" s="24"/>
      <c r="F126" s="24"/>
      <c r="G126" s="19"/>
      <c r="K126" s="19"/>
    </row>
    <row r="127" spans="1:13" ht="16.5" customHeight="1" thickBot="1">
      <c r="D127" s="48" t="s">
        <v>66</v>
      </c>
      <c r="E127" s="24">
        <v>22</v>
      </c>
      <c r="F127" s="24"/>
      <c r="G127" s="68">
        <v>890000</v>
      </c>
      <c r="H127" s="28"/>
      <c r="I127" s="69">
        <v>895000</v>
      </c>
      <c r="J127" s="28"/>
      <c r="K127" s="68">
        <v>890000</v>
      </c>
      <c r="L127" s="28"/>
      <c r="M127" s="69">
        <v>895000</v>
      </c>
    </row>
    <row r="128" spans="1:13" ht="16.5" customHeight="1" thickTop="1">
      <c r="D128" s="48"/>
      <c r="E128" s="24"/>
      <c r="F128" s="24"/>
      <c r="G128" s="70"/>
      <c r="H128" s="28"/>
      <c r="I128" s="71"/>
      <c r="J128" s="28"/>
      <c r="K128" s="70"/>
      <c r="L128" s="28"/>
      <c r="M128" s="71"/>
    </row>
    <row r="129" spans="1:13" ht="16.5" customHeight="1">
      <c r="A129" s="72"/>
      <c r="B129" s="73" t="s">
        <v>67</v>
      </c>
      <c r="C129" s="72"/>
      <c r="D129" s="67"/>
      <c r="E129" s="72"/>
      <c r="F129" s="74"/>
      <c r="G129" s="31"/>
      <c r="H129" s="28"/>
      <c r="I129" s="28"/>
      <c r="J129" s="28"/>
      <c r="K129" s="31"/>
      <c r="L129" s="28"/>
      <c r="M129" s="28"/>
    </row>
    <row r="130" spans="1:13" ht="16.5" customHeight="1">
      <c r="A130" s="72"/>
      <c r="B130" s="73"/>
      <c r="C130" s="72" t="s">
        <v>68</v>
      </c>
      <c r="D130" s="67"/>
      <c r="E130" s="74"/>
      <c r="F130" s="74"/>
      <c r="G130" s="75"/>
      <c r="H130" s="32"/>
      <c r="I130" s="32"/>
      <c r="J130" s="32"/>
      <c r="K130" s="75"/>
      <c r="L130" s="32"/>
      <c r="M130" s="32"/>
    </row>
    <row r="131" spans="1:13" ht="16.5" customHeight="1">
      <c r="A131" s="72"/>
      <c r="B131" s="73"/>
      <c r="C131" s="72"/>
      <c r="D131" s="67" t="s">
        <v>69</v>
      </c>
      <c r="E131" s="74"/>
      <c r="F131" s="72"/>
      <c r="G131" s="75"/>
      <c r="H131" s="32"/>
      <c r="I131" s="32"/>
      <c r="J131" s="32"/>
      <c r="K131" s="75"/>
      <c r="L131" s="32"/>
      <c r="M131" s="32"/>
    </row>
    <row r="132" spans="1:13" ht="16.5" customHeight="1">
      <c r="A132" s="72"/>
      <c r="B132" s="73"/>
      <c r="C132" s="72"/>
      <c r="D132" s="67" t="s">
        <v>63</v>
      </c>
      <c r="E132" s="74"/>
      <c r="F132" s="72"/>
      <c r="G132" s="75"/>
      <c r="H132" s="32"/>
      <c r="I132" s="32"/>
      <c r="J132" s="32"/>
      <c r="K132" s="75"/>
      <c r="L132" s="32"/>
      <c r="M132" s="32"/>
    </row>
    <row r="133" spans="1:13" ht="16.5" customHeight="1">
      <c r="A133" s="72"/>
      <c r="B133" s="73"/>
      <c r="C133" s="72"/>
      <c r="D133" s="67" t="s">
        <v>70</v>
      </c>
      <c r="E133" s="74"/>
      <c r="F133" s="72"/>
      <c r="G133" s="75"/>
      <c r="H133" s="32"/>
      <c r="I133" s="32"/>
      <c r="J133" s="32"/>
      <c r="K133" s="75"/>
      <c r="L133" s="32"/>
      <c r="M133" s="32"/>
    </row>
    <row r="134" spans="1:13" ht="16.5" customHeight="1">
      <c r="A134" s="72"/>
      <c r="B134" s="73"/>
      <c r="C134" s="72"/>
      <c r="D134" s="67" t="s">
        <v>71</v>
      </c>
      <c r="E134" s="74"/>
      <c r="F134" s="72"/>
      <c r="G134" s="75"/>
      <c r="H134" s="32"/>
      <c r="I134" s="32"/>
      <c r="J134" s="32"/>
      <c r="K134" s="75"/>
      <c r="L134" s="32"/>
      <c r="M134" s="32"/>
    </row>
    <row r="135" spans="1:13" ht="16.5" customHeight="1">
      <c r="A135" s="72"/>
      <c r="B135" s="73"/>
      <c r="C135" s="72"/>
      <c r="D135" s="67" t="s">
        <v>72</v>
      </c>
      <c r="E135" s="74">
        <v>22</v>
      </c>
      <c r="F135" s="72"/>
      <c r="G135" s="75">
        <v>793237</v>
      </c>
      <c r="H135" s="32"/>
      <c r="I135" s="32">
        <v>560000</v>
      </c>
      <c r="J135" s="32"/>
      <c r="K135" s="75">
        <v>793237</v>
      </c>
      <c r="L135" s="32"/>
      <c r="M135" s="32">
        <v>560000</v>
      </c>
    </row>
    <row r="136" spans="1:13" ht="16.5" customHeight="1">
      <c r="A136" s="72" t="s">
        <v>73</v>
      </c>
      <c r="B136" s="73"/>
      <c r="C136" s="72"/>
      <c r="D136" s="67"/>
      <c r="E136" s="74">
        <v>22</v>
      </c>
      <c r="F136" s="74"/>
      <c r="G136" s="76">
        <v>770892</v>
      </c>
      <c r="H136" s="28"/>
      <c r="I136" s="77">
        <v>304419</v>
      </c>
      <c r="J136" s="28"/>
      <c r="K136" s="76">
        <v>770892</v>
      </c>
      <c r="L136" s="28"/>
      <c r="M136" s="77">
        <v>304419</v>
      </c>
    </row>
    <row r="137" spans="1:13" ht="16.5" customHeight="1">
      <c r="A137" s="73" t="s">
        <v>74</v>
      </c>
      <c r="B137" s="73"/>
      <c r="C137" s="72"/>
      <c r="D137" s="67"/>
      <c r="E137" s="74"/>
      <c r="F137" s="74"/>
      <c r="G137" s="76"/>
      <c r="H137" s="28"/>
      <c r="I137" s="77"/>
      <c r="J137" s="28"/>
      <c r="K137" s="76"/>
      <c r="L137" s="28"/>
      <c r="M137" s="77"/>
    </row>
    <row r="138" spans="1:13" ht="16.5" customHeight="1">
      <c r="A138" s="72"/>
      <c r="B138" s="73" t="s">
        <v>75</v>
      </c>
      <c r="C138" s="73"/>
      <c r="D138" s="67"/>
      <c r="E138" s="74"/>
      <c r="F138" s="74"/>
      <c r="G138" s="76">
        <v>28700</v>
      </c>
      <c r="H138" s="32"/>
      <c r="I138" s="77">
        <v>28700</v>
      </c>
      <c r="J138" s="32"/>
      <c r="K138" s="76">
        <v>28700</v>
      </c>
      <c r="L138" s="28"/>
      <c r="M138" s="77">
        <v>28700</v>
      </c>
    </row>
    <row r="139" spans="1:13" ht="16.5" customHeight="1">
      <c r="A139" s="72"/>
      <c r="B139" s="73" t="s">
        <v>76</v>
      </c>
      <c r="C139" s="72"/>
      <c r="D139" s="67"/>
      <c r="E139" s="74"/>
      <c r="F139" s="74"/>
      <c r="G139" s="27">
        <v>-380248</v>
      </c>
      <c r="H139" s="28"/>
      <c r="I139" s="29">
        <v>-105498</v>
      </c>
      <c r="J139" s="28"/>
      <c r="K139" s="27">
        <v>-390577</v>
      </c>
      <c r="L139" s="28"/>
      <c r="M139" s="29">
        <v>-100307</v>
      </c>
    </row>
    <row r="140" spans="1:13" ht="16.5" customHeight="1">
      <c r="A140" s="73" t="s">
        <v>77</v>
      </c>
      <c r="B140" s="72"/>
      <c r="C140" s="72"/>
      <c r="D140" s="67"/>
      <c r="E140" s="74"/>
      <c r="F140" s="74"/>
      <c r="G140" s="78">
        <v>322</v>
      </c>
      <c r="H140" s="32"/>
      <c r="I140" s="79">
        <v>294</v>
      </c>
      <c r="J140" s="32"/>
      <c r="K140" s="80">
        <v>0</v>
      </c>
      <c r="L140" s="32"/>
      <c r="M140" s="81" t="s">
        <v>34</v>
      </c>
    </row>
    <row r="141" spans="1:13" ht="16.5" customHeight="1">
      <c r="A141" s="18"/>
      <c r="D141" s="48"/>
      <c r="E141" s="24"/>
      <c r="F141" s="24"/>
      <c r="G141" s="22"/>
      <c r="H141" s="23"/>
      <c r="I141" s="23"/>
      <c r="J141" s="23"/>
      <c r="K141" s="22"/>
      <c r="L141" s="23"/>
      <c r="M141" s="23"/>
    </row>
    <row r="142" spans="1:13" ht="16.5" customHeight="1">
      <c r="A142" s="1" t="s">
        <v>78</v>
      </c>
      <c r="D142" s="48"/>
      <c r="E142" s="24"/>
      <c r="F142" s="24"/>
      <c r="G142" s="22"/>
      <c r="H142" s="23"/>
      <c r="I142" s="23"/>
      <c r="J142" s="23"/>
      <c r="K142" s="22"/>
      <c r="L142" s="23"/>
      <c r="M142" s="23"/>
    </row>
    <row r="143" spans="1:13" ht="16.5" customHeight="1">
      <c r="B143" s="1" t="s">
        <v>79</v>
      </c>
      <c r="D143" s="48"/>
      <c r="E143" s="24"/>
      <c r="F143" s="24"/>
      <c r="G143" s="82">
        <f>SUM(G130:G140)</f>
        <v>1212903</v>
      </c>
      <c r="H143" s="23"/>
      <c r="I143" s="23">
        <f>SUM(I130:I140)</f>
        <v>787915</v>
      </c>
      <c r="J143" s="23"/>
      <c r="K143" s="82">
        <f>SUM(K130:K140)</f>
        <v>1202252</v>
      </c>
      <c r="L143" s="23"/>
      <c r="M143" s="23">
        <f>SUM(M130:M140)</f>
        <v>792812</v>
      </c>
    </row>
    <row r="144" spans="1:13" ht="16.5" customHeight="1">
      <c r="A144" s="18" t="s">
        <v>80</v>
      </c>
      <c r="B144" s="18"/>
      <c r="D144" s="48"/>
      <c r="E144" s="24"/>
      <c r="F144" s="24"/>
      <c r="G144" s="83" t="s">
        <v>34</v>
      </c>
      <c r="H144" s="23"/>
      <c r="I144" s="37">
        <v>49224.101999999999</v>
      </c>
      <c r="J144" s="23"/>
      <c r="K144" s="80" t="s">
        <v>34</v>
      </c>
      <c r="L144" s="11"/>
      <c r="M144" s="37">
        <v>0</v>
      </c>
    </row>
    <row r="145" spans="1:13" ht="16.5" customHeight="1">
      <c r="A145" s="18"/>
      <c r="D145" s="48"/>
      <c r="E145" s="24"/>
      <c r="F145" s="24"/>
      <c r="G145" s="22"/>
      <c r="H145" s="23"/>
      <c r="I145" s="23"/>
      <c r="J145" s="23"/>
      <c r="K145" s="22"/>
      <c r="L145" s="23"/>
      <c r="M145" s="23"/>
    </row>
    <row r="146" spans="1:13" ht="16.5" customHeight="1">
      <c r="A146" s="2" t="s">
        <v>81</v>
      </c>
      <c r="B146" s="18"/>
      <c r="D146" s="48"/>
      <c r="E146" s="24"/>
      <c r="F146" s="24"/>
      <c r="G146" s="36">
        <f>SUM(G143:G144)</f>
        <v>1212903</v>
      </c>
      <c r="H146" s="23"/>
      <c r="I146" s="37">
        <f>SUM(I143:I144)</f>
        <v>837139.10199999996</v>
      </c>
      <c r="J146" s="23"/>
      <c r="K146" s="36">
        <f>SUM(K143:K144)</f>
        <v>1202252</v>
      </c>
      <c r="L146" s="11"/>
      <c r="M146" s="37">
        <f>SUM(M143:M144)</f>
        <v>792812</v>
      </c>
    </row>
    <row r="147" spans="1:13" ht="16.5" customHeight="1">
      <c r="A147" s="18"/>
      <c r="D147" s="48"/>
      <c r="E147" s="24"/>
      <c r="F147" s="24"/>
      <c r="G147" s="22"/>
      <c r="H147" s="23"/>
      <c r="I147" s="23"/>
      <c r="J147" s="23"/>
      <c r="K147" s="22"/>
      <c r="L147" s="23"/>
      <c r="M147" s="23"/>
    </row>
    <row r="148" spans="1:13" ht="16.5" customHeight="1" thickBot="1">
      <c r="A148" s="2" t="s">
        <v>82</v>
      </c>
      <c r="D148" s="48"/>
      <c r="E148" s="24"/>
      <c r="F148" s="24"/>
      <c r="G148" s="39">
        <f>G146+G84</f>
        <v>1295314</v>
      </c>
      <c r="H148" s="23"/>
      <c r="I148" s="40">
        <f>I146+I84</f>
        <v>979359.10199999996</v>
      </c>
      <c r="J148" s="23"/>
      <c r="K148" s="39">
        <f>K146+K84</f>
        <v>1272778</v>
      </c>
      <c r="L148" s="23"/>
      <c r="M148" s="40">
        <f>M146+M84</f>
        <v>877294</v>
      </c>
    </row>
    <row r="149" spans="1:13" ht="16.5" customHeight="1" thickTop="1">
      <c r="A149" s="2"/>
      <c r="D149" s="48"/>
      <c r="E149" s="24"/>
      <c r="F149" s="24"/>
      <c r="G149" s="23"/>
      <c r="H149" s="23"/>
      <c r="I149" s="23"/>
      <c r="J149" s="23"/>
      <c r="K149" s="23"/>
      <c r="L149" s="23"/>
      <c r="M149" s="23"/>
    </row>
    <row r="150" spans="1:13" ht="16.5" customHeight="1">
      <c r="A150" s="2"/>
      <c r="D150" s="48"/>
      <c r="E150" s="24"/>
      <c r="F150" s="24"/>
      <c r="G150" s="23"/>
      <c r="H150" s="23"/>
      <c r="I150" s="23"/>
      <c r="J150" s="23"/>
      <c r="K150" s="23"/>
      <c r="L150" s="23"/>
      <c r="M150" s="23"/>
    </row>
    <row r="151" spans="1:13" ht="16.5" customHeight="1">
      <c r="A151" s="2"/>
      <c r="D151" s="48"/>
      <c r="E151" s="24"/>
      <c r="F151" s="24"/>
      <c r="G151" s="23"/>
      <c r="H151" s="23"/>
      <c r="I151" s="23"/>
      <c r="J151" s="23"/>
      <c r="K151" s="23"/>
      <c r="L151" s="23"/>
      <c r="M151" s="23"/>
    </row>
    <row r="152" spans="1:13" ht="18" customHeight="1">
      <c r="A152" s="2"/>
      <c r="D152" s="48"/>
      <c r="E152" s="24"/>
      <c r="F152" s="24"/>
      <c r="G152" s="23"/>
      <c r="H152" s="23"/>
      <c r="I152" s="23"/>
      <c r="J152" s="23"/>
      <c r="K152" s="23"/>
      <c r="L152" s="23"/>
      <c r="M152" s="23"/>
    </row>
    <row r="153" spans="1:13" ht="10.5" customHeight="1">
      <c r="A153" s="2"/>
      <c r="D153" s="48"/>
      <c r="E153" s="24"/>
      <c r="F153" s="24"/>
      <c r="G153" s="23"/>
      <c r="H153" s="23"/>
      <c r="I153" s="23"/>
      <c r="J153" s="23"/>
      <c r="K153" s="23"/>
      <c r="L153" s="23"/>
      <c r="M153" s="23"/>
    </row>
    <row r="154" spans="1:13" ht="22.2" customHeight="1">
      <c r="A154" s="42" t="str">
        <f>A103</f>
        <v>The accompanying notes form part of this interim financial information.</v>
      </c>
      <c r="B154" s="84"/>
      <c r="C154" s="84"/>
      <c r="D154" s="63"/>
      <c r="E154" s="85"/>
      <c r="F154" s="85"/>
      <c r="G154" s="17"/>
      <c r="H154" s="17"/>
      <c r="I154" s="17"/>
      <c r="J154" s="17"/>
      <c r="K154" s="17"/>
      <c r="L154" s="43"/>
      <c r="M154" s="17"/>
    </row>
  </sheetData>
  <mergeCells count="13">
    <mergeCell ref="G58:I58"/>
    <mergeCell ref="K58:M58"/>
    <mergeCell ref="G6:I6"/>
    <mergeCell ref="K6:M6"/>
    <mergeCell ref="G7:I7"/>
    <mergeCell ref="K7:M7"/>
    <mergeCell ref="A50:M50"/>
    <mergeCell ref="G59:I59"/>
    <mergeCell ref="K59:M59"/>
    <mergeCell ref="G109:I109"/>
    <mergeCell ref="K109:M109"/>
    <mergeCell ref="G110:I110"/>
    <mergeCell ref="K110:M110"/>
  </mergeCells>
  <pageMargins left="1" right="0.5" top="0.5" bottom="0.6" header="0.49" footer="0.4"/>
  <pageSetup paperSize="9" scale="95" firstPageNumber="3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44F08-37DD-4F99-8B2D-DA2025D19C72}">
  <dimension ref="A1:M106"/>
  <sheetViews>
    <sheetView zoomScaleNormal="100" zoomScaleSheetLayoutView="90" workbookViewId="0">
      <selection activeCell="G82" sqref="G82"/>
    </sheetView>
  </sheetViews>
  <sheetFormatPr defaultColWidth="9" defaultRowHeight="16.5" customHeight="1"/>
  <cols>
    <col min="1" max="3" width="1.5" style="90" customWidth="1"/>
    <col min="4" max="4" width="28.8984375" style="90" customWidth="1"/>
    <col min="5" max="5" width="4.59765625" style="90" customWidth="1"/>
    <col min="6" max="6" width="0.59765625" style="90" customWidth="1"/>
    <col min="7" max="7" width="11.3984375" style="140" customWidth="1"/>
    <col min="8" max="8" width="0.59765625" style="140" customWidth="1"/>
    <col min="9" max="9" width="11.3984375" style="140" customWidth="1"/>
    <col min="10" max="10" width="0.59765625" style="140" customWidth="1"/>
    <col min="11" max="11" width="11.3984375" style="140" customWidth="1"/>
    <col min="12" max="12" width="0.59765625" style="140" customWidth="1"/>
    <col min="13" max="13" width="11.3984375" style="140" customWidth="1"/>
    <col min="14" max="16384" width="9" style="90"/>
  </cols>
  <sheetData>
    <row r="1" spans="1:13" ht="16.5" customHeight="1">
      <c r="A1" s="86" t="str">
        <f>+_xlfn.SINGLE('3-5PAE'!A1)</f>
        <v>One to One Contacts Public Company Limited</v>
      </c>
      <c r="B1" s="87"/>
      <c r="C1" s="88"/>
      <c r="D1" s="88"/>
      <c r="E1" s="88"/>
      <c r="F1" s="88"/>
      <c r="G1" s="89"/>
      <c r="H1" s="89"/>
      <c r="I1" s="89"/>
      <c r="J1" s="89"/>
      <c r="K1" s="89"/>
      <c r="L1" s="89"/>
      <c r="M1" s="89"/>
    </row>
    <row r="2" spans="1:13" ht="16.5" customHeight="1">
      <c r="A2" s="87" t="s">
        <v>83</v>
      </c>
      <c r="B2" s="87"/>
      <c r="C2" s="88"/>
      <c r="D2" s="88"/>
      <c r="E2" s="88"/>
      <c r="F2" s="88"/>
      <c r="G2" s="89"/>
      <c r="H2" s="89"/>
      <c r="I2" s="89"/>
      <c r="J2" s="89"/>
      <c r="K2" s="89"/>
      <c r="L2" s="89"/>
      <c r="M2" s="89"/>
    </row>
    <row r="3" spans="1:13" ht="16.5" customHeight="1">
      <c r="A3" s="91" t="s">
        <v>84</v>
      </c>
      <c r="B3" s="92"/>
      <c r="C3" s="93"/>
      <c r="D3" s="93"/>
      <c r="E3" s="93"/>
      <c r="F3" s="93"/>
      <c r="G3" s="94"/>
      <c r="H3" s="94"/>
      <c r="I3" s="94"/>
      <c r="J3" s="94"/>
      <c r="K3" s="94"/>
      <c r="L3" s="94"/>
      <c r="M3" s="94"/>
    </row>
    <row r="4" spans="1:13" ht="15.6" customHeight="1">
      <c r="A4" s="87"/>
      <c r="B4" s="87"/>
      <c r="C4" s="88"/>
      <c r="D4" s="88"/>
      <c r="E4" s="88"/>
      <c r="F4" s="88"/>
      <c r="G4" s="89"/>
      <c r="H4" s="89"/>
      <c r="I4" s="89"/>
      <c r="J4" s="89"/>
      <c r="K4" s="89"/>
      <c r="L4" s="89"/>
      <c r="M4" s="89"/>
    </row>
    <row r="5" spans="1:13" ht="15.6" customHeight="1">
      <c r="A5" s="87"/>
      <c r="B5" s="87"/>
      <c r="C5" s="88"/>
      <c r="D5" s="88"/>
      <c r="E5" s="88"/>
      <c r="F5" s="88"/>
      <c r="G5" s="89"/>
      <c r="H5" s="89"/>
      <c r="I5" s="89"/>
      <c r="J5" s="89"/>
      <c r="K5" s="89"/>
      <c r="L5" s="89"/>
      <c r="M5" s="89"/>
    </row>
    <row r="6" spans="1:13" ht="15.6" customHeight="1">
      <c r="A6" s="87"/>
      <c r="B6" s="87"/>
      <c r="C6" s="88"/>
      <c r="D6" s="88"/>
      <c r="E6" s="88"/>
      <c r="F6" s="88"/>
      <c r="G6" s="204" t="s">
        <v>3</v>
      </c>
      <c r="H6" s="204"/>
      <c r="I6" s="204"/>
      <c r="J6" s="89"/>
      <c r="K6" s="204" t="s">
        <v>4</v>
      </c>
      <c r="L6" s="204"/>
      <c r="M6" s="204"/>
    </row>
    <row r="7" spans="1:13" ht="15.6" customHeight="1">
      <c r="A7" s="88"/>
      <c r="B7" s="88"/>
      <c r="C7" s="88"/>
      <c r="D7" s="88"/>
      <c r="E7" s="95"/>
      <c r="F7" s="95"/>
      <c r="G7" s="202" t="s">
        <v>5</v>
      </c>
      <c r="H7" s="203"/>
      <c r="I7" s="203"/>
      <c r="J7" s="96"/>
      <c r="K7" s="202" t="s">
        <v>5</v>
      </c>
      <c r="L7" s="203"/>
      <c r="M7" s="203"/>
    </row>
    <row r="8" spans="1:13" ht="15.6" customHeight="1">
      <c r="A8" s="97"/>
      <c r="B8" s="97"/>
      <c r="C8" s="97"/>
      <c r="D8" s="97"/>
      <c r="E8" s="88"/>
      <c r="F8" s="98"/>
      <c r="G8" s="99" t="s">
        <v>10</v>
      </c>
      <c r="H8" s="100"/>
      <c r="I8" s="99" t="s">
        <v>11</v>
      </c>
      <c r="J8" s="100"/>
      <c r="K8" s="99" t="s">
        <v>10</v>
      </c>
      <c r="L8" s="100"/>
      <c r="M8" s="99" t="s">
        <v>11</v>
      </c>
    </row>
    <row r="9" spans="1:13" ht="15.6" customHeight="1">
      <c r="A9" s="97"/>
      <c r="B9" s="97"/>
      <c r="C9" s="97"/>
      <c r="D9" s="97"/>
      <c r="E9" s="101" t="s">
        <v>12</v>
      </c>
      <c r="F9" s="98"/>
      <c r="G9" s="17" t="s">
        <v>13</v>
      </c>
      <c r="H9" s="89"/>
      <c r="I9" s="17" t="s">
        <v>13</v>
      </c>
      <c r="J9" s="96"/>
      <c r="K9" s="17" t="s">
        <v>13</v>
      </c>
      <c r="L9" s="89"/>
      <c r="M9" s="17" t="s">
        <v>13</v>
      </c>
    </row>
    <row r="10" spans="1:13" ht="14.1" customHeight="1">
      <c r="A10" s="97"/>
      <c r="B10" s="97"/>
      <c r="C10" s="97"/>
      <c r="D10" s="97"/>
      <c r="E10" s="95"/>
      <c r="F10" s="98"/>
      <c r="G10" s="102"/>
      <c r="H10" s="103"/>
      <c r="I10" s="103"/>
      <c r="J10" s="89"/>
      <c r="K10" s="102"/>
      <c r="L10" s="96"/>
      <c r="M10" s="103"/>
    </row>
    <row r="11" spans="1:13" ht="15.6" customHeight="1">
      <c r="A11" s="86" t="s">
        <v>85</v>
      </c>
      <c r="B11" s="97"/>
      <c r="C11" s="97"/>
      <c r="D11" s="97"/>
      <c r="E11" s="95"/>
      <c r="F11" s="98"/>
      <c r="G11" s="104"/>
      <c r="H11" s="103"/>
      <c r="I11" s="103"/>
      <c r="J11" s="89"/>
      <c r="K11" s="102"/>
      <c r="L11" s="96"/>
      <c r="M11" s="103"/>
    </row>
    <row r="12" spans="1:13" ht="14.1" customHeight="1">
      <c r="A12" s="86"/>
      <c r="B12" s="97"/>
      <c r="C12" s="97"/>
      <c r="D12" s="97"/>
      <c r="E12" s="95"/>
      <c r="F12" s="98"/>
      <c r="G12" s="104"/>
      <c r="H12" s="103"/>
      <c r="I12" s="103"/>
      <c r="J12" s="89"/>
      <c r="K12" s="102"/>
      <c r="L12" s="96"/>
      <c r="M12" s="103"/>
    </row>
    <row r="13" spans="1:13" ht="15.6" customHeight="1">
      <c r="A13" s="97" t="s">
        <v>86</v>
      </c>
      <c r="B13" s="97"/>
      <c r="C13" s="97"/>
      <c r="D13" s="97"/>
      <c r="E13" s="95"/>
      <c r="F13" s="98"/>
      <c r="G13" s="104">
        <v>131708</v>
      </c>
      <c r="H13" s="103"/>
      <c r="I13" s="105">
        <v>140078</v>
      </c>
      <c r="J13" s="89"/>
      <c r="K13" s="104">
        <v>99898</v>
      </c>
      <c r="L13" s="89"/>
      <c r="M13" s="105">
        <v>115268</v>
      </c>
    </row>
    <row r="14" spans="1:13" ht="15.6" customHeight="1">
      <c r="A14" s="97" t="s">
        <v>87</v>
      </c>
      <c r="B14" s="97"/>
      <c r="C14" s="97"/>
      <c r="D14" s="97"/>
      <c r="E14" s="95"/>
      <c r="F14" s="98"/>
      <c r="G14" s="104">
        <v>6604</v>
      </c>
      <c r="H14" s="103"/>
      <c r="I14" s="105">
        <v>2823</v>
      </c>
      <c r="J14" s="89"/>
      <c r="K14" s="104">
        <v>3819</v>
      </c>
      <c r="L14" s="89"/>
      <c r="M14" s="105">
        <v>2632</v>
      </c>
    </row>
    <row r="15" spans="1:13" ht="15.6" customHeight="1">
      <c r="A15" s="97" t="s">
        <v>88</v>
      </c>
      <c r="B15" s="97"/>
      <c r="C15" s="97"/>
      <c r="D15" s="97"/>
      <c r="E15" s="95"/>
      <c r="F15" s="98"/>
      <c r="G15" s="104">
        <v>0</v>
      </c>
      <c r="H15" s="103"/>
      <c r="I15" s="105">
        <v>2105</v>
      </c>
      <c r="J15" s="89"/>
      <c r="K15" s="104">
        <v>0</v>
      </c>
      <c r="L15" s="89"/>
      <c r="M15" s="105">
        <v>0</v>
      </c>
    </row>
    <row r="16" spans="1:13" ht="15.6" customHeight="1">
      <c r="A16" s="106" t="s">
        <v>89</v>
      </c>
      <c r="B16" s="97"/>
      <c r="C16" s="97"/>
      <c r="D16" s="97"/>
      <c r="E16" s="88"/>
      <c r="F16" s="107"/>
      <c r="G16" s="108">
        <v>224</v>
      </c>
      <c r="H16" s="109"/>
      <c r="I16" s="110">
        <v>5828</v>
      </c>
      <c r="J16" s="109"/>
      <c r="K16" s="108">
        <v>950</v>
      </c>
      <c r="L16" s="109"/>
      <c r="M16" s="110">
        <v>230</v>
      </c>
    </row>
    <row r="17" spans="1:13" ht="14.1" customHeight="1">
      <c r="A17" s="111"/>
      <c r="B17" s="97"/>
      <c r="C17" s="97"/>
      <c r="D17" s="97"/>
      <c r="E17" s="97"/>
      <c r="F17" s="107"/>
      <c r="G17" s="112"/>
      <c r="H17" s="109"/>
      <c r="I17" s="109"/>
      <c r="J17" s="109"/>
      <c r="K17" s="112"/>
      <c r="L17" s="109"/>
      <c r="M17" s="109"/>
    </row>
    <row r="18" spans="1:13" ht="15.6" customHeight="1">
      <c r="A18" s="87" t="s">
        <v>90</v>
      </c>
      <c r="B18" s="97"/>
      <c r="C18" s="97"/>
      <c r="D18" s="97"/>
      <c r="E18" s="97"/>
      <c r="F18" s="107"/>
      <c r="G18" s="113">
        <f>SUM(G13:G16)</f>
        <v>138536</v>
      </c>
      <c r="H18" s="109"/>
      <c r="I18" s="114">
        <f>SUM(I13:I16)</f>
        <v>150834</v>
      </c>
      <c r="J18" s="109"/>
      <c r="K18" s="113">
        <f>SUM(K13:K16)</f>
        <v>104667</v>
      </c>
      <c r="L18" s="109"/>
      <c r="M18" s="114">
        <f>SUM(M13:M16)</f>
        <v>118130</v>
      </c>
    </row>
    <row r="19" spans="1:13" ht="14.1" customHeight="1">
      <c r="A19" s="111"/>
      <c r="B19" s="97"/>
      <c r="C19" s="97"/>
      <c r="D19" s="97"/>
      <c r="E19" s="97"/>
      <c r="F19" s="107"/>
      <c r="G19" s="112"/>
      <c r="H19" s="109"/>
      <c r="I19" s="109"/>
      <c r="J19" s="109"/>
      <c r="K19" s="112"/>
      <c r="L19" s="109"/>
      <c r="M19" s="109"/>
    </row>
    <row r="20" spans="1:13" ht="15.6" customHeight="1">
      <c r="A20" s="87" t="s">
        <v>91</v>
      </c>
      <c r="B20" s="97"/>
      <c r="C20" s="97"/>
      <c r="D20" s="97"/>
      <c r="E20" s="97"/>
      <c r="F20" s="107"/>
      <c r="G20" s="112"/>
      <c r="H20" s="109"/>
      <c r="I20" s="109"/>
      <c r="J20" s="109"/>
      <c r="K20" s="112"/>
      <c r="L20" s="109"/>
      <c r="M20" s="109"/>
    </row>
    <row r="21" spans="1:13" ht="14.1" customHeight="1">
      <c r="A21" s="87"/>
      <c r="B21" s="97"/>
      <c r="C21" s="97"/>
      <c r="D21" s="97"/>
      <c r="E21" s="97"/>
      <c r="F21" s="107"/>
      <c r="G21" s="112"/>
      <c r="H21" s="109"/>
      <c r="I21" s="109"/>
      <c r="J21" s="109"/>
      <c r="K21" s="112"/>
      <c r="L21" s="109"/>
      <c r="M21" s="109"/>
    </row>
    <row r="22" spans="1:13" ht="15.6" customHeight="1">
      <c r="A22" s="111" t="s">
        <v>92</v>
      </c>
      <c r="B22" s="97"/>
      <c r="C22" s="97"/>
      <c r="D22" s="97"/>
      <c r="E22" s="97"/>
      <c r="F22" s="107"/>
      <c r="G22" s="112">
        <v>110871</v>
      </c>
      <c r="H22" s="109"/>
      <c r="I22" s="109">
        <v>118316</v>
      </c>
      <c r="J22" s="109"/>
      <c r="K22" s="112">
        <v>86688</v>
      </c>
      <c r="L22" s="109"/>
      <c r="M22" s="109">
        <v>97211</v>
      </c>
    </row>
    <row r="23" spans="1:13" ht="15.6" customHeight="1">
      <c r="A23" s="111" t="s">
        <v>93</v>
      </c>
      <c r="B23" s="97"/>
      <c r="C23" s="97"/>
      <c r="D23" s="97"/>
      <c r="E23" s="97"/>
      <c r="F23" s="107"/>
      <c r="G23" s="112">
        <v>3605</v>
      </c>
      <c r="H23" s="109"/>
      <c r="I23" s="109">
        <v>1752</v>
      </c>
      <c r="J23" s="109"/>
      <c r="K23" s="112">
        <v>3500</v>
      </c>
      <c r="L23" s="109"/>
      <c r="M23" s="109">
        <v>1752</v>
      </c>
    </row>
    <row r="24" spans="1:13" ht="15.6" customHeight="1">
      <c r="A24" s="115" t="s">
        <v>94</v>
      </c>
      <c r="B24" s="86"/>
      <c r="C24" s="86"/>
      <c r="D24" s="86"/>
      <c r="E24" s="86"/>
      <c r="F24" s="107"/>
      <c r="G24" s="112">
        <v>0</v>
      </c>
      <c r="H24" s="109"/>
      <c r="I24" s="109">
        <v>817</v>
      </c>
      <c r="J24" s="109"/>
      <c r="K24" s="112">
        <v>0</v>
      </c>
      <c r="L24" s="109"/>
      <c r="M24" s="109">
        <v>0</v>
      </c>
    </row>
    <row r="25" spans="1:13" ht="15.6" customHeight="1">
      <c r="A25" s="115" t="s">
        <v>95</v>
      </c>
      <c r="B25" s="116"/>
      <c r="C25" s="86"/>
      <c r="D25" s="86"/>
      <c r="E25" s="86"/>
      <c r="F25" s="107"/>
      <c r="G25" s="112">
        <v>394</v>
      </c>
      <c r="H25" s="109"/>
      <c r="I25" s="109">
        <v>298</v>
      </c>
      <c r="J25" s="109"/>
      <c r="K25" s="112">
        <v>448</v>
      </c>
      <c r="L25" s="109"/>
      <c r="M25" s="109">
        <v>298</v>
      </c>
    </row>
    <row r="26" spans="1:13" ht="15.6" customHeight="1">
      <c r="A26" s="97" t="s">
        <v>96</v>
      </c>
      <c r="B26" s="97"/>
      <c r="C26" s="97"/>
      <c r="D26" s="97"/>
      <c r="E26" s="88"/>
      <c r="F26" s="107"/>
      <c r="G26" s="112">
        <v>33320</v>
      </c>
      <c r="H26" s="109"/>
      <c r="I26" s="109">
        <v>21770</v>
      </c>
      <c r="J26" s="109"/>
      <c r="K26" s="112">
        <v>29685</v>
      </c>
      <c r="L26" s="109"/>
      <c r="M26" s="109">
        <v>16755</v>
      </c>
    </row>
    <row r="27" spans="1:13" ht="15.6" customHeight="1">
      <c r="A27" s="97" t="s">
        <v>97</v>
      </c>
      <c r="B27" s="97"/>
      <c r="C27" s="97"/>
      <c r="D27" s="97"/>
      <c r="E27" s="88" t="s">
        <v>98</v>
      </c>
      <c r="F27" s="107"/>
      <c r="G27" s="112">
        <v>120000</v>
      </c>
      <c r="H27" s="109"/>
      <c r="I27" s="109">
        <v>0</v>
      </c>
      <c r="J27" s="109"/>
      <c r="K27" s="112">
        <v>56080</v>
      </c>
      <c r="L27" s="109"/>
      <c r="M27" s="109">
        <v>0</v>
      </c>
    </row>
    <row r="28" spans="1:13" ht="15.6" customHeight="1">
      <c r="A28" s="117" t="s">
        <v>99</v>
      </c>
      <c r="B28" s="97"/>
      <c r="C28" s="97"/>
      <c r="D28" s="97"/>
      <c r="E28" s="88">
        <v>23</v>
      </c>
      <c r="F28" s="107"/>
      <c r="G28" s="108">
        <v>43691</v>
      </c>
      <c r="H28" s="109"/>
      <c r="I28" s="110">
        <v>62317</v>
      </c>
      <c r="J28" s="109"/>
      <c r="K28" s="108">
        <v>78691</v>
      </c>
      <c r="L28" s="109"/>
      <c r="M28" s="110">
        <v>62102</v>
      </c>
    </row>
    <row r="29" spans="1:13" ht="14.1" customHeight="1">
      <c r="A29" s="97"/>
      <c r="B29" s="87"/>
      <c r="C29" s="86"/>
      <c r="D29" s="97"/>
      <c r="E29" s="88"/>
      <c r="F29" s="107"/>
      <c r="G29" s="112"/>
      <c r="H29" s="109"/>
      <c r="I29" s="109"/>
      <c r="J29" s="109"/>
      <c r="K29" s="112"/>
      <c r="L29" s="109"/>
      <c r="M29" s="109"/>
    </row>
    <row r="30" spans="1:13" ht="15.6" customHeight="1">
      <c r="A30" s="87" t="s">
        <v>100</v>
      </c>
      <c r="B30" s="87"/>
      <c r="C30" s="86"/>
      <c r="D30" s="97"/>
      <c r="E30" s="88"/>
      <c r="F30" s="107"/>
      <c r="G30" s="108">
        <f>SUM(G22:G28)</f>
        <v>311881</v>
      </c>
      <c r="H30" s="109"/>
      <c r="I30" s="110">
        <f>SUM(I22:I29)</f>
        <v>205270</v>
      </c>
      <c r="J30" s="109"/>
      <c r="K30" s="108">
        <f>SUM(K22:K28)</f>
        <v>255092</v>
      </c>
      <c r="L30" s="109"/>
      <c r="M30" s="110">
        <f>SUM(M22:M29)</f>
        <v>178118</v>
      </c>
    </row>
    <row r="31" spans="1:13" ht="14.1" customHeight="1">
      <c r="A31" s="97"/>
      <c r="B31" s="87"/>
      <c r="C31" s="86"/>
      <c r="D31" s="97"/>
      <c r="E31" s="88"/>
      <c r="F31" s="107"/>
      <c r="G31" s="112"/>
      <c r="H31" s="109"/>
      <c r="I31" s="109"/>
      <c r="J31" s="109"/>
      <c r="K31" s="112"/>
      <c r="L31" s="109"/>
      <c r="M31" s="109"/>
    </row>
    <row r="32" spans="1:13" ht="15.6" customHeight="1">
      <c r="A32" s="86" t="s">
        <v>101</v>
      </c>
      <c r="B32" s="87"/>
      <c r="C32" s="86"/>
      <c r="D32" s="97"/>
      <c r="E32" s="88"/>
      <c r="F32" s="107"/>
      <c r="G32" s="112">
        <f>+G18-G30</f>
        <v>-173345</v>
      </c>
      <c r="H32" s="109"/>
      <c r="I32" s="109">
        <f>+I18-I30</f>
        <v>-54436</v>
      </c>
      <c r="J32" s="109"/>
      <c r="K32" s="112">
        <f>+K18-K30</f>
        <v>-150425</v>
      </c>
      <c r="L32" s="109"/>
      <c r="M32" s="109">
        <f>+M18-M30</f>
        <v>-59988</v>
      </c>
    </row>
    <row r="33" spans="1:13" ht="15.6" customHeight="1">
      <c r="A33" s="97" t="s">
        <v>102</v>
      </c>
      <c r="B33" s="87"/>
      <c r="C33" s="86"/>
      <c r="D33" s="97"/>
      <c r="E33" s="88"/>
      <c r="F33" s="107"/>
      <c r="G33" s="112">
        <v>23</v>
      </c>
      <c r="H33" s="109"/>
      <c r="I33" s="109">
        <v>72</v>
      </c>
      <c r="J33" s="109"/>
      <c r="K33" s="112">
        <v>273</v>
      </c>
      <c r="L33" s="109"/>
      <c r="M33" s="109">
        <v>244</v>
      </c>
    </row>
    <row r="34" spans="1:13" ht="15.6" customHeight="1">
      <c r="A34" s="97" t="s">
        <v>103</v>
      </c>
      <c r="B34" s="87"/>
      <c r="C34" s="86"/>
      <c r="D34" s="97"/>
      <c r="E34" s="88"/>
      <c r="F34" s="107"/>
      <c r="G34" s="108">
        <v>-100</v>
      </c>
      <c r="H34" s="109"/>
      <c r="I34" s="110">
        <v>-199</v>
      </c>
      <c r="J34" s="109"/>
      <c r="K34" s="108">
        <v>-97</v>
      </c>
      <c r="L34" s="109"/>
      <c r="M34" s="110">
        <v>-187</v>
      </c>
    </row>
    <row r="35" spans="1:13" ht="14.1" customHeight="1">
      <c r="A35" s="97"/>
      <c r="B35" s="87"/>
      <c r="C35" s="86"/>
      <c r="D35" s="97"/>
      <c r="E35" s="88"/>
      <c r="F35" s="107"/>
      <c r="G35" s="112"/>
      <c r="H35" s="109"/>
      <c r="I35" s="109"/>
      <c r="J35" s="109"/>
      <c r="K35" s="112"/>
      <c r="L35" s="109"/>
      <c r="M35" s="109"/>
    </row>
    <row r="36" spans="1:13" ht="15.6" customHeight="1">
      <c r="A36" s="118" t="s">
        <v>104</v>
      </c>
      <c r="B36" s="87"/>
      <c r="C36" s="86"/>
      <c r="D36" s="97"/>
      <c r="E36" s="88"/>
      <c r="F36" s="107"/>
      <c r="G36" s="112">
        <f>SUM(G32:G34)</f>
        <v>-173422</v>
      </c>
      <c r="H36" s="109"/>
      <c r="I36" s="109">
        <f>SUM(I32:I34)</f>
        <v>-54563</v>
      </c>
      <c r="J36" s="109"/>
      <c r="K36" s="112">
        <f>SUM(K32:K34)</f>
        <v>-150249</v>
      </c>
      <c r="L36" s="109"/>
      <c r="M36" s="109">
        <f>SUM(M32:M34)</f>
        <v>-59931</v>
      </c>
    </row>
    <row r="37" spans="1:13" ht="15.6" customHeight="1">
      <c r="A37" s="97" t="s">
        <v>105</v>
      </c>
      <c r="B37" s="97"/>
      <c r="C37" s="97"/>
      <c r="D37" s="97"/>
      <c r="E37" s="119">
        <v>20</v>
      </c>
      <c r="F37" s="107"/>
      <c r="G37" s="120">
        <v>-5402</v>
      </c>
      <c r="H37" s="109"/>
      <c r="I37" s="121">
        <v>9694</v>
      </c>
      <c r="J37" s="109"/>
      <c r="K37" s="120">
        <v>-6582</v>
      </c>
      <c r="L37" s="109"/>
      <c r="M37" s="121">
        <v>9717</v>
      </c>
    </row>
    <row r="38" spans="1:13" ht="14.1" customHeight="1">
      <c r="A38" s="111"/>
      <c r="B38" s="87"/>
      <c r="C38" s="86"/>
      <c r="D38" s="97"/>
      <c r="E38" s="122"/>
      <c r="F38" s="107"/>
      <c r="G38" s="112"/>
      <c r="H38" s="109"/>
      <c r="I38" s="109"/>
      <c r="J38" s="109"/>
      <c r="K38" s="112"/>
      <c r="L38" s="109"/>
      <c r="M38" s="109"/>
    </row>
    <row r="39" spans="1:13" ht="15.6" customHeight="1" thickBot="1">
      <c r="A39" s="86" t="s">
        <v>106</v>
      </c>
      <c r="B39" s="111"/>
      <c r="C39" s="86"/>
      <c r="D39" s="97"/>
      <c r="E39" s="88"/>
      <c r="F39" s="107"/>
      <c r="G39" s="123">
        <f>SUM(G36:G37)</f>
        <v>-178824</v>
      </c>
      <c r="H39" s="109"/>
      <c r="I39" s="124">
        <f>SUM(I36:I37)</f>
        <v>-44869</v>
      </c>
      <c r="J39" s="109"/>
      <c r="K39" s="123">
        <f>SUM(K36:K37)</f>
        <v>-156831</v>
      </c>
      <c r="L39" s="109"/>
      <c r="M39" s="124">
        <f>SUM(M36:M37)</f>
        <v>-50214</v>
      </c>
    </row>
    <row r="40" spans="1:13" ht="14.1" customHeight="1" thickTop="1">
      <c r="A40" s="97"/>
      <c r="B40" s="97"/>
      <c r="C40" s="97"/>
      <c r="D40" s="97"/>
      <c r="E40" s="88"/>
      <c r="F40" s="107"/>
      <c r="G40" s="112"/>
      <c r="H40" s="109"/>
      <c r="I40" s="109"/>
      <c r="J40" s="109"/>
      <c r="K40" s="112"/>
      <c r="L40" s="109"/>
      <c r="M40" s="109"/>
    </row>
    <row r="41" spans="1:13" ht="15.6" customHeight="1">
      <c r="A41" s="86" t="s">
        <v>107</v>
      </c>
      <c r="B41" s="97"/>
      <c r="C41" s="97"/>
      <c r="D41" s="97"/>
      <c r="E41" s="88"/>
      <c r="F41" s="107"/>
      <c r="G41" s="112"/>
      <c r="H41" s="109"/>
      <c r="I41" s="109"/>
      <c r="J41" s="109"/>
      <c r="K41" s="112"/>
      <c r="L41" s="109"/>
      <c r="M41" s="109"/>
    </row>
    <row r="42" spans="1:13" ht="15.6" customHeight="1">
      <c r="A42" s="125" t="s">
        <v>108</v>
      </c>
      <c r="B42" s="97"/>
      <c r="C42" s="97"/>
      <c r="D42" s="97"/>
      <c r="E42" s="88"/>
      <c r="F42" s="107"/>
      <c r="G42" s="112"/>
      <c r="H42" s="109"/>
      <c r="I42" s="109"/>
      <c r="J42" s="109"/>
      <c r="K42" s="112"/>
      <c r="L42" s="109"/>
      <c r="M42" s="109"/>
    </row>
    <row r="43" spans="1:13" ht="15.6" customHeight="1">
      <c r="A43" s="125" t="s">
        <v>109</v>
      </c>
      <c r="B43" s="97"/>
      <c r="C43" s="97"/>
      <c r="D43" s="97"/>
      <c r="E43" s="88"/>
      <c r="F43" s="107"/>
      <c r="G43" s="112"/>
      <c r="H43" s="109"/>
      <c r="I43" s="109"/>
      <c r="J43" s="109"/>
      <c r="K43" s="112"/>
      <c r="L43" s="109"/>
      <c r="M43" s="109"/>
    </row>
    <row r="44" spans="1:13" ht="15.6" customHeight="1">
      <c r="A44" s="97" t="s">
        <v>110</v>
      </c>
      <c r="B44" s="97"/>
      <c r="C44" s="97"/>
      <c r="D44" s="97"/>
      <c r="E44" s="88"/>
      <c r="F44" s="107"/>
      <c r="G44" s="112"/>
      <c r="H44" s="109"/>
      <c r="I44" s="109"/>
      <c r="J44" s="109"/>
      <c r="K44" s="112"/>
      <c r="L44" s="109"/>
      <c r="M44" s="109"/>
    </row>
    <row r="45" spans="1:13" ht="15.6" customHeight="1">
      <c r="A45" s="97" t="s">
        <v>111</v>
      </c>
      <c r="B45" s="97"/>
      <c r="C45" s="97"/>
      <c r="D45" s="97"/>
      <c r="E45" s="88"/>
      <c r="F45" s="107"/>
      <c r="G45" s="108">
        <v>10</v>
      </c>
      <c r="H45" s="109"/>
      <c r="I45" s="110">
        <v>48</v>
      </c>
      <c r="J45" s="109"/>
      <c r="K45" s="108">
        <v>0</v>
      </c>
      <c r="L45" s="109"/>
      <c r="M45" s="110">
        <v>0</v>
      </c>
    </row>
    <row r="46" spans="1:13" ht="14.1" customHeight="1">
      <c r="A46" s="97"/>
      <c r="B46" s="97"/>
      <c r="C46" s="97"/>
      <c r="D46" s="97"/>
      <c r="E46" s="88"/>
      <c r="F46" s="107"/>
      <c r="G46" s="112"/>
      <c r="H46" s="109"/>
      <c r="I46" s="109"/>
      <c r="J46" s="109"/>
      <c r="K46" s="112"/>
      <c r="L46" s="109"/>
      <c r="M46" s="109"/>
    </row>
    <row r="47" spans="1:13" ht="15.6" customHeight="1">
      <c r="A47" s="97" t="s">
        <v>108</v>
      </c>
      <c r="B47" s="97"/>
      <c r="C47" s="97"/>
      <c r="D47" s="97"/>
      <c r="E47" s="88"/>
      <c r="F47" s="107"/>
      <c r="G47" s="112"/>
      <c r="H47" s="109"/>
      <c r="I47" s="109"/>
      <c r="J47" s="109"/>
      <c r="K47" s="112"/>
      <c r="L47" s="109"/>
      <c r="M47" s="109"/>
    </row>
    <row r="48" spans="1:13" ht="15.6" customHeight="1">
      <c r="A48" s="97" t="s">
        <v>112</v>
      </c>
      <c r="B48" s="97"/>
      <c r="C48" s="97"/>
      <c r="D48" s="97"/>
      <c r="E48" s="88"/>
      <c r="F48" s="107"/>
      <c r="G48" s="108">
        <v>10</v>
      </c>
      <c r="H48" s="109"/>
      <c r="I48" s="110">
        <v>48</v>
      </c>
      <c r="J48" s="109"/>
      <c r="K48" s="108">
        <v>0</v>
      </c>
      <c r="L48" s="109"/>
      <c r="M48" s="110">
        <v>0</v>
      </c>
    </row>
    <row r="49" spans="1:13" ht="14.1" customHeight="1">
      <c r="A49" s="97"/>
      <c r="B49" s="97"/>
      <c r="C49" s="97"/>
      <c r="D49" s="97"/>
      <c r="E49" s="88"/>
      <c r="F49" s="107"/>
      <c r="G49" s="112"/>
      <c r="H49" s="109"/>
      <c r="I49" s="109"/>
      <c r="J49" s="109"/>
      <c r="K49" s="112"/>
      <c r="L49" s="109"/>
      <c r="M49" s="109"/>
    </row>
    <row r="50" spans="1:13" ht="15.6" customHeight="1">
      <c r="A50" s="86" t="s">
        <v>113</v>
      </c>
      <c r="B50" s="97"/>
      <c r="C50" s="97"/>
      <c r="D50" s="97"/>
      <c r="E50" s="88"/>
      <c r="F50" s="107"/>
      <c r="G50" s="108">
        <f>SUM(G42:G45)</f>
        <v>10</v>
      </c>
      <c r="H50" s="109"/>
      <c r="I50" s="110">
        <f>SUM(I42:I45)</f>
        <v>48</v>
      </c>
      <c r="J50" s="109"/>
      <c r="K50" s="108">
        <f>SUM(K42:K45)</f>
        <v>0</v>
      </c>
      <c r="L50" s="109"/>
      <c r="M50" s="110">
        <f>SUM(M42:M45)</f>
        <v>0</v>
      </c>
    </row>
    <row r="51" spans="1:13" ht="14.1" customHeight="1">
      <c r="A51" s="97"/>
      <c r="B51" s="97"/>
      <c r="C51" s="97"/>
      <c r="D51" s="97"/>
      <c r="E51" s="88"/>
      <c r="F51" s="107"/>
      <c r="G51" s="112"/>
      <c r="H51" s="109"/>
      <c r="I51" s="109"/>
      <c r="J51" s="109"/>
      <c r="K51" s="112"/>
      <c r="L51" s="109"/>
      <c r="M51" s="109"/>
    </row>
    <row r="52" spans="1:13" ht="15.6" customHeight="1" thickBot="1">
      <c r="A52" s="86" t="s">
        <v>114</v>
      </c>
      <c r="B52" s="86"/>
      <c r="C52" s="86"/>
      <c r="D52" s="86"/>
      <c r="E52" s="88"/>
      <c r="F52" s="107"/>
      <c r="G52" s="126">
        <f>SUM(G39,G50)</f>
        <v>-178814</v>
      </c>
      <c r="H52" s="109"/>
      <c r="I52" s="127">
        <f>SUM(I39,I50)</f>
        <v>-44821</v>
      </c>
      <c r="J52" s="109"/>
      <c r="K52" s="126">
        <f>SUM(K39,K50)</f>
        <v>-156831</v>
      </c>
      <c r="L52" s="109"/>
      <c r="M52" s="127">
        <f>SUM(M39,M50)</f>
        <v>-50214</v>
      </c>
    </row>
    <row r="53" spans="1:13" ht="15.6" customHeight="1" thickTop="1">
      <c r="A53" s="86"/>
      <c r="B53" s="86"/>
      <c r="C53" s="86"/>
      <c r="D53" s="86"/>
      <c r="E53" s="88"/>
      <c r="F53" s="107"/>
      <c r="G53" s="90"/>
      <c r="H53" s="90"/>
      <c r="I53" s="90"/>
      <c r="J53" s="90"/>
      <c r="K53" s="90"/>
      <c r="L53" s="90"/>
      <c r="M53" s="90"/>
    </row>
    <row r="54" spans="1:13" ht="11.25" customHeight="1">
      <c r="A54" s="97"/>
      <c r="B54" s="97"/>
      <c r="C54" s="97"/>
      <c r="D54" s="97"/>
      <c r="E54" s="88"/>
      <c r="F54" s="107"/>
      <c r="G54" s="109"/>
      <c r="H54" s="109"/>
      <c r="I54" s="109"/>
      <c r="J54" s="109"/>
      <c r="K54" s="109"/>
      <c r="L54" s="109"/>
      <c r="M54" s="109"/>
    </row>
    <row r="55" spans="1:13" ht="21.9" customHeight="1">
      <c r="A55" s="128" t="str">
        <f>+_xlfn.SINGLE('3-5PAE'!A52)</f>
        <v>The accompanying notes form part of this interim financial information.</v>
      </c>
      <c r="B55" s="128"/>
      <c r="C55" s="128"/>
      <c r="D55" s="128"/>
      <c r="E55" s="129"/>
      <c r="F55" s="130"/>
      <c r="G55" s="110"/>
      <c r="H55" s="110"/>
      <c r="I55" s="110"/>
      <c r="J55" s="110"/>
      <c r="K55" s="110"/>
      <c r="L55" s="110"/>
      <c r="M55" s="110"/>
    </row>
    <row r="56" spans="1:13" ht="16.5" customHeight="1">
      <c r="A56" s="86" t="str">
        <f>+A1</f>
        <v>One to One Contacts Public Company Limited</v>
      </c>
      <c r="B56" s="87"/>
      <c r="C56" s="88"/>
      <c r="D56" s="88"/>
      <c r="E56" s="88"/>
      <c r="F56" s="88"/>
      <c r="G56" s="89"/>
      <c r="H56" s="89"/>
      <c r="I56" s="89"/>
      <c r="J56" s="89"/>
      <c r="K56" s="89"/>
      <c r="L56" s="89"/>
      <c r="M56" s="89"/>
    </row>
    <row r="57" spans="1:13" ht="16.5" customHeight="1">
      <c r="A57" s="87" t="s">
        <v>115</v>
      </c>
      <c r="B57" s="87"/>
      <c r="C57" s="88"/>
      <c r="D57" s="88"/>
      <c r="E57" s="88"/>
      <c r="F57" s="88"/>
      <c r="G57" s="89"/>
      <c r="H57" s="89"/>
      <c r="I57" s="89"/>
      <c r="J57" s="89"/>
      <c r="K57" s="89"/>
      <c r="L57" s="89"/>
      <c r="M57" s="89"/>
    </row>
    <row r="58" spans="1:13" ht="16.5" customHeight="1">
      <c r="A58" s="91" t="str">
        <f>A3</f>
        <v>For the three-month period ended 30 September 2023</v>
      </c>
      <c r="B58" s="92"/>
      <c r="C58" s="93"/>
      <c r="D58" s="93"/>
      <c r="E58" s="93"/>
      <c r="F58" s="93"/>
      <c r="G58" s="94"/>
      <c r="H58" s="94"/>
      <c r="I58" s="94"/>
      <c r="J58" s="94"/>
      <c r="K58" s="94"/>
      <c r="L58" s="94"/>
      <c r="M58" s="94"/>
    </row>
    <row r="59" spans="1:13" ht="16.5" customHeight="1">
      <c r="A59" s="87"/>
      <c r="B59" s="87"/>
      <c r="C59" s="88"/>
      <c r="D59" s="88"/>
      <c r="E59" s="88"/>
      <c r="F59" s="88"/>
      <c r="G59" s="89"/>
      <c r="H59" s="89"/>
      <c r="I59" s="89"/>
      <c r="J59" s="89"/>
      <c r="K59" s="89"/>
      <c r="L59" s="89"/>
      <c r="M59" s="89"/>
    </row>
    <row r="60" spans="1:13" ht="16.5" customHeight="1">
      <c r="A60" s="87"/>
      <c r="B60" s="87"/>
      <c r="C60" s="88"/>
      <c r="D60" s="88"/>
      <c r="E60" s="88"/>
      <c r="F60" s="88"/>
      <c r="G60" s="89"/>
      <c r="H60" s="89"/>
      <c r="I60" s="89"/>
      <c r="J60" s="89"/>
      <c r="K60" s="89"/>
      <c r="L60" s="89"/>
      <c r="M60" s="89"/>
    </row>
    <row r="61" spans="1:13" ht="16.5" customHeight="1">
      <c r="A61" s="87"/>
      <c r="B61" s="87"/>
      <c r="C61" s="88"/>
      <c r="D61" s="88"/>
      <c r="E61" s="88"/>
      <c r="F61" s="88"/>
      <c r="G61" s="204" t="s">
        <v>3</v>
      </c>
      <c r="H61" s="204"/>
      <c r="I61" s="204"/>
      <c r="J61" s="89"/>
      <c r="K61" s="204" t="s">
        <v>4</v>
      </c>
      <c r="L61" s="204"/>
      <c r="M61" s="204"/>
    </row>
    <row r="62" spans="1:13" ht="16.5" customHeight="1">
      <c r="A62" s="88"/>
      <c r="B62" s="88"/>
      <c r="C62" s="88"/>
      <c r="D62" s="88"/>
      <c r="E62" s="95"/>
      <c r="F62" s="95"/>
      <c r="G62" s="202" t="s">
        <v>5</v>
      </c>
      <c r="H62" s="203"/>
      <c r="I62" s="203"/>
      <c r="J62" s="96"/>
      <c r="K62" s="202" t="s">
        <v>5</v>
      </c>
      <c r="L62" s="203"/>
      <c r="M62" s="203"/>
    </row>
    <row r="63" spans="1:13" ht="16.5" customHeight="1">
      <c r="A63" s="97"/>
      <c r="B63" s="97"/>
      <c r="C63" s="97"/>
      <c r="D63" s="97"/>
      <c r="E63" s="88"/>
      <c r="F63" s="98"/>
      <c r="G63" s="99" t="s">
        <v>10</v>
      </c>
      <c r="H63" s="100"/>
      <c r="I63" s="99" t="s">
        <v>11</v>
      </c>
      <c r="J63" s="100"/>
      <c r="K63" s="99" t="s">
        <v>10</v>
      </c>
      <c r="L63" s="100"/>
      <c r="M63" s="99" t="s">
        <v>11</v>
      </c>
    </row>
    <row r="64" spans="1:13" ht="16.5" customHeight="1">
      <c r="A64" s="97"/>
      <c r="B64" s="97"/>
      <c r="C64" s="97"/>
      <c r="D64" s="97"/>
      <c r="E64" s="101" t="s">
        <v>43</v>
      </c>
      <c r="F64" s="98"/>
      <c r="G64" s="17" t="s">
        <v>13</v>
      </c>
      <c r="H64" s="89"/>
      <c r="I64" s="17" t="s">
        <v>13</v>
      </c>
      <c r="J64" s="96"/>
      <c r="K64" s="17" t="s">
        <v>13</v>
      </c>
      <c r="L64" s="89"/>
      <c r="M64" s="17" t="s">
        <v>13</v>
      </c>
    </row>
    <row r="65" spans="1:13" ht="16.5" customHeight="1">
      <c r="A65" s="97"/>
      <c r="B65" s="97"/>
      <c r="C65" s="97"/>
      <c r="D65" s="97"/>
      <c r="E65" s="88"/>
      <c r="F65" s="107"/>
      <c r="G65" s="112"/>
      <c r="H65" s="109"/>
      <c r="I65" s="109"/>
      <c r="J65" s="109"/>
      <c r="K65" s="112"/>
      <c r="L65" s="109"/>
      <c r="M65" s="109"/>
    </row>
    <row r="66" spans="1:13" ht="16.5" customHeight="1">
      <c r="A66" s="86" t="s">
        <v>116</v>
      </c>
      <c r="B66" s="86"/>
      <c r="C66" s="97"/>
      <c r="D66" s="97"/>
      <c r="E66" s="88"/>
      <c r="F66" s="107"/>
      <c r="G66" s="112"/>
      <c r="H66" s="109"/>
      <c r="I66" s="109"/>
      <c r="J66" s="109"/>
      <c r="K66" s="112"/>
      <c r="L66" s="109"/>
      <c r="M66" s="109"/>
    </row>
    <row r="67" spans="1:13" ht="16.5" customHeight="1">
      <c r="A67" s="97" t="s">
        <v>117</v>
      </c>
      <c r="B67" s="97"/>
      <c r="C67" s="97"/>
      <c r="D67" s="97"/>
      <c r="E67" s="88"/>
      <c r="F67" s="107"/>
      <c r="G67" s="112">
        <v>-178824</v>
      </c>
      <c r="H67" s="109"/>
      <c r="I67" s="109">
        <v>-47466</v>
      </c>
      <c r="J67" s="109"/>
      <c r="K67" s="112">
        <v>-156831</v>
      </c>
      <c r="L67" s="109"/>
      <c r="M67" s="109">
        <v>-50214</v>
      </c>
    </row>
    <row r="68" spans="1:13" ht="16.5" customHeight="1">
      <c r="A68" s="97" t="s">
        <v>80</v>
      </c>
      <c r="B68" s="97"/>
      <c r="C68" s="97"/>
      <c r="D68" s="97"/>
      <c r="E68" s="88"/>
      <c r="F68" s="107"/>
      <c r="G68" s="120">
        <v>0</v>
      </c>
      <c r="H68" s="109"/>
      <c r="I68" s="121">
        <v>2597</v>
      </c>
      <c r="J68" s="109"/>
      <c r="K68" s="120">
        <v>0</v>
      </c>
      <c r="L68" s="109"/>
      <c r="M68" s="121">
        <v>0</v>
      </c>
    </row>
    <row r="69" spans="1:13" ht="16.5" customHeight="1">
      <c r="A69" s="111"/>
      <c r="B69" s="86"/>
      <c r="C69" s="97"/>
      <c r="D69" s="97"/>
      <c r="E69" s="88"/>
      <c r="F69" s="107"/>
      <c r="G69" s="112"/>
      <c r="H69" s="109"/>
      <c r="I69" s="109"/>
      <c r="J69" s="109"/>
      <c r="K69" s="112"/>
      <c r="L69" s="109"/>
      <c r="M69" s="109"/>
    </row>
    <row r="70" spans="1:13" ht="16.5" customHeight="1" thickBot="1">
      <c r="A70" s="111"/>
      <c r="B70" s="86"/>
      <c r="C70" s="97"/>
      <c r="D70" s="97"/>
      <c r="E70" s="88"/>
      <c r="F70" s="107"/>
      <c r="G70" s="123">
        <f>SUM(G67:G69)</f>
        <v>-178824</v>
      </c>
      <c r="H70" s="109"/>
      <c r="I70" s="124">
        <f>SUM(I67:I69)</f>
        <v>-44869</v>
      </c>
      <c r="J70" s="109"/>
      <c r="K70" s="123">
        <f>SUM(K67:K69)</f>
        <v>-156831</v>
      </c>
      <c r="L70" s="109"/>
      <c r="M70" s="124">
        <f>SUM(M67:M69)</f>
        <v>-50214</v>
      </c>
    </row>
    <row r="71" spans="1:13" ht="16.5" customHeight="1" thickTop="1">
      <c r="A71" s="97"/>
      <c r="B71" s="97"/>
      <c r="C71" s="97"/>
      <c r="D71" s="97"/>
      <c r="E71" s="88"/>
      <c r="F71" s="107"/>
      <c r="G71" s="112"/>
      <c r="H71" s="109"/>
      <c r="I71" s="109"/>
      <c r="J71" s="109"/>
      <c r="K71" s="112"/>
      <c r="L71" s="109"/>
      <c r="M71" s="109"/>
    </row>
    <row r="72" spans="1:13" ht="16.5" customHeight="1">
      <c r="A72" s="86" t="s">
        <v>118</v>
      </c>
      <c r="B72" s="97"/>
      <c r="C72" s="97"/>
      <c r="D72" s="97"/>
      <c r="E72" s="88"/>
      <c r="F72" s="107"/>
      <c r="G72" s="112"/>
      <c r="H72" s="109"/>
      <c r="I72" s="109"/>
      <c r="J72" s="109"/>
      <c r="K72" s="112"/>
      <c r="L72" s="109"/>
      <c r="M72" s="109"/>
    </row>
    <row r="73" spans="1:13" ht="16.5" customHeight="1">
      <c r="A73" s="97"/>
      <c r="B73" s="86" t="s">
        <v>119</v>
      </c>
      <c r="C73" s="97"/>
      <c r="D73" s="97"/>
      <c r="E73" s="88"/>
      <c r="F73" s="107"/>
      <c r="G73" s="112"/>
      <c r="H73" s="109"/>
      <c r="I73" s="109"/>
      <c r="J73" s="109"/>
      <c r="K73" s="112"/>
      <c r="L73" s="109"/>
      <c r="M73" s="109"/>
    </row>
    <row r="74" spans="1:13" ht="16.5" customHeight="1">
      <c r="A74" s="97" t="s">
        <v>117</v>
      </c>
      <c r="B74" s="97"/>
      <c r="C74" s="97"/>
      <c r="D74" s="97"/>
      <c r="E74" s="88"/>
      <c r="F74" s="107"/>
      <c r="G74" s="112">
        <v>-178814</v>
      </c>
      <c r="H74" s="109"/>
      <c r="I74" s="109">
        <v>-47418</v>
      </c>
      <c r="J74" s="109"/>
      <c r="K74" s="112">
        <v>-156831</v>
      </c>
      <c r="L74" s="109"/>
      <c r="M74" s="109">
        <v>-50214</v>
      </c>
    </row>
    <row r="75" spans="1:13" ht="16.5" customHeight="1">
      <c r="A75" s="97" t="s">
        <v>80</v>
      </c>
      <c r="B75" s="97"/>
      <c r="C75" s="97"/>
      <c r="D75" s="97"/>
      <c r="E75" s="88"/>
      <c r="F75" s="107"/>
      <c r="G75" s="120">
        <v>0</v>
      </c>
      <c r="H75" s="109"/>
      <c r="I75" s="121">
        <v>2597</v>
      </c>
      <c r="J75" s="109"/>
      <c r="K75" s="120">
        <v>0</v>
      </c>
      <c r="L75" s="109"/>
      <c r="M75" s="121">
        <v>0</v>
      </c>
    </row>
    <row r="76" spans="1:13" ht="16.5" customHeight="1">
      <c r="A76" s="97"/>
      <c r="B76" s="111"/>
      <c r="C76" s="97"/>
      <c r="D76" s="97"/>
      <c r="E76" s="88"/>
      <c r="F76" s="107"/>
      <c r="G76" s="112"/>
      <c r="H76" s="109"/>
      <c r="I76" s="109"/>
      <c r="J76" s="109"/>
      <c r="K76" s="112"/>
      <c r="L76" s="109"/>
      <c r="M76" s="109"/>
    </row>
    <row r="77" spans="1:13" ht="16.5" customHeight="1" thickBot="1">
      <c r="A77" s="97"/>
      <c r="B77" s="86"/>
      <c r="C77" s="97"/>
      <c r="D77" s="97"/>
      <c r="E77" s="88"/>
      <c r="F77" s="107"/>
      <c r="G77" s="123">
        <f>SUM(G74:G76)</f>
        <v>-178814</v>
      </c>
      <c r="H77" s="109"/>
      <c r="I77" s="124">
        <f>SUM(I74:I76)</f>
        <v>-44821</v>
      </c>
      <c r="J77" s="109"/>
      <c r="K77" s="123">
        <f>SUM(K74:K76)</f>
        <v>-156831</v>
      </c>
      <c r="L77" s="109"/>
      <c r="M77" s="124">
        <f>SUM(M74:M76)</f>
        <v>-50214</v>
      </c>
    </row>
    <row r="78" spans="1:13" ht="16.5" customHeight="1" thickTop="1">
      <c r="A78" s="97"/>
      <c r="B78" s="86"/>
      <c r="C78" s="97"/>
      <c r="D78" s="97"/>
      <c r="E78" s="88"/>
      <c r="F78" s="107"/>
      <c r="G78" s="112"/>
      <c r="H78" s="109"/>
      <c r="I78" s="109"/>
      <c r="J78" s="109"/>
      <c r="K78" s="112"/>
      <c r="L78" s="109"/>
      <c r="M78" s="109"/>
    </row>
    <row r="79" spans="1:13" ht="16.5" customHeight="1">
      <c r="A79" s="97"/>
      <c r="B79" s="86"/>
      <c r="C79" s="97"/>
      <c r="D79" s="97"/>
      <c r="E79" s="88"/>
      <c r="F79" s="107"/>
      <c r="G79" s="112"/>
      <c r="H79" s="109"/>
      <c r="I79" s="109"/>
      <c r="J79" s="109"/>
      <c r="K79" s="112"/>
      <c r="L79" s="109"/>
      <c r="M79" s="109"/>
    </row>
    <row r="80" spans="1:13" ht="16.5" customHeight="1">
      <c r="A80" s="86" t="s">
        <v>120</v>
      </c>
      <c r="B80" s="86"/>
      <c r="C80" s="97"/>
      <c r="D80" s="97"/>
      <c r="E80" s="88"/>
      <c r="F80" s="107"/>
      <c r="G80" s="112"/>
      <c r="H80" s="109"/>
      <c r="I80" s="109"/>
      <c r="J80" s="109"/>
      <c r="K80" s="112"/>
      <c r="L80" s="109"/>
      <c r="M80" s="109"/>
    </row>
    <row r="81" spans="1:13" ht="16.5" customHeight="1">
      <c r="A81" s="87"/>
      <c r="B81" s="111"/>
      <c r="C81" s="97"/>
      <c r="D81" s="97"/>
      <c r="E81" s="97"/>
      <c r="F81" s="131"/>
      <c r="G81" s="112"/>
      <c r="H81" s="109"/>
      <c r="I81" s="109"/>
      <c r="J81" s="109"/>
      <c r="K81" s="112"/>
      <c r="L81" s="109"/>
      <c r="M81" s="109"/>
    </row>
    <row r="82" spans="1:13" ht="16.5" customHeight="1">
      <c r="A82" s="97" t="s">
        <v>121</v>
      </c>
      <c r="B82" s="111"/>
      <c r="C82" s="111"/>
      <c r="D82" s="111"/>
      <c r="E82" s="88">
        <v>24</v>
      </c>
      <c r="F82" s="132"/>
      <c r="G82" s="133">
        <f>G67/793237</f>
        <v>-0.22543577770578024</v>
      </c>
      <c r="H82" s="134"/>
      <c r="I82" s="134">
        <f>I39/560000</f>
        <v>-8.0123214285714284E-2</v>
      </c>
      <c r="J82" s="134"/>
      <c r="K82" s="133">
        <f>K39/793237</f>
        <v>-0.19771014211389534</v>
      </c>
      <c r="L82" s="134"/>
      <c r="M82" s="134">
        <f>M39/560000</f>
        <v>-8.9667857142857146E-2</v>
      </c>
    </row>
    <row r="83" spans="1:13" ht="16.5" customHeight="1">
      <c r="A83" s="111"/>
      <c r="B83" s="111"/>
      <c r="C83" s="111"/>
      <c r="D83" s="111"/>
      <c r="E83" s="97"/>
      <c r="F83" s="132"/>
      <c r="G83" s="109"/>
      <c r="H83" s="109"/>
      <c r="I83" s="109"/>
      <c r="J83" s="109"/>
      <c r="K83" s="109"/>
      <c r="L83" s="109"/>
      <c r="M83" s="109"/>
    </row>
    <row r="84" spans="1:13" ht="16.5" customHeight="1">
      <c r="A84" s="97"/>
      <c r="B84" s="111"/>
      <c r="C84" s="111"/>
      <c r="D84" s="111"/>
      <c r="E84" s="88"/>
      <c r="F84" s="132"/>
      <c r="G84" s="109"/>
      <c r="H84" s="109"/>
      <c r="I84" s="109"/>
      <c r="J84" s="109"/>
      <c r="K84" s="109"/>
      <c r="L84" s="109"/>
      <c r="M84" s="109"/>
    </row>
    <row r="85" spans="1:13" ht="16.5" customHeight="1">
      <c r="A85" s="111"/>
      <c r="B85" s="111"/>
      <c r="C85" s="111"/>
      <c r="D85" s="111"/>
      <c r="E85" s="97"/>
      <c r="F85" s="132"/>
      <c r="G85" s="109"/>
      <c r="H85" s="109"/>
      <c r="I85" s="109"/>
      <c r="J85" s="109"/>
      <c r="K85" s="109"/>
      <c r="L85" s="109"/>
      <c r="M85" s="109"/>
    </row>
    <row r="86" spans="1:13" ht="16.5" customHeight="1">
      <c r="A86" s="111"/>
      <c r="B86" s="111"/>
      <c r="C86" s="111"/>
      <c r="D86" s="111"/>
      <c r="E86" s="97"/>
      <c r="F86" s="132"/>
      <c r="G86" s="109"/>
      <c r="H86" s="109"/>
      <c r="I86" s="109"/>
      <c r="J86" s="109"/>
      <c r="K86" s="109"/>
      <c r="L86" s="109"/>
      <c r="M86" s="109"/>
    </row>
    <row r="87" spans="1:13" ht="16.5" customHeight="1">
      <c r="A87" s="111"/>
      <c r="B87" s="111"/>
      <c r="C87" s="111"/>
      <c r="D87" s="111"/>
      <c r="E87" s="97"/>
      <c r="F87" s="132"/>
      <c r="G87" s="109"/>
      <c r="H87" s="109"/>
      <c r="I87" s="109"/>
      <c r="J87" s="109"/>
      <c r="K87" s="109"/>
      <c r="L87" s="109"/>
      <c r="M87" s="109"/>
    </row>
    <row r="88" spans="1:13" ht="16.5" customHeight="1">
      <c r="A88" s="111"/>
      <c r="B88" s="111"/>
      <c r="C88" s="111"/>
      <c r="D88" s="111"/>
      <c r="E88" s="97"/>
      <c r="F88" s="132"/>
      <c r="G88" s="109"/>
      <c r="H88" s="109"/>
      <c r="I88" s="109"/>
      <c r="J88" s="109"/>
      <c r="K88" s="109"/>
      <c r="L88" s="109"/>
      <c r="M88" s="109"/>
    </row>
    <row r="89" spans="1:13" ht="16.5" customHeight="1">
      <c r="A89" s="111"/>
      <c r="B89" s="111"/>
      <c r="C89" s="111"/>
      <c r="D89" s="111"/>
      <c r="E89" s="97"/>
      <c r="F89" s="132"/>
      <c r="G89" s="109"/>
      <c r="H89" s="109"/>
      <c r="I89" s="109"/>
      <c r="J89" s="109"/>
      <c r="K89" s="109"/>
      <c r="L89" s="109"/>
      <c r="M89" s="109"/>
    </row>
    <row r="90" spans="1:13" ht="16.5" customHeight="1">
      <c r="A90" s="111"/>
      <c r="B90" s="111"/>
      <c r="C90" s="111"/>
      <c r="D90" s="111"/>
      <c r="E90" s="97"/>
      <c r="F90" s="132"/>
      <c r="G90" s="109"/>
      <c r="H90" s="109"/>
      <c r="I90" s="109"/>
      <c r="J90" s="109"/>
      <c r="K90" s="109"/>
      <c r="L90" s="109"/>
      <c r="M90" s="109"/>
    </row>
    <row r="91" spans="1:13" ht="16.5" customHeight="1">
      <c r="A91" s="111"/>
      <c r="B91" s="111"/>
      <c r="C91" s="111"/>
      <c r="D91" s="111"/>
      <c r="E91" s="97"/>
      <c r="F91" s="132"/>
      <c r="G91" s="109"/>
      <c r="H91" s="109"/>
      <c r="I91" s="109"/>
      <c r="J91" s="109"/>
      <c r="K91" s="109"/>
      <c r="L91" s="109"/>
      <c r="M91" s="109"/>
    </row>
    <row r="92" spans="1:13" ht="16.5" customHeight="1">
      <c r="A92" s="111"/>
      <c r="B92" s="111"/>
      <c r="C92" s="111"/>
      <c r="D92" s="111"/>
      <c r="E92" s="97"/>
      <c r="F92" s="132"/>
      <c r="G92" s="109"/>
      <c r="H92" s="109"/>
      <c r="I92" s="109"/>
      <c r="J92" s="109"/>
      <c r="K92" s="109"/>
      <c r="L92" s="109"/>
      <c r="M92" s="109"/>
    </row>
    <row r="93" spans="1:13" ht="16.5" customHeight="1">
      <c r="A93" s="111"/>
      <c r="B93" s="111"/>
      <c r="C93" s="111"/>
      <c r="D93" s="111"/>
      <c r="E93" s="97"/>
      <c r="F93" s="132"/>
      <c r="G93" s="109"/>
      <c r="H93" s="109"/>
      <c r="I93" s="109"/>
      <c r="J93" s="109"/>
      <c r="K93" s="109"/>
      <c r="L93" s="109"/>
      <c r="M93" s="109"/>
    </row>
    <row r="94" spans="1:13" ht="16.5" customHeight="1">
      <c r="A94" s="111"/>
      <c r="B94" s="111"/>
      <c r="C94" s="111"/>
      <c r="D94" s="111"/>
      <c r="E94" s="97"/>
      <c r="F94" s="132"/>
      <c r="G94" s="109"/>
      <c r="H94" s="109"/>
      <c r="I94" s="109"/>
      <c r="J94" s="109"/>
      <c r="K94" s="109"/>
      <c r="L94" s="109"/>
      <c r="M94" s="109"/>
    </row>
    <row r="95" spans="1:13" ht="16.5" customHeight="1">
      <c r="A95" s="111"/>
      <c r="B95" s="111"/>
      <c r="C95" s="111"/>
      <c r="D95" s="111"/>
      <c r="E95" s="97"/>
      <c r="F95" s="132"/>
      <c r="G95" s="109"/>
      <c r="H95" s="109"/>
      <c r="I95" s="109"/>
      <c r="J95" s="109"/>
      <c r="K95" s="109"/>
      <c r="L95" s="109"/>
      <c r="M95" s="109"/>
    </row>
    <row r="96" spans="1:13" ht="16.5" customHeight="1">
      <c r="A96" s="111"/>
      <c r="B96" s="111"/>
      <c r="C96" s="111"/>
      <c r="D96" s="111"/>
      <c r="E96" s="97"/>
      <c r="F96" s="132"/>
      <c r="G96" s="109"/>
      <c r="H96" s="109"/>
      <c r="I96" s="109"/>
      <c r="J96" s="109"/>
      <c r="K96" s="109"/>
      <c r="L96" s="109"/>
      <c r="M96" s="109"/>
    </row>
    <row r="97" spans="1:13" ht="16.5" customHeight="1">
      <c r="A97" s="111"/>
      <c r="B97" s="111"/>
      <c r="C97" s="111"/>
      <c r="D97" s="111"/>
      <c r="E97" s="97"/>
      <c r="F97" s="132"/>
      <c r="G97" s="109"/>
      <c r="H97" s="109"/>
      <c r="I97" s="109"/>
      <c r="J97" s="109"/>
      <c r="K97" s="109"/>
      <c r="L97" s="109"/>
      <c r="M97" s="109"/>
    </row>
    <row r="98" spans="1:13" ht="16.5" customHeight="1">
      <c r="A98" s="111"/>
      <c r="B98" s="111"/>
      <c r="C98" s="111"/>
      <c r="D98" s="111"/>
      <c r="E98" s="97"/>
      <c r="F98" s="132"/>
      <c r="G98" s="109"/>
      <c r="H98" s="109"/>
      <c r="I98" s="109"/>
      <c r="J98" s="109"/>
      <c r="K98" s="109"/>
      <c r="L98" s="109"/>
      <c r="M98" s="109"/>
    </row>
    <row r="99" spans="1:13" ht="16.5" customHeight="1">
      <c r="A99" s="111"/>
      <c r="B99" s="111"/>
      <c r="C99" s="111"/>
      <c r="D99" s="111"/>
      <c r="E99" s="97"/>
      <c r="F99" s="132"/>
      <c r="G99" s="109"/>
      <c r="H99" s="109"/>
      <c r="I99" s="109"/>
      <c r="J99" s="109"/>
      <c r="K99" s="109"/>
      <c r="L99" s="109"/>
      <c r="M99" s="109"/>
    </row>
    <row r="100" spans="1:13" ht="16.5" customHeight="1">
      <c r="A100" s="111"/>
      <c r="B100" s="111"/>
      <c r="C100" s="111"/>
      <c r="D100" s="111"/>
      <c r="E100" s="97"/>
      <c r="F100" s="132"/>
      <c r="G100" s="109"/>
      <c r="H100" s="109"/>
      <c r="I100" s="109"/>
      <c r="J100" s="109"/>
      <c r="K100" s="109"/>
      <c r="L100" s="109"/>
      <c r="M100" s="109"/>
    </row>
    <row r="101" spans="1:13" ht="16.5" customHeight="1">
      <c r="A101" s="111"/>
      <c r="B101" s="111"/>
      <c r="C101" s="111"/>
      <c r="D101" s="111"/>
      <c r="E101" s="97"/>
      <c r="F101" s="132"/>
      <c r="G101" s="109"/>
      <c r="H101" s="109"/>
      <c r="I101" s="109"/>
      <c r="J101" s="109"/>
      <c r="K101" s="109"/>
      <c r="L101" s="109"/>
      <c r="M101" s="109"/>
    </row>
    <row r="102" spans="1:13" ht="16.5" customHeight="1">
      <c r="A102" s="111"/>
      <c r="B102" s="111"/>
      <c r="C102" s="111"/>
      <c r="D102" s="111"/>
      <c r="E102" s="97"/>
      <c r="F102" s="132"/>
      <c r="G102" s="109"/>
      <c r="H102" s="109"/>
      <c r="I102" s="109"/>
      <c r="J102" s="109"/>
      <c r="K102" s="109"/>
      <c r="L102" s="109"/>
      <c r="M102" s="109"/>
    </row>
    <row r="103" spans="1:13" ht="16.5" customHeight="1">
      <c r="A103" s="111"/>
      <c r="B103" s="111"/>
      <c r="C103" s="111"/>
      <c r="D103" s="111"/>
      <c r="E103" s="97"/>
      <c r="F103" s="132"/>
      <c r="G103" s="109"/>
      <c r="H103" s="109"/>
      <c r="I103" s="109"/>
      <c r="J103" s="109"/>
      <c r="K103" s="109"/>
      <c r="L103" s="109"/>
      <c r="M103" s="109"/>
    </row>
    <row r="104" spans="1:13" ht="16.5" customHeight="1">
      <c r="A104" s="111"/>
      <c r="B104" s="111"/>
      <c r="C104" s="111"/>
      <c r="D104" s="111"/>
      <c r="E104" s="97"/>
      <c r="F104" s="132"/>
      <c r="G104" s="109"/>
      <c r="H104" s="109"/>
      <c r="I104" s="109"/>
      <c r="J104" s="109"/>
      <c r="K104" s="109"/>
      <c r="L104" s="109"/>
      <c r="M104" s="109"/>
    </row>
    <row r="105" spans="1:13" ht="10.5" customHeight="1">
      <c r="A105" s="111"/>
      <c r="B105" s="111"/>
      <c r="C105" s="111"/>
      <c r="D105" s="111"/>
      <c r="E105" s="97"/>
      <c r="F105" s="132"/>
      <c r="G105" s="135"/>
      <c r="H105" s="135"/>
      <c r="I105" s="135"/>
      <c r="J105" s="89"/>
      <c r="K105" s="135"/>
      <c r="L105" s="135"/>
      <c r="M105" s="135"/>
    </row>
    <row r="106" spans="1:13" ht="21.9" customHeight="1">
      <c r="A106" s="136" t="s">
        <v>41</v>
      </c>
      <c r="B106" s="136"/>
      <c r="C106" s="137"/>
      <c r="D106" s="137"/>
      <c r="E106" s="136"/>
      <c r="F106" s="138"/>
      <c r="G106" s="139"/>
      <c r="H106" s="139"/>
      <c r="I106" s="139"/>
      <c r="J106" s="94"/>
      <c r="K106" s="139"/>
      <c r="L106" s="139"/>
      <c r="M106" s="139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B08E6-B3E7-4251-BA66-5671B319F412}">
  <dimension ref="A1:M107"/>
  <sheetViews>
    <sheetView zoomScaleNormal="100" zoomScaleSheetLayoutView="100" workbookViewId="0"/>
  </sheetViews>
  <sheetFormatPr defaultColWidth="9" defaultRowHeight="16.5" customHeight="1"/>
  <cols>
    <col min="1" max="3" width="1.5" style="90" customWidth="1"/>
    <col min="4" max="4" width="29" style="90" customWidth="1"/>
    <col min="5" max="5" width="4.59765625" style="90" customWidth="1"/>
    <col min="6" max="6" width="0.59765625" style="90" customWidth="1"/>
    <col min="7" max="7" width="11.3984375" style="140" customWidth="1"/>
    <col min="8" max="8" width="0.59765625" style="140" customWidth="1"/>
    <col min="9" max="9" width="11.3984375" style="140" customWidth="1"/>
    <col min="10" max="10" width="0.59765625" style="140" customWidth="1"/>
    <col min="11" max="11" width="11.3984375" style="140" customWidth="1"/>
    <col min="12" max="12" width="0.59765625" style="140" customWidth="1"/>
    <col min="13" max="13" width="11.3984375" style="140" customWidth="1"/>
    <col min="14" max="16384" width="9" style="90"/>
  </cols>
  <sheetData>
    <row r="1" spans="1:13" ht="16.5" customHeight="1">
      <c r="A1" s="86" t="str">
        <f>+_xlfn.SINGLE('3-5PAE'!A1)</f>
        <v>One to One Contacts Public Company Limited</v>
      </c>
      <c r="B1" s="87"/>
      <c r="C1" s="88"/>
      <c r="D1" s="88"/>
      <c r="E1" s="88"/>
      <c r="F1" s="88"/>
      <c r="G1" s="89"/>
      <c r="H1" s="89"/>
      <c r="I1" s="89"/>
      <c r="J1" s="89"/>
      <c r="K1" s="89"/>
      <c r="L1" s="89"/>
      <c r="M1" s="89"/>
    </row>
    <row r="2" spans="1:13" ht="16.5" customHeight="1">
      <c r="A2" s="87" t="s">
        <v>83</v>
      </c>
      <c r="B2" s="87"/>
      <c r="C2" s="88"/>
      <c r="D2" s="88"/>
      <c r="E2" s="88"/>
      <c r="F2" s="88"/>
      <c r="G2" s="89"/>
      <c r="H2" s="89"/>
      <c r="I2" s="89"/>
      <c r="J2" s="89"/>
      <c r="K2" s="89"/>
      <c r="L2" s="89"/>
      <c r="M2" s="89"/>
    </row>
    <row r="3" spans="1:13" ht="16.5" customHeight="1">
      <c r="A3" s="91" t="s">
        <v>122</v>
      </c>
      <c r="B3" s="92"/>
      <c r="C3" s="93"/>
      <c r="D3" s="93"/>
      <c r="E3" s="93"/>
      <c r="F3" s="93"/>
      <c r="G3" s="94"/>
      <c r="H3" s="94"/>
      <c r="I3" s="94"/>
      <c r="J3" s="94"/>
      <c r="K3" s="94"/>
      <c r="L3" s="94"/>
      <c r="M3" s="94"/>
    </row>
    <row r="4" spans="1:13" ht="15.6" customHeight="1">
      <c r="A4" s="87"/>
      <c r="B4" s="87"/>
      <c r="C4" s="88"/>
      <c r="D4" s="88"/>
      <c r="E4" s="88"/>
      <c r="F4" s="88"/>
      <c r="G4" s="89"/>
      <c r="H4" s="89"/>
      <c r="I4" s="89"/>
      <c r="J4" s="89"/>
      <c r="K4" s="89"/>
      <c r="L4" s="89"/>
      <c r="M4" s="89"/>
    </row>
    <row r="5" spans="1:13" ht="15.6" customHeight="1">
      <c r="A5" s="87"/>
      <c r="B5" s="87"/>
      <c r="C5" s="88"/>
      <c r="D5" s="88"/>
      <c r="E5" s="88"/>
      <c r="F5" s="88"/>
      <c r="G5" s="89"/>
      <c r="H5" s="89"/>
      <c r="I5" s="89"/>
      <c r="J5" s="89"/>
      <c r="K5" s="89"/>
      <c r="L5" s="89"/>
      <c r="M5" s="89"/>
    </row>
    <row r="6" spans="1:13" ht="15.6" customHeight="1">
      <c r="A6" s="87"/>
      <c r="B6" s="87"/>
      <c r="C6" s="88"/>
      <c r="D6" s="88"/>
      <c r="E6" s="88"/>
      <c r="F6" s="88"/>
      <c r="G6" s="204" t="s">
        <v>3</v>
      </c>
      <c r="H6" s="204"/>
      <c r="I6" s="204"/>
      <c r="J6" s="89"/>
      <c r="K6" s="204" t="s">
        <v>4</v>
      </c>
      <c r="L6" s="204"/>
      <c r="M6" s="204"/>
    </row>
    <row r="7" spans="1:13" ht="15.6" customHeight="1">
      <c r="A7" s="88"/>
      <c r="B7" s="88"/>
      <c r="C7" s="88"/>
      <c r="D7" s="88"/>
      <c r="E7" s="95"/>
      <c r="F7" s="95"/>
      <c r="G7" s="202" t="s">
        <v>5</v>
      </c>
      <c r="H7" s="203"/>
      <c r="I7" s="203"/>
      <c r="J7" s="96"/>
      <c r="K7" s="202" t="s">
        <v>5</v>
      </c>
      <c r="L7" s="203"/>
      <c r="M7" s="203"/>
    </row>
    <row r="8" spans="1:13" ht="15.6" customHeight="1">
      <c r="A8" s="97"/>
      <c r="B8" s="97"/>
      <c r="C8" s="97"/>
      <c r="D8" s="97"/>
      <c r="E8" s="88"/>
      <c r="F8" s="98"/>
      <c r="G8" s="99" t="s">
        <v>10</v>
      </c>
      <c r="H8" s="100"/>
      <c r="I8" s="99" t="s">
        <v>11</v>
      </c>
      <c r="J8" s="100"/>
      <c r="K8" s="99" t="s">
        <v>10</v>
      </c>
      <c r="L8" s="100"/>
      <c r="M8" s="99" t="s">
        <v>11</v>
      </c>
    </row>
    <row r="9" spans="1:13" ht="15.6" customHeight="1">
      <c r="A9" s="97"/>
      <c r="B9" s="97"/>
      <c r="C9" s="97"/>
      <c r="D9" s="97"/>
      <c r="E9" s="101" t="s">
        <v>12</v>
      </c>
      <c r="F9" s="98"/>
      <c r="G9" s="17" t="s">
        <v>13</v>
      </c>
      <c r="H9" s="89"/>
      <c r="I9" s="17" t="s">
        <v>13</v>
      </c>
      <c r="J9" s="96"/>
      <c r="K9" s="17" t="s">
        <v>13</v>
      </c>
      <c r="L9" s="89"/>
      <c r="M9" s="17" t="s">
        <v>13</v>
      </c>
    </row>
    <row r="10" spans="1:13" ht="12.9" customHeight="1">
      <c r="A10" s="97"/>
      <c r="B10" s="97"/>
      <c r="C10" s="97"/>
      <c r="D10" s="97"/>
      <c r="E10" s="95"/>
      <c r="F10" s="98"/>
      <c r="G10" s="102"/>
      <c r="H10" s="103"/>
      <c r="I10" s="103"/>
      <c r="J10" s="89"/>
      <c r="K10" s="102"/>
      <c r="L10" s="96"/>
      <c r="M10" s="103"/>
    </row>
    <row r="11" spans="1:13" ht="15.6" customHeight="1">
      <c r="A11" s="86" t="s">
        <v>85</v>
      </c>
      <c r="B11" s="97"/>
      <c r="C11" s="97"/>
      <c r="D11" s="97"/>
      <c r="E11" s="95"/>
      <c r="F11" s="98"/>
      <c r="G11" s="104"/>
      <c r="H11" s="103"/>
      <c r="I11" s="103"/>
      <c r="J11" s="89"/>
      <c r="K11" s="102"/>
      <c r="L11" s="96"/>
      <c r="M11" s="103"/>
    </row>
    <row r="12" spans="1:13" ht="12.9" customHeight="1">
      <c r="A12" s="86"/>
      <c r="B12" s="97"/>
      <c r="C12" s="97"/>
      <c r="D12" s="97"/>
      <c r="E12" s="95"/>
      <c r="F12" s="98"/>
      <c r="G12" s="104"/>
      <c r="H12" s="103"/>
      <c r="I12" s="103"/>
      <c r="J12" s="89"/>
      <c r="K12" s="102"/>
      <c r="L12" s="96"/>
      <c r="M12" s="103"/>
    </row>
    <row r="13" spans="1:13" ht="15.6" customHeight="1">
      <c r="A13" s="97" t="s">
        <v>86</v>
      </c>
      <c r="B13" s="97"/>
      <c r="C13" s="97"/>
      <c r="D13" s="97"/>
      <c r="E13" s="95"/>
      <c r="F13" s="98"/>
      <c r="G13" s="104">
        <v>403294</v>
      </c>
      <c r="H13" s="103"/>
      <c r="I13" s="105">
        <v>420783</v>
      </c>
      <c r="J13" s="89"/>
      <c r="K13" s="104">
        <v>321799</v>
      </c>
      <c r="L13" s="89"/>
      <c r="M13" s="105">
        <v>367347</v>
      </c>
    </row>
    <row r="14" spans="1:13" ht="15.6" customHeight="1">
      <c r="A14" s="97" t="s">
        <v>87</v>
      </c>
      <c r="B14" s="97"/>
      <c r="C14" s="97"/>
      <c r="D14" s="97"/>
      <c r="E14" s="95"/>
      <c r="F14" s="98"/>
      <c r="G14" s="104">
        <v>10263</v>
      </c>
      <c r="H14" s="103"/>
      <c r="I14" s="105">
        <v>11049</v>
      </c>
      <c r="J14" s="89"/>
      <c r="K14" s="104">
        <v>5374</v>
      </c>
      <c r="L14" s="89"/>
      <c r="M14" s="105">
        <v>10813</v>
      </c>
    </row>
    <row r="15" spans="1:13" ht="15.6" customHeight="1">
      <c r="A15" s="97" t="s">
        <v>88</v>
      </c>
      <c r="B15" s="97"/>
      <c r="C15" s="97"/>
      <c r="D15" s="97"/>
      <c r="E15" s="95"/>
      <c r="F15" s="98"/>
      <c r="G15" s="104">
        <v>116</v>
      </c>
      <c r="H15" s="103"/>
      <c r="I15" s="105">
        <v>3647</v>
      </c>
      <c r="J15" s="89"/>
      <c r="K15" s="104">
        <v>0</v>
      </c>
      <c r="L15" s="89"/>
      <c r="M15" s="105">
        <v>0</v>
      </c>
    </row>
    <row r="16" spans="1:13" ht="15.6" customHeight="1">
      <c r="A16" s="106" t="s">
        <v>89</v>
      </c>
      <c r="B16" s="97"/>
      <c r="C16" s="97"/>
      <c r="D16" s="97"/>
      <c r="E16" s="88"/>
      <c r="F16" s="107"/>
      <c r="G16" s="108">
        <v>57008</v>
      </c>
      <c r="H16" s="109"/>
      <c r="I16" s="110">
        <v>10387</v>
      </c>
      <c r="J16" s="109"/>
      <c r="K16" s="108">
        <v>14074</v>
      </c>
      <c r="L16" s="109"/>
      <c r="M16" s="110">
        <v>2821</v>
      </c>
    </row>
    <row r="17" spans="1:13" ht="12.9" customHeight="1">
      <c r="A17" s="111"/>
      <c r="B17" s="97"/>
      <c r="C17" s="97"/>
      <c r="D17" s="97"/>
      <c r="E17" s="97"/>
      <c r="F17" s="107"/>
      <c r="G17" s="112"/>
      <c r="H17" s="109"/>
      <c r="I17" s="109"/>
      <c r="J17" s="109"/>
      <c r="K17" s="112"/>
      <c r="L17" s="109"/>
      <c r="M17" s="109"/>
    </row>
    <row r="18" spans="1:13" ht="15.6" customHeight="1">
      <c r="A18" s="87" t="s">
        <v>90</v>
      </c>
      <c r="B18" s="97"/>
      <c r="C18" s="97"/>
      <c r="D18" s="97"/>
      <c r="E18" s="97"/>
      <c r="F18" s="107"/>
      <c r="G18" s="113">
        <f>SUM(G13:G16)</f>
        <v>470681</v>
      </c>
      <c r="H18" s="109"/>
      <c r="I18" s="114">
        <f>SUM(I13:I16)</f>
        <v>445866</v>
      </c>
      <c r="J18" s="109"/>
      <c r="K18" s="113">
        <f>SUM(K13:K16)</f>
        <v>341247</v>
      </c>
      <c r="L18" s="109"/>
      <c r="M18" s="114">
        <f>SUM(M13:M16)</f>
        <v>380981</v>
      </c>
    </row>
    <row r="19" spans="1:13" ht="12.9" customHeight="1">
      <c r="A19" s="111"/>
      <c r="B19" s="97"/>
      <c r="C19" s="97"/>
      <c r="D19" s="97"/>
      <c r="E19" s="97"/>
      <c r="F19" s="107"/>
      <c r="G19" s="112"/>
      <c r="H19" s="109"/>
      <c r="I19" s="109"/>
      <c r="J19" s="109"/>
      <c r="K19" s="112"/>
      <c r="L19" s="109"/>
      <c r="M19" s="109"/>
    </row>
    <row r="20" spans="1:13" ht="15.6" customHeight="1">
      <c r="A20" s="87" t="s">
        <v>91</v>
      </c>
      <c r="B20" s="97"/>
      <c r="C20" s="97"/>
      <c r="D20" s="97"/>
      <c r="E20" s="97"/>
      <c r="F20" s="107"/>
      <c r="G20" s="112"/>
      <c r="H20" s="109"/>
      <c r="I20" s="109"/>
      <c r="J20" s="109"/>
      <c r="K20" s="112"/>
      <c r="L20" s="109"/>
      <c r="M20" s="109"/>
    </row>
    <row r="21" spans="1:13" ht="12.9" customHeight="1">
      <c r="A21" s="87"/>
      <c r="B21" s="97"/>
      <c r="C21" s="97"/>
      <c r="D21" s="97"/>
      <c r="E21" s="97"/>
      <c r="F21" s="107"/>
      <c r="G21" s="112"/>
      <c r="H21" s="109"/>
      <c r="I21" s="109"/>
      <c r="J21" s="109"/>
      <c r="K21" s="112"/>
      <c r="L21" s="109"/>
      <c r="M21" s="109"/>
    </row>
    <row r="22" spans="1:13" ht="15.6" customHeight="1">
      <c r="A22" s="111" t="s">
        <v>92</v>
      </c>
      <c r="B22" s="97"/>
      <c r="C22" s="97"/>
      <c r="D22" s="97"/>
      <c r="E22" s="97"/>
      <c r="F22" s="107"/>
      <c r="G22" s="112">
        <v>346412</v>
      </c>
      <c r="H22" s="109"/>
      <c r="I22" s="109">
        <v>339556</v>
      </c>
      <c r="J22" s="109"/>
      <c r="K22" s="112">
        <v>275380</v>
      </c>
      <c r="L22" s="109"/>
      <c r="M22" s="109">
        <v>297108</v>
      </c>
    </row>
    <row r="23" spans="1:13" ht="15.6" customHeight="1">
      <c r="A23" s="111" t="s">
        <v>93</v>
      </c>
      <c r="B23" s="97"/>
      <c r="C23" s="97"/>
      <c r="D23" s="97"/>
      <c r="E23" s="97"/>
      <c r="F23" s="107"/>
      <c r="G23" s="112">
        <v>6736</v>
      </c>
      <c r="H23" s="109"/>
      <c r="I23" s="109">
        <v>8697</v>
      </c>
      <c r="J23" s="109"/>
      <c r="K23" s="112">
        <v>4622</v>
      </c>
      <c r="L23" s="109"/>
      <c r="M23" s="109">
        <v>8697</v>
      </c>
    </row>
    <row r="24" spans="1:13" ht="15.6" customHeight="1">
      <c r="A24" s="115" t="s">
        <v>94</v>
      </c>
      <c r="B24" s="86"/>
      <c r="C24" s="86"/>
      <c r="D24" s="86"/>
      <c r="E24" s="86"/>
      <c r="F24" s="107"/>
      <c r="G24" s="112">
        <v>86</v>
      </c>
      <c r="H24" s="109"/>
      <c r="I24" s="109">
        <v>1564</v>
      </c>
      <c r="J24" s="109"/>
      <c r="K24" s="112">
        <v>0</v>
      </c>
      <c r="L24" s="109"/>
      <c r="M24" s="109">
        <v>0</v>
      </c>
    </row>
    <row r="25" spans="1:13" ht="15.6" customHeight="1">
      <c r="A25" s="115" t="s">
        <v>95</v>
      </c>
      <c r="B25" s="116"/>
      <c r="C25" s="86"/>
      <c r="D25" s="86"/>
      <c r="E25" s="86"/>
      <c r="F25" s="107"/>
      <c r="G25" s="112">
        <v>1543</v>
      </c>
      <c r="H25" s="109"/>
      <c r="I25" s="109">
        <v>1064</v>
      </c>
      <c r="J25" s="109"/>
      <c r="K25" s="112">
        <v>1521</v>
      </c>
      <c r="L25" s="109"/>
      <c r="M25" s="109">
        <v>1061</v>
      </c>
    </row>
    <row r="26" spans="1:13" ht="15.6" customHeight="1">
      <c r="A26" s="97" t="s">
        <v>96</v>
      </c>
      <c r="B26" s="97"/>
      <c r="C26" s="97"/>
      <c r="D26" s="97"/>
      <c r="E26" s="88"/>
      <c r="F26" s="107"/>
      <c r="G26" s="112">
        <v>88403</v>
      </c>
      <c r="H26" s="109"/>
      <c r="I26" s="109">
        <v>72923</v>
      </c>
      <c r="J26" s="109"/>
      <c r="K26" s="112">
        <v>77677</v>
      </c>
      <c r="L26" s="109"/>
      <c r="M26" s="109">
        <v>58106</v>
      </c>
    </row>
    <row r="27" spans="1:13" ht="15.6" customHeight="1">
      <c r="A27" s="97" t="s">
        <v>97</v>
      </c>
      <c r="B27" s="97"/>
      <c r="C27" s="97"/>
      <c r="D27" s="97"/>
      <c r="E27" s="88" t="s">
        <v>98</v>
      </c>
      <c r="F27" s="107"/>
      <c r="G27" s="112">
        <v>120000</v>
      </c>
      <c r="H27" s="109"/>
      <c r="I27" s="109">
        <v>0</v>
      </c>
      <c r="J27" s="109"/>
      <c r="K27" s="112">
        <v>56080</v>
      </c>
      <c r="L27" s="109"/>
      <c r="M27" s="109">
        <v>0</v>
      </c>
    </row>
    <row r="28" spans="1:13" ht="15.6" customHeight="1">
      <c r="A28" s="117" t="s">
        <v>99</v>
      </c>
      <c r="B28" s="97"/>
      <c r="C28" s="97"/>
      <c r="D28" s="97"/>
      <c r="E28" s="88">
        <v>23</v>
      </c>
      <c r="F28" s="107"/>
      <c r="G28" s="108">
        <v>178785</v>
      </c>
      <c r="H28" s="109"/>
      <c r="I28" s="110">
        <v>156044</v>
      </c>
      <c r="J28" s="109"/>
      <c r="K28" s="108">
        <v>213261</v>
      </c>
      <c r="L28" s="109"/>
      <c r="M28" s="110">
        <v>151650</v>
      </c>
    </row>
    <row r="29" spans="1:13" ht="12.9" customHeight="1">
      <c r="A29" s="97"/>
      <c r="B29" s="87"/>
      <c r="C29" s="86"/>
      <c r="D29" s="97"/>
      <c r="E29" s="88"/>
      <c r="F29" s="107"/>
      <c r="G29" s="112"/>
      <c r="H29" s="109"/>
      <c r="I29" s="109"/>
      <c r="J29" s="109"/>
      <c r="K29" s="112"/>
      <c r="L29" s="109"/>
      <c r="M29" s="109"/>
    </row>
    <row r="30" spans="1:13" ht="15.6" customHeight="1">
      <c r="A30" s="87" t="s">
        <v>100</v>
      </c>
      <c r="B30" s="87"/>
      <c r="C30" s="86"/>
      <c r="D30" s="97"/>
      <c r="E30" s="88"/>
      <c r="F30" s="107"/>
      <c r="G30" s="108">
        <f>SUM(G22:G28)</f>
        <v>741965</v>
      </c>
      <c r="H30" s="109"/>
      <c r="I30" s="110">
        <f>SUM(I22:I29)</f>
        <v>579848</v>
      </c>
      <c r="J30" s="109"/>
      <c r="K30" s="108">
        <f>SUM(K22:K28)</f>
        <v>628541</v>
      </c>
      <c r="L30" s="109"/>
      <c r="M30" s="110">
        <f>SUM(M22:M29)</f>
        <v>516622</v>
      </c>
    </row>
    <row r="31" spans="1:13" ht="12.9" customHeight="1">
      <c r="A31" s="97"/>
      <c r="B31" s="87"/>
      <c r="C31" s="86"/>
      <c r="D31" s="97"/>
      <c r="E31" s="88"/>
      <c r="F31" s="107"/>
      <c r="G31" s="112"/>
      <c r="H31" s="109"/>
      <c r="I31" s="109"/>
      <c r="J31" s="109"/>
      <c r="K31" s="112"/>
      <c r="L31" s="109"/>
      <c r="M31" s="109"/>
    </row>
    <row r="32" spans="1:13" ht="15.6" customHeight="1">
      <c r="A32" s="86" t="s">
        <v>101</v>
      </c>
      <c r="B32" s="87"/>
      <c r="C32" s="86"/>
      <c r="D32" s="97"/>
      <c r="E32" s="88"/>
      <c r="F32" s="107"/>
      <c r="G32" s="112">
        <f>+G18-G30</f>
        <v>-271284</v>
      </c>
      <c r="H32" s="109"/>
      <c r="I32" s="109">
        <f>+I18-I30</f>
        <v>-133982</v>
      </c>
      <c r="J32" s="109"/>
      <c r="K32" s="112">
        <f>+K18-K30</f>
        <v>-287294</v>
      </c>
      <c r="L32" s="109"/>
      <c r="M32" s="109">
        <f>+M18-M30</f>
        <v>-135641</v>
      </c>
    </row>
    <row r="33" spans="1:13" ht="15.6" customHeight="1">
      <c r="A33" s="97" t="s">
        <v>102</v>
      </c>
      <c r="B33" s="87"/>
      <c r="C33" s="86"/>
      <c r="D33" s="97"/>
      <c r="E33" s="88"/>
      <c r="F33" s="107"/>
      <c r="G33" s="112">
        <v>452</v>
      </c>
      <c r="H33" s="109"/>
      <c r="I33" s="109">
        <v>160</v>
      </c>
      <c r="J33" s="109"/>
      <c r="K33" s="112">
        <v>1143</v>
      </c>
      <c r="L33" s="109"/>
      <c r="M33" s="109">
        <v>493</v>
      </c>
    </row>
    <row r="34" spans="1:13" ht="15.6" customHeight="1">
      <c r="A34" s="97" t="s">
        <v>103</v>
      </c>
      <c r="B34" s="87"/>
      <c r="C34" s="86"/>
      <c r="D34" s="97"/>
      <c r="E34" s="88"/>
      <c r="F34" s="107"/>
      <c r="G34" s="112">
        <v>-395</v>
      </c>
      <c r="H34" s="109"/>
      <c r="I34" s="109">
        <v>-644</v>
      </c>
      <c r="J34" s="109"/>
      <c r="K34" s="112">
        <v>-384</v>
      </c>
      <c r="L34" s="109"/>
      <c r="M34" s="109">
        <v>-607</v>
      </c>
    </row>
    <row r="35" spans="1:13" ht="15.6" customHeight="1">
      <c r="A35" s="97" t="s">
        <v>123</v>
      </c>
      <c r="B35" s="87"/>
      <c r="C35" s="86"/>
      <c r="D35" s="97"/>
      <c r="E35" s="88"/>
      <c r="F35" s="107"/>
      <c r="G35" s="108">
        <v>0</v>
      </c>
      <c r="H35" s="109"/>
      <c r="I35" s="110">
        <v>123</v>
      </c>
      <c r="J35" s="109"/>
      <c r="K35" s="108">
        <v>0</v>
      </c>
      <c r="L35" s="109"/>
      <c r="M35" s="110">
        <v>123</v>
      </c>
    </row>
    <row r="36" spans="1:13" ht="12.9" customHeight="1">
      <c r="A36" s="97"/>
      <c r="B36" s="87"/>
      <c r="C36" s="86"/>
      <c r="D36" s="97"/>
      <c r="E36" s="88"/>
      <c r="F36" s="107"/>
      <c r="G36" s="112"/>
      <c r="H36" s="109"/>
      <c r="I36" s="109"/>
      <c r="J36" s="109"/>
      <c r="K36" s="112"/>
      <c r="L36" s="109"/>
      <c r="M36" s="109"/>
    </row>
    <row r="37" spans="1:13" ht="15.6" customHeight="1">
      <c r="A37" s="118" t="s">
        <v>104</v>
      </c>
      <c r="B37" s="87"/>
      <c r="C37" s="86"/>
      <c r="D37" s="97"/>
      <c r="E37" s="88"/>
      <c r="F37" s="107"/>
      <c r="G37" s="112">
        <f>SUM(G32:G35)</f>
        <v>-271227</v>
      </c>
      <c r="H37" s="109"/>
      <c r="I37" s="109">
        <f>SUM(I32:I36)</f>
        <v>-134343</v>
      </c>
      <c r="J37" s="109"/>
      <c r="K37" s="112">
        <f>SUM(K32:K35)</f>
        <v>-286535</v>
      </c>
      <c r="L37" s="109"/>
      <c r="M37" s="109">
        <f>SUM(M32:M35)</f>
        <v>-135632</v>
      </c>
    </row>
    <row r="38" spans="1:13" ht="15.6" customHeight="1">
      <c r="A38" s="97" t="s">
        <v>105</v>
      </c>
      <c r="B38" s="97"/>
      <c r="C38" s="97"/>
      <c r="D38" s="97"/>
      <c r="E38" s="119">
        <v>20</v>
      </c>
      <c r="F38" s="107"/>
      <c r="G38" s="120">
        <v>-8714</v>
      </c>
      <c r="H38" s="109"/>
      <c r="I38" s="121">
        <v>24938</v>
      </c>
      <c r="J38" s="109"/>
      <c r="K38" s="120">
        <v>-3735</v>
      </c>
      <c r="L38" s="109"/>
      <c r="M38" s="121">
        <v>25002</v>
      </c>
    </row>
    <row r="39" spans="1:13" ht="12.9" customHeight="1">
      <c r="A39" s="111"/>
      <c r="B39" s="87"/>
      <c r="C39" s="86"/>
      <c r="D39" s="97"/>
      <c r="E39" s="122"/>
      <c r="F39" s="107"/>
      <c r="G39" s="112"/>
      <c r="H39" s="109"/>
      <c r="I39" s="109"/>
      <c r="J39" s="109"/>
      <c r="K39" s="112"/>
      <c r="L39" s="109"/>
      <c r="M39" s="109"/>
    </row>
    <row r="40" spans="1:13" ht="15.6" customHeight="1">
      <c r="A40" s="86" t="s">
        <v>106</v>
      </c>
      <c r="B40" s="111"/>
      <c r="C40" s="86"/>
      <c r="D40" s="97"/>
      <c r="E40" s="88"/>
      <c r="F40" s="107"/>
      <c r="G40" s="108">
        <f>SUM(G37:G38)</f>
        <v>-279941</v>
      </c>
      <c r="H40" s="109"/>
      <c r="I40" s="110">
        <f>SUM(I37:I38)</f>
        <v>-109405</v>
      </c>
      <c r="J40" s="109"/>
      <c r="K40" s="108">
        <f>SUM(K37:K38)</f>
        <v>-290270</v>
      </c>
      <c r="L40" s="109"/>
      <c r="M40" s="110">
        <f>SUM(M37:M38)</f>
        <v>-110630</v>
      </c>
    </row>
    <row r="41" spans="1:13" ht="12.9" customHeight="1">
      <c r="A41" s="97"/>
      <c r="B41" s="97"/>
      <c r="C41" s="97"/>
      <c r="D41" s="97"/>
      <c r="E41" s="88"/>
      <c r="F41" s="107"/>
      <c r="G41" s="112"/>
      <c r="H41" s="109"/>
      <c r="I41" s="109"/>
      <c r="J41" s="109"/>
      <c r="K41" s="112"/>
      <c r="L41" s="109"/>
      <c r="M41" s="109"/>
    </row>
    <row r="42" spans="1:13" ht="15.6" customHeight="1">
      <c r="A42" s="86" t="s">
        <v>107</v>
      </c>
      <c r="B42" s="97"/>
      <c r="C42" s="97"/>
      <c r="D42" s="97"/>
      <c r="E42" s="88"/>
      <c r="F42" s="107"/>
      <c r="G42" s="112"/>
      <c r="H42" s="109"/>
      <c r="I42" s="109"/>
      <c r="J42" s="109"/>
      <c r="K42" s="112"/>
      <c r="L42" s="109"/>
      <c r="M42" s="109"/>
    </row>
    <row r="43" spans="1:13" ht="15.6" customHeight="1">
      <c r="A43" s="125" t="s">
        <v>108</v>
      </c>
      <c r="B43" s="97"/>
      <c r="C43" s="97"/>
      <c r="D43" s="97"/>
      <c r="E43" s="88"/>
      <c r="F43" s="107"/>
      <c r="G43" s="112"/>
      <c r="H43" s="109"/>
      <c r="I43" s="109"/>
      <c r="J43" s="109"/>
      <c r="K43" s="112"/>
      <c r="L43" s="109"/>
      <c r="M43" s="109"/>
    </row>
    <row r="44" spans="1:13" ht="15.6" customHeight="1">
      <c r="A44" s="125" t="s">
        <v>109</v>
      </c>
      <c r="B44" s="97"/>
      <c r="C44" s="97"/>
      <c r="D44" s="97"/>
      <c r="E44" s="88"/>
      <c r="F44" s="107"/>
      <c r="G44" s="112"/>
      <c r="H44" s="109"/>
      <c r="I44" s="109"/>
      <c r="J44" s="109"/>
      <c r="K44" s="112"/>
      <c r="L44" s="109"/>
      <c r="M44" s="109"/>
    </row>
    <row r="45" spans="1:13" ht="15.6" customHeight="1">
      <c r="A45" s="97" t="s">
        <v>110</v>
      </c>
      <c r="B45" s="97"/>
      <c r="C45" s="97"/>
      <c r="D45" s="97"/>
      <c r="E45" s="88"/>
      <c r="F45" s="107"/>
      <c r="G45" s="112"/>
      <c r="H45" s="109"/>
      <c r="I45" s="109"/>
      <c r="J45" s="109"/>
      <c r="K45" s="112"/>
      <c r="L45" s="109"/>
      <c r="M45" s="109"/>
    </row>
    <row r="46" spans="1:13" ht="15.6" customHeight="1">
      <c r="A46" s="97" t="s">
        <v>111</v>
      </c>
      <c r="B46" s="97"/>
      <c r="C46" s="97"/>
      <c r="D46" s="97"/>
      <c r="E46" s="88"/>
      <c r="F46" s="107"/>
      <c r="G46" s="108">
        <v>28</v>
      </c>
      <c r="H46" s="109"/>
      <c r="I46" s="110">
        <v>76</v>
      </c>
      <c r="J46" s="109"/>
      <c r="K46" s="108">
        <v>0</v>
      </c>
      <c r="L46" s="109"/>
      <c r="M46" s="110">
        <v>0</v>
      </c>
    </row>
    <row r="47" spans="1:13" ht="12.9" customHeight="1">
      <c r="A47" s="97"/>
      <c r="B47" s="97"/>
      <c r="C47" s="97"/>
      <c r="D47" s="97"/>
      <c r="E47" s="88"/>
      <c r="F47" s="107"/>
      <c r="G47" s="112"/>
      <c r="H47" s="109"/>
      <c r="I47" s="109"/>
      <c r="J47" s="109"/>
      <c r="K47" s="112"/>
      <c r="L47" s="109"/>
      <c r="M47" s="109"/>
    </row>
    <row r="48" spans="1:13" ht="15.6" customHeight="1">
      <c r="A48" s="97" t="s">
        <v>108</v>
      </c>
      <c r="B48" s="97"/>
      <c r="C48" s="97"/>
      <c r="D48" s="97"/>
      <c r="E48" s="88"/>
      <c r="F48" s="107"/>
      <c r="G48" s="112"/>
      <c r="H48" s="109"/>
      <c r="I48" s="109"/>
      <c r="J48" s="109"/>
      <c r="K48" s="112"/>
      <c r="L48" s="109"/>
      <c r="M48" s="109"/>
    </row>
    <row r="49" spans="1:13" ht="15.6" customHeight="1">
      <c r="A49" s="97" t="s">
        <v>112</v>
      </c>
      <c r="B49" s="97"/>
      <c r="C49" s="97"/>
      <c r="D49" s="97"/>
      <c r="E49" s="88"/>
      <c r="F49" s="107"/>
      <c r="G49" s="108">
        <v>28</v>
      </c>
      <c r="H49" s="109"/>
      <c r="I49" s="110">
        <v>76</v>
      </c>
      <c r="J49" s="109"/>
      <c r="K49" s="108">
        <v>0</v>
      </c>
      <c r="L49" s="109"/>
      <c r="M49" s="110">
        <v>0</v>
      </c>
    </row>
    <row r="50" spans="1:13" ht="12.9" customHeight="1">
      <c r="A50" s="97"/>
      <c r="B50" s="97"/>
      <c r="C50" s="97"/>
      <c r="D50" s="97"/>
      <c r="E50" s="88"/>
      <c r="F50" s="107"/>
      <c r="G50" s="112"/>
      <c r="H50" s="109"/>
      <c r="I50" s="109"/>
      <c r="J50" s="109"/>
      <c r="K50" s="112"/>
      <c r="L50" s="109"/>
      <c r="M50" s="109"/>
    </row>
    <row r="51" spans="1:13" ht="15.6" customHeight="1">
      <c r="A51" s="86" t="s">
        <v>113</v>
      </c>
      <c r="B51" s="97"/>
      <c r="C51" s="97"/>
      <c r="D51" s="97"/>
      <c r="E51" s="88"/>
      <c r="F51" s="107"/>
      <c r="G51" s="108">
        <f>SUM(G43:G46)</f>
        <v>28</v>
      </c>
      <c r="H51" s="109"/>
      <c r="I51" s="110">
        <f>SUM(I43:I46)</f>
        <v>76</v>
      </c>
      <c r="J51" s="109"/>
      <c r="K51" s="108">
        <f>SUM(K43:K46)</f>
        <v>0</v>
      </c>
      <c r="L51" s="109"/>
      <c r="M51" s="110">
        <f>SUM(M43:M46)</f>
        <v>0</v>
      </c>
    </row>
    <row r="52" spans="1:13" ht="12.9" customHeight="1">
      <c r="A52" s="97"/>
      <c r="B52" s="97"/>
      <c r="C52" s="97"/>
      <c r="D52" s="97"/>
      <c r="E52" s="88"/>
      <c r="F52" s="107"/>
      <c r="G52" s="112"/>
      <c r="H52" s="109"/>
      <c r="I52" s="109"/>
      <c r="J52" s="109"/>
      <c r="K52" s="112"/>
      <c r="L52" s="109"/>
      <c r="M52" s="109"/>
    </row>
    <row r="53" spans="1:13" ht="15.6" customHeight="1" thickBot="1">
      <c r="A53" s="86" t="s">
        <v>114</v>
      </c>
      <c r="B53" s="86"/>
      <c r="C53" s="86"/>
      <c r="D53" s="86"/>
      <c r="E53" s="88"/>
      <c r="F53" s="107"/>
      <c r="G53" s="126">
        <f>SUM(G40,G51)</f>
        <v>-279913</v>
      </c>
      <c r="H53" s="109"/>
      <c r="I53" s="127">
        <f>SUM(I40,I51)</f>
        <v>-109329</v>
      </c>
      <c r="J53" s="109"/>
      <c r="K53" s="126">
        <f>SUM(K40,K51)</f>
        <v>-290270</v>
      </c>
      <c r="L53" s="109"/>
      <c r="M53" s="127">
        <f>SUM(M40,M51)</f>
        <v>-110630</v>
      </c>
    </row>
    <row r="54" spans="1:13" ht="15.6" customHeight="1" thickTop="1">
      <c r="A54" s="86"/>
      <c r="B54" s="86"/>
      <c r="C54" s="86"/>
      <c r="D54" s="86"/>
      <c r="E54" s="88"/>
      <c r="F54" s="107"/>
      <c r="G54" s="90"/>
      <c r="H54" s="90"/>
      <c r="I54" s="90"/>
      <c r="J54" s="90"/>
      <c r="K54" s="90"/>
      <c r="L54" s="90"/>
      <c r="M54" s="90"/>
    </row>
    <row r="55" spans="1:13" ht="10.5" customHeight="1">
      <c r="A55" s="97"/>
      <c r="B55" s="97"/>
      <c r="C55" s="97"/>
      <c r="D55" s="97"/>
      <c r="E55" s="88"/>
      <c r="F55" s="107"/>
      <c r="G55" s="109"/>
      <c r="H55" s="109"/>
      <c r="I55" s="109"/>
      <c r="J55" s="109"/>
      <c r="K55" s="109"/>
      <c r="L55" s="109"/>
      <c r="M55" s="109"/>
    </row>
    <row r="56" spans="1:13" ht="21.9" customHeight="1">
      <c r="A56" s="128" t="str">
        <f>+_xlfn.SINGLE('3-5PAE'!A52)</f>
        <v>The accompanying notes form part of this interim financial information.</v>
      </c>
      <c r="B56" s="128"/>
      <c r="C56" s="128"/>
      <c r="D56" s="128"/>
      <c r="E56" s="129"/>
      <c r="F56" s="130"/>
      <c r="G56" s="110"/>
      <c r="H56" s="110"/>
      <c r="I56" s="110"/>
      <c r="J56" s="110"/>
      <c r="K56" s="110"/>
      <c r="L56" s="110"/>
      <c r="M56" s="110"/>
    </row>
    <row r="57" spans="1:13" ht="16.5" customHeight="1">
      <c r="A57" s="86" t="str">
        <f>+A1</f>
        <v>One to One Contacts Public Company Limited</v>
      </c>
      <c r="B57" s="87"/>
      <c r="C57" s="88"/>
      <c r="D57" s="88"/>
      <c r="E57" s="88"/>
      <c r="F57" s="88"/>
      <c r="G57" s="89"/>
      <c r="H57" s="89"/>
      <c r="I57" s="89"/>
      <c r="J57" s="89"/>
      <c r="K57" s="89"/>
      <c r="L57" s="89"/>
      <c r="M57" s="89"/>
    </row>
    <row r="58" spans="1:13" ht="16.5" customHeight="1">
      <c r="A58" s="87" t="s">
        <v>115</v>
      </c>
      <c r="B58" s="87"/>
      <c r="C58" s="88"/>
      <c r="D58" s="88"/>
      <c r="E58" s="88"/>
      <c r="F58" s="88"/>
      <c r="G58" s="89"/>
      <c r="H58" s="89"/>
      <c r="I58" s="89"/>
      <c r="J58" s="89"/>
      <c r="K58" s="89"/>
      <c r="L58" s="89"/>
      <c r="M58" s="89"/>
    </row>
    <row r="59" spans="1:13" ht="16.5" customHeight="1">
      <c r="A59" s="91" t="str">
        <f>A3</f>
        <v>For the nine-month period ended 30 September 2023</v>
      </c>
      <c r="B59" s="92"/>
      <c r="C59" s="93"/>
      <c r="D59" s="93"/>
      <c r="E59" s="93"/>
      <c r="F59" s="93"/>
      <c r="G59" s="94"/>
      <c r="H59" s="94"/>
      <c r="I59" s="94"/>
      <c r="J59" s="94"/>
      <c r="K59" s="94"/>
      <c r="L59" s="94"/>
      <c r="M59" s="94"/>
    </row>
    <row r="60" spans="1:13" ht="16.5" customHeight="1">
      <c r="A60" s="87"/>
      <c r="B60" s="87"/>
      <c r="C60" s="88"/>
      <c r="D60" s="88"/>
      <c r="E60" s="88"/>
      <c r="F60" s="88"/>
      <c r="G60" s="89"/>
      <c r="H60" s="89"/>
      <c r="I60" s="89"/>
      <c r="J60" s="89"/>
      <c r="K60" s="89"/>
      <c r="L60" s="89"/>
      <c r="M60" s="89"/>
    </row>
    <row r="61" spans="1:13" ht="16.5" customHeight="1">
      <c r="A61" s="87"/>
      <c r="B61" s="87"/>
      <c r="C61" s="88"/>
      <c r="D61" s="88"/>
      <c r="E61" s="88"/>
      <c r="F61" s="88"/>
      <c r="G61" s="89"/>
      <c r="H61" s="89"/>
      <c r="I61" s="89"/>
      <c r="J61" s="89"/>
      <c r="K61" s="89"/>
      <c r="L61" s="89"/>
      <c r="M61" s="89"/>
    </row>
    <row r="62" spans="1:13" ht="16.5" customHeight="1">
      <c r="A62" s="87"/>
      <c r="B62" s="87"/>
      <c r="C62" s="88"/>
      <c r="D62" s="88"/>
      <c r="E62" s="88"/>
      <c r="F62" s="88"/>
      <c r="G62" s="204" t="s">
        <v>3</v>
      </c>
      <c r="H62" s="204"/>
      <c r="I62" s="204"/>
      <c r="J62" s="89"/>
      <c r="K62" s="204" t="s">
        <v>4</v>
      </c>
      <c r="L62" s="204"/>
      <c r="M62" s="204"/>
    </row>
    <row r="63" spans="1:13" ht="16.5" customHeight="1">
      <c r="A63" s="88"/>
      <c r="B63" s="88"/>
      <c r="C63" s="88"/>
      <c r="D63" s="88"/>
      <c r="E63" s="95"/>
      <c r="F63" s="95"/>
      <c r="G63" s="202" t="s">
        <v>5</v>
      </c>
      <c r="H63" s="203"/>
      <c r="I63" s="203"/>
      <c r="J63" s="96"/>
      <c r="K63" s="202" t="s">
        <v>5</v>
      </c>
      <c r="L63" s="203"/>
      <c r="M63" s="203"/>
    </row>
    <row r="64" spans="1:13" ht="16.5" customHeight="1">
      <c r="A64" s="97"/>
      <c r="B64" s="97"/>
      <c r="C64" s="97"/>
      <c r="D64" s="97"/>
      <c r="E64" s="88"/>
      <c r="F64" s="98"/>
      <c r="G64" s="99" t="s">
        <v>10</v>
      </c>
      <c r="H64" s="100"/>
      <c r="I64" s="99" t="s">
        <v>11</v>
      </c>
      <c r="J64" s="100"/>
      <c r="K64" s="99" t="s">
        <v>10</v>
      </c>
      <c r="L64" s="100"/>
      <c r="M64" s="99" t="s">
        <v>11</v>
      </c>
    </row>
    <row r="65" spans="1:13" ht="16.5" customHeight="1">
      <c r="A65" s="97"/>
      <c r="B65" s="97"/>
      <c r="C65" s="97"/>
      <c r="D65" s="97"/>
      <c r="E65" s="101" t="s">
        <v>43</v>
      </c>
      <c r="F65" s="98"/>
      <c r="G65" s="17" t="s">
        <v>13</v>
      </c>
      <c r="H65" s="89"/>
      <c r="I65" s="17" t="s">
        <v>13</v>
      </c>
      <c r="J65" s="96"/>
      <c r="K65" s="17" t="s">
        <v>13</v>
      </c>
      <c r="L65" s="89"/>
      <c r="M65" s="17" t="s">
        <v>13</v>
      </c>
    </row>
    <row r="66" spans="1:13" ht="16.5" customHeight="1">
      <c r="A66" s="97"/>
      <c r="B66" s="97"/>
      <c r="C66" s="97"/>
      <c r="D66" s="97"/>
      <c r="E66" s="88"/>
      <c r="F66" s="107"/>
      <c r="G66" s="112"/>
      <c r="H66" s="109"/>
      <c r="I66" s="109"/>
      <c r="J66" s="109"/>
      <c r="K66" s="112"/>
      <c r="L66" s="109"/>
      <c r="M66" s="109"/>
    </row>
    <row r="67" spans="1:13" ht="16.5" customHeight="1">
      <c r="A67" s="86" t="s">
        <v>116</v>
      </c>
      <c r="B67" s="86"/>
      <c r="C67" s="97"/>
      <c r="D67" s="97"/>
      <c r="E67" s="88"/>
      <c r="F67" s="107"/>
      <c r="G67" s="112"/>
      <c r="H67" s="109"/>
      <c r="I67" s="109"/>
      <c r="J67" s="109"/>
      <c r="K67" s="112"/>
      <c r="L67" s="109"/>
      <c r="M67" s="109"/>
    </row>
    <row r="68" spans="1:13" ht="16.5" customHeight="1">
      <c r="A68" s="97" t="s">
        <v>117</v>
      </c>
      <c r="B68" s="97"/>
      <c r="C68" s="97"/>
      <c r="D68" s="97"/>
      <c r="E68" s="88"/>
      <c r="F68" s="107"/>
      <c r="G68" s="112">
        <v>-274750</v>
      </c>
      <c r="H68" s="109"/>
      <c r="I68" s="109">
        <v>-110538</v>
      </c>
      <c r="J68" s="109"/>
      <c r="K68" s="112">
        <v>-290270</v>
      </c>
      <c r="L68" s="109"/>
      <c r="M68" s="109">
        <v>-110630</v>
      </c>
    </row>
    <row r="69" spans="1:13" ht="16.5" customHeight="1">
      <c r="A69" s="97" t="s">
        <v>80</v>
      </c>
      <c r="B69" s="97"/>
      <c r="C69" s="97"/>
      <c r="D69" s="97"/>
      <c r="E69" s="88"/>
      <c r="F69" s="107"/>
      <c r="G69" s="120">
        <v>-5191</v>
      </c>
      <c r="H69" s="109"/>
      <c r="I69" s="121">
        <v>1133</v>
      </c>
      <c r="J69" s="109"/>
      <c r="K69" s="120">
        <v>0</v>
      </c>
      <c r="L69" s="109"/>
      <c r="M69" s="121">
        <v>0</v>
      </c>
    </row>
    <row r="70" spans="1:13" ht="16.5" customHeight="1">
      <c r="A70" s="111"/>
      <c r="B70" s="86"/>
      <c r="C70" s="97"/>
      <c r="D70" s="97"/>
      <c r="E70" s="88"/>
      <c r="F70" s="107"/>
      <c r="G70" s="112"/>
      <c r="H70" s="109"/>
      <c r="I70" s="109"/>
      <c r="J70" s="109"/>
      <c r="K70" s="112"/>
      <c r="L70" s="109"/>
      <c r="M70" s="109"/>
    </row>
    <row r="71" spans="1:13" ht="16.5" customHeight="1" thickBot="1">
      <c r="A71" s="111"/>
      <c r="B71" s="86"/>
      <c r="C71" s="97"/>
      <c r="D71" s="97"/>
      <c r="E71" s="88"/>
      <c r="F71" s="107"/>
      <c r="G71" s="123">
        <f>SUM(G68:G70)</f>
        <v>-279941</v>
      </c>
      <c r="H71" s="109"/>
      <c r="I71" s="124">
        <f>SUM(I68:I70)</f>
        <v>-109405</v>
      </c>
      <c r="J71" s="109"/>
      <c r="K71" s="123">
        <f>SUM(K68:K70)</f>
        <v>-290270</v>
      </c>
      <c r="L71" s="109"/>
      <c r="M71" s="124">
        <f>SUM(M68:M70)</f>
        <v>-110630</v>
      </c>
    </row>
    <row r="72" spans="1:13" ht="16.5" customHeight="1" thickTop="1">
      <c r="A72" s="97"/>
      <c r="B72" s="97"/>
      <c r="C72" s="97"/>
      <c r="D72" s="97"/>
      <c r="E72" s="88"/>
      <c r="F72" s="107"/>
      <c r="G72" s="112"/>
      <c r="H72" s="109"/>
      <c r="I72" s="109"/>
      <c r="J72" s="109"/>
      <c r="K72" s="112"/>
      <c r="L72" s="109"/>
      <c r="M72" s="109"/>
    </row>
    <row r="73" spans="1:13" ht="16.5" customHeight="1">
      <c r="A73" s="86" t="s">
        <v>118</v>
      </c>
      <c r="B73" s="97"/>
      <c r="C73" s="97"/>
      <c r="D73" s="97"/>
      <c r="E73" s="88"/>
      <c r="F73" s="107"/>
      <c r="G73" s="112"/>
      <c r="H73" s="109"/>
      <c r="I73" s="109"/>
      <c r="J73" s="109"/>
      <c r="K73" s="112"/>
      <c r="L73" s="109"/>
      <c r="M73" s="109"/>
    </row>
    <row r="74" spans="1:13" ht="16.5" customHeight="1">
      <c r="A74" s="97"/>
      <c r="B74" s="86" t="s">
        <v>119</v>
      </c>
      <c r="C74" s="97"/>
      <c r="D74" s="97"/>
      <c r="E74" s="88"/>
      <c r="F74" s="107"/>
      <c r="G74" s="112"/>
      <c r="H74" s="109"/>
      <c r="I74" s="109"/>
      <c r="J74" s="109"/>
      <c r="K74" s="112"/>
      <c r="L74" s="109"/>
      <c r="M74" s="109"/>
    </row>
    <row r="75" spans="1:13" ht="16.5" customHeight="1">
      <c r="A75" s="97" t="s">
        <v>117</v>
      </c>
      <c r="B75" s="97"/>
      <c r="C75" s="97"/>
      <c r="D75" s="97"/>
      <c r="E75" s="88"/>
      <c r="F75" s="107"/>
      <c r="G75" s="112">
        <v>-274722</v>
      </c>
      <c r="H75" s="109"/>
      <c r="I75" s="109">
        <v>-110462</v>
      </c>
      <c r="J75" s="109"/>
      <c r="K75" s="112">
        <v>-290270</v>
      </c>
      <c r="L75" s="109"/>
      <c r="M75" s="109">
        <v>-110630</v>
      </c>
    </row>
    <row r="76" spans="1:13" ht="16.5" customHeight="1">
      <c r="A76" s="97" t="s">
        <v>80</v>
      </c>
      <c r="B76" s="97"/>
      <c r="C76" s="97"/>
      <c r="D76" s="97"/>
      <c r="E76" s="88"/>
      <c r="F76" s="107"/>
      <c r="G76" s="120">
        <v>-5191</v>
      </c>
      <c r="H76" s="109"/>
      <c r="I76" s="121">
        <v>1133</v>
      </c>
      <c r="J76" s="109"/>
      <c r="K76" s="120">
        <v>0</v>
      </c>
      <c r="L76" s="109"/>
      <c r="M76" s="121">
        <v>0</v>
      </c>
    </row>
    <row r="77" spans="1:13" ht="16.5" customHeight="1">
      <c r="A77" s="97"/>
      <c r="B77" s="111"/>
      <c r="C77" s="97"/>
      <c r="D77" s="97"/>
      <c r="E77" s="88"/>
      <c r="F77" s="107"/>
      <c r="G77" s="112"/>
      <c r="H77" s="109"/>
      <c r="I77" s="109"/>
      <c r="J77" s="109"/>
      <c r="K77" s="112"/>
      <c r="L77" s="109"/>
      <c r="M77" s="109"/>
    </row>
    <row r="78" spans="1:13" ht="16.5" customHeight="1" thickBot="1">
      <c r="A78" s="97"/>
      <c r="B78" s="86"/>
      <c r="C78" s="97"/>
      <c r="D78" s="97"/>
      <c r="E78" s="88"/>
      <c r="F78" s="107"/>
      <c r="G78" s="123">
        <f>SUM(G75:G77)</f>
        <v>-279913</v>
      </c>
      <c r="H78" s="109"/>
      <c r="I78" s="124">
        <f>SUM(I75:I77)</f>
        <v>-109329</v>
      </c>
      <c r="J78" s="109"/>
      <c r="K78" s="123">
        <f>SUM(K75:K77)</f>
        <v>-290270</v>
      </c>
      <c r="L78" s="109"/>
      <c r="M78" s="124">
        <f>SUM(M75:M77)</f>
        <v>-110630</v>
      </c>
    </row>
    <row r="79" spans="1:13" ht="16.5" customHeight="1" thickTop="1">
      <c r="A79" s="97"/>
      <c r="B79" s="86"/>
      <c r="C79" s="97"/>
      <c r="D79" s="97"/>
      <c r="E79" s="88"/>
      <c r="F79" s="107"/>
      <c r="G79" s="112"/>
      <c r="H79" s="109"/>
      <c r="I79" s="109"/>
      <c r="J79" s="109"/>
      <c r="K79" s="112"/>
      <c r="L79" s="109"/>
      <c r="M79" s="109"/>
    </row>
    <row r="80" spans="1:13" ht="16.5" customHeight="1">
      <c r="A80" s="97"/>
      <c r="B80" s="86"/>
      <c r="C80" s="97"/>
      <c r="D80" s="97"/>
      <c r="E80" s="88"/>
      <c r="F80" s="107"/>
      <c r="G80" s="112"/>
      <c r="H80" s="109"/>
      <c r="I80" s="109"/>
      <c r="J80" s="109"/>
      <c r="K80" s="112"/>
      <c r="L80" s="109"/>
      <c r="M80" s="109"/>
    </row>
    <row r="81" spans="1:13" ht="16.5" customHeight="1">
      <c r="A81" s="86" t="s">
        <v>120</v>
      </c>
      <c r="B81" s="86"/>
      <c r="C81" s="97"/>
      <c r="D81" s="97"/>
      <c r="E81" s="88"/>
      <c r="F81" s="107"/>
      <c r="G81" s="112"/>
      <c r="H81" s="109"/>
      <c r="I81" s="109"/>
      <c r="J81" s="109"/>
      <c r="K81" s="112"/>
      <c r="L81" s="109"/>
      <c r="M81" s="109"/>
    </row>
    <row r="82" spans="1:13" ht="16.5" customHeight="1">
      <c r="A82" s="87"/>
      <c r="B82" s="111"/>
      <c r="C82" s="97"/>
      <c r="D82" s="97"/>
      <c r="E82" s="97"/>
      <c r="F82" s="131"/>
      <c r="G82" s="112"/>
      <c r="H82" s="109"/>
      <c r="I82" s="109"/>
      <c r="J82" s="109"/>
      <c r="K82" s="112"/>
      <c r="L82" s="109"/>
      <c r="M82" s="109"/>
    </row>
    <row r="83" spans="1:13" ht="16.5" customHeight="1">
      <c r="A83" s="97" t="s">
        <v>121</v>
      </c>
      <c r="B83" s="111"/>
      <c r="C83" s="111"/>
      <c r="D83" s="111"/>
      <c r="E83" s="88">
        <v>24</v>
      </c>
      <c r="F83" s="132"/>
      <c r="G83" s="133">
        <f>G68/665085</f>
        <v>-0.41310509183036753</v>
      </c>
      <c r="H83" s="134"/>
      <c r="I83" s="134">
        <f>I40/560000</f>
        <v>-0.19536607142857143</v>
      </c>
      <c r="J83" s="134"/>
      <c r="K83" s="133">
        <f>K40/665085</f>
        <v>-0.43644045497943873</v>
      </c>
      <c r="L83" s="134"/>
      <c r="M83" s="134">
        <f>M40/560000</f>
        <v>-0.19755357142857144</v>
      </c>
    </row>
    <row r="84" spans="1:13" ht="16.5" customHeight="1">
      <c r="A84" s="111"/>
      <c r="B84" s="111"/>
      <c r="C84" s="111"/>
      <c r="D84" s="111"/>
      <c r="E84" s="97"/>
      <c r="F84" s="132"/>
      <c r="G84" s="109"/>
      <c r="H84" s="109"/>
      <c r="I84" s="109"/>
      <c r="J84" s="109"/>
      <c r="K84" s="109"/>
      <c r="L84" s="109"/>
      <c r="M84" s="109"/>
    </row>
    <row r="85" spans="1:13" ht="16.5" customHeight="1">
      <c r="A85" s="97"/>
      <c r="B85" s="111"/>
      <c r="C85" s="111"/>
      <c r="D85" s="111"/>
      <c r="E85" s="88"/>
      <c r="F85" s="132"/>
      <c r="G85" s="109"/>
      <c r="H85" s="109"/>
      <c r="I85" s="109"/>
      <c r="J85" s="109"/>
      <c r="K85" s="109"/>
      <c r="L85" s="109"/>
      <c r="M85" s="109"/>
    </row>
    <row r="86" spans="1:13" ht="16.5" customHeight="1">
      <c r="A86" s="111"/>
      <c r="B86" s="111"/>
      <c r="C86" s="111"/>
      <c r="D86" s="111"/>
      <c r="E86" s="97"/>
      <c r="F86" s="132"/>
      <c r="G86" s="109"/>
      <c r="H86" s="109"/>
      <c r="I86" s="109"/>
      <c r="J86" s="109"/>
      <c r="K86" s="109"/>
      <c r="L86" s="109"/>
      <c r="M86" s="109"/>
    </row>
    <row r="87" spans="1:13" ht="16.5" customHeight="1">
      <c r="A87" s="111"/>
      <c r="B87" s="111"/>
      <c r="C87" s="111"/>
      <c r="D87" s="111"/>
      <c r="E87" s="97"/>
      <c r="F87" s="132"/>
      <c r="G87" s="109"/>
      <c r="H87" s="109"/>
      <c r="I87" s="109"/>
      <c r="J87" s="109"/>
      <c r="K87" s="109"/>
      <c r="L87" s="109"/>
      <c r="M87" s="109"/>
    </row>
    <row r="88" spans="1:13" ht="16.5" customHeight="1">
      <c r="A88" s="111"/>
      <c r="B88" s="111"/>
      <c r="C88" s="111"/>
      <c r="D88" s="111"/>
      <c r="E88" s="97"/>
      <c r="F88" s="132"/>
      <c r="G88" s="109"/>
      <c r="H88" s="109"/>
      <c r="I88" s="109"/>
      <c r="J88" s="109"/>
      <c r="K88" s="109"/>
      <c r="L88" s="109"/>
      <c r="M88" s="109"/>
    </row>
    <row r="89" spans="1:13" ht="16.5" customHeight="1">
      <c r="A89" s="111"/>
      <c r="B89" s="111"/>
      <c r="C89" s="111"/>
      <c r="D89" s="111"/>
      <c r="E89" s="97"/>
      <c r="F89" s="132"/>
      <c r="G89" s="109"/>
      <c r="H89" s="109"/>
      <c r="I89" s="109"/>
      <c r="J89" s="109"/>
      <c r="K89" s="109"/>
      <c r="L89" s="109"/>
      <c r="M89" s="109"/>
    </row>
    <row r="90" spans="1:13" ht="16.5" customHeight="1">
      <c r="A90" s="111"/>
      <c r="B90" s="111"/>
      <c r="C90" s="111"/>
      <c r="D90" s="111"/>
      <c r="E90" s="97"/>
      <c r="F90" s="132"/>
      <c r="G90" s="109"/>
      <c r="H90" s="109"/>
      <c r="I90" s="109"/>
      <c r="J90" s="109"/>
      <c r="K90" s="109"/>
      <c r="L90" s="109"/>
      <c r="M90" s="109"/>
    </row>
    <row r="91" spans="1:13" ht="16.5" customHeight="1">
      <c r="A91" s="111"/>
      <c r="B91" s="111"/>
      <c r="C91" s="111"/>
      <c r="D91" s="111"/>
      <c r="E91" s="97"/>
      <c r="F91" s="132"/>
      <c r="G91" s="109"/>
      <c r="H91" s="109"/>
      <c r="I91" s="109"/>
      <c r="J91" s="109"/>
      <c r="K91" s="109"/>
      <c r="L91" s="109"/>
      <c r="M91" s="109"/>
    </row>
    <row r="92" spans="1:13" ht="16.5" customHeight="1">
      <c r="A92" s="111"/>
      <c r="B92" s="111"/>
      <c r="C92" s="111"/>
      <c r="D92" s="111"/>
      <c r="E92" s="97"/>
      <c r="F92" s="132"/>
      <c r="G92" s="109"/>
      <c r="H92" s="109"/>
      <c r="I92" s="109"/>
      <c r="J92" s="109"/>
      <c r="K92" s="109"/>
      <c r="L92" s="109"/>
      <c r="M92" s="109"/>
    </row>
    <row r="93" spans="1:13" ht="16.5" customHeight="1">
      <c r="A93" s="111"/>
      <c r="B93" s="111"/>
      <c r="C93" s="111"/>
      <c r="D93" s="111"/>
      <c r="E93" s="97"/>
      <c r="F93" s="132"/>
      <c r="G93" s="109"/>
      <c r="H93" s="109"/>
      <c r="I93" s="109"/>
      <c r="J93" s="109"/>
      <c r="K93" s="109"/>
      <c r="L93" s="109"/>
      <c r="M93" s="109"/>
    </row>
    <row r="94" spans="1:13" ht="16.5" customHeight="1">
      <c r="A94" s="111"/>
      <c r="B94" s="111"/>
      <c r="C94" s="111"/>
      <c r="D94" s="111"/>
      <c r="E94" s="97"/>
      <c r="F94" s="132"/>
      <c r="G94" s="109"/>
      <c r="H94" s="109"/>
      <c r="I94" s="109"/>
      <c r="J94" s="109"/>
      <c r="K94" s="109"/>
      <c r="L94" s="109"/>
      <c r="M94" s="109"/>
    </row>
    <row r="95" spans="1:13" ht="16.5" customHeight="1">
      <c r="A95" s="111"/>
      <c r="B95" s="111"/>
      <c r="C95" s="111"/>
      <c r="D95" s="111"/>
      <c r="E95" s="97"/>
      <c r="F95" s="132"/>
      <c r="G95" s="109"/>
      <c r="H95" s="109"/>
      <c r="I95" s="109"/>
      <c r="J95" s="109"/>
      <c r="K95" s="109"/>
      <c r="L95" s="109"/>
      <c r="M95" s="109"/>
    </row>
    <row r="96" spans="1:13" ht="16.5" customHeight="1">
      <c r="A96" s="111"/>
      <c r="B96" s="111"/>
      <c r="C96" s="111"/>
      <c r="D96" s="111"/>
      <c r="E96" s="97"/>
      <c r="F96" s="132"/>
      <c r="G96" s="109"/>
      <c r="H96" s="109"/>
      <c r="I96" s="109"/>
      <c r="J96" s="109"/>
      <c r="K96" s="109"/>
      <c r="L96" s="109"/>
      <c r="M96" s="109"/>
    </row>
    <row r="97" spans="1:13" ht="16.5" customHeight="1">
      <c r="A97" s="111"/>
      <c r="B97" s="111"/>
      <c r="C97" s="111"/>
      <c r="D97" s="111"/>
      <c r="E97" s="97"/>
      <c r="F97" s="132"/>
      <c r="G97" s="109"/>
      <c r="H97" s="109"/>
      <c r="I97" s="109"/>
      <c r="J97" s="109"/>
      <c r="K97" s="109"/>
      <c r="L97" s="109"/>
      <c r="M97" s="109"/>
    </row>
    <row r="98" spans="1:13" ht="16.5" customHeight="1">
      <c r="A98" s="111"/>
      <c r="B98" s="111"/>
      <c r="C98" s="111"/>
      <c r="D98" s="111"/>
      <c r="E98" s="97"/>
      <c r="F98" s="132"/>
      <c r="G98" s="109"/>
      <c r="H98" s="109"/>
      <c r="I98" s="109"/>
      <c r="J98" s="109"/>
      <c r="K98" s="109"/>
      <c r="L98" s="109"/>
      <c r="M98" s="109"/>
    </row>
    <row r="99" spans="1:13" ht="16.5" customHeight="1">
      <c r="A99" s="111"/>
      <c r="B99" s="111"/>
      <c r="C99" s="111"/>
      <c r="D99" s="111"/>
      <c r="E99" s="97"/>
      <c r="F99" s="132"/>
      <c r="G99" s="109"/>
      <c r="H99" s="109"/>
      <c r="I99" s="109"/>
      <c r="J99" s="109"/>
      <c r="K99" s="109"/>
      <c r="L99" s="109"/>
      <c r="M99" s="109"/>
    </row>
    <row r="100" spans="1:13" ht="16.5" customHeight="1">
      <c r="A100" s="111"/>
      <c r="B100" s="111"/>
      <c r="C100" s="111"/>
      <c r="D100" s="111"/>
      <c r="E100" s="97"/>
      <c r="F100" s="132"/>
      <c r="G100" s="109"/>
      <c r="H100" s="109"/>
      <c r="I100" s="109"/>
      <c r="J100" s="109"/>
      <c r="K100" s="109"/>
      <c r="L100" s="109"/>
      <c r="M100" s="109"/>
    </row>
    <row r="101" spans="1:13" ht="16.5" customHeight="1">
      <c r="A101" s="111"/>
      <c r="B101" s="111"/>
      <c r="C101" s="111"/>
      <c r="D101" s="111"/>
      <c r="E101" s="97"/>
      <c r="F101" s="132"/>
      <c r="G101" s="109"/>
      <c r="H101" s="109"/>
      <c r="I101" s="109"/>
      <c r="J101" s="109"/>
      <c r="K101" s="109"/>
      <c r="L101" s="109"/>
      <c r="M101" s="109"/>
    </row>
    <row r="102" spans="1:13" ht="16.5" customHeight="1">
      <c r="A102" s="111"/>
      <c r="B102" s="111"/>
      <c r="C102" s="111"/>
      <c r="D102" s="111"/>
      <c r="E102" s="97"/>
      <c r="F102" s="132"/>
      <c r="G102" s="109"/>
      <c r="H102" s="109"/>
      <c r="I102" s="109"/>
      <c r="J102" s="109"/>
      <c r="K102" s="109"/>
      <c r="L102" s="109"/>
      <c r="M102" s="109"/>
    </row>
    <row r="103" spans="1:13" ht="16.5" customHeight="1">
      <c r="A103" s="111"/>
      <c r="B103" s="111"/>
      <c r="C103" s="111"/>
      <c r="D103" s="111"/>
      <c r="E103" s="97"/>
      <c r="F103" s="132"/>
      <c r="G103" s="109"/>
      <c r="H103" s="109"/>
      <c r="I103" s="109"/>
      <c r="J103" s="109"/>
      <c r="K103" s="109"/>
      <c r="L103" s="109"/>
      <c r="M103" s="109"/>
    </row>
    <row r="104" spans="1:13" ht="16.5" customHeight="1">
      <c r="A104" s="111"/>
      <c r="B104" s="111"/>
      <c r="C104" s="111"/>
      <c r="D104" s="111"/>
      <c r="E104" s="97"/>
      <c r="F104" s="132"/>
      <c r="G104" s="109"/>
      <c r="H104" s="109"/>
      <c r="I104" s="109"/>
      <c r="J104" s="109"/>
      <c r="K104" s="109"/>
      <c r="L104" s="109"/>
      <c r="M104" s="109"/>
    </row>
    <row r="105" spans="1:13" ht="16.5" customHeight="1">
      <c r="A105" s="111"/>
      <c r="B105" s="111"/>
      <c r="C105" s="111"/>
      <c r="D105" s="111"/>
      <c r="E105" s="97"/>
      <c r="F105" s="132"/>
      <c r="G105" s="109"/>
      <c r="H105" s="109"/>
      <c r="I105" s="109"/>
      <c r="J105" s="109"/>
      <c r="K105" s="109"/>
      <c r="L105" s="109"/>
      <c r="M105" s="109"/>
    </row>
    <row r="106" spans="1:13" ht="12" customHeight="1">
      <c r="A106" s="111"/>
      <c r="B106" s="111"/>
      <c r="C106" s="111"/>
      <c r="D106" s="111"/>
      <c r="E106" s="97"/>
      <c r="F106" s="132"/>
      <c r="G106" s="109"/>
      <c r="H106" s="109"/>
      <c r="I106" s="109"/>
      <c r="J106" s="109"/>
      <c r="K106" s="109"/>
      <c r="L106" s="109"/>
      <c r="M106" s="109"/>
    </row>
    <row r="107" spans="1:13" ht="21.9" customHeight="1">
      <c r="A107" s="136" t="s">
        <v>41</v>
      </c>
      <c r="B107" s="136"/>
      <c r="C107" s="137"/>
      <c r="D107" s="137"/>
      <c r="E107" s="136"/>
      <c r="F107" s="138"/>
      <c r="G107" s="139"/>
      <c r="H107" s="139"/>
      <c r="I107" s="139"/>
      <c r="J107" s="94"/>
      <c r="K107" s="139"/>
      <c r="L107" s="139"/>
      <c r="M107" s="139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95EC-2645-437B-94C6-0912918FD86D}">
  <dimension ref="A1:R39"/>
  <sheetViews>
    <sheetView zoomScaleNormal="100" zoomScaleSheetLayoutView="80" workbookViewId="0">
      <selection activeCell="F32" sqref="F32"/>
    </sheetView>
  </sheetViews>
  <sheetFormatPr defaultColWidth="14.59765625" defaultRowHeight="16.5" customHeight="1"/>
  <cols>
    <col min="1" max="1" width="34.3984375" style="159" customWidth="1"/>
    <col min="2" max="2" width="5" style="142" customWidth="1"/>
    <col min="3" max="3" width="0.69921875" style="142" customWidth="1"/>
    <col min="4" max="4" width="11.5" style="143" customWidth="1"/>
    <col min="5" max="5" width="0.69921875" style="143" customWidth="1"/>
    <col min="6" max="6" width="11.5" style="143" customWidth="1"/>
    <col min="7" max="7" width="0.69921875" style="143" customWidth="1"/>
    <col min="8" max="8" width="13.19921875" style="143" customWidth="1"/>
    <col min="9" max="9" width="0.69921875" style="143" customWidth="1"/>
    <col min="10" max="10" width="13.09765625" style="143" customWidth="1"/>
    <col min="11" max="11" width="0.69921875" style="143" customWidth="1"/>
    <col min="12" max="12" width="20.3984375" style="143" customWidth="1"/>
    <col min="13" max="13" width="0.69921875" style="143" customWidth="1"/>
    <col min="14" max="14" width="12.19921875" style="143" customWidth="1"/>
    <col min="15" max="15" width="0.69921875" style="143" customWidth="1"/>
    <col min="16" max="16" width="12.19921875" style="143" customWidth="1"/>
    <col min="17" max="17" width="0.69921875" style="143" customWidth="1"/>
    <col min="18" max="18" width="12.19921875" style="143" customWidth="1"/>
    <col min="19" max="254" width="14.59765625" style="142"/>
    <col min="255" max="255" width="18.09765625" style="142" customWidth="1"/>
    <col min="256" max="256" width="4.09765625" style="142" customWidth="1"/>
    <col min="257" max="257" width="2.19921875" style="142" customWidth="1"/>
    <col min="258" max="258" width="0.69921875" style="142" customWidth="1"/>
    <col min="259" max="259" width="11.5" style="142" customWidth="1"/>
    <col min="260" max="260" width="0.69921875" style="142" customWidth="1"/>
    <col min="261" max="261" width="11.5" style="142" customWidth="1"/>
    <col min="262" max="262" width="0.69921875" style="142" customWidth="1"/>
    <col min="263" max="263" width="11.5" style="142" customWidth="1"/>
    <col min="264" max="264" width="0.69921875" style="142" customWidth="1"/>
    <col min="265" max="265" width="11.5" style="142" customWidth="1"/>
    <col min="266" max="266" width="0.69921875" style="142" customWidth="1"/>
    <col min="267" max="267" width="13.59765625" style="142" customWidth="1"/>
    <col min="268" max="268" width="0.69921875" style="142" customWidth="1"/>
    <col min="269" max="269" width="11.5" style="142" customWidth="1"/>
    <col min="270" max="510" width="14.59765625" style="142"/>
    <col min="511" max="511" width="18.09765625" style="142" customWidth="1"/>
    <col min="512" max="512" width="4.09765625" style="142" customWidth="1"/>
    <col min="513" max="513" width="2.19921875" style="142" customWidth="1"/>
    <col min="514" max="514" width="0.69921875" style="142" customWidth="1"/>
    <col min="515" max="515" width="11.5" style="142" customWidth="1"/>
    <col min="516" max="516" width="0.69921875" style="142" customWidth="1"/>
    <col min="517" max="517" width="11.5" style="142" customWidth="1"/>
    <col min="518" max="518" width="0.69921875" style="142" customWidth="1"/>
    <col min="519" max="519" width="11.5" style="142" customWidth="1"/>
    <col min="520" max="520" width="0.69921875" style="142" customWidth="1"/>
    <col min="521" max="521" width="11.5" style="142" customWidth="1"/>
    <col min="522" max="522" width="0.69921875" style="142" customWidth="1"/>
    <col min="523" max="523" width="13.59765625" style="142" customWidth="1"/>
    <col min="524" max="524" width="0.69921875" style="142" customWidth="1"/>
    <col min="525" max="525" width="11.5" style="142" customWidth="1"/>
    <col min="526" max="766" width="14.59765625" style="142"/>
    <col min="767" max="767" width="18.09765625" style="142" customWidth="1"/>
    <col min="768" max="768" width="4.09765625" style="142" customWidth="1"/>
    <col min="769" max="769" width="2.19921875" style="142" customWidth="1"/>
    <col min="770" max="770" width="0.69921875" style="142" customWidth="1"/>
    <col min="771" max="771" width="11.5" style="142" customWidth="1"/>
    <col min="772" max="772" width="0.69921875" style="142" customWidth="1"/>
    <col min="773" max="773" width="11.5" style="142" customWidth="1"/>
    <col min="774" max="774" width="0.69921875" style="142" customWidth="1"/>
    <col min="775" max="775" width="11.5" style="142" customWidth="1"/>
    <col min="776" max="776" width="0.69921875" style="142" customWidth="1"/>
    <col min="777" max="777" width="11.5" style="142" customWidth="1"/>
    <col min="778" max="778" width="0.69921875" style="142" customWidth="1"/>
    <col min="779" max="779" width="13.59765625" style="142" customWidth="1"/>
    <col min="780" max="780" width="0.69921875" style="142" customWidth="1"/>
    <col min="781" max="781" width="11.5" style="142" customWidth="1"/>
    <col min="782" max="1022" width="14.59765625" style="142"/>
    <col min="1023" max="1023" width="18.09765625" style="142" customWidth="1"/>
    <col min="1024" max="1024" width="4.09765625" style="142" customWidth="1"/>
    <col min="1025" max="1025" width="2.19921875" style="142" customWidth="1"/>
    <col min="1026" max="1026" width="0.69921875" style="142" customWidth="1"/>
    <col min="1027" max="1027" width="11.5" style="142" customWidth="1"/>
    <col min="1028" max="1028" width="0.69921875" style="142" customWidth="1"/>
    <col min="1029" max="1029" width="11.5" style="142" customWidth="1"/>
    <col min="1030" max="1030" width="0.69921875" style="142" customWidth="1"/>
    <col min="1031" max="1031" width="11.5" style="142" customWidth="1"/>
    <col min="1032" max="1032" width="0.69921875" style="142" customWidth="1"/>
    <col min="1033" max="1033" width="11.5" style="142" customWidth="1"/>
    <col min="1034" max="1034" width="0.69921875" style="142" customWidth="1"/>
    <col min="1035" max="1035" width="13.59765625" style="142" customWidth="1"/>
    <col min="1036" max="1036" width="0.69921875" style="142" customWidth="1"/>
    <col min="1037" max="1037" width="11.5" style="142" customWidth="1"/>
    <col min="1038" max="1278" width="14.59765625" style="142"/>
    <col min="1279" max="1279" width="18.09765625" style="142" customWidth="1"/>
    <col min="1280" max="1280" width="4.09765625" style="142" customWidth="1"/>
    <col min="1281" max="1281" width="2.19921875" style="142" customWidth="1"/>
    <col min="1282" max="1282" width="0.69921875" style="142" customWidth="1"/>
    <col min="1283" max="1283" width="11.5" style="142" customWidth="1"/>
    <col min="1284" max="1284" width="0.69921875" style="142" customWidth="1"/>
    <col min="1285" max="1285" width="11.5" style="142" customWidth="1"/>
    <col min="1286" max="1286" width="0.69921875" style="142" customWidth="1"/>
    <col min="1287" max="1287" width="11.5" style="142" customWidth="1"/>
    <col min="1288" max="1288" width="0.69921875" style="142" customWidth="1"/>
    <col min="1289" max="1289" width="11.5" style="142" customWidth="1"/>
    <col min="1290" max="1290" width="0.69921875" style="142" customWidth="1"/>
    <col min="1291" max="1291" width="13.59765625" style="142" customWidth="1"/>
    <col min="1292" max="1292" width="0.69921875" style="142" customWidth="1"/>
    <col min="1293" max="1293" width="11.5" style="142" customWidth="1"/>
    <col min="1294" max="1534" width="14.59765625" style="142"/>
    <col min="1535" max="1535" width="18.09765625" style="142" customWidth="1"/>
    <col min="1536" max="1536" width="4.09765625" style="142" customWidth="1"/>
    <col min="1537" max="1537" width="2.19921875" style="142" customWidth="1"/>
    <col min="1538" max="1538" width="0.69921875" style="142" customWidth="1"/>
    <col min="1539" max="1539" width="11.5" style="142" customWidth="1"/>
    <col min="1540" max="1540" width="0.69921875" style="142" customWidth="1"/>
    <col min="1541" max="1541" width="11.5" style="142" customWidth="1"/>
    <col min="1542" max="1542" width="0.69921875" style="142" customWidth="1"/>
    <col min="1543" max="1543" width="11.5" style="142" customWidth="1"/>
    <col min="1544" max="1544" width="0.69921875" style="142" customWidth="1"/>
    <col min="1545" max="1545" width="11.5" style="142" customWidth="1"/>
    <col min="1546" max="1546" width="0.69921875" style="142" customWidth="1"/>
    <col min="1547" max="1547" width="13.59765625" style="142" customWidth="1"/>
    <col min="1548" max="1548" width="0.69921875" style="142" customWidth="1"/>
    <col min="1549" max="1549" width="11.5" style="142" customWidth="1"/>
    <col min="1550" max="1790" width="14.59765625" style="142"/>
    <col min="1791" max="1791" width="18.09765625" style="142" customWidth="1"/>
    <col min="1792" max="1792" width="4.09765625" style="142" customWidth="1"/>
    <col min="1793" max="1793" width="2.19921875" style="142" customWidth="1"/>
    <col min="1794" max="1794" width="0.69921875" style="142" customWidth="1"/>
    <col min="1795" max="1795" width="11.5" style="142" customWidth="1"/>
    <col min="1796" max="1796" width="0.69921875" style="142" customWidth="1"/>
    <col min="1797" max="1797" width="11.5" style="142" customWidth="1"/>
    <col min="1798" max="1798" width="0.69921875" style="142" customWidth="1"/>
    <col min="1799" max="1799" width="11.5" style="142" customWidth="1"/>
    <col min="1800" max="1800" width="0.69921875" style="142" customWidth="1"/>
    <col min="1801" max="1801" width="11.5" style="142" customWidth="1"/>
    <col min="1802" max="1802" width="0.69921875" style="142" customWidth="1"/>
    <col min="1803" max="1803" width="13.59765625" style="142" customWidth="1"/>
    <col min="1804" max="1804" width="0.69921875" style="142" customWidth="1"/>
    <col min="1805" max="1805" width="11.5" style="142" customWidth="1"/>
    <col min="1806" max="2046" width="14.59765625" style="142"/>
    <col min="2047" max="2047" width="18.09765625" style="142" customWidth="1"/>
    <col min="2048" max="2048" width="4.09765625" style="142" customWidth="1"/>
    <col min="2049" max="2049" width="2.19921875" style="142" customWidth="1"/>
    <col min="2050" max="2050" width="0.69921875" style="142" customWidth="1"/>
    <col min="2051" max="2051" width="11.5" style="142" customWidth="1"/>
    <col min="2052" max="2052" width="0.69921875" style="142" customWidth="1"/>
    <col min="2053" max="2053" width="11.5" style="142" customWidth="1"/>
    <col min="2054" max="2054" width="0.69921875" style="142" customWidth="1"/>
    <col min="2055" max="2055" width="11.5" style="142" customWidth="1"/>
    <col min="2056" max="2056" width="0.69921875" style="142" customWidth="1"/>
    <col min="2057" max="2057" width="11.5" style="142" customWidth="1"/>
    <col min="2058" max="2058" width="0.69921875" style="142" customWidth="1"/>
    <col min="2059" max="2059" width="13.59765625" style="142" customWidth="1"/>
    <col min="2060" max="2060" width="0.69921875" style="142" customWidth="1"/>
    <col min="2061" max="2061" width="11.5" style="142" customWidth="1"/>
    <col min="2062" max="2302" width="14.59765625" style="142"/>
    <col min="2303" max="2303" width="18.09765625" style="142" customWidth="1"/>
    <col min="2304" max="2304" width="4.09765625" style="142" customWidth="1"/>
    <col min="2305" max="2305" width="2.19921875" style="142" customWidth="1"/>
    <col min="2306" max="2306" width="0.69921875" style="142" customWidth="1"/>
    <col min="2307" max="2307" width="11.5" style="142" customWidth="1"/>
    <col min="2308" max="2308" width="0.69921875" style="142" customWidth="1"/>
    <col min="2309" max="2309" width="11.5" style="142" customWidth="1"/>
    <col min="2310" max="2310" width="0.69921875" style="142" customWidth="1"/>
    <col min="2311" max="2311" width="11.5" style="142" customWidth="1"/>
    <col min="2312" max="2312" width="0.69921875" style="142" customWidth="1"/>
    <col min="2313" max="2313" width="11.5" style="142" customWidth="1"/>
    <col min="2314" max="2314" width="0.69921875" style="142" customWidth="1"/>
    <col min="2315" max="2315" width="13.59765625" style="142" customWidth="1"/>
    <col min="2316" max="2316" width="0.69921875" style="142" customWidth="1"/>
    <col min="2317" max="2317" width="11.5" style="142" customWidth="1"/>
    <col min="2318" max="2558" width="14.59765625" style="142"/>
    <col min="2559" max="2559" width="18.09765625" style="142" customWidth="1"/>
    <col min="2560" max="2560" width="4.09765625" style="142" customWidth="1"/>
    <col min="2561" max="2561" width="2.19921875" style="142" customWidth="1"/>
    <col min="2562" max="2562" width="0.69921875" style="142" customWidth="1"/>
    <col min="2563" max="2563" width="11.5" style="142" customWidth="1"/>
    <col min="2564" max="2564" width="0.69921875" style="142" customWidth="1"/>
    <col min="2565" max="2565" width="11.5" style="142" customWidth="1"/>
    <col min="2566" max="2566" width="0.69921875" style="142" customWidth="1"/>
    <col min="2567" max="2567" width="11.5" style="142" customWidth="1"/>
    <col min="2568" max="2568" width="0.69921875" style="142" customWidth="1"/>
    <col min="2569" max="2569" width="11.5" style="142" customWidth="1"/>
    <col min="2570" max="2570" width="0.69921875" style="142" customWidth="1"/>
    <col min="2571" max="2571" width="13.59765625" style="142" customWidth="1"/>
    <col min="2572" max="2572" width="0.69921875" style="142" customWidth="1"/>
    <col min="2573" max="2573" width="11.5" style="142" customWidth="1"/>
    <col min="2574" max="2814" width="14.59765625" style="142"/>
    <col min="2815" max="2815" width="18.09765625" style="142" customWidth="1"/>
    <col min="2816" max="2816" width="4.09765625" style="142" customWidth="1"/>
    <col min="2817" max="2817" width="2.19921875" style="142" customWidth="1"/>
    <col min="2818" max="2818" width="0.69921875" style="142" customWidth="1"/>
    <col min="2819" max="2819" width="11.5" style="142" customWidth="1"/>
    <col min="2820" max="2820" width="0.69921875" style="142" customWidth="1"/>
    <col min="2821" max="2821" width="11.5" style="142" customWidth="1"/>
    <col min="2822" max="2822" width="0.69921875" style="142" customWidth="1"/>
    <col min="2823" max="2823" width="11.5" style="142" customWidth="1"/>
    <col min="2824" max="2824" width="0.69921875" style="142" customWidth="1"/>
    <col min="2825" max="2825" width="11.5" style="142" customWidth="1"/>
    <col min="2826" max="2826" width="0.69921875" style="142" customWidth="1"/>
    <col min="2827" max="2827" width="13.59765625" style="142" customWidth="1"/>
    <col min="2828" max="2828" width="0.69921875" style="142" customWidth="1"/>
    <col min="2829" max="2829" width="11.5" style="142" customWidth="1"/>
    <col min="2830" max="3070" width="14.59765625" style="142"/>
    <col min="3071" max="3071" width="18.09765625" style="142" customWidth="1"/>
    <col min="3072" max="3072" width="4.09765625" style="142" customWidth="1"/>
    <col min="3073" max="3073" width="2.19921875" style="142" customWidth="1"/>
    <col min="3074" max="3074" width="0.69921875" style="142" customWidth="1"/>
    <col min="3075" max="3075" width="11.5" style="142" customWidth="1"/>
    <col min="3076" max="3076" width="0.69921875" style="142" customWidth="1"/>
    <col min="3077" max="3077" width="11.5" style="142" customWidth="1"/>
    <col min="3078" max="3078" width="0.69921875" style="142" customWidth="1"/>
    <col min="3079" max="3079" width="11.5" style="142" customWidth="1"/>
    <col min="3080" max="3080" width="0.69921875" style="142" customWidth="1"/>
    <col min="3081" max="3081" width="11.5" style="142" customWidth="1"/>
    <col min="3082" max="3082" width="0.69921875" style="142" customWidth="1"/>
    <col min="3083" max="3083" width="13.59765625" style="142" customWidth="1"/>
    <col min="3084" max="3084" width="0.69921875" style="142" customWidth="1"/>
    <col min="3085" max="3085" width="11.5" style="142" customWidth="1"/>
    <col min="3086" max="3326" width="14.59765625" style="142"/>
    <col min="3327" max="3327" width="18.09765625" style="142" customWidth="1"/>
    <col min="3328" max="3328" width="4.09765625" style="142" customWidth="1"/>
    <col min="3329" max="3329" width="2.19921875" style="142" customWidth="1"/>
    <col min="3330" max="3330" width="0.69921875" style="142" customWidth="1"/>
    <col min="3331" max="3331" width="11.5" style="142" customWidth="1"/>
    <col min="3332" max="3332" width="0.69921875" style="142" customWidth="1"/>
    <col min="3333" max="3333" width="11.5" style="142" customWidth="1"/>
    <col min="3334" max="3334" width="0.69921875" style="142" customWidth="1"/>
    <col min="3335" max="3335" width="11.5" style="142" customWidth="1"/>
    <col min="3336" max="3336" width="0.69921875" style="142" customWidth="1"/>
    <col min="3337" max="3337" width="11.5" style="142" customWidth="1"/>
    <col min="3338" max="3338" width="0.69921875" style="142" customWidth="1"/>
    <col min="3339" max="3339" width="13.59765625" style="142" customWidth="1"/>
    <col min="3340" max="3340" width="0.69921875" style="142" customWidth="1"/>
    <col min="3341" max="3341" width="11.5" style="142" customWidth="1"/>
    <col min="3342" max="3582" width="14.59765625" style="142"/>
    <col min="3583" max="3583" width="18.09765625" style="142" customWidth="1"/>
    <col min="3584" max="3584" width="4.09765625" style="142" customWidth="1"/>
    <col min="3585" max="3585" width="2.19921875" style="142" customWidth="1"/>
    <col min="3586" max="3586" width="0.69921875" style="142" customWidth="1"/>
    <col min="3587" max="3587" width="11.5" style="142" customWidth="1"/>
    <col min="3588" max="3588" width="0.69921875" style="142" customWidth="1"/>
    <col min="3589" max="3589" width="11.5" style="142" customWidth="1"/>
    <col min="3590" max="3590" width="0.69921875" style="142" customWidth="1"/>
    <col min="3591" max="3591" width="11.5" style="142" customWidth="1"/>
    <col min="3592" max="3592" width="0.69921875" style="142" customWidth="1"/>
    <col min="3593" max="3593" width="11.5" style="142" customWidth="1"/>
    <col min="3594" max="3594" width="0.69921875" style="142" customWidth="1"/>
    <col min="3595" max="3595" width="13.59765625" style="142" customWidth="1"/>
    <col min="3596" max="3596" width="0.69921875" style="142" customWidth="1"/>
    <col min="3597" max="3597" width="11.5" style="142" customWidth="1"/>
    <col min="3598" max="3838" width="14.59765625" style="142"/>
    <col min="3839" max="3839" width="18.09765625" style="142" customWidth="1"/>
    <col min="3840" max="3840" width="4.09765625" style="142" customWidth="1"/>
    <col min="3841" max="3841" width="2.19921875" style="142" customWidth="1"/>
    <col min="3842" max="3842" width="0.69921875" style="142" customWidth="1"/>
    <col min="3843" max="3843" width="11.5" style="142" customWidth="1"/>
    <col min="3844" max="3844" width="0.69921875" style="142" customWidth="1"/>
    <col min="3845" max="3845" width="11.5" style="142" customWidth="1"/>
    <col min="3846" max="3846" width="0.69921875" style="142" customWidth="1"/>
    <col min="3847" max="3847" width="11.5" style="142" customWidth="1"/>
    <col min="3848" max="3848" width="0.69921875" style="142" customWidth="1"/>
    <col min="3849" max="3849" width="11.5" style="142" customWidth="1"/>
    <col min="3850" max="3850" width="0.69921875" style="142" customWidth="1"/>
    <col min="3851" max="3851" width="13.59765625" style="142" customWidth="1"/>
    <col min="3852" max="3852" width="0.69921875" style="142" customWidth="1"/>
    <col min="3853" max="3853" width="11.5" style="142" customWidth="1"/>
    <col min="3854" max="4094" width="14.59765625" style="142"/>
    <col min="4095" max="4095" width="18.09765625" style="142" customWidth="1"/>
    <col min="4096" max="4096" width="4.09765625" style="142" customWidth="1"/>
    <col min="4097" max="4097" width="2.19921875" style="142" customWidth="1"/>
    <col min="4098" max="4098" width="0.69921875" style="142" customWidth="1"/>
    <col min="4099" max="4099" width="11.5" style="142" customWidth="1"/>
    <col min="4100" max="4100" width="0.69921875" style="142" customWidth="1"/>
    <col min="4101" max="4101" width="11.5" style="142" customWidth="1"/>
    <col min="4102" max="4102" width="0.69921875" style="142" customWidth="1"/>
    <col min="4103" max="4103" width="11.5" style="142" customWidth="1"/>
    <col min="4104" max="4104" width="0.69921875" style="142" customWidth="1"/>
    <col min="4105" max="4105" width="11.5" style="142" customWidth="1"/>
    <col min="4106" max="4106" width="0.69921875" style="142" customWidth="1"/>
    <col min="4107" max="4107" width="13.59765625" style="142" customWidth="1"/>
    <col min="4108" max="4108" width="0.69921875" style="142" customWidth="1"/>
    <col min="4109" max="4109" width="11.5" style="142" customWidth="1"/>
    <col min="4110" max="4350" width="14.59765625" style="142"/>
    <col min="4351" max="4351" width="18.09765625" style="142" customWidth="1"/>
    <col min="4352" max="4352" width="4.09765625" style="142" customWidth="1"/>
    <col min="4353" max="4353" width="2.19921875" style="142" customWidth="1"/>
    <col min="4354" max="4354" width="0.69921875" style="142" customWidth="1"/>
    <col min="4355" max="4355" width="11.5" style="142" customWidth="1"/>
    <col min="4356" max="4356" width="0.69921875" style="142" customWidth="1"/>
    <col min="4357" max="4357" width="11.5" style="142" customWidth="1"/>
    <col min="4358" max="4358" width="0.69921875" style="142" customWidth="1"/>
    <col min="4359" max="4359" width="11.5" style="142" customWidth="1"/>
    <col min="4360" max="4360" width="0.69921875" style="142" customWidth="1"/>
    <col min="4361" max="4361" width="11.5" style="142" customWidth="1"/>
    <col min="4362" max="4362" width="0.69921875" style="142" customWidth="1"/>
    <col min="4363" max="4363" width="13.59765625" style="142" customWidth="1"/>
    <col min="4364" max="4364" width="0.69921875" style="142" customWidth="1"/>
    <col min="4365" max="4365" width="11.5" style="142" customWidth="1"/>
    <col min="4366" max="4606" width="14.59765625" style="142"/>
    <col min="4607" max="4607" width="18.09765625" style="142" customWidth="1"/>
    <col min="4608" max="4608" width="4.09765625" style="142" customWidth="1"/>
    <col min="4609" max="4609" width="2.19921875" style="142" customWidth="1"/>
    <col min="4610" max="4610" width="0.69921875" style="142" customWidth="1"/>
    <col min="4611" max="4611" width="11.5" style="142" customWidth="1"/>
    <col min="4612" max="4612" width="0.69921875" style="142" customWidth="1"/>
    <col min="4613" max="4613" width="11.5" style="142" customWidth="1"/>
    <col min="4614" max="4614" width="0.69921875" style="142" customWidth="1"/>
    <col min="4615" max="4615" width="11.5" style="142" customWidth="1"/>
    <col min="4616" max="4616" width="0.69921875" style="142" customWidth="1"/>
    <col min="4617" max="4617" width="11.5" style="142" customWidth="1"/>
    <col min="4618" max="4618" width="0.69921875" style="142" customWidth="1"/>
    <col min="4619" max="4619" width="13.59765625" style="142" customWidth="1"/>
    <col min="4620" max="4620" width="0.69921875" style="142" customWidth="1"/>
    <col min="4621" max="4621" width="11.5" style="142" customWidth="1"/>
    <col min="4622" max="4862" width="14.59765625" style="142"/>
    <col min="4863" max="4863" width="18.09765625" style="142" customWidth="1"/>
    <col min="4864" max="4864" width="4.09765625" style="142" customWidth="1"/>
    <col min="4865" max="4865" width="2.19921875" style="142" customWidth="1"/>
    <col min="4866" max="4866" width="0.69921875" style="142" customWidth="1"/>
    <col min="4867" max="4867" width="11.5" style="142" customWidth="1"/>
    <col min="4868" max="4868" width="0.69921875" style="142" customWidth="1"/>
    <col min="4869" max="4869" width="11.5" style="142" customWidth="1"/>
    <col min="4870" max="4870" width="0.69921875" style="142" customWidth="1"/>
    <col min="4871" max="4871" width="11.5" style="142" customWidth="1"/>
    <col min="4872" max="4872" width="0.69921875" style="142" customWidth="1"/>
    <col min="4873" max="4873" width="11.5" style="142" customWidth="1"/>
    <col min="4874" max="4874" width="0.69921875" style="142" customWidth="1"/>
    <col min="4875" max="4875" width="13.59765625" style="142" customWidth="1"/>
    <col min="4876" max="4876" width="0.69921875" style="142" customWidth="1"/>
    <col min="4877" max="4877" width="11.5" style="142" customWidth="1"/>
    <col min="4878" max="5118" width="14.59765625" style="142"/>
    <col min="5119" max="5119" width="18.09765625" style="142" customWidth="1"/>
    <col min="5120" max="5120" width="4.09765625" style="142" customWidth="1"/>
    <col min="5121" max="5121" width="2.19921875" style="142" customWidth="1"/>
    <col min="5122" max="5122" width="0.69921875" style="142" customWidth="1"/>
    <col min="5123" max="5123" width="11.5" style="142" customWidth="1"/>
    <col min="5124" max="5124" width="0.69921875" style="142" customWidth="1"/>
    <col min="5125" max="5125" width="11.5" style="142" customWidth="1"/>
    <col min="5126" max="5126" width="0.69921875" style="142" customWidth="1"/>
    <col min="5127" max="5127" width="11.5" style="142" customWidth="1"/>
    <col min="5128" max="5128" width="0.69921875" style="142" customWidth="1"/>
    <col min="5129" max="5129" width="11.5" style="142" customWidth="1"/>
    <col min="5130" max="5130" width="0.69921875" style="142" customWidth="1"/>
    <col min="5131" max="5131" width="13.59765625" style="142" customWidth="1"/>
    <col min="5132" max="5132" width="0.69921875" style="142" customWidth="1"/>
    <col min="5133" max="5133" width="11.5" style="142" customWidth="1"/>
    <col min="5134" max="5374" width="14.59765625" style="142"/>
    <col min="5375" max="5375" width="18.09765625" style="142" customWidth="1"/>
    <col min="5376" max="5376" width="4.09765625" style="142" customWidth="1"/>
    <col min="5377" max="5377" width="2.19921875" style="142" customWidth="1"/>
    <col min="5378" max="5378" width="0.69921875" style="142" customWidth="1"/>
    <col min="5379" max="5379" width="11.5" style="142" customWidth="1"/>
    <col min="5380" max="5380" width="0.69921875" style="142" customWidth="1"/>
    <col min="5381" max="5381" width="11.5" style="142" customWidth="1"/>
    <col min="5382" max="5382" width="0.69921875" style="142" customWidth="1"/>
    <col min="5383" max="5383" width="11.5" style="142" customWidth="1"/>
    <col min="5384" max="5384" width="0.69921875" style="142" customWidth="1"/>
    <col min="5385" max="5385" width="11.5" style="142" customWidth="1"/>
    <col min="5386" max="5386" width="0.69921875" style="142" customWidth="1"/>
    <col min="5387" max="5387" width="13.59765625" style="142" customWidth="1"/>
    <col min="5388" max="5388" width="0.69921875" style="142" customWidth="1"/>
    <col min="5389" max="5389" width="11.5" style="142" customWidth="1"/>
    <col min="5390" max="5630" width="14.59765625" style="142"/>
    <col min="5631" max="5631" width="18.09765625" style="142" customWidth="1"/>
    <col min="5632" max="5632" width="4.09765625" style="142" customWidth="1"/>
    <col min="5633" max="5633" width="2.19921875" style="142" customWidth="1"/>
    <col min="5634" max="5634" width="0.69921875" style="142" customWidth="1"/>
    <col min="5635" max="5635" width="11.5" style="142" customWidth="1"/>
    <col min="5636" max="5636" width="0.69921875" style="142" customWidth="1"/>
    <col min="5637" max="5637" width="11.5" style="142" customWidth="1"/>
    <col min="5638" max="5638" width="0.69921875" style="142" customWidth="1"/>
    <col min="5639" max="5639" width="11.5" style="142" customWidth="1"/>
    <col min="5640" max="5640" width="0.69921875" style="142" customWidth="1"/>
    <col min="5641" max="5641" width="11.5" style="142" customWidth="1"/>
    <col min="5642" max="5642" width="0.69921875" style="142" customWidth="1"/>
    <col min="5643" max="5643" width="13.59765625" style="142" customWidth="1"/>
    <col min="5644" max="5644" width="0.69921875" style="142" customWidth="1"/>
    <col min="5645" max="5645" width="11.5" style="142" customWidth="1"/>
    <col min="5646" max="5886" width="14.59765625" style="142"/>
    <col min="5887" max="5887" width="18.09765625" style="142" customWidth="1"/>
    <col min="5888" max="5888" width="4.09765625" style="142" customWidth="1"/>
    <col min="5889" max="5889" width="2.19921875" style="142" customWidth="1"/>
    <col min="5890" max="5890" width="0.69921875" style="142" customWidth="1"/>
    <col min="5891" max="5891" width="11.5" style="142" customWidth="1"/>
    <col min="5892" max="5892" width="0.69921875" style="142" customWidth="1"/>
    <col min="5893" max="5893" width="11.5" style="142" customWidth="1"/>
    <col min="5894" max="5894" width="0.69921875" style="142" customWidth="1"/>
    <col min="5895" max="5895" width="11.5" style="142" customWidth="1"/>
    <col min="5896" max="5896" width="0.69921875" style="142" customWidth="1"/>
    <col min="5897" max="5897" width="11.5" style="142" customWidth="1"/>
    <col min="5898" max="5898" width="0.69921875" style="142" customWidth="1"/>
    <col min="5899" max="5899" width="13.59765625" style="142" customWidth="1"/>
    <col min="5900" max="5900" width="0.69921875" style="142" customWidth="1"/>
    <col min="5901" max="5901" width="11.5" style="142" customWidth="1"/>
    <col min="5902" max="6142" width="14.59765625" style="142"/>
    <col min="6143" max="6143" width="18.09765625" style="142" customWidth="1"/>
    <col min="6144" max="6144" width="4.09765625" style="142" customWidth="1"/>
    <col min="6145" max="6145" width="2.19921875" style="142" customWidth="1"/>
    <col min="6146" max="6146" width="0.69921875" style="142" customWidth="1"/>
    <col min="6147" max="6147" width="11.5" style="142" customWidth="1"/>
    <col min="6148" max="6148" width="0.69921875" style="142" customWidth="1"/>
    <col min="6149" max="6149" width="11.5" style="142" customWidth="1"/>
    <col min="6150" max="6150" width="0.69921875" style="142" customWidth="1"/>
    <col min="6151" max="6151" width="11.5" style="142" customWidth="1"/>
    <col min="6152" max="6152" width="0.69921875" style="142" customWidth="1"/>
    <col min="6153" max="6153" width="11.5" style="142" customWidth="1"/>
    <col min="6154" max="6154" width="0.69921875" style="142" customWidth="1"/>
    <col min="6155" max="6155" width="13.59765625" style="142" customWidth="1"/>
    <col min="6156" max="6156" width="0.69921875" style="142" customWidth="1"/>
    <col min="6157" max="6157" width="11.5" style="142" customWidth="1"/>
    <col min="6158" max="6398" width="14.59765625" style="142"/>
    <col min="6399" max="6399" width="18.09765625" style="142" customWidth="1"/>
    <col min="6400" max="6400" width="4.09765625" style="142" customWidth="1"/>
    <col min="6401" max="6401" width="2.19921875" style="142" customWidth="1"/>
    <col min="6402" max="6402" width="0.69921875" style="142" customWidth="1"/>
    <col min="6403" max="6403" width="11.5" style="142" customWidth="1"/>
    <col min="6404" max="6404" width="0.69921875" style="142" customWidth="1"/>
    <col min="6405" max="6405" width="11.5" style="142" customWidth="1"/>
    <col min="6406" max="6406" width="0.69921875" style="142" customWidth="1"/>
    <col min="6407" max="6407" width="11.5" style="142" customWidth="1"/>
    <col min="6408" max="6408" width="0.69921875" style="142" customWidth="1"/>
    <col min="6409" max="6409" width="11.5" style="142" customWidth="1"/>
    <col min="6410" max="6410" width="0.69921875" style="142" customWidth="1"/>
    <col min="6411" max="6411" width="13.59765625" style="142" customWidth="1"/>
    <col min="6412" max="6412" width="0.69921875" style="142" customWidth="1"/>
    <col min="6413" max="6413" width="11.5" style="142" customWidth="1"/>
    <col min="6414" max="6654" width="14.59765625" style="142"/>
    <col min="6655" max="6655" width="18.09765625" style="142" customWidth="1"/>
    <col min="6656" max="6656" width="4.09765625" style="142" customWidth="1"/>
    <col min="6657" max="6657" width="2.19921875" style="142" customWidth="1"/>
    <col min="6658" max="6658" width="0.69921875" style="142" customWidth="1"/>
    <col min="6659" max="6659" width="11.5" style="142" customWidth="1"/>
    <col min="6660" max="6660" width="0.69921875" style="142" customWidth="1"/>
    <col min="6661" max="6661" width="11.5" style="142" customWidth="1"/>
    <col min="6662" max="6662" width="0.69921875" style="142" customWidth="1"/>
    <col min="6663" max="6663" width="11.5" style="142" customWidth="1"/>
    <col min="6664" max="6664" width="0.69921875" style="142" customWidth="1"/>
    <col min="6665" max="6665" width="11.5" style="142" customWidth="1"/>
    <col min="6666" max="6666" width="0.69921875" style="142" customWidth="1"/>
    <col min="6667" max="6667" width="13.59765625" style="142" customWidth="1"/>
    <col min="6668" max="6668" width="0.69921875" style="142" customWidth="1"/>
    <col min="6669" max="6669" width="11.5" style="142" customWidth="1"/>
    <col min="6670" max="6910" width="14.59765625" style="142"/>
    <col min="6911" max="6911" width="18.09765625" style="142" customWidth="1"/>
    <col min="6912" max="6912" width="4.09765625" style="142" customWidth="1"/>
    <col min="6913" max="6913" width="2.19921875" style="142" customWidth="1"/>
    <col min="6914" max="6914" width="0.69921875" style="142" customWidth="1"/>
    <col min="6915" max="6915" width="11.5" style="142" customWidth="1"/>
    <col min="6916" max="6916" width="0.69921875" style="142" customWidth="1"/>
    <col min="6917" max="6917" width="11.5" style="142" customWidth="1"/>
    <col min="6918" max="6918" width="0.69921875" style="142" customWidth="1"/>
    <col min="6919" max="6919" width="11.5" style="142" customWidth="1"/>
    <col min="6920" max="6920" width="0.69921875" style="142" customWidth="1"/>
    <col min="6921" max="6921" width="11.5" style="142" customWidth="1"/>
    <col min="6922" max="6922" width="0.69921875" style="142" customWidth="1"/>
    <col min="6923" max="6923" width="13.59765625" style="142" customWidth="1"/>
    <col min="6924" max="6924" width="0.69921875" style="142" customWidth="1"/>
    <col min="6925" max="6925" width="11.5" style="142" customWidth="1"/>
    <col min="6926" max="7166" width="14.59765625" style="142"/>
    <col min="7167" max="7167" width="18.09765625" style="142" customWidth="1"/>
    <col min="7168" max="7168" width="4.09765625" style="142" customWidth="1"/>
    <col min="7169" max="7169" width="2.19921875" style="142" customWidth="1"/>
    <col min="7170" max="7170" width="0.69921875" style="142" customWidth="1"/>
    <col min="7171" max="7171" width="11.5" style="142" customWidth="1"/>
    <col min="7172" max="7172" width="0.69921875" style="142" customWidth="1"/>
    <col min="7173" max="7173" width="11.5" style="142" customWidth="1"/>
    <col min="7174" max="7174" width="0.69921875" style="142" customWidth="1"/>
    <col min="7175" max="7175" width="11.5" style="142" customWidth="1"/>
    <col min="7176" max="7176" width="0.69921875" style="142" customWidth="1"/>
    <col min="7177" max="7177" width="11.5" style="142" customWidth="1"/>
    <col min="7178" max="7178" width="0.69921875" style="142" customWidth="1"/>
    <col min="7179" max="7179" width="13.59765625" style="142" customWidth="1"/>
    <col min="7180" max="7180" width="0.69921875" style="142" customWidth="1"/>
    <col min="7181" max="7181" width="11.5" style="142" customWidth="1"/>
    <col min="7182" max="7422" width="14.59765625" style="142"/>
    <col min="7423" max="7423" width="18.09765625" style="142" customWidth="1"/>
    <col min="7424" max="7424" width="4.09765625" style="142" customWidth="1"/>
    <col min="7425" max="7425" width="2.19921875" style="142" customWidth="1"/>
    <col min="7426" max="7426" width="0.69921875" style="142" customWidth="1"/>
    <col min="7427" max="7427" width="11.5" style="142" customWidth="1"/>
    <col min="7428" max="7428" width="0.69921875" style="142" customWidth="1"/>
    <col min="7429" max="7429" width="11.5" style="142" customWidth="1"/>
    <col min="7430" max="7430" width="0.69921875" style="142" customWidth="1"/>
    <col min="7431" max="7431" width="11.5" style="142" customWidth="1"/>
    <col min="7432" max="7432" width="0.69921875" style="142" customWidth="1"/>
    <col min="7433" max="7433" width="11.5" style="142" customWidth="1"/>
    <col min="7434" max="7434" width="0.69921875" style="142" customWidth="1"/>
    <col min="7435" max="7435" width="13.59765625" style="142" customWidth="1"/>
    <col min="7436" max="7436" width="0.69921875" style="142" customWidth="1"/>
    <col min="7437" max="7437" width="11.5" style="142" customWidth="1"/>
    <col min="7438" max="7678" width="14.59765625" style="142"/>
    <col min="7679" max="7679" width="18.09765625" style="142" customWidth="1"/>
    <col min="7680" max="7680" width="4.09765625" style="142" customWidth="1"/>
    <col min="7681" max="7681" width="2.19921875" style="142" customWidth="1"/>
    <col min="7682" max="7682" width="0.69921875" style="142" customWidth="1"/>
    <col min="7683" max="7683" width="11.5" style="142" customWidth="1"/>
    <col min="7684" max="7684" width="0.69921875" style="142" customWidth="1"/>
    <col min="7685" max="7685" width="11.5" style="142" customWidth="1"/>
    <col min="7686" max="7686" width="0.69921875" style="142" customWidth="1"/>
    <col min="7687" max="7687" width="11.5" style="142" customWidth="1"/>
    <col min="7688" max="7688" width="0.69921875" style="142" customWidth="1"/>
    <col min="7689" max="7689" width="11.5" style="142" customWidth="1"/>
    <col min="7690" max="7690" width="0.69921875" style="142" customWidth="1"/>
    <col min="7691" max="7691" width="13.59765625" style="142" customWidth="1"/>
    <col min="7692" max="7692" width="0.69921875" style="142" customWidth="1"/>
    <col min="7693" max="7693" width="11.5" style="142" customWidth="1"/>
    <col min="7694" max="7934" width="14.59765625" style="142"/>
    <col min="7935" max="7935" width="18.09765625" style="142" customWidth="1"/>
    <col min="7936" max="7936" width="4.09765625" style="142" customWidth="1"/>
    <col min="7937" max="7937" width="2.19921875" style="142" customWidth="1"/>
    <col min="7938" max="7938" width="0.69921875" style="142" customWidth="1"/>
    <col min="7939" max="7939" width="11.5" style="142" customWidth="1"/>
    <col min="7940" max="7940" width="0.69921875" style="142" customWidth="1"/>
    <col min="7941" max="7941" width="11.5" style="142" customWidth="1"/>
    <col min="7942" max="7942" width="0.69921875" style="142" customWidth="1"/>
    <col min="7943" max="7943" width="11.5" style="142" customWidth="1"/>
    <col min="7944" max="7944" width="0.69921875" style="142" customWidth="1"/>
    <col min="7945" max="7945" width="11.5" style="142" customWidth="1"/>
    <col min="7946" max="7946" width="0.69921875" style="142" customWidth="1"/>
    <col min="7947" max="7947" width="13.59765625" style="142" customWidth="1"/>
    <col min="7948" max="7948" width="0.69921875" style="142" customWidth="1"/>
    <col min="7949" max="7949" width="11.5" style="142" customWidth="1"/>
    <col min="7950" max="8190" width="14.59765625" style="142"/>
    <col min="8191" max="8191" width="18.09765625" style="142" customWidth="1"/>
    <col min="8192" max="8192" width="4.09765625" style="142" customWidth="1"/>
    <col min="8193" max="8193" width="2.19921875" style="142" customWidth="1"/>
    <col min="8194" max="8194" width="0.69921875" style="142" customWidth="1"/>
    <col min="8195" max="8195" width="11.5" style="142" customWidth="1"/>
    <col min="8196" max="8196" width="0.69921875" style="142" customWidth="1"/>
    <col min="8197" max="8197" width="11.5" style="142" customWidth="1"/>
    <col min="8198" max="8198" width="0.69921875" style="142" customWidth="1"/>
    <col min="8199" max="8199" width="11.5" style="142" customWidth="1"/>
    <col min="8200" max="8200" width="0.69921875" style="142" customWidth="1"/>
    <col min="8201" max="8201" width="11.5" style="142" customWidth="1"/>
    <col min="8202" max="8202" width="0.69921875" style="142" customWidth="1"/>
    <col min="8203" max="8203" width="13.59765625" style="142" customWidth="1"/>
    <col min="8204" max="8204" width="0.69921875" style="142" customWidth="1"/>
    <col min="8205" max="8205" width="11.5" style="142" customWidth="1"/>
    <col min="8206" max="8446" width="14.59765625" style="142"/>
    <col min="8447" max="8447" width="18.09765625" style="142" customWidth="1"/>
    <col min="8448" max="8448" width="4.09765625" style="142" customWidth="1"/>
    <col min="8449" max="8449" width="2.19921875" style="142" customWidth="1"/>
    <col min="8450" max="8450" width="0.69921875" style="142" customWidth="1"/>
    <col min="8451" max="8451" width="11.5" style="142" customWidth="1"/>
    <col min="8452" max="8452" width="0.69921875" style="142" customWidth="1"/>
    <col min="8453" max="8453" width="11.5" style="142" customWidth="1"/>
    <col min="8454" max="8454" width="0.69921875" style="142" customWidth="1"/>
    <col min="8455" max="8455" width="11.5" style="142" customWidth="1"/>
    <col min="8456" max="8456" width="0.69921875" style="142" customWidth="1"/>
    <col min="8457" max="8457" width="11.5" style="142" customWidth="1"/>
    <col min="8458" max="8458" width="0.69921875" style="142" customWidth="1"/>
    <col min="8459" max="8459" width="13.59765625" style="142" customWidth="1"/>
    <col min="8460" max="8460" width="0.69921875" style="142" customWidth="1"/>
    <col min="8461" max="8461" width="11.5" style="142" customWidth="1"/>
    <col min="8462" max="8702" width="14.59765625" style="142"/>
    <col min="8703" max="8703" width="18.09765625" style="142" customWidth="1"/>
    <col min="8704" max="8704" width="4.09765625" style="142" customWidth="1"/>
    <col min="8705" max="8705" width="2.19921875" style="142" customWidth="1"/>
    <col min="8706" max="8706" width="0.69921875" style="142" customWidth="1"/>
    <col min="8707" max="8707" width="11.5" style="142" customWidth="1"/>
    <col min="8708" max="8708" width="0.69921875" style="142" customWidth="1"/>
    <col min="8709" max="8709" width="11.5" style="142" customWidth="1"/>
    <col min="8710" max="8710" width="0.69921875" style="142" customWidth="1"/>
    <col min="8711" max="8711" width="11.5" style="142" customWidth="1"/>
    <col min="8712" max="8712" width="0.69921875" style="142" customWidth="1"/>
    <col min="8713" max="8713" width="11.5" style="142" customWidth="1"/>
    <col min="8714" max="8714" width="0.69921875" style="142" customWidth="1"/>
    <col min="8715" max="8715" width="13.59765625" style="142" customWidth="1"/>
    <col min="8716" max="8716" width="0.69921875" style="142" customWidth="1"/>
    <col min="8717" max="8717" width="11.5" style="142" customWidth="1"/>
    <col min="8718" max="8958" width="14.59765625" style="142"/>
    <col min="8959" max="8959" width="18.09765625" style="142" customWidth="1"/>
    <col min="8960" max="8960" width="4.09765625" style="142" customWidth="1"/>
    <col min="8961" max="8961" width="2.19921875" style="142" customWidth="1"/>
    <col min="8962" max="8962" width="0.69921875" style="142" customWidth="1"/>
    <col min="8963" max="8963" width="11.5" style="142" customWidth="1"/>
    <col min="8964" max="8964" width="0.69921875" style="142" customWidth="1"/>
    <col min="8965" max="8965" width="11.5" style="142" customWidth="1"/>
    <col min="8966" max="8966" width="0.69921875" style="142" customWidth="1"/>
    <col min="8967" max="8967" width="11.5" style="142" customWidth="1"/>
    <col min="8968" max="8968" width="0.69921875" style="142" customWidth="1"/>
    <col min="8969" max="8969" width="11.5" style="142" customWidth="1"/>
    <col min="8970" max="8970" width="0.69921875" style="142" customWidth="1"/>
    <col min="8971" max="8971" width="13.59765625" style="142" customWidth="1"/>
    <col min="8972" max="8972" width="0.69921875" style="142" customWidth="1"/>
    <col min="8973" max="8973" width="11.5" style="142" customWidth="1"/>
    <col min="8974" max="9214" width="14.59765625" style="142"/>
    <col min="9215" max="9215" width="18.09765625" style="142" customWidth="1"/>
    <col min="9216" max="9216" width="4.09765625" style="142" customWidth="1"/>
    <col min="9217" max="9217" width="2.19921875" style="142" customWidth="1"/>
    <col min="9218" max="9218" width="0.69921875" style="142" customWidth="1"/>
    <col min="9219" max="9219" width="11.5" style="142" customWidth="1"/>
    <col min="9220" max="9220" width="0.69921875" style="142" customWidth="1"/>
    <col min="9221" max="9221" width="11.5" style="142" customWidth="1"/>
    <col min="9222" max="9222" width="0.69921875" style="142" customWidth="1"/>
    <col min="9223" max="9223" width="11.5" style="142" customWidth="1"/>
    <col min="9224" max="9224" width="0.69921875" style="142" customWidth="1"/>
    <col min="9225" max="9225" width="11.5" style="142" customWidth="1"/>
    <col min="9226" max="9226" width="0.69921875" style="142" customWidth="1"/>
    <col min="9227" max="9227" width="13.59765625" style="142" customWidth="1"/>
    <col min="9228" max="9228" width="0.69921875" style="142" customWidth="1"/>
    <col min="9229" max="9229" width="11.5" style="142" customWidth="1"/>
    <col min="9230" max="9470" width="14.59765625" style="142"/>
    <col min="9471" max="9471" width="18.09765625" style="142" customWidth="1"/>
    <col min="9472" max="9472" width="4.09765625" style="142" customWidth="1"/>
    <col min="9473" max="9473" width="2.19921875" style="142" customWidth="1"/>
    <col min="9474" max="9474" width="0.69921875" style="142" customWidth="1"/>
    <col min="9475" max="9475" width="11.5" style="142" customWidth="1"/>
    <col min="9476" max="9476" width="0.69921875" style="142" customWidth="1"/>
    <col min="9477" max="9477" width="11.5" style="142" customWidth="1"/>
    <col min="9478" max="9478" width="0.69921875" style="142" customWidth="1"/>
    <col min="9479" max="9479" width="11.5" style="142" customWidth="1"/>
    <col min="9480" max="9480" width="0.69921875" style="142" customWidth="1"/>
    <col min="9481" max="9481" width="11.5" style="142" customWidth="1"/>
    <col min="9482" max="9482" width="0.69921875" style="142" customWidth="1"/>
    <col min="9483" max="9483" width="13.59765625" style="142" customWidth="1"/>
    <col min="9484" max="9484" width="0.69921875" style="142" customWidth="1"/>
    <col min="9485" max="9485" width="11.5" style="142" customWidth="1"/>
    <col min="9486" max="9726" width="14.59765625" style="142"/>
    <col min="9727" max="9727" width="18.09765625" style="142" customWidth="1"/>
    <col min="9728" max="9728" width="4.09765625" style="142" customWidth="1"/>
    <col min="9729" max="9729" width="2.19921875" style="142" customWidth="1"/>
    <col min="9730" max="9730" width="0.69921875" style="142" customWidth="1"/>
    <col min="9731" max="9731" width="11.5" style="142" customWidth="1"/>
    <col min="9732" max="9732" width="0.69921875" style="142" customWidth="1"/>
    <col min="9733" max="9733" width="11.5" style="142" customWidth="1"/>
    <col min="9734" max="9734" width="0.69921875" style="142" customWidth="1"/>
    <col min="9735" max="9735" width="11.5" style="142" customWidth="1"/>
    <col min="9736" max="9736" width="0.69921875" style="142" customWidth="1"/>
    <col min="9737" max="9737" width="11.5" style="142" customWidth="1"/>
    <col min="9738" max="9738" width="0.69921875" style="142" customWidth="1"/>
    <col min="9739" max="9739" width="13.59765625" style="142" customWidth="1"/>
    <col min="9740" max="9740" width="0.69921875" style="142" customWidth="1"/>
    <col min="9741" max="9741" width="11.5" style="142" customWidth="1"/>
    <col min="9742" max="9982" width="14.59765625" style="142"/>
    <col min="9983" max="9983" width="18.09765625" style="142" customWidth="1"/>
    <col min="9984" max="9984" width="4.09765625" style="142" customWidth="1"/>
    <col min="9985" max="9985" width="2.19921875" style="142" customWidth="1"/>
    <col min="9986" max="9986" width="0.69921875" style="142" customWidth="1"/>
    <col min="9987" max="9987" width="11.5" style="142" customWidth="1"/>
    <col min="9988" max="9988" width="0.69921875" style="142" customWidth="1"/>
    <col min="9989" max="9989" width="11.5" style="142" customWidth="1"/>
    <col min="9990" max="9990" width="0.69921875" style="142" customWidth="1"/>
    <col min="9991" max="9991" width="11.5" style="142" customWidth="1"/>
    <col min="9992" max="9992" width="0.69921875" style="142" customWidth="1"/>
    <col min="9993" max="9993" width="11.5" style="142" customWidth="1"/>
    <col min="9994" max="9994" width="0.69921875" style="142" customWidth="1"/>
    <col min="9995" max="9995" width="13.59765625" style="142" customWidth="1"/>
    <col min="9996" max="9996" width="0.69921875" style="142" customWidth="1"/>
    <col min="9997" max="9997" width="11.5" style="142" customWidth="1"/>
    <col min="9998" max="10238" width="14.59765625" style="142"/>
    <col min="10239" max="10239" width="18.09765625" style="142" customWidth="1"/>
    <col min="10240" max="10240" width="4.09765625" style="142" customWidth="1"/>
    <col min="10241" max="10241" width="2.19921875" style="142" customWidth="1"/>
    <col min="10242" max="10242" width="0.69921875" style="142" customWidth="1"/>
    <col min="10243" max="10243" width="11.5" style="142" customWidth="1"/>
    <col min="10244" max="10244" width="0.69921875" style="142" customWidth="1"/>
    <col min="10245" max="10245" width="11.5" style="142" customWidth="1"/>
    <col min="10246" max="10246" width="0.69921875" style="142" customWidth="1"/>
    <col min="10247" max="10247" width="11.5" style="142" customWidth="1"/>
    <col min="10248" max="10248" width="0.69921875" style="142" customWidth="1"/>
    <col min="10249" max="10249" width="11.5" style="142" customWidth="1"/>
    <col min="10250" max="10250" width="0.69921875" style="142" customWidth="1"/>
    <col min="10251" max="10251" width="13.59765625" style="142" customWidth="1"/>
    <col min="10252" max="10252" width="0.69921875" style="142" customWidth="1"/>
    <col min="10253" max="10253" width="11.5" style="142" customWidth="1"/>
    <col min="10254" max="10494" width="14.59765625" style="142"/>
    <col min="10495" max="10495" width="18.09765625" style="142" customWidth="1"/>
    <col min="10496" max="10496" width="4.09765625" style="142" customWidth="1"/>
    <col min="10497" max="10497" width="2.19921875" style="142" customWidth="1"/>
    <col min="10498" max="10498" width="0.69921875" style="142" customWidth="1"/>
    <col min="10499" max="10499" width="11.5" style="142" customWidth="1"/>
    <col min="10500" max="10500" width="0.69921875" style="142" customWidth="1"/>
    <col min="10501" max="10501" width="11.5" style="142" customWidth="1"/>
    <col min="10502" max="10502" width="0.69921875" style="142" customWidth="1"/>
    <col min="10503" max="10503" width="11.5" style="142" customWidth="1"/>
    <col min="10504" max="10504" width="0.69921875" style="142" customWidth="1"/>
    <col min="10505" max="10505" width="11.5" style="142" customWidth="1"/>
    <col min="10506" max="10506" width="0.69921875" style="142" customWidth="1"/>
    <col min="10507" max="10507" width="13.59765625" style="142" customWidth="1"/>
    <col min="10508" max="10508" width="0.69921875" style="142" customWidth="1"/>
    <col min="10509" max="10509" width="11.5" style="142" customWidth="1"/>
    <col min="10510" max="10750" width="14.59765625" style="142"/>
    <col min="10751" max="10751" width="18.09765625" style="142" customWidth="1"/>
    <col min="10752" max="10752" width="4.09765625" style="142" customWidth="1"/>
    <col min="10753" max="10753" width="2.19921875" style="142" customWidth="1"/>
    <col min="10754" max="10754" width="0.69921875" style="142" customWidth="1"/>
    <col min="10755" max="10755" width="11.5" style="142" customWidth="1"/>
    <col min="10756" max="10756" width="0.69921875" style="142" customWidth="1"/>
    <col min="10757" max="10757" width="11.5" style="142" customWidth="1"/>
    <col min="10758" max="10758" width="0.69921875" style="142" customWidth="1"/>
    <col min="10759" max="10759" width="11.5" style="142" customWidth="1"/>
    <col min="10760" max="10760" width="0.69921875" style="142" customWidth="1"/>
    <col min="10761" max="10761" width="11.5" style="142" customWidth="1"/>
    <col min="10762" max="10762" width="0.69921875" style="142" customWidth="1"/>
    <col min="10763" max="10763" width="13.59765625" style="142" customWidth="1"/>
    <col min="10764" max="10764" width="0.69921875" style="142" customWidth="1"/>
    <col min="10765" max="10765" width="11.5" style="142" customWidth="1"/>
    <col min="10766" max="11006" width="14.59765625" style="142"/>
    <col min="11007" max="11007" width="18.09765625" style="142" customWidth="1"/>
    <col min="11008" max="11008" width="4.09765625" style="142" customWidth="1"/>
    <col min="11009" max="11009" width="2.19921875" style="142" customWidth="1"/>
    <col min="11010" max="11010" width="0.69921875" style="142" customWidth="1"/>
    <col min="11011" max="11011" width="11.5" style="142" customWidth="1"/>
    <col min="11012" max="11012" width="0.69921875" style="142" customWidth="1"/>
    <col min="11013" max="11013" width="11.5" style="142" customWidth="1"/>
    <col min="11014" max="11014" width="0.69921875" style="142" customWidth="1"/>
    <col min="11015" max="11015" width="11.5" style="142" customWidth="1"/>
    <col min="11016" max="11016" width="0.69921875" style="142" customWidth="1"/>
    <col min="11017" max="11017" width="11.5" style="142" customWidth="1"/>
    <col min="11018" max="11018" width="0.69921875" style="142" customWidth="1"/>
    <col min="11019" max="11019" width="13.59765625" style="142" customWidth="1"/>
    <col min="11020" max="11020" width="0.69921875" style="142" customWidth="1"/>
    <col min="11021" max="11021" width="11.5" style="142" customWidth="1"/>
    <col min="11022" max="11262" width="14.59765625" style="142"/>
    <col min="11263" max="11263" width="18.09765625" style="142" customWidth="1"/>
    <col min="11264" max="11264" width="4.09765625" style="142" customWidth="1"/>
    <col min="11265" max="11265" width="2.19921875" style="142" customWidth="1"/>
    <col min="11266" max="11266" width="0.69921875" style="142" customWidth="1"/>
    <col min="11267" max="11267" width="11.5" style="142" customWidth="1"/>
    <col min="11268" max="11268" width="0.69921875" style="142" customWidth="1"/>
    <col min="11269" max="11269" width="11.5" style="142" customWidth="1"/>
    <col min="11270" max="11270" width="0.69921875" style="142" customWidth="1"/>
    <col min="11271" max="11271" width="11.5" style="142" customWidth="1"/>
    <col min="11272" max="11272" width="0.69921875" style="142" customWidth="1"/>
    <col min="11273" max="11273" width="11.5" style="142" customWidth="1"/>
    <col min="11274" max="11274" width="0.69921875" style="142" customWidth="1"/>
    <col min="11275" max="11275" width="13.59765625" style="142" customWidth="1"/>
    <col min="11276" max="11276" width="0.69921875" style="142" customWidth="1"/>
    <col min="11277" max="11277" width="11.5" style="142" customWidth="1"/>
    <col min="11278" max="11518" width="14.59765625" style="142"/>
    <col min="11519" max="11519" width="18.09765625" style="142" customWidth="1"/>
    <col min="11520" max="11520" width="4.09765625" style="142" customWidth="1"/>
    <col min="11521" max="11521" width="2.19921875" style="142" customWidth="1"/>
    <col min="11522" max="11522" width="0.69921875" style="142" customWidth="1"/>
    <col min="11523" max="11523" width="11.5" style="142" customWidth="1"/>
    <col min="11524" max="11524" width="0.69921875" style="142" customWidth="1"/>
    <col min="11525" max="11525" width="11.5" style="142" customWidth="1"/>
    <col min="11526" max="11526" width="0.69921875" style="142" customWidth="1"/>
    <col min="11527" max="11527" width="11.5" style="142" customWidth="1"/>
    <col min="11528" max="11528" width="0.69921875" style="142" customWidth="1"/>
    <col min="11529" max="11529" width="11.5" style="142" customWidth="1"/>
    <col min="11530" max="11530" width="0.69921875" style="142" customWidth="1"/>
    <col min="11531" max="11531" width="13.59765625" style="142" customWidth="1"/>
    <col min="11532" max="11532" width="0.69921875" style="142" customWidth="1"/>
    <col min="11533" max="11533" width="11.5" style="142" customWidth="1"/>
    <col min="11534" max="11774" width="14.59765625" style="142"/>
    <col min="11775" max="11775" width="18.09765625" style="142" customWidth="1"/>
    <col min="11776" max="11776" width="4.09765625" style="142" customWidth="1"/>
    <col min="11777" max="11777" width="2.19921875" style="142" customWidth="1"/>
    <col min="11778" max="11778" width="0.69921875" style="142" customWidth="1"/>
    <col min="11779" max="11779" width="11.5" style="142" customWidth="1"/>
    <col min="11780" max="11780" width="0.69921875" style="142" customWidth="1"/>
    <col min="11781" max="11781" width="11.5" style="142" customWidth="1"/>
    <col min="11782" max="11782" width="0.69921875" style="142" customWidth="1"/>
    <col min="11783" max="11783" width="11.5" style="142" customWidth="1"/>
    <col min="11784" max="11784" width="0.69921875" style="142" customWidth="1"/>
    <col min="11785" max="11785" width="11.5" style="142" customWidth="1"/>
    <col min="11786" max="11786" width="0.69921875" style="142" customWidth="1"/>
    <col min="11787" max="11787" width="13.59765625" style="142" customWidth="1"/>
    <col min="11788" max="11788" width="0.69921875" style="142" customWidth="1"/>
    <col min="11789" max="11789" width="11.5" style="142" customWidth="1"/>
    <col min="11790" max="12030" width="14.59765625" style="142"/>
    <col min="12031" max="12031" width="18.09765625" style="142" customWidth="1"/>
    <col min="12032" max="12032" width="4.09765625" style="142" customWidth="1"/>
    <col min="12033" max="12033" width="2.19921875" style="142" customWidth="1"/>
    <col min="12034" max="12034" width="0.69921875" style="142" customWidth="1"/>
    <col min="12035" max="12035" width="11.5" style="142" customWidth="1"/>
    <col min="12036" max="12036" width="0.69921875" style="142" customWidth="1"/>
    <col min="12037" max="12037" width="11.5" style="142" customWidth="1"/>
    <col min="12038" max="12038" width="0.69921875" style="142" customWidth="1"/>
    <col min="12039" max="12039" width="11.5" style="142" customWidth="1"/>
    <col min="12040" max="12040" width="0.69921875" style="142" customWidth="1"/>
    <col min="12041" max="12041" width="11.5" style="142" customWidth="1"/>
    <col min="12042" max="12042" width="0.69921875" style="142" customWidth="1"/>
    <col min="12043" max="12043" width="13.59765625" style="142" customWidth="1"/>
    <col min="12044" max="12044" width="0.69921875" style="142" customWidth="1"/>
    <col min="12045" max="12045" width="11.5" style="142" customWidth="1"/>
    <col min="12046" max="12286" width="14.59765625" style="142"/>
    <col min="12287" max="12287" width="18.09765625" style="142" customWidth="1"/>
    <col min="12288" max="12288" width="4.09765625" style="142" customWidth="1"/>
    <col min="12289" max="12289" width="2.19921875" style="142" customWidth="1"/>
    <col min="12290" max="12290" width="0.69921875" style="142" customWidth="1"/>
    <col min="12291" max="12291" width="11.5" style="142" customWidth="1"/>
    <col min="12292" max="12292" width="0.69921875" style="142" customWidth="1"/>
    <col min="12293" max="12293" width="11.5" style="142" customWidth="1"/>
    <col min="12294" max="12294" width="0.69921875" style="142" customWidth="1"/>
    <col min="12295" max="12295" width="11.5" style="142" customWidth="1"/>
    <col min="12296" max="12296" width="0.69921875" style="142" customWidth="1"/>
    <col min="12297" max="12297" width="11.5" style="142" customWidth="1"/>
    <col min="12298" max="12298" width="0.69921875" style="142" customWidth="1"/>
    <col min="12299" max="12299" width="13.59765625" style="142" customWidth="1"/>
    <col min="12300" max="12300" width="0.69921875" style="142" customWidth="1"/>
    <col min="12301" max="12301" width="11.5" style="142" customWidth="1"/>
    <col min="12302" max="12542" width="14.59765625" style="142"/>
    <col min="12543" max="12543" width="18.09765625" style="142" customWidth="1"/>
    <col min="12544" max="12544" width="4.09765625" style="142" customWidth="1"/>
    <col min="12545" max="12545" width="2.19921875" style="142" customWidth="1"/>
    <col min="12546" max="12546" width="0.69921875" style="142" customWidth="1"/>
    <col min="12547" max="12547" width="11.5" style="142" customWidth="1"/>
    <col min="12548" max="12548" width="0.69921875" style="142" customWidth="1"/>
    <col min="12549" max="12549" width="11.5" style="142" customWidth="1"/>
    <col min="12550" max="12550" width="0.69921875" style="142" customWidth="1"/>
    <col min="12551" max="12551" width="11.5" style="142" customWidth="1"/>
    <col min="12552" max="12552" width="0.69921875" style="142" customWidth="1"/>
    <col min="12553" max="12553" width="11.5" style="142" customWidth="1"/>
    <col min="12554" max="12554" width="0.69921875" style="142" customWidth="1"/>
    <col min="12555" max="12555" width="13.59765625" style="142" customWidth="1"/>
    <col min="12556" max="12556" width="0.69921875" style="142" customWidth="1"/>
    <col min="12557" max="12557" width="11.5" style="142" customWidth="1"/>
    <col min="12558" max="12798" width="14.59765625" style="142"/>
    <col min="12799" max="12799" width="18.09765625" style="142" customWidth="1"/>
    <col min="12800" max="12800" width="4.09765625" style="142" customWidth="1"/>
    <col min="12801" max="12801" width="2.19921875" style="142" customWidth="1"/>
    <col min="12802" max="12802" width="0.69921875" style="142" customWidth="1"/>
    <col min="12803" max="12803" width="11.5" style="142" customWidth="1"/>
    <col min="12804" max="12804" width="0.69921875" style="142" customWidth="1"/>
    <col min="12805" max="12805" width="11.5" style="142" customWidth="1"/>
    <col min="12806" max="12806" width="0.69921875" style="142" customWidth="1"/>
    <col min="12807" max="12807" width="11.5" style="142" customWidth="1"/>
    <col min="12808" max="12808" width="0.69921875" style="142" customWidth="1"/>
    <col min="12809" max="12809" width="11.5" style="142" customWidth="1"/>
    <col min="12810" max="12810" width="0.69921875" style="142" customWidth="1"/>
    <col min="12811" max="12811" width="13.59765625" style="142" customWidth="1"/>
    <col min="12812" max="12812" width="0.69921875" style="142" customWidth="1"/>
    <col min="12813" max="12813" width="11.5" style="142" customWidth="1"/>
    <col min="12814" max="13054" width="14.59765625" style="142"/>
    <col min="13055" max="13055" width="18.09765625" style="142" customWidth="1"/>
    <col min="13056" max="13056" width="4.09765625" style="142" customWidth="1"/>
    <col min="13057" max="13057" width="2.19921875" style="142" customWidth="1"/>
    <col min="13058" max="13058" width="0.69921875" style="142" customWidth="1"/>
    <col min="13059" max="13059" width="11.5" style="142" customWidth="1"/>
    <col min="13060" max="13060" width="0.69921875" style="142" customWidth="1"/>
    <col min="13061" max="13061" width="11.5" style="142" customWidth="1"/>
    <col min="13062" max="13062" width="0.69921875" style="142" customWidth="1"/>
    <col min="13063" max="13063" width="11.5" style="142" customWidth="1"/>
    <col min="13064" max="13064" width="0.69921875" style="142" customWidth="1"/>
    <col min="13065" max="13065" width="11.5" style="142" customWidth="1"/>
    <col min="13066" max="13066" width="0.69921875" style="142" customWidth="1"/>
    <col min="13067" max="13067" width="13.59765625" style="142" customWidth="1"/>
    <col min="13068" max="13068" width="0.69921875" style="142" customWidth="1"/>
    <col min="13069" max="13069" width="11.5" style="142" customWidth="1"/>
    <col min="13070" max="13310" width="14.59765625" style="142"/>
    <col min="13311" max="13311" width="18.09765625" style="142" customWidth="1"/>
    <col min="13312" max="13312" width="4.09765625" style="142" customWidth="1"/>
    <col min="13313" max="13313" width="2.19921875" style="142" customWidth="1"/>
    <col min="13314" max="13314" width="0.69921875" style="142" customWidth="1"/>
    <col min="13315" max="13315" width="11.5" style="142" customWidth="1"/>
    <col min="13316" max="13316" width="0.69921875" style="142" customWidth="1"/>
    <col min="13317" max="13317" width="11.5" style="142" customWidth="1"/>
    <col min="13318" max="13318" width="0.69921875" style="142" customWidth="1"/>
    <col min="13319" max="13319" width="11.5" style="142" customWidth="1"/>
    <col min="13320" max="13320" width="0.69921875" style="142" customWidth="1"/>
    <col min="13321" max="13321" width="11.5" style="142" customWidth="1"/>
    <col min="13322" max="13322" width="0.69921875" style="142" customWidth="1"/>
    <col min="13323" max="13323" width="13.59765625" style="142" customWidth="1"/>
    <col min="13324" max="13324" width="0.69921875" style="142" customWidth="1"/>
    <col min="13325" max="13325" width="11.5" style="142" customWidth="1"/>
    <col min="13326" max="13566" width="14.59765625" style="142"/>
    <col min="13567" max="13567" width="18.09765625" style="142" customWidth="1"/>
    <col min="13568" max="13568" width="4.09765625" style="142" customWidth="1"/>
    <col min="13569" max="13569" width="2.19921875" style="142" customWidth="1"/>
    <col min="13570" max="13570" width="0.69921875" style="142" customWidth="1"/>
    <col min="13571" max="13571" width="11.5" style="142" customWidth="1"/>
    <col min="13572" max="13572" width="0.69921875" style="142" customWidth="1"/>
    <col min="13573" max="13573" width="11.5" style="142" customWidth="1"/>
    <col min="13574" max="13574" width="0.69921875" style="142" customWidth="1"/>
    <col min="13575" max="13575" width="11.5" style="142" customWidth="1"/>
    <col min="13576" max="13576" width="0.69921875" style="142" customWidth="1"/>
    <col min="13577" max="13577" width="11.5" style="142" customWidth="1"/>
    <col min="13578" max="13578" width="0.69921875" style="142" customWidth="1"/>
    <col min="13579" max="13579" width="13.59765625" style="142" customWidth="1"/>
    <col min="13580" max="13580" width="0.69921875" style="142" customWidth="1"/>
    <col min="13581" max="13581" width="11.5" style="142" customWidth="1"/>
    <col min="13582" max="13822" width="14.59765625" style="142"/>
    <col min="13823" max="13823" width="18.09765625" style="142" customWidth="1"/>
    <col min="13824" max="13824" width="4.09765625" style="142" customWidth="1"/>
    <col min="13825" max="13825" width="2.19921875" style="142" customWidth="1"/>
    <col min="13826" max="13826" width="0.69921875" style="142" customWidth="1"/>
    <col min="13827" max="13827" width="11.5" style="142" customWidth="1"/>
    <col min="13828" max="13828" width="0.69921875" style="142" customWidth="1"/>
    <col min="13829" max="13829" width="11.5" style="142" customWidth="1"/>
    <col min="13830" max="13830" width="0.69921875" style="142" customWidth="1"/>
    <col min="13831" max="13831" width="11.5" style="142" customWidth="1"/>
    <col min="13832" max="13832" width="0.69921875" style="142" customWidth="1"/>
    <col min="13833" max="13833" width="11.5" style="142" customWidth="1"/>
    <col min="13834" max="13834" width="0.69921875" style="142" customWidth="1"/>
    <col min="13835" max="13835" width="13.59765625" style="142" customWidth="1"/>
    <col min="13836" max="13836" width="0.69921875" style="142" customWidth="1"/>
    <col min="13837" max="13837" width="11.5" style="142" customWidth="1"/>
    <col min="13838" max="14078" width="14.59765625" style="142"/>
    <col min="14079" max="14079" width="18.09765625" style="142" customWidth="1"/>
    <col min="14080" max="14080" width="4.09765625" style="142" customWidth="1"/>
    <col min="14081" max="14081" width="2.19921875" style="142" customWidth="1"/>
    <col min="14082" max="14082" width="0.69921875" style="142" customWidth="1"/>
    <col min="14083" max="14083" width="11.5" style="142" customWidth="1"/>
    <col min="14084" max="14084" width="0.69921875" style="142" customWidth="1"/>
    <col min="14085" max="14085" width="11.5" style="142" customWidth="1"/>
    <col min="14086" max="14086" width="0.69921875" style="142" customWidth="1"/>
    <col min="14087" max="14087" width="11.5" style="142" customWidth="1"/>
    <col min="14088" max="14088" width="0.69921875" style="142" customWidth="1"/>
    <col min="14089" max="14089" width="11.5" style="142" customWidth="1"/>
    <col min="14090" max="14090" width="0.69921875" style="142" customWidth="1"/>
    <col min="14091" max="14091" width="13.59765625" style="142" customWidth="1"/>
    <col min="14092" max="14092" width="0.69921875" style="142" customWidth="1"/>
    <col min="14093" max="14093" width="11.5" style="142" customWidth="1"/>
    <col min="14094" max="14334" width="14.59765625" style="142"/>
    <col min="14335" max="14335" width="18.09765625" style="142" customWidth="1"/>
    <col min="14336" max="14336" width="4.09765625" style="142" customWidth="1"/>
    <col min="14337" max="14337" width="2.19921875" style="142" customWidth="1"/>
    <col min="14338" max="14338" width="0.69921875" style="142" customWidth="1"/>
    <col min="14339" max="14339" width="11.5" style="142" customWidth="1"/>
    <col min="14340" max="14340" width="0.69921875" style="142" customWidth="1"/>
    <col min="14341" max="14341" width="11.5" style="142" customWidth="1"/>
    <col min="14342" max="14342" width="0.69921875" style="142" customWidth="1"/>
    <col min="14343" max="14343" width="11.5" style="142" customWidth="1"/>
    <col min="14344" max="14344" width="0.69921875" style="142" customWidth="1"/>
    <col min="14345" max="14345" width="11.5" style="142" customWidth="1"/>
    <col min="14346" max="14346" width="0.69921875" style="142" customWidth="1"/>
    <col min="14347" max="14347" width="13.59765625" style="142" customWidth="1"/>
    <col min="14348" max="14348" width="0.69921875" style="142" customWidth="1"/>
    <col min="14349" max="14349" width="11.5" style="142" customWidth="1"/>
    <col min="14350" max="14590" width="14.59765625" style="142"/>
    <col min="14591" max="14591" width="18.09765625" style="142" customWidth="1"/>
    <col min="14592" max="14592" width="4.09765625" style="142" customWidth="1"/>
    <col min="14593" max="14593" width="2.19921875" style="142" customWidth="1"/>
    <col min="14594" max="14594" width="0.69921875" style="142" customWidth="1"/>
    <col min="14595" max="14595" width="11.5" style="142" customWidth="1"/>
    <col min="14596" max="14596" width="0.69921875" style="142" customWidth="1"/>
    <col min="14597" max="14597" width="11.5" style="142" customWidth="1"/>
    <col min="14598" max="14598" width="0.69921875" style="142" customWidth="1"/>
    <col min="14599" max="14599" width="11.5" style="142" customWidth="1"/>
    <col min="14600" max="14600" width="0.69921875" style="142" customWidth="1"/>
    <col min="14601" max="14601" width="11.5" style="142" customWidth="1"/>
    <col min="14602" max="14602" width="0.69921875" style="142" customWidth="1"/>
    <col min="14603" max="14603" width="13.59765625" style="142" customWidth="1"/>
    <col min="14604" max="14604" width="0.69921875" style="142" customWidth="1"/>
    <col min="14605" max="14605" width="11.5" style="142" customWidth="1"/>
    <col min="14606" max="14846" width="14.59765625" style="142"/>
    <col min="14847" max="14847" width="18.09765625" style="142" customWidth="1"/>
    <col min="14848" max="14848" width="4.09765625" style="142" customWidth="1"/>
    <col min="14849" max="14849" width="2.19921875" style="142" customWidth="1"/>
    <col min="14850" max="14850" width="0.69921875" style="142" customWidth="1"/>
    <col min="14851" max="14851" width="11.5" style="142" customWidth="1"/>
    <col min="14852" max="14852" width="0.69921875" style="142" customWidth="1"/>
    <col min="14853" max="14853" width="11.5" style="142" customWidth="1"/>
    <col min="14854" max="14854" width="0.69921875" style="142" customWidth="1"/>
    <col min="14855" max="14855" width="11.5" style="142" customWidth="1"/>
    <col min="14856" max="14856" width="0.69921875" style="142" customWidth="1"/>
    <col min="14857" max="14857" width="11.5" style="142" customWidth="1"/>
    <col min="14858" max="14858" width="0.69921875" style="142" customWidth="1"/>
    <col min="14859" max="14859" width="13.59765625" style="142" customWidth="1"/>
    <col min="14860" max="14860" width="0.69921875" style="142" customWidth="1"/>
    <col min="14861" max="14861" width="11.5" style="142" customWidth="1"/>
    <col min="14862" max="15102" width="14.59765625" style="142"/>
    <col min="15103" max="15103" width="18.09765625" style="142" customWidth="1"/>
    <col min="15104" max="15104" width="4.09765625" style="142" customWidth="1"/>
    <col min="15105" max="15105" width="2.19921875" style="142" customWidth="1"/>
    <col min="15106" max="15106" width="0.69921875" style="142" customWidth="1"/>
    <col min="15107" max="15107" width="11.5" style="142" customWidth="1"/>
    <col min="15108" max="15108" width="0.69921875" style="142" customWidth="1"/>
    <col min="15109" max="15109" width="11.5" style="142" customWidth="1"/>
    <col min="15110" max="15110" width="0.69921875" style="142" customWidth="1"/>
    <col min="15111" max="15111" width="11.5" style="142" customWidth="1"/>
    <col min="15112" max="15112" width="0.69921875" style="142" customWidth="1"/>
    <col min="15113" max="15113" width="11.5" style="142" customWidth="1"/>
    <col min="15114" max="15114" width="0.69921875" style="142" customWidth="1"/>
    <col min="15115" max="15115" width="13.59765625" style="142" customWidth="1"/>
    <col min="15116" max="15116" width="0.69921875" style="142" customWidth="1"/>
    <col min="15117" max="15117" width="11.5" style="142" customWidth="1"/>
    <col min="15118" max="15358" width="14.59765625" style="142"/>
    <col min="15359" max="15359" width="18.09765625" style="142" customWidth="1"/>
    <col min="15360" max="15360" width="4.09765625" style="142" customWidth="1"/>
    <col min="15361" max="15361" width="2.19921875" style="142" customWidth="1"/>
    <col min="15362" max="15362" width="0.69921875" style="142" customWidth="1"/>
    <col min="15363" max="15363" width="11.5" style="142" customWidth="1"/>
    <col min="15364" max="15364" width="0.69921875" style="142" customWidth="1"/>
    <col min="15365" max="15365" width="11.5" style="142" customWidth="1"/>
    <col min="15366" max="15366" width="0.69921875" style="142" customWidth="1"/>
    <col min="15367" max="15367" width="11.5" style="142" customWidth="1"/>
    <col min="15368" max="15368" width="0.69921875" style="142" customWidth="1"/>
    <col min="15369" max="15369" width="11.5" style="142" customWidth="1"/>
    <col min="15370" max="15370" width="0.69921875" style="142" customWidth="1"/>
    <col min="15371" max="15371" width="13.59765625" style="142" customWidth="1"/>
    <col min="15372" max="15372" width="0.69921875" style="142" customWidth="1"/>
    <col min="15373" max="15373" width="11.5" style="142" customWidth="1"/>
    <col min="15374" max="15614" width="14.59765625" style="142"/>
    <col min="15615" max="15615" width="18.09765625" style="142" customWidth="1"/>
    <col min="15616" max="15616" width="4.09765625" style="142" customWidth="1"/>
    <col min="15617" max="15617" width="2.19921875" style="142" customWidth="1"/>
    <col min="15618" max="15618" width="0.69921875" style="142" customWidth="1"/>
    <col min="15619" max="15619" width="11.5" style="142" customWidth="1"/>
    <col min="15620" max="15620" width="0.69921875" style="142" customWidth="1"/>
    <col min="15621" max="15621" width="11.5" style="142" customWidth="1"/>
    <col min="15622" max="15622" width="0.69921875" style="142" customWidth="1"/>
    <col min="15623" max="15623" width="11.5" style="142" customWidth="1"/>
    <col min="15624" max="15624" width="0.69921875" style="142" customWidth="1"/>
    <col min="15625" max="15625" width="11.5" style="142" customWidth="1"/>
    <col min="15626" max="15626" width="0.69921875" style="142" customWidth="1"/>
    <col min="15627" max="15627" width="13.59765625" style="142" customWidth="1"/>
    <col min="15628" max="15628" width="0.69921875" style="142" customWidth="1"/>
    <col min="15629" max="15629" width="11.5" style="142" customWidth="1"/>
    <col min="15630" max="15870" width="14.59765625" style="142"/>
    <col min="15871" max="15871" width="18.09765625" style="142" customWidth="1"/>
    <col min="15872" max="15872" width="4.09765625" style="142" customWidth="1"/>
    <col min="15873" max="15873" width="2.19921875" style="142" customWidth="1"/>
    <col min="15874" max="15874" width="0.69921875" style="142" customWidth="1"/>
    <col min="15875" max="15875" width="11.5" style="142" customWidth="1"/>
    <col min="15876" max="15876" width="0.69921875" style="142" customWidth="1"/>
    <col min="15877" max="15877" width="11.5" style="142" customWidth="1"/>
    <col min="15878" max="15878" width="0.69921875" style="142" customWidth="1"/>
    <col min="15879" max="15879" width="11.5" style="142" customWidth="1"/>
    <col min="15880" max="15880" width="0.69921875" style="142" customWidth="1"/>
    <col min="15881" max="15881" width="11.5" style="142" customWidth="1"/>
    <col min="15882" max="15882" width="0.69921875" style="142" customWidth="1"/>
    <col min="15883" max="15883" width="13.59765625" style="142" customWidth="1"/>
    <col min="15884" max="15884" width="0.69921875" style="142" customWidth="1"/>
    <col min="15885" max="15885" width="11.5" style="142" customWidth="1"/>
    <col min="15886" max="16126" width="14.59765625" style="142"/>
    <col min="16127" max="16127" width="18.09765625" style="142" customWidth="1"/>
    <col min="16128" max="16128" width="4.09765625" style="142" customWidth="1"/>
    <col min="16129" max="16129" width="2.19921875" style="142" customWidth="1"/>
    <col min="16130" max="16130" width="0.69921875" style="142" customWidth="1"/>
    <col min="16131" max="16131" width="11.5" style="142" customWidth="1"/>
    <col min="16132" max="16132" width="0.69921875" style="142" customWidth="1"/>
    <col min="16133" max="16133" width="11.5" style="142" customWidth="1"/>
    <col min="16134" max="16134" width="0.69921875" style="142" customWidth="1"/>
    <col min="16135" max="16135" width="11.5" style="142" customWidth="1"/>
    <col min="16136" max="16136" width="0.69921875" style="142" customWidth="1"/>
    <col min="16137" max="16137" width="11.5" style="142" customWidth="1"/>
    <col min="16138" max="16138" width="0.69921875" style="142" customWidth="1"/>
    <col min="16139" max="16139" width="13.59765625" style="142" customWidth="1"/>
    <col min="16140" max="16140" width="0.69921875" style="142" customWidth="1"/>
    <col min="16141" max="16141" width="11.5" style="142" customWidth="1"/>
    <col min="16142" max="16384" width="14.59765625" style="142"/>
  </cols>
  <sheetData>
    <row r="1" spans="1:18" ht="16.5" customHeight="1">
      <c r="A1" s="141" t="s">
        <v>0</v>
      </c>
    </row>
    <row r="2" spans="1:18" ht="16.5" customHeight="1">
      <c r="A2" s="141" t="s">
        <v>124</v>
      </c>
    </row>
    <row r="3" spans="1:18" ht="16.5" customHeight="1">
      <c r="A3" s="144" t="str">
        <f>'8-9 PL (9M)'!A3</f>
        <v>For the nine-month period ended 30 September 2023</v>
      </c>
      <c r="B3" s="145"/>
      <c r="C3" s="145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6.5" customHeight="1">
      <c r="A4" s="141"/>
    </row>
    <row r="5" spans="1:18" ht="16.5" customHeight="1">
      <c r="A5" s="141"/>
    </row>
    <row r="6" spans="1:18" s="147" customFormat="1" ht="16.5" customHeight="1">
      <c r="C6" s="148"/>
      <c r="D6" s="205" t="s">
        <v>125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</row>
    <row r="7" spans="1:18" s="147" customFormat="1" ht="16.5" customHeight="1">
      <c r="D7" s="207" t="s">
        <v>219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149"/>
      <c r="P7" s="149"/>
      <c r="Q7" s="149"/>
      <c r="R7" s="149"/>
    </row>
    <row r="8" spans="1:18" s="147" customFormat="1" ht="16.5" customHeight="1">
      <c r="D8" s="206" t="s">
        <v>220</v>
      </c>
      <c r="E8" s="206"/>
      <c r="F8" s="206"/>
      <c r="G8" s="149"/>
      <c r="H8" s="206" t="s">
        <v>74</v>
      </c>
      <c r="I8" s="206"/>
      <c r="J8" s="206"/>
      <c r="K8" s="149"/>
      <c r="L8" s="197" t="s">
        <v>77</v>
      </c>
      <c r="M8" s="149"/>
      <c r="N8" s="149"/>
      <c r="O8" s="149"/>
      <c r="P8" s="149"/>
      <c r="Q8" s="149"/>
      <c r="R8" s="149"/>
    </row>
    <row r="9" spans="1:18" s="147" customFormat="1" ht="16.5" customHeight="1">
      <c r="D9" s="151" t="s">
        <v>126</v>
      </c>
      <c r="E9" s="151"/>
      <c r="F9" s="152"/>
      <c r="G9" s="149"/>
      <c r="K9" s="149"/>
      <c r="L9" s="197"/>
      <c r="M9" s="149"/>
      <c r="N9" s="150" t="s">
        <v>217</v>
      </c>
      <c r="O9" s="149"/>
      <c r="P9" s="150" t="s">
        <v>128</v>
      </c>
      <c r="Q9" s="149"/>
      <c r="R9" s="150" t="s">
        <v>129</v>
      </c>
    </row>
    <row r="10" spans="1:18" s="154" customFormat="1" ht="16.5" customHeight="1">
      <c r="A10" s="147"/>
      <c r="B10" s="147"/>
      <c r="C10" s="147"/>
      <c r="D10" s="151" t="s">
        <v>130</v>
      </c>
      <c r="E10" s="151"/>
      <c r="F10" s="151"/>
      <c r="G10" s="149"/>
      <c r="H10" s="153" t="s">
        <v>131</v>
      </c>
      <c r="I10" s="153"/>
      <c r="J10" s="153" t="s">
        <v>76</v>
      </c>
      <c r="K10" s="151"/>
      <c r="L10" s="150" t="s">
        <v>132</v>
      </c>
      <c r="M10" s="151"/>
      <c r="N10" s="150" t="s">
        <v>218</v>
      </c>
      <c r="O10" s="151"/>
      <c r="P10" s="150" t="s">
        <v>133</v>
      </c>
      <c r="Q10" s="151"/>
      <c r="R10" s="150" t="s">
        <v>134</v>
      </c>
    </row>
    <row r="11" spans="1:18" s="154" customFormat="1" ht="16.5" customHeight="1">
      <c r="A11" s="155"/>
      <c r="D11" s="151" t="s">
        <v>135</v>
      </c>
      <c r="E11" s="151"/>
      <c r="F11" s="151" t="s">
        <v>73</v>
      </c>
      <c r="G11" s="149"/>
      <c r="H11" s="150" t="s">
        <v>136</v>
      </c>
      <c r="I11" s="150"/>
      <c r="J11" s="156" t="s">
        <v>137</v>
      </c>
      <c r="K11" s="150"/>
      <c r="L11" s="149" t="s">
        <v>138</v>
      </c>
      <c r="M11" s="150"/>
      <c r="N11" s="150" t="s">
        <v>127</v>
      </c>
      <c r="O11" s="150"/>
      <c r="P11" s="150" t="s">
        <v>139</v>
      </c>
      <c r="Q11" s="150"/>
      <c r="R11" s="150" t="s">
        <v>140</v>
      </c>
    </row>
    <row r="12" spans="1:18" s="154" customFormat="1" ht="16.5" customHeight="1">
      <c r="A12" s="155"/>
      <c r="B12" s="101" t="s">
        <v>12</v>
      </c>
      <c r="D12" s="17" t="s">
        <v>13</v>
      </c>
      <c r="E12" s="151"/>
      <c r="F12" s="17" t="s">
        <v>13</v>
      </c>
      <c r="G12" s="149"/>
      <c r="H12" s="17" t="s">
        <v>13</v>
      </c>
      <c r="I12" s="150"/>
      <c r="J12" s="17" t="s">
        <v>13</v>
      </c>
      <c r="K12" s="150"/>
      <c r="L12" s="17" t="s">
        <v>13</v>
      </c>
      <c r="M12" s="150"/>
      <c r="N12" s="17" t="s">
        <v>13</v>
      </c>
      <c r="O12" s="150"/>
      <c r="P12" s="17" t="s">
        <v>13</v>
      </c>
      <c r="Q12" s="150"/>
      <c r="R12" s="17" t="s">
        <v>13</v>
      </c>
    </row>
    <row r="13" spans="1:18" s="154" customFormat="1" ht="16.5" customHeight="1">
      <c r="A13" s="155"/>
      <c r="D13" s="151"/>
      <c r="E13" s="151"/>
      <c r="F13" s="151"/>
      <c r="G13" s="149"/>
      <c r="H13" s="150"/>
      <c r="I13" s="150"/>
      <c r="J13" s="156"/>
      <c r="K13" s="150"/>
      <c r="L13" s="150"/>
      <c r="M13" s="150"/>
      <c r="N13" s="150"/>
      <c r="O13" s="150"/>
      <c r="P13" s="150"/>
      <c r="Q13" s="150"/>
      <c r="R13" s="150"/>
    </row>
    <row r="14" spans="1:18" s="154" customFormat="1" ht="16.5" customHeight="1">
      <c r="A14" s="155" t="s">
        <v>141</v>
      </c>
      <c r="D14" s="143">
        <v>560000</v>
      </c>
      <c r="E14" s="143"/>
      <c r="F14" s="143">
        <v>304419</v>
      </c>
      <c r="G14" s="143"/>
      <c r="H14" s="143">
        <v>28700</v>
      </c>
      <c r="I14" s="157"/>
      <c r="J14" s="143">
        <v>10798</v>
      </c>
      <c r="K14" s="158"/>
      <c r="L14" s="143">
        <v>281</v>
      </c>
      <c r="M14" s="157"/>
      <c r="N14" s="157">
        <f>SUM(D14:L14)</f>
        <v>904198</v>
      </c>
      <c r="O14" s="157"/>
      <c r="P14" s="157">
        <v>0</v>
      </c>
      <c r="Q14" s="157"/>
      <c r="R14" s="157">
        <f>N14+P14</f>
        <v>904198</v>
      </c>
    </row>
    <row r="15" spans="1:18" s="154" customFormat="1" ht="16.5" customHeight="1">
      <c r="A15" s="159" t="s">
        <v>142</v>
      </c>
      <c r="D15" s="143">
        <v>0</v>
      </c>
      <c r="E15" s="143"/>
      <c r="F15" s="143">
        <v>0</v>
      </c>
      <c r="G15" s="143"/>
      <c r="H15" s="143">
        <v>0</v>
      </c>
      <c r="I15" s="157"/>
      <c r="J15" s="143">
        <v>0</v>
      </c>
      <c r="K15" s="158"/>
      <c r="L15" s="143">
        <v>0</v>
      </c>
      <c r="M15" s="157"/>
      <c r="N15" s="157">
        <f>SUM(D15:L15)</f>
        <v>0</v>
      </c>
      <c r="O15" s="157"/>
      <c r="P15" s="157">
        <v>19076</v>
      </c>
      <c r="Q15" s="157"/>
      <c r="R15" s="157">
        <f>N15+P15</f>
        <v>19076</v>
      </c>
    </row>
    <row r="16" spans="1:18" s="154" customFormat="1" ht="16.5" customHeight="1">
      <c r="A16" s="159" t="s">
        <v>143</v>
      </c>
      <c r="B16" s="160"/>
      <c r="C16" s="161"/>
      <c r="D16" s="162">
        <v>0</v>
      </c>
      <c r="E16" s="157"/>
      <c r="F16" s="162">
        <v>0</v>
      </c>
      <c r="G16" s="157"/>
      <c r="H16" s="162">
        <v>0</v>
      </c>
      <c r="I16" s="157"/>
      <c r="J16" s="162">
        <v>-110538</v>
      </c>
      <c r="K16" s="157"/>
      <c r="L16" s="162">
        <v>76</v>
      </c>
      <c r="M16" s="157"/>
      <c r="N16" s="162">
        <f>SUM(D16:L16)</f>
        <v>-110462</v>
      </c>
      <c r="O16" s="157"/>
      <c r="P16" s="162">
        <v>1133</v>
      </c>
      <c r="Q16" s="157"/>
      <c r="R16" s="162">
        <f>N16+P16</f>
        <v>-109329</v>
      </c>
    </row>
    <row r="17" spans="1:18" s="154" customFormat="1" ht="16.5" customHeight="1">
      <c r="A17" s="159" t="s">
        <v>144</v>
      </c>
      <c r="C17" s="161"/>
    </row>
    <row r="18" spans="1:18" s="154" customFormat="1" ht="16.5" customHeight="1" thickBot="1">
      <c r="A18" s="155" t="s">
        <v>145</v>
      </c>
      <c r="D18" s="163">
        <f>SUM(D14:D16)</f>
        <v>560000</v>
      </c>
      <c r="E18" s="157"/>
      <c r="F18" s="163">
        <f>SUM(F14:F16)</f>
        <v>304419</v>
      </c>
      <c r="G18" s="157"/>
      <c r="H18" s="163">
        <f>SUM(H14:H16)</f>
        <v>28700</v>
      </c>
      <c r="I18" s="157"/>
      <c r="J18" s="163">
        <f>SUM(J14:J16)</f>
        <v>-99740</v>
      </c>
      <c r="K18" s="157"/>
      <c r="L18" s="163">
        <f>SUM(L14:L16)</f>
        <v>357</v>
      </c>
      <c r="M18" s="157"/>
      <c r="N18" s="163">
        <f>SUM(N14:N16)</f>
        <v>793736</v>
      </c>
      <c r="O18" s="157"/>
      <c r="P18" s="163">
        <f>SUM(P14:P16)</f>
        <v>20209</v>
      </c>
      <c r="Q18" s="157"/>
      <c r="R18" s="163">
        <f>SUM(R14:R16)</f>
        <v>813945</v>
      </c>
    </row>
    <row r="19" spans="1:18" ht="16.5" customHeight="1" thickTop="1"/>
    <row r="21" spans="1:18" s="154" customFormat="1" ht="16.5" customHeight="1">
      <c r="A21" s="155" t="s">
        <v>146</v>
      </c>
      <c r="D21" s="164">
        <v>560000</v>
      </c>
      <c r="E21" s="143"/>
      <c r="F21" s="164">
        <v>304419</v>
      </c>
      <c r="G21" s="143"/>
      <c r="H21" s="164">
        <v>28700</v>
      </c>
      <c r="I21" s="157"/>
      <c r="J21" s="164">
        <v>-105498</v>
      </c>
      <c r="K21" s="158"/>
      <c r="L21" s="164">
        <v>294</v>
      </c>
      <c r="M21" s="157"/>
      <c r="N21" s="165">
        <f>SUM(D21:L21)</f>
        <v>787915</v>
      </c>
      <c r="O21" s="157"/>
      <c r="P21" s="165">
        <v>49224</v>
      </c>
      <c r="Q21" s="157"/>
      <c r="R21" s="165">
        <f>N21+P21</f>
        <v>837139</v>
      </c>
    </row>
    <row r="22" spans="1:18" s="154" customFormat="1" ht="16.5" customHeight="1">
      <c r="A22" s="159" t="s">
        <v>147</v>
      </c>
      <c r="B22" s="88">
        <v>21</v>
      </c>
      <c r="C22" s="166"/>
      <c r="D22" s="165">
        <v>0</v>
      </c>
      <c r="E22" s="157"/>
      <c r="F22" s="165">
        <v>0</v>
      </c>
      <c r="G22" s="157"/>
      <c r="H22" s="165">
        <v>0</v>
      </c>
      <c r="I22" s="157"/>
      <c r="J22" s="165">
        <v>0</v>
      </c>
      <c r="K22" s="158"/>
      <c r="L22" s="165">
        <v>0</v>
      </c>
      <c r="M22" s="158"/>
      <c r="N22" s="165">
        <f>SUM(D22:L22)</f>
        <v>0</v>
      </c>
      <c r="O22" s="158"/>
      <c r="P22" s="164">
        <v>-44033</v>
      </c>
      <c r="Q22" s="158"/>
      <c r="R22" s="165">
        <f>N22+P22</f>
        <v>-44033</v>
      </c>
    </row>
    <row r="23" spans="1:18" s="154" customFormat="1" ht="16.5" customHeight="1">
      <c r="A23" s="159" t="s">
        <v>148</v>
      </c>
      <c r="B23" s="88">
        <v>22</v>
      </c>
      <c r="C23" s="166"/>
      <c r="D23" s="165">
        <v>233237</v>
      </c>
      <c r="E23" s="157"/>
      <c r="F23" s="165">
        <v>466473</v>
      </c>
      <c r="G23" s="157"/>
      <c r="H23" s="165">
        <v>0</v>
      </c>
      <c r="I23" s="157"/>
      <c r="J23" s="165">
        <v>0</v>
      </c>
      <c r="K23" s="158"/>
      <c r="L23" s="165">
        <v>0</v>
      </c>
      <c r="M23" s="158"/>
      <c r="N23" s="165">
        <f>SUM(D23:L23)</f>
        <v>699710</v>
      </c>
      <c r="O23" s="158"/>
      <c r="P23" s="164">
        <v>0</v>
      </c>
      <c r="Q23" s="158"/>
      <c r="R23" s="196">
        <f>N23+P23</f>
        <v>699710</v>
      </c>
    </row>
    <row r="24" spans="1:18" s="154" customFormat="1" ht="16.5" customHeight="1">
      <c r="A24" s="159" t="s">
        <v>143</v>
      </c>
      <c r="B24" s="160"/>
      <c r="C24" s="161"/>
      <c r="D24" s="167">
        <v>0</v>
      </c>
      <c r="E24" s="157"/>
      <c r="F24" s="167">
        <v>0</v>
      </c>
      <c r="G24" s="157"/>
      <c r="H24" s="167">
        <v>0</v>
      </c>
      <c r="I24" s="157"/>
      <c r="J24" s="167">
        <v>-274750</v>
      </c>
      <c r="K24" s="157"/>
      <c r="L24" s="167">
        <v>28</v>
      </c>
      <c r="M24" s="157"/>
      <c r="N24" s="167">
        <f>SUM(D24:L24)</f>
        <v>-274722</v>
      </c>
      <c r="O24" s="157"/>
      <c r="P24" s="167">
        <v>-5191</v>
      </c>
      <c r="Q24" s="157"/>
      <c r="R24" s="167">
        <f>N24+P24</f>
        <v>-279913</v>
      </c>
    </row>
    <row r="25" spans="1:18" s="154" customFormat="1" ht="16.5" customHeight="1">
      <c r="A25" s="159" t="s">
        <v>144</v>
      </c>
      <c r="C25" s="161"/>
      <c r="D25" s="168"/>
      <c r="F25" s="168"/>
      <c r="H25" s="168"/>
      <c r="J25" s="168"/>
      <c r="L25" s="168"/>
      <c r="N25" s="168"/>
      <c r="P25" s="168"/>
      <c r="R25" s="168"/>
    </row>
    <row r="26" spans="1:18" s="154" customFormat="1" ht="16.5" customHeight="1" thickBot="1">
      <c r="A26" s="155" t="s">
        <v>149</v>
      </c>
      <c r="D26" s="169">
        <f>SUM(D21:D24)</f>
        <v>793237</v>
      </c>
      <c r="E26" s="157"/>
      <c r="F26" s="169">
        <f>SUM(F21:F24)</f>
        <v>770892</v>
      </c>
      <c r="G26" s="157"/>
      <c r="H26" s="169">
        <f>SUM(H21:H24)</f>
        <v>28700</v>
      </c>
      <c r="I26" s="157"/>
      <c r="J26" s="169">
        <f>SUM(J21:J24)</f>
        <v>-380248</v>
      </c>
      <c r="K26" s="157"/>
      <c r="L26" s="169">
        <f>SUM(L21:L24)</f>
        <v>322</v>
      </c>
      <c r="M26" s="157"/>
      <c r="N26" s="169">
        <f>SUM(N21:N24)</f>
        <v>1212903</v>
      </c>
      <c r="O26" s="157"/>
      <c r="P26" s="169">
        <f>SUM(P21:P24)</f>
        <v>0</v>
      </c>
      <c r="Q26" s="157"/>
      <c r="R26" s="169">
        <f>SUM(R21:R24)</f>
        <v>1212903</v>
      </c>
    </row>
    <row r="27" spans="1:18" ht="16.5" customHeight="1" thickTop="1"/>
    <row r="38" spans="1:18" ht="3" customHeight="1"/>
    <row r="39" spans="1:18" ht="21.9" customHeight="1">
      <c r="A39" s="145" t="str">
        <f>+_xlfn.SINGLE('6-7 PL (3M)'!A106)</f>
        <v>The accompanying notes form part of this interim financial information.</v>
      </c>
      <c r="B39" s="145"/>
      <c r="C39" s="145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</row>
  </sheetData>
  <mergeCells count="4">
    <mergeCell ref="D6:R6"/>
    <mergeCell ref="H8:J8"/>
    <mergeCell ref="D7:N7"/>
    <mergeCell ref="D8:F8"/>
  </mergeCells>
  <pageMargins left="0.35" right="0.35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0D3A-5B2A-4493-8B1E-D1CC26C93956}">
  <dimension ref="A1:N33"/>
  <sheetViews>
    <sheetView zoomScaleNormal="100" zoomScaleSheetLayoutView="80" workbookViewId="0">
      <selection activeCell="C17" sqref="C17"/>
    </sheetView>
  </sheetViews>
  <sheetFormatPr defaultColWidth="12" defaultRowHeight="16.5" customHeight="1"/>
  <cols>
    <col min="1" max="2" width="1.59765625" style="170" customWidth="1"/>
    <col min="3" max="3" width="40.5" style="170" customWidth="1"/>
    <col min="4" max="4" width="4.5" style="170" customWidth="1"/>
    <col min="5" max="5" width="0.69921875" style="170" customWidth="1"/>
    <col min="6" max="6" width="12.59765625" style="172" customWidth="1"/>
    <col min="7" max="7" width="0.69921875" style="172" customWidth="1"/>
    <col min="8" max="8" width="13.19921875" style="172" customWidth="1"/>
    <col min="9" max="9" width="0.69921875" style="172" customWidth="1"/>
    <col min="10" max="10" width="14.19921875" style="172" customWidth="1"/>
    <col min="11" max="11" width="0.69921875" style="172" customWidth="1"/>
    <col min="12" max="12" width="12.69921875" style="172" customWidth="1"/>
    <col min="13" max="13" width="0.69921875" style="172" customWidth="1"/>
    <col min="14" max="14" width="13.5" style="172" customWidth="1"/>
    <col min="15" max="258" width="12" style="170"/>
    <col min="259" max="259" width="33.59765625" style="170" customWidth="1"/>
    <col min="260" max="260" width="0" style="170" hidden="1" customWidth="1"/>
    <col min="261" max="261" width="0.69921875" style="170" customWidth="1"/>
    <col min="262" max="262" width="12.09765625" style="170" customWidth="1"/>
    <col min="263" max="263" width="0.69921875" style="170" customWidth="1"/>
    <col min="264" max="264" width="12.09765625" style="170" customWidth="1"/>
    <col min="265" max="265" width="0.69921875" style="170" customWidth="1"/>
    <col min="266" max="266" width="12.69921875" style="170" customWidth="1"/>
    <col min="267" max="267" width="0.69921875" style="170" customWidth="1"/>
    <col min="268" max="268" width="12.09765625" style="170" customWidth="1"/>
    <col min="269" max="269" width="0.69921875" style="170" customWidth="1"/>
    <col min="270" max="270" width="12.09765625" style="170" customWidth="1"/>
    <col min="271" max="514" width="12" style="170"/>
    <col min="515" max="515" width="33.59765625" style="170" customWidth="1"/>
    <col min="516" max="516" width="0" style="170" hidden="1" customWidth="1"/>
    <col min="517" max="517" width="0.69921875" style="170" customWidth="1"/>
    <col min="518" max="518" width="12.09765625" style="170" customWidth="1"/>
    <col min="519" max="519" width="0.69921875" style="170" customWidth="1"/>
    <col min="520" max="520" width="12.09765625" style="170" customWidth="1"/>
    <col min="521" max="521" width="0.69921875" style="170" customWidth="1"/>
    <col min="522" max="522" width="12.69921875" style="170" customWidth="1"/>
    <col min="523" max="523" width="0.69921875" style="170" customWidth="1"/>
    <col min="524" max="524" width="12.09765625" style="170" customWidth="1"/>
    <col min="525" max="525" width="0.69921875" style="170" customWidth="1"/>
    <col min="526" max="526" width="12.09765625" style="170" customWidth="1"/>
    <col min="527" max="770" width="12" style="170"/>
    <col min="771" max="771" width="33.59765625" style="170" customWidth="1"/>
    <col min="772" max="772" width="0" style="170" hidden="1" customWidth="1"/>
    <col min="773" max="773" width="0.69921875" style="170" customWidth="1"/>
    <col min="774" max="774" width="12.09765625" style="170" customWidth="1"/>
    <col min="775" max="775" width="0.69921875" style="170" customWidth="1"/>
    <col min="776" max="776" width="12.09765625" style="170" customWidth="1"/>
    <col min="777" max="777" width="0.69921875" style="170" customWidth="1"/>
    <col min="778" max="778" width="12.69921875" style="170" customWidth="1"/>
    <col min="779" max="779" width="0.69921875" style="170" customWidth="1"/>
    <col min="780" max="780" width="12.09765625" style="170" customWidth="1"/>
    <col min="781" max="781" width="0.69921875" style="170" customWidth="1"/>
    <col min="782" max="782" width="12.09765625" style="170" customWidth="1"/>
    <col min="783" max="1026" width="12" style="170"/>
    <col min="1027" max="1027" width="33.59765625" style="170" customWidth="1"/>
    <col min="1028" max="1028" width="0" style="170" hidden="1" customWidth="1"/>
    <col min="1029" max="1029" width="0.69921875" style="170" customWidth="1"/>
    <col min="1030" max="1030" width="12.09765625" style="170" customWidth="1"/>
    <col min="1031" max="1031" width="0.69921875" style="170" customWidth="1"/>
    <col min="1032" max="1032" width="12.09765625" style="170" customWidth="1"/>
    <col min="1033" max="1033" width="0.69921875" style="170" customWidth="1"/>
    <col min="1034" max="1034" width="12.69921875" style="170" customWidth="1"/>
    <col min="1035" max="1035" width="0.69921875" style="170" customWidth="1"/>
    <col min="1036" max="1036" width="12.09765625" style="170" customWidth="1"/>
    <col min="1037" max="1037" width="0.69921875" style="170" customWidth="1"/>
    <col min="1038" max="1038" width="12.09765625" style="170" customWidth="1"/>
    <col min="1039" max="1282" width="12" style="170"/>
    <col min="1283" max="1283" width="33.59765625" style="170" customWidth="1"/>
    <col min="1284" max="1284" width="0" style="170" hidden="1" customWidth="1"/>
    <col min="1285" max="1285" width="0.69921875" style="170" customWidth="1"/>
    <col min="1286" max="1286" width="12.09765625" style="170" customWidth="1"/>
    <col min="1287" max="1287" width="0.69921875" style="170" customWidth="1"/>
    <col min="1288" max="1288" width="12.09765625" style="170" customWidth="1"/>
    <col min="1289" max="1289" width="0.69921875" style="170" customWidth="1"/>
    <col min="1290" max="1290" width="12.69921875" style="170" customWidth="1"/>
    <col min="1291" max="1291" width="0.69921875" style="170" customWidth="1"/>
    <col min="1292" max="1292" width="12.09765625" style="170" customWidth="1"/>
    <col min="1293" max="1293" width="0.69921875" style="170" customWidth="1"/>
    <col min="1294" max="1294" width="12.09765625" style="170" customWidth="1"/>
    <col min="1295" max="1538" width="12" style="170"/>
    <col min="1539" max="1539" width="33.59765625" style="170" customWidth="1"/>
    <col min="1540" max="1540" width="0" style="170" hidden="1" customWidth="1"/>
    <col min="1541" max="1541" width="0.69921875" style="170" customWidth="1"/>
    <col min="1542" max="1542" width="12.09765625" style="170" customWidth="1"/>
    <col min="1543" max="1543" width="0.69921875" style="170" customWidth="1"/>
    <col min="1544" max="1544" width="12.09765625" style="170" customWidth="1"/>
    <col min="1545" max="1545" width="0.69921875" style="170" customWidth="1"/>
    <col min="1546" max="1546" width="12.69921875" style="170" customWidth="1"/>
    <col min="1547" max="1547" width="0.69921875" style="170" customWidth="1"/>
    <col min="1548" max="1548" width="12.09765625" style="170" customWidth="1"/>
    <col min="1549" max="1549" width="0.69921875" style="170" customWidth="1"/>
    <col min="1550" max="1550" width="12.09765625" style="170" customWidth="1"/>
    <col min="1551" max="1794" width="12" style="170"/>
    <col min="1795" max="1795" width="33.59765625" style="170" customWidth="1"/>
    <col min="1796" max="1796" width="0" style="170" hidden="1" customWidth="1"/>
    <col min="1797" max="1797" width="0.69921875" style="170" customWidth="1"/>
    <col min="1798" max="1798" width="12.09765625" style="170" customWidth="1"/>
    <col min="1799" max="1799" width="0.69921875" style="170" customWidth="1"/>
    <col min="1800" max="1800" width="12.09765625" style="170" customWidth="1"/>
    <col min="1801" max="1801" width="0.69921875" style="170" customWidth="1"/>
    <col min="1802" max="1802" width="12.69921875" style="170" customWidth="1"/>
    <col min="1803" max="1803" width="0.69921875" style="170" customWidth="1"/>
    <col min="1804" max="1804" width="12.09765625" style="170" customWidth="1"/>
    <col min="1805" max="1805" width="0.69921875" style="170" customWidth="1"/>
    <col min="1806" max="1806" width="12.09765625" style="170" customWidth="1"/>
    <col min="1807" max="2050" width="12" style="170"/>
    <col min="2051" max="2051" width="33.59765625" style="170" customWidth="1"/>
    <col min="2052" max="2052" width="0" style="170" hidden="1" customWidth="1"/>
    <col min="2053" max="2053" width="0.69921875" style="170" customWidth="1"/>
    <col min="2054" max="2054" width="12.09765625" style="170" customWidth="1"/>
    <col min="2055" max="2055" width="0.69921875" style="170" customWidth="1"/>
    <col min="2056" max="2056" width="12.09765625" style="170" customWidth="1"/>
    <col min="2057" max="2057" width="0.69921875" style="170" customWidth="1"/>
    <col min="2058" max="2058" width="12.69921875" style="170" customWidth="1"/>
    <col min="2059" max="2059" width="0.69921875" style="170" customWidth="1"/>
    <col min="2060" max="2060" width="12.09765625" style="170" customWidth="1"/>
    <col min="2061" max="2061" width="0.69921875" style="170" customWidth="1"/>
    <col min="2062" max="2062" width="12.09765625" style="170" customWidth="1"/>
    <col min="2063" max="2306" width="12" style="170"/>
    <col min="2307" max="2307" width="33.59765625" style="170" customWidth="1"/>
    <col min="2308" max="2308" width="0" style="170" hidden="1" customWidth="1"/>
    <col min="2309" max="2309" width="0.69921875" style="170" customWidth="1"/>
    <col min="2310" max="2310" width="12.09765625" style="170" customWidth="1"/>
    <col min="2311" max="2311" width="0.69921875" style="170" customWidth="1"/>
    <col min="2312" max="2312" width="12.09765625" style="170" customWidth="1"/>
    <col min="2313" max="2313" width="0.69921875" style="170" customWidth="1"/>
    <col min="2314" max="2314" width="12.69921875" style="170" customWidth="1"/>
    <col min="2315" max="2315" width="0.69921875" style="170" customWidth="1"/>
    <col min="2316" max="2316" width="12.09765625" style="170" customWidth="1"/>
    <col min="2317" max="2317" width="0.69921875" style="170" customWidth="1"/>
    <col min="2318" max="2318" width="12.09765625" style="170" customWidth="1"/>
    <col min="2319" max="2562" width="12" style="170"/>
    <col min="2563" max="2563" width="33.59765625" style="170" customWidth="1"/>
    <col min="2564" max="2564" width="0" style="170" hidden="1" customWidth="1"/>
    <col min="2565" max="2565" width="0.69921875" style="170" customWidth="1"/>
    <col min="2566" max="2566" width="12.09765625" style="170" customWidth="1"/>
    <col min="2567" max="2567" width="0.69921875" style="170" customWidth="1"/>
    <col min="2568" max="2568" width="12.09765625" style="170" customWidth="1"/>
    <col min="2569" max="2569" width="0.69921875" style="170" customWidth="1"/>
    <col min="2570" max="2570" width="12.69921875" style="170" customWidth="1"/>
    <col min="2571" max="2571" width="0.69921875" style="170" customWidth="1"/>
    <col min="2572" max="2572" width="12.09765625" style="170" customWidth="1"/>
    <col min="2573" max="2573" width="0.69921875" style="170" customWidth="1"/>
    <col min="2574" max="2574" width="12.09765625" style="170" customWidth="1"/>
    <col min="2575" max="2818" width="12" style="170"/>
    <col min="2819" max="2819" width="33.59765625" style="170" customWidth="1"/>
    <col min="2820" max="2820" width="0" style="170" hidden="1" customWidth="1"/>
    <col min="2821" max="2821" width="0.69921875" style="170" customWidth="1"/>
    <col min="2822" max="2822" width="12.09765625" style="170" customWidth="1"/>
    <col min="2823" max="2823" width="0.69921875" style="170" customWidth="1"/>
    <col min="2824" max="2824" width="12.09765625" style="170" customWidth="1"/>
    <col min="2825" max="2825" width="0.69921875" style="170" customWidth="1"/>
    <col min="2826" max="2826" width="12.69921875" style="170" customWidth="1"/>
    <col min="2827" max="2827" width="0.69921875" style="170" customWidth="1"/>
    <col min="2828" max="2828" width="12.09765625" style="170" customWidth="1"/>
    <col min="2829" max="2829" width="0.69921875" style="170" customWidth="1"/>
    <col min="2830" max="2830" width="12.09765625" style="170" customWidth="1"/>
    <col min="2831" max="3074" width="12" style="170"/>
    <col min="3075" max="3075" width="33.59765625" style="170" customWidth="1"/>
    <col min="3076" max="3076" width="0" style="170" hidden="1" customWidth="1"/>
    <col min="3077" max="3077" width="0.69921875" style="170" customWidth="1"/>
    <col min="3078" max="3078" width="12.09765625" style="170" customWidth="1"/>
    <col min="3079" max="3079" width="0.69921875" style="170" customWidth="1"/>
    <col min="3080" max="3080" width="12.09765625" style="170" customWidth="1"/>
    <col min="3081" max="3081" width="0.69921875" style="170" customWidth="1"/>
    <col min="3082" max="3082" width="12.69921875" style="170" customWidth="1"/>
    <col min="3083" max="3083" width="0.69921875" style="170" customWidth="1"/>
    <col min="3084" max="3084" width="12.09765625" style="170" customWidth="1"/>
    <col min="3085" max="3085" width="0.69921875" style="170" customWidth="1"/>
    <col min="3086" max="3086" width="12.09765625" style="170" customWidth="1"/>
    <col min="3087" max="3330" width="12" style="170"/>
    <col min="3331" max="3331" width="33.59765625" style="170" customWidth="1"/>
    <col min="3332" max="3332" width="0" style="170" hidden="1" customWidth="1"/>
    <col min="3333" max="3333" width="0.69921875" style="170" customWidth="1"/>
    <col min="3334" max="3334" width="12.09765625" style="170" customWidth="1"/>
    <col min="3335" max="3335" width="0.69921875" style="170" customWidth="1"/>
    <col min="3336" max="3336" width="12.09765625" style="170" customWidth="1"/>
    <col min="3337" max="3337" width="0.69921875" style="170" customWidth="1"/>
    <col min="3338" max="3338" width="12.69921875" style="170" customWidth="1"/>
    <col min="3339" max="3339" width="0.69921875" style="170" customWidth="1"/>
    <col min="3340" max="3340" width="12.09765625" style="170" customWidth="1"/>
    <col min="3341" max="3341" width="0.69921875" style="170" customWidth="1"/>
    <col min="3342" max="3342" width="12.09765625" style="170" customWidth="1"/>
    <col min="3343" max="3586" width="12" style="170"/>
    <col min="3587" max="3587" width="33.59765625" style="170" customWidth="1"/>
    <col min="3588" max="3588" width="0" style="170" hidden="1" customWidth="1"/>
    <col min="3589" max="3589" width="0.69921875" style="170" customWidth="1"/>
    <col min="3590" max="3590" width="12.09765625" style="170" customWidth="1"/>
    <col min="3591" max="3591" width="0.69921875" style="170" customWidth="1"/>
    <col min="3592" max="3592" width="12.09765625" style="170" customWidth="1"/>
    <col min="3593" max="3593" width="0.69921875" style="170" customWidth="1"/>
    <col min="3594" max="3594" width="12.69921875" style="170" customWidth="1"/>
    <col min="3595" max="3595" width="0.69921875" style="170" customWidth="1"/>
    <col min="3596" max="3596" width="12.09765625" style="170" customWidth="1"/>
    <col min="3597" max="3597" width="0.69921875" style="170" customWidth="1"/>
    <col min="3598" max="3598" width="12.09765625" style="170" customWidth="1"/>
    <col min="3599" max="3842" width="12" style="170"/>
    <col min="3843" max="3843" width="33.59765625" style="170" customWidth="1"/>
    <col min="3844" max="3844" width="0" style="170" hidden="1" customWidth="1"/>
    <col min="3845" max="3845" width="0.69921875" style="170" customWidth="1"/>
    <col min="3846" max="3846" width="12.09765625" style="170" customWidth="1"/>
    <col min="3847" max="3847" width="0.69921875" style="170" customWidth="1"/>
    <col min="3848" max="3848" width="12.09765625" style="170" customWidth="1"/>
    <col min="3849" max="3849" width="0.69921875" style="170" customWidth="1"/>
    <col min="3850" max="3850" width="12.69921875" style="170" customWidth="1"/>
    <col min="3851" max="3851" width="0.69921875" style="170" customWidth="1"/>
    <col min="3852" max="3852" width="12.09765625" style="170" customWidth="1"/>
    <col min="3853" max="3853" width="0.69921875" style="170" customWidth="1"/>
    <col min="3854" max="3854" width="12.09765625" style="170" customWidth="1"/>
    <col min="3855" max="4098" width="12" style="170"/>
    <col min="4099" max="4099" width="33.59765625" style="170" customWidth="1"/>
    <col min="4100" max="4100" width="0" style="170" hidden="1" customWidth="1"/>
    <col min="4101" max="4101" width="0.69921875" style="170" customWidth="1"/>
    <col min="4102" max="4102" width="12.09765625" style="170" customWidth="1"/>
    <col min="4103" max="4103" width="0.69921875" style="170" customWidth="1"/>
    <col min="4104" max="4104" width="12.09765625" style="170" customWidth="1"/>
    <col min="4105" max="4105" width="0.69921875" style="170" customWidth="1"/>
    <col min="4106" max="4106" width="12.69921875" style="170" customWidth="1"/>
    <col min="4107" max="4107" width="0.69921875" style="170" customWidth="1"/>
    <col min="4108" max="4108" width="12.09765625" style="170" customWidth="1"/>
    <col min="4109" max="4109" width="0.69921875" style="170" customWidth="1"/>
    <col min="4110" max="4110" width="12.09765625" style="170" customWidth="1"/>
    <col min="4111" max="4354" width="12" style="170"/>
    <col min="4355" max="4355" width="33.59765625" style="170" customWidth="1"/>
    <col min="4356" max="4356" width="0" style="170" hidden="1" customWidth="1"/>
    <col min="4357" max="4357" width="0.69921875" style="170" customWidth="1"/>
    <col min="4358" max="4358" width="12.09765625" style="170" customWidth="1"/>
    <col min="4359" max="4359" width="0.69921875" style="170" customWidth="1"/>
    <col min="4360" max="4360" width="12.09765625" style="170" customWidth="1"/>
    <col min="4361" max="4361" width="0.69921875" style="170" customWidth="1"/>
    <col min="4362" max="4362" width="12.69921875" style="170" customWidth="1"/>
    <col min="4363" max="4363" width="0.69921875" style="170" customWidth="1"/>
    <col min="4364" max="4364" width="12.09765625" style="170" customWidth="1"/>
    <col min="4365" max="4365" width="0.69921875" style="170" customWidth="1"/>
    <col min="4366" max="4366" width="12.09765625" style="170" customWidth="1"/>
    <col min="4367" max="4610" width="12" style="170"/>
    <col min="4611" max="4611" width="33.59765625" style="170" customWidth="1"/>
    <col min="4612" max="4612" width="0" style="170" hidden="1" customWidth="1"/>
    <col min="4613" max="4613" width="0.69921875" style="170" customWidth="1"/>
    <col min="4614" max="4614" width="12.09765625" style="170" customWidth="1"/>
    <col min="4615" max="4615" width="0.69921875" style="170" customWidth="1"/>
    <col min="4616" max="4616" width="12.09765625" style="170" customWidth="1"/>
    <col min="4617" max="4617" width="0.69921875" style="170" customWidth="1"/>
    <col min="4618" max="4618" width="12.69921875" style="170" customWidth="1"/>
    <col min="4619" max="4619" width="0.69921875" style="170" customWidth="1"/>
    <col min="4620" max="4620" width="12.09765625" style="170" customWidth="1"/>
    <col min="4621" max="4621" width="0.69921875" style="170" customWidth="1"/>
    <col min="4622" max="4622" width="12.09765625" style="170" customWidth="1"/>
    <col min="4623" max="4866" width="12" style="170"/>
    <col min="4867" max="4867" width="33.59765625" style="170" customWidth="1"/>
    <col min="4868" max="4868" width="0" style="170" hidden="1" customWidth="1"/>
    <col min="4869" max="4869" width="0.69921875" style="170" customWidth="1"/>
    <col min="4870" max="4870" width="12.09765625" style="170" customWidth="1"/>
    <col min="4871" max="4871" width="0.69921875" style="170" customWidth="1"/>
    <col min="4872" max="4872" width="12.09765625" style="170" customWidth="1"/>
    <col min="4873" max="4873" width="0.69921875" style="170" customWidth="1"/>
    <col min="4874" max="4874" width="12.69921875" style="170" customWidth="1"/>
    <col min="4875" max="4875" width="0.69921875" style="170" customWidth="1"/>
    <col min="4876" max="4876" width="12.09765625" style="170" customWidth="1"/>
    <col min="4877" max="4877" width="0.69921875" style="170" customWidth="1"/>
    <col min="4878" max="4878" width="12.09765625" style="170" customWidth="1"/>
    <col min="4879" max="5122" width="12" style="170"/>
    <col min="5123" max="5123" width="33.59765625" style="170" customWidth="1"/>
    <col min="5124" max="5124" width="0" style="170" hidden="1" customWidth="1"/>
    <col min="5125" max="5125" width="0.69921875" style="170" customWidth="1"/>
    <col min="5126" max="5126" width="12.09765625" style="170" customWidth="1"/>
    <col min="5127" max="5127" width="0.69921875" style="170" customWidth="1"/>
    <col min="5128" max="5128" width="12.09765625" style="170" customWidth="1"/>
    <col min="5129" max="5129" width="0.69921875" style="170" customWidth="1"/>
    <col min="5130" max="5130" width="12.69921875" style="170" customWidth="1"/>
    <col min="5131" max="5131" width="0.69921875" style="170" customWidth="1"/>
    <col min="5132" max="5132" width="12.09765625" style="170" customWidth="1"/>
    <col min="5133" max="5133" width="0.69921875" style="170" customWidth="1"/>
    <col min="5134" max="5134" width="12.09765625" style="170" customWidth="1"/>
    <col min="5135" max="5378" width="12" style="170"/>
    <col min="5379" max="5379" width="33.59765625" style="170" customWidth="1"/>
    <col min="5380" max="5380" width="0" style="170" hidden="1" customWidth="1"/>
    <col min="5381" max="5381" width="0.69921875" style="170" customWidth="1"/>
    <col min="5382" max="5382" width="12.09765625" style="170" customWidth="1"/>
    <col min="5383" max="5383" width="0.69921875" style="170" customWidth="1"/>
    <col min="5384" max="5384" width="12.09765625" style="170" customWidth="1"/>
    <col min="5385" max="5385" width="0.69921875" style="170" customWidth="1"/>
    <col min="5386" max="5386" width="12.69921875" style="170" customWidth="1"/>
    <col min="5387" max="5387" width="0.69921875" style="170" customWidth="1"/>
    <col min="5388" max="5388" width="12.09765625" style="170" customWidth="1"/>
    <col min="5389" max="5389" width="0.69921875" style="170" customWidth="1"/>
    <col min="5390" max="5390" width="12.09765625" style="170" customWidth="1"/>
    <col min="5391" max="5634" width="12" style="170"/>
    <col min="5635" max="5635" width="33.59765625" style="170" customWidth="1"/>
    <col min="5636" max="5636" width="0" style="170" hidden="1" customWidth="1"/>
    <col min="5637" max="5637" width="0.69921875" style="170" customWidth="1"/>
    <col min="5638" max="5638" width="12.09765625" style="170" customWidth="1"/>
    <col min="5639" max="5639" width="0.69921875" style="170" customWidth="1"/>
    <col min="5640" max="5640" width="12.09765625" style="170" customWidth="1"/>
    <col min="5641" max="5641" width="0.69921875" style="170" customWidth="1"/>
    <col min="5642" max="5642" width="12.69921875" style="170" customWidth="1"/>
    <col min="5643" max="5643" width="0.69921875" style="170" customWidth="1"/>
    <col min="5644" max="5644" width="12.09765625" style="170" customWidth="1"/>
    <col min="5645" max="5645" width="0.69921875" style="170" customWidth="1"/>
    <col min="5646" max="5646" width="12.09765625" style="170" customWidth="1"/>
    <col min="5647" max="5890" width="12" style="170"/>
    <col min="5891" max="5891" width="33.59765625" style="170" customWidth="1"/>
    <col min="5892" max="5892" width="0" style="170" hidden="1" customWidth="1"/>
    <col min="5893" max="5893" width="0.69921875" style="170" customWidth="1"/>
    <col min="5894" max="5894" width="12.09765625" style="170" customWidth="1"/>
    <col min="5895" max="5895" width="0.69921875" style="170" customWidth="1"/>
    <col min="5896" max="5896" width="12.09765625" style="170" customWidth="1"/>
    <col min="5897" max="5897" width="0.69921875" style="170" customWidth="1"/>
    <col min="5898" max="5898" width="12.69921875" style="170" customWidth="1"/>
    <col min="5899" max="5899" width="0.69921875" style="170" customWidth="1"/>
    <col min="5900" max="5900" width="12.09765625" style="170" customWidth="1"/>
    <col min="5901" max="5901" width="0.69921875" style="170" customWidth="1"/>
    <col min="5902" max="5902" width="12.09765625" style="170" customWidth="1"/>
    <col min="5903" max="6146" width="12" style="170"/>
    <col min="6147" max="6147" width="33.59765625" style="170" customWidth="1"/>
    <col min="6148" max="6148" width="0" style="170" hidden="1" customWidth="1"/>
    <col min="6149" max="6149" width="0.69921875" style="170" customWidth="1"/>
    <col min="6150" max="6150" width="12.09765625" style="170" customWidth="1"/>
    <col min="6151" max="6151" width="0.69921875" style="170" customWidth="1"/>
    <col min="6152" max="6152" width="12.09765625" style="170" customWidth="1"/>
    <col min="6153" max="6153" width="0.69921875" style="170" customWidth="1"/>
    <col min="6154" max="6154" width="12.69921875" style="170" customWidth="1"/>
    <col min="6155" max="6155" width="0.69921875" style="170" customWidth="1"/>
    <col min="6156" max="6156" width="12.09765625" style="170" customWidth="1"/>
    <col min="6157" max="6157" width="0.69921875" style="170" customWidth="1"/>
    <col min="6158" max="6158" width="12.09765625" style="170" customWidth="1"/>
    <col min="6159" max="6402" width="12" style="170"/>
    <col min="6403" max="6403" width="33.59765625" style="170" customWidth="1"/>
    <col min="6404" max="6404" width="0" style="170" hidden="1" customWidth="1"/>
    <col min="6405" max="6405" width="0.69921875" style="170" customWidth="1"/>
    <col min="6406" max="6406" width="12.09765625" style="170" customWidth="1"/>
    <col min="6407" max="6407" width="0.69921875" style="170" customWidth="1"/>
    <col min="6408" max="6408" width="12.09765625" style="170" customWidth="1"/>
    <col min="6409" max="6409" width="0.69921875" style="170" customWidth="1"/>
    <col min="6410" max="6410" width="12.69921875" style="170" customWidth="1"/>
    <col min="6411" max="6411" width="0.69921875" style="170" customWidth="1"/>
    <col min="6412" max="6412" width="12.09765625" style="170" customWidth="1"/>
    <col min="6413" max="6413" width="0.69921875" style="170" customWidth="1"/>
    <col min="6414" max="6414" width="12.09765625" style="170" customWidth="1"/>
    <col min="6415" max="6658" width="12" style="170"/>
    <col min="6659" max="6659" width="33.59765625" style="170" customWidth="1"/>
    <col min="6660" max="6660" width="0" style="170" hidden="1" customWidth="1"/>
    <col min="6661" max="6661" width="0.69921875" style="170" customWidth="1"/>
    <col min="6662" max="6662" width="12.09765625" style="170" customWidth="1"/>
    <col min="6663" max="6663" width="0.69921875" style="170" customWidth="1"/>
    <col min="6664" max="6664" width="12.09765625" style="170" customWidth="1"/>
    <col min="6665" max="6665" width="0.69921875" style="170" customWidth="1"/>
    <col min="6666" max="6666" width="12.69921875" style="170" customWidth="1"/>
    <col min="6667" max="6667" width="0.69921875" style="170" customWidth="1"/>
    <col min="6668" max="6668" width="12.09765625" style="170" customWidth="1"/>
    <col min="6669" max="6669" width="0.69921875" style="170" customWidth="1"/>
    <col min="6670" max="6670" width="12.09765625" style="170" customWidth="1"/>
    <col min="6671" max="6914" width="12" style="170"/>
    <col min="6915" max="6915" width="33.59765625" style="170" customWidth="1"/>
    <col min="6916" max="6916" width="0" style="170" hidden="1" customWidth="1"/>
    <col min="6917" max="6917" width="0.69921875" style="170" customWidth="1"/>
    <col min="6918" max="6918" width="12.09765625" style="170" customWidth="1"/>
    <col min="6919" max="6919" width="0.69921875" style="170" customWidth="1"/>
    <col min="6920" max="6920" width="12.09765625" style="170" customWidth="1"/>
    <col min="6921" max="6921" width="0.69921875" style="170" customWidth="1"/>
    <col min="6922" max="6922" width="12.69921875" style="170" customWidth="1"/>
    <col min="6923" max="6923" width="0.69921875" style="170" customWidth="1"/>
    <col min="6924" max="6924" width="12.09765625" style="170" customWidth="1"/>
    <col min="6925" max="6925" width="0.69921875" style="170" customWidth="1"/>
    <col min="6926" max="6926" width="12.09765625" style="170" customWidth="1"/>
    <col min="6927" max="7170" width="12" style="170"/>
    <col min="7171" max="7171" width="33.59765625" style="170" customWidth="1"/>
    <col min="7172" max="7172" width="0" style="170" hidden="1" customWidth="1"/>
    <col min="7173" max="7173" width="0.69921875" style="170" customWidth="1"/>
    <col min="7174" max="7174" width="12.09765625" style="170" customWidth="1"/>
    <col min="7175" max="7175" width="0.69921875" style="170" customWidth="1"/>
    <col min="7176" max="7176" width="12.09765625" style="170" customWidth="1"/>
    <col min="7177" max="7177" width="0.69921875" style="170" customWidth="1"/>
    <col min="7178" max="7178" width="12.69921875" style="170" customWidth="1"/>
    <col min="7179" max="7179" width="0.69921875" style="170" customWidth="1"/>
    <col min="7180" max="7180" width="12.09765625" style="170" customWidth="1"/>
    <col min="7181" max="7181" width="0.69921875" style="170" customWidth="1"/>
    <col min="7182" max="7182" width="12.09765625" style="170" customWidth="1"/>
    <col min="7183" max="7426" width="12" style="170"/>
    <col min="7427" max="7427" width="33.59765625" style="170" customWidth="1"/>
    <col min="7428" max="7428" width="0" style="170" hidden="1" customWidth="1"/>
    <col min="7429" max="7429" width="0.69921875" style="170" customWidth="1"/>
    <col min="7430" max="7430" width="12.09765625" style="170" customWidth="1"/>
    <col min="7431" max="7431" width="0.69921875" style="170" customWidth="1"/>
    <col min="7432" max="7432" width="12.09765625" style="170" customWidth="1"/>
    <col min="7433" max="7433" width="0.69921875" style="170" customWidth="1"/>
    <col min="7434" max="7434" width="12.69921875" style="170" customWidth="1"/>
    <col min="7435" max="7435" width="0.69921875" style="170" customWidth="1"/>
    <col min="7436" max="7436" width="12.09765625" style="170" customWidth="1"/>
    <col min="7437" max="7437" width="0.69921875" style="170" customWidth="1"/>
    <col min="7438" max="7438" width="12.09765625" style="170" customWidth="1"/>
    <col min="7439" max="7682" width="12" style="170"/>
    <col min="7683" max="7683" width="33.59765625" style="170" customWidth="1"/>
    <col min="7684" max="7684" width="0" style="170" hidden="1" customWidth="1"/>
    <col min="7685" max="7685" width="0.69921875" style="170" customWidth="1"/>
    <col min="7686" max="7686" width="12.09765625" style="170" customWidth="1"/>
    <col min="7687" max="7687" width="0.69921875" style="170" customWidth="1"/>
    <col min="7688" max="7688" width="12.09765625" style="170" customWidth="1"/>
    <col min="7689" max="7689" width="0.69921875" style="170" customWidth="1"/>
    <col min="7690" max="7690" width="12.69921875" style="170" customWidth="1"/>
    <col min="7691" max="7691" width="0.69921875" style="170" customWidth="1"/>
    <col min="7692" max="7692" width="12.09765625" style="170" customWidth="1"/>
    <col min="7693" max="7693" width="0.69921875" style="170" customWidth="1"/>
    <col min="7694" max="7694" width="12.09765625" style="170" customWidth="1"/>
    <col min="7695" max="7938" width="12" style="170"/>
    <col min="7939" max="7939" width="33.59765625" style="170" customWidth="1"/>
    <col min="7940" max="7940" width="0" style="170" hidden="1" customWidth="1"/>
    <col min="7941" max="7941" width="0.69921875" style="170" customWidth="1"/>
    <col min="7942" max="7942" width="12.09765625" style="170" customWidth="1"/>
    <col min="7943" max="7943" width="0.69921875" style="170" customWidth="1"/>
    <col min="7944" max="7944" width="12.09765625" style="170" customWidth="1"/>
    <col min="7945" max="7945" width="0.69921875" style="170" customWidth="1"/>
    <col min="7946" max="7946" width="12.69921875" style="170" customWidth="1"/>
    <col min="7947" max="7947" width="0.69921875" style="170" customWidth="1"/>
    <col min="7948" max="7948" width="12.09765625" style="170" customWidth="1"/>
    <col min="7949" max="7949" width="0.69921875" style="170" customWidth="1"/>
    <col min="7950" max="7950" width="12.09765625" style="170" customWidth="1"/>
    <col min="7951" max="8194" width="12" style="170"/>
    <col min="8195" max="8195" width="33.59765625" style="170" customWidth="1"/>
    <col min="8196" max="8196" width="0" style="170" hidden="1" customWidth="1"/>
    <col min="8197" max="8197" width="0.69921875" style="170" customWidth="1"/>
    <col min="8198" max="8198" width="12.09765625" style="170" customWidth="1"/>
    <col min="8199" max="8199" width="0.69921875" style="170" customWidth="1"/>
    <col min="8200" max="8200" width="12.09765625" style="170" customWidth="1"/>
    <col min="8201" max="8201" width="0.69921875" style="170" customWidth="1"/>
    <col min="8202" max="8202" width="12.69921875" style="170" customWidth="1"/>
    <col min="8203" max="8203" width="0.69921875" style="170" customWidth="1"/>
    <col min="8204" max="8204" width="12.09765625" style="170" customWidth="1"/>
    <col min="8205" max="8205" width="0.69921875" style="170" customWidth="1"/>
    <col min="8206" max="8206" width="12.09765625" style="170" customWidth="1"/>
    <col min="8207" max="8450" width="12" style="170"/>
    <col min="8451" max="8451" width="33.59765625" style="170" customWidth="1"/>
    <col min="8452" max="8452" width="0" style="170" hidden="1" customWidth="1"/>
    <col min="8453" max="8453" width="0.69921875" style="170" customWidth="1"/>
    <col min="8454" max="8454" width="12.09765625" style="170" customWidth="1"/>
    <col min="8455" max="8455" width="0.69921875" style="170" customWidth="1"/>
    <col min="8456" max="8456" width="12.09765625" style="170" customWidth="1"/>
    <col min="8457" max="8457" width="0.69921875" style="170" customWidth="1"/>
    <col min="8458" max="8458" width="12.69921875" style="170" customWidth="1"/>
    <col min="8459" max="8459" width="0.69921875" style="170" customWidth="1"/>
    <col min="8460" max="8460" width="12.09765625" style="170" customWidth="1"/>
    <col min="8461" max="8461" width="0.69921875" style="170" customWidth="1"/>
    <col min="8462" max="8462" width="12.09765625" style="170" customWidth="1"/>
    <col min="8463" max="8706" width="12" style="170"/>
    <col min="8707" max="8707" width="33.59765625" style="170" customWidth="1"/>
    <col min="8708" max="8708" width="0" style="170" hidden="1" customWidth="1"/>
    <col min="8709" max="8709" width="0.69921875" style="170" customWidth="1"/>
    <col min="8710" max="8710" width="12.09765625" style="170" customWidth="1"/>
    <col min="8711" max="8711" width="0.69921875" style="170" customWidth="1"/>
    <col min="8712" max="8712" width="12.09765625" style="170" customWidth="1"/>
    <col min="8713" max="8713" width="0.69921875" style="170" customWidth="1"/>
    <col min="8714" max="8714" width="12.69921875" style="170" customWidth="1"/>
    <col min="8715" max="8715" width="0.69921875" style="170" customWidth="1"/>
    <col min="8716" max="8716" width="12.09765625" style="170" customWidth="1"/>
    <col min="8717" max="8717" width="0.69921875" style="170" customWidth="1"/>
    <col min="8718" max="8718" width="12.09765625" style="170" customWidth="1"/>
    <col min="8719" max="8962" width="12" style="170"/>
    <col min="8963" max="8963" width="33.59765625" style="170" customWidth="1"/>
    <col min="8964" max="8964" width="0" style="170" hidden="1" customWidth="1"/>
    <col min="8965" max="8965" width="0.69921875" style="170" customWidth="1"/>
    <col min="8966" max="8966" width="12.09765625" style="170" customWidth="1"/>
    <col min="8967" max="8967" width="0.69921875" style="170" customWidth="1"/>
    <col min="8968" max="8968" width="12.09765625" style="170" customWidth="1"/>
    <col min="8969" max="8969" width="0.69921875" style="170" customWidth="1"/>
    <col min="8970" max="8970" width="12.69921875" style="170" customWidth="1"/>
    <col min="8971" max="8971" width="0.69921875" style="170" customWidth="1"/>
    <col min="8972" max="8972" width="12.09765625" style="170" customWidth="1"/>
    <col min="8973" max="8973" width="0.69921875" style="170" customWidth="1"/>
    <col min="8974" max="8974" width="12.09765625" style="170" customWidth="1"/>
    <col min="8975" max="9218" width="12" style="170"/>
    <col min="9219" max="9219" width="33.59765625" style="170" customWidth="1"/>
    <col min="9220" max="9220" width="0" style="170" hidden="1" customWidth="1"/>
    <col min="9221" max="9221" width="0.69921875" style="170" customWidth="1"/>
    <col min="9222" max="9222" width="12.09765625" style="170" customWidth="1"/>
    <col min="9223" max="9223" width="0.69921875" style="170" customWidth="1"/>
    <col min="9224" max="9224" width="12.09765625" style="170" customWidth="1"/>
    <col min="9225" max="9225" width="0.69921875" style="170" customWidth="1"/>
    <col min="9226" max="9226" width="12.69921875" style="170" customWidth="1"/>
    <col min="9227" max="9227" width="0.69921875" style="170" customWidth="1"/>
    <col min="9228" max="9228" width="12.09765625" style="170" customWidth="1"/>
    <col min="9229" max="9229" width="0.69921875" style="170" customWidth="1"/>
    <col min="9230" max="9230" width="12.09765625" style="170" customWidth="1"/>
    <col min="9231" max="9474" width="12" style="170"/>
    <col min="9475" max="9475" width="33.59765625" style="170" customWidth="1"/>
    <col min="9476" max="9476" width="0" style="170" hidden="1" customWidth="1"/>
    <col min="9477" max="9477" width="0.69921875" style="170" customWidth="1"/>
    <col min="9478" max="9478" width="12.09765625" style="170" customWidth="1"/>
    <col min="9479" max="9479" width="0.69921875" style="170" customWidth="1"/>
    <col min="9480" max="9480" width="12.09765625" style="170" customWidth="1"/>
    <col min="9481" max="9481" width="0.69921875" style="170" customWidth="1"/>
    <col min="9482" max="9482" width="12.69921875" style="170" customWidth="1"/>
    <col min="9483" max="9483" width="0.69921875" style="170" customWidth="1"/>
    <col min="9484" max="9484" width="12.09765625" style="170" customWidth="1"/>
    <col min="9485" max="9485" width="0.69921875" style="170" customWidth="1"/>
    <col min="9486" max="9486" width="12.09765625" style="170" customWidth="1"/>
    <col min="9487" max="9730" width="12" style="170"/>
    <col min="9731" max="9731" width="33.59765625" style="170" customWidth="1"/>
    <col min="9732" max="9732" width="0" style="170" hidden="1" customWidth="1"/>
    <col min="9733" max="9733" width="0.69921875" style="170" customWidth="1"/>
    <col min="9734" max="9734" width="12.09765625" style="170" customWidth="1"/>
    <col min="9735" max="9735" width="0.69921875" style="170" customWidth="1"/>
    <col min="9736" max="9736" width="12.09765625" style="170" customWidth="1"/>
    <col min="9737" max="9737" width="0.69921875" style="170" customWidth="1"/>
    <col min="9738" max="9738" width="12.69921875" style="170" customWidth="1"/>
    <col min="9739" max="9739" width="0.69921875" style="170" customWidth="1"/>
    <col min="9740" max="9740" width="12.09765625" style="170" customWidth="1"/>
    <col min="9741" max="9741" width="0.69921875" style="170" customWidth="1"/>
    <col min="9742" max="9742" width="12.09765625" style="170" customWidth="1"/>
    <col min="9743" max="9986" width="12" style="170"/>
    <col min="9987" max="9987" width="33.59765625" style="170" customWidth="1"/>
    <col min="9988" max="9988" width="0" style="170" hidden="1" customWidth="1"/>
    <col min="9989" max="9989" width="0.69921875" style="170" customWidth="1"/>
    <col min="9990" max="9990" width="12.09765625" style="170" customWidth="1"/>
    <col min="9991" max="9991" width="0.69921875" style="170" customWidth="1"/>
    <col min="9992" max="9992" width="12.09765625" style="170" customWidth="1"/>
    <col min="9993" max="9993" width="0.69921875" style="170" customWidth="1"/>
    <col min="9994" max="9994" width="12.69921875" style="170" customWidth="1"/>
    <col min="9995" max="9995" width="0.69921875" style="170" customWidth="1"/>
    <col min="9996" max="9996" width="12.09765625" style="170" customWidth="1"/>
    <col min="9997" max="9997" width="0.69921875" style="170" customWidth="1"/>
    <col min="9998" max="9998" width="12.09765625" style="170" customWidth="1"/>
    <col min="9999" max="10242" width="12" style="170"/>
    <col min="10243" max="10243" width="33.59765625" style="170" customWidth="1"/>
    <col min="10244" max="10244" width="0" style="170" hidden="1" customWidth="1"/>
    <col min="10245" max="10245" width="0.69921875" style="170" customWidth="1"/>
    <col min="10246" max="10246" width="12.09765625" style="170" customWidth="1"/>
    <col min="10247" max="10247" width="0.69921875" style="170" customWidth="1"/>
    <col min="10248" max="10248" width="12.09765625" style="170" customWidth="1"/>
    <col min="10249" max="10249" width="0.69921875" style="170" customWidth="1"/>
    <col min="10250" max="10250" width="12.69921875" style="170" customWidth="1"/>
    <col min="10251" max="10251" width="0.69921875" style="170" customWidth="1"/>
    <col min="10252" max="10252" width="12.09765625" style="170" customWidth="1"/>
    <col min="10253" max="10253" width="0.69921875" style="170" customWidth="1"/>
    <col min="10254" max="10254" width="12.09765625" style="170" customWidth="1"/>
    <col min="10255" max="10498" width="12" style="170"/>
    <col min="10499" max="10499" width="33.59765625" style="170" customWidth="1"/>
    <col min="10500" max="10500" width="0" style="170" hidden="1" customWidth="1"/>
    <col min="10501" max="10501" width="0.69921875" style="170" customWidth="1"/>
    <col min="10502" max="10502" width="12.09765625" style="170" customWidth="1"/>
    <col min="10503" max="10503" width="0.69921875" style="170" customWidth="1"/>
    <col min="10504" max="10504" width="12.09765625" style="170" customWidth="1"/>
    <col min="10505" max="10505" width="0.69921875" style="170" customWidth="1"/>
    <col min="10506" max="10506" width="12.69921875" style="170" customWidth="1"/>
    <col min="10507" max="10507" width="0.69921875" style="170" customWidth="1"/>
    <col min="10508" max="10508" width="12.09765625" style="170" customWidth="1"/>
    <col min="10509" max="10509" width="0.69921875" style="170" customWidth="1"/>
    <col min="10510" max="10510" width="12.09765625" style="170" customWidth="1"/>
    <col min="10511" max="10754" width="12" style="170"/>
    <col min="10755" max="10755" width="33.59765625" style="170" customWidth="1"/>
    <col min="10756" max="10756" width="0" style="170" hidden="1" customWidth="1"/>
    <col min="10757" max="10757" width="0.69921875" style="170" customWidth="1"/>
    <col min="10758" max="10758" width="12.09765625" style="170" customWidth="1"/>
    <col min="10759" max="10759" width="0.69921875" style="170" customWidth="1"/>
    <col min="10760" max="10760" width="12.09765625" style="170" customWidth="1"/>
    <col min="10761" max="10761" width="0.69921875" style="170" customWidth="1"/>
    <col min="10762" max="10762" width="12.69921875" style="170" customWidth="1"/>
    <col min="10763" max="10763" width="0.69921875" style="170" customWidth="1"/>
    <col min="10764" max="10764" width="12.09765625" style="170" customWidth="1"/>
    <col min="10765" max="10765" width="0.69921875" style="170" customWidth="1"/>
    <col min="10766" max="10766" width="12.09765625" style="170" customWidth="1"/>
    <col min="10767" max="11010" width="12" style="170"/>
    <col min="11011" max="11011" width="33.59765625" style="170" customWidth="1"/>
    <col min="11012" max="11012" width="0" style="170" hidden="1" customWidth="1"/>
    <col min="11013" max="11013" width="0.69921875" style="170" customWidth="1"/>
    <col min="11014" max="11014" width="12.09765625" style="170" customWidth="1"/>
    <col min="11015" max="11015" width="0.69921875" style="170" customWidth="1"/>
    <col min="11016" max="11016" width="12.09765625" style="170" customWidth="1"/>
    <col min="11017" max="11017" width="0.69921875" style="170" customWidth="1"/>
    <col min="11018" max="11018" width="12.69921875" style="170" customWidth="1"/>
    <col min="11019" max="11019" width="0.69921875" style="170" customWidth="1"/>
    <col min="11020" max="11020" width="12.09765625" style="170" customWidth="1"/>
    <col min="11021" max="11021" width="0.69921875" style="170" customWidth="1"/>
    <col min="11022" max="11022" width="12.09765625" style="170" customWidth="1"/>
    <col min="11023" max="11266" width="12" style="170"/>
    <col min="11267" max="11267" width="33.59765625" style="170" customWidth="1"/>
    <col min="11268" max="11268" width="0" style="170" hidden="1" customWidth="1"/>
    <col min="11269" max="11269" width="0.69921875" style="170" customWidth="1"/>
    <col min="11270" max="11270" width="12.09765625" style="170" customWidth="1"/>
    <col min="11271" max="11271" width="0.69921875" style="170" customWidth="1"/>
    <col min="11272" max="11272" width="12.09765625" style="170" customWidth="1"/>
    <col min="11273" max="11273" width="0.69921875" style="170" customWidth="1"/>
    <col min="11274" max="11274" width="12.69921875" style="170" customWidth="1"/>
    <col min="11275" max="11275" width="0.69921875" style="170" customWidth="1"/>
    <col min="11276" max="11276" width="12.09765625" style="170" customWidth="1"/>
    <col min="11277" max="11277" width="0.69921875" style="170" customWidth="1"/>
    <col min="11278" max="11278" width="12.09765625" style="170" customWidth="1"/>
    <col min="11279" max="11522" width="12" style="170"/>
    <col min="11523" max="11523" width="33.59765625" style="170" customWidth="1"/>
    <col min="11524" max="11524" width="0" style="170" hidden="1" customWidth="1"/>
    <col min="11525" max="11525" width="0.69921875" style="170" customWidth="1"/>
    <col min="11526" max="11526" width="12.09765625" style="170" customWidth="1"/>
    <col min="11527" max="11527" width="0.69921875" style="170" customWidth="1"/>
    <col min="11528" max="11528" width="12.09765625" style="170" customWidth="1"/>
    <col min="11529" max="11529" width="0.69921875" style="170" customWidth="1"/>
    <col min="11530" max="11530" width="12.69921875" style="170" customWidth="1"/>
    <col min="11531" max="11531" width="0.69921875" style="170" customWidth="1"/>
    <col min="11532" max="11532" width="12.09765625" style="170" customWidth="1"/>
    <col min="11533" max="11533" width="0.69921875" style="170" customWidth="1"/>
    <col min="11534" max="11534" width="12.09765625" style="170" customWidth="1"/>
    <col min="11535" max="11778" width="12" style="170"/>
    <col min="11779" max="11779" width="33.59765625" style="170" customWidth="1"/>
    <col min="11780" max="11780" width="0" style="170" hidden="1" customWidth="1"/>
    <col min="11781" max="11781" width="0.69921875" style="170" customWidth="1"/>
    <col min="11782" max="11782" width="12.09765625" style="170" customWidth="1"/>
    <col min="11783" max="11783" width="0.69921875" style="170" customWidth="1"/>
    <col min="11784" max="11784" width="12.09765625" style="170" customWidth="1"/>
    <col min="11785" max="11785" width="0.69921875" style="170" customWidth="1"/>
    <col min="11786" max="11786" width="12.69921875" style="170" customWidth="1"/>
    <col min="11787" max="11787" width="0.69921875" style="170" customWidth="1"/>
    <col min="11788" max="11788" width="12.09765625" style="170" customWidth="1"/>
    <col min="11789" max="11789" width="0.69921875" style="170" customWidth="1"/>
    <col min="11790" max="11790" width="12.09765625" style="170" customWidth="1"/>
    <col min="11791" max="12034" width="12" style="170"/>
    <col min="12035" max="12035" width="33.59765625" style="170" customWidth="1"/>
    <col min="12036" max="12036" width="0" style="170" hidden="1" customWidth="1"/>
    <col min="12037" max="12037" width="0.69921875" style="170" customWidth="1"/>
    <col min="12038" max="12038" width="12.09765625" style="170" customWidth="1"/>
    <col min="12039" max="12039" width="0.69921875" style="170" customWidth="1"/>
    <col min="12040" max="12040" width="12.09765625" style="170" customWidth="1"/>
    <col min="12041" max="12041" width="0.69921875" style="170" customWidth="1"/>
    <col min="12042" max="12042" width="12.69921875" style="170" customWidth="1"/>
    <col min="12043" max="12043" width="0.69921875" style="170" customWidth="1"/>
    <col min="12044" max="12044" width="12.09765625" style="170" customWidth="1"/>
    <col min="12045" max="12045" width="0.69921875" style="170" customWidth="1"/>
    <col min="12046" max="12046" width="12.09765625" style="170" customWidth="1"/>
    <col min="12047" max="12290" width="12" style="170"/>
    <col min="12291" max="12291" width="33.59765625" style="170" customWidth="1"/>
    <col min="12292" max="12292" width="0" style="170" hidden="1" customWidth="1"/>
    <col min="12293" max="12293" width="0.69921875" style="170" customWidth="1"/>
    <col min="12294" max="12294" width="12.09765625" style="170" customWidth="1"/>
    <col min="12295" max="12295" width="0.69921875" style="170" customWidth="1"/>
    <col min="12296" max="12296" width="12.09765625" style="170" customWidth="1"/>
    <col min="12297" max="12297" width="0.69921875" style="170" customWidth="1"/>
    <col min="12298" max="12298" width="12.69921875" style="170" customWidth="1"/>
    <col min="12299" max="12299" width="0.69921875" style="170" customWidth="1"/>
    <col min="12300" max="12300" width="12.09765625" style="170" customWidth="1"/>
    <col min="12301" max="12301" width="0.69921875" style="170" customWidth="1"/>
    <col min="12302" max="12302" width="12.09765625" style="170" customWidth="1"/>
    <col min="12303" max="12546" width="12" style="170"/>
    <col min="12547" max="12547" width="33.59765625" style="170" customWidth="1"/>
    <col min="12548" max="12548" width="0" style="170" hidden="1" customWidth="1"/>
    <col min="12549" max="12549" width="0.69921875" style="170" customWidth="1"/>
    <col min="12550" max="12550" width="12.09765625" style="170" customWidth="1"/>
    <col min="12551" max="12551" width="0.69921875" style="170" customWidth="1"/>
    <col min="12552" max="12552" width="12.09765625" style="170" customWidth="1"/>
    <col min="12553" max="12553" width="0.69921875" style="170" customWidth="1"/>
    <col min="12554" max="12554" width="12.69921875" style="170" customWidth="1"/>
    <col min="12555" max="12555" width="0.69921875" style="170" customWidth="1"/>
    <col min="12556" max="12556" width="12.09765625" style="170" customWidth="1"/>
    <col min="12557" max="12557" width="0.69921875" style="170" customWidth="1"/>
    <col min="12558" max="12558" width="12.09765625" style="170" customWidth="1"/>
    <col min="12559" max="12802" width="12" style="170"/>
    <col min="12803" max="12803" width="33.59765625" style="170" customWidth="1"/>
    <col min="12804" max="12804" width="0" style="170" hidden="1" customWidth="1"/>
    <col min="12805" max="12805" width="0.69921875" style="170" customWidth="1"/>
    <col min="12806" max="12806" width="12.09765625" style="170" customWidth="1"/>
    <col min="12807" max="12807" width="0.69921875" style="170" customWidth="1"/>
    <col min="12808" max="12808" width="12.09765625" style="170" customWidth="1"/>
    <col min="12809" max="12809" width="0.69921875" style="170" customWidth="1"/>
    <col min="12810" max="12810" width="12.69921875" style="170" customWidth="1"/>
    <col min="12811" max="12811" width="0.69921875" style="170" customWidth="1"/>
    <col min="12812" max="12812" width="12.09765625" style="170" customWidth="1"/>
    <col min="12813" max="12813" width="0.69921875" style="170" customWidth="1"/>
    <col min="12814" max="12814" width="12.09765625" style="170" customWidth="1"/>
    <col min="12815" max="13058" width="12" style="170"/>
    <col min="13059" max="13059" width="33.59765625" style="170" customWidth="1"/>
    <col min="13060" max="13060" width="0" style="170" hidden="1" customWidth="1"/>
    <col min="13061" max="13061" width="0.69921875" style="170" customWidth="1"/>
    <col min="13062" max="13062" width="12.09765625" style="170" customWidth="1"/>
    <col min="13063" max="13063" width="0.69921875" style="170" customWidth="1"/>
    <col min="13064" max="13064" width="12.09765625" style="170" customWidth="1"/>
    <col min="13065" max="13065" width="0.69921875" style="170" customWidth="1"/>
    <col min="13066" max="13066" width="12.69921875" style="170" customWidth="1"/>
    <col min="13067" max="13067" width="0.69921875" style="170" customWidth="1"/>
    <col min="13068" max="13068" width="12.09765625" style="170" customWidth="1"/>
    <col min="13069" max="13069" width="0.69921875" style="170" customWidth="1"/>
    <col min="13070" max="13070" width="12.09765625" style="170" customWidth="1"/>
    <col min="13071" max="13314" width="12" style="170"/>
    <col min="13315" max="13315" width="33.59765625" style="170" customWidth="1"/>
    <col min="13316" max="13316" width="0" style="170" hidden="1" customWidth="1"/>
    <col min="13317" max="13317" width="0.69921875" style="170" customWidth="1"/>
    <col min="13318" max="13318" width="12.09765625" style="170" customWidth="1"/>
    <col min="13319" max="13319" width="0.69921875" style="170" customWidth="1"/>
    <col min="13320" max="13320" width="12.09765625" style="170" customWidth="1"/>
    <col min="13321" max="13321" width="0.69921875" style="170" customWidth="1"/>
    <col min="13322" max="13322" width="12.69921875" style="170" customWidth="1"/>
    <col min="13323" max="13323" width="0.69921875" style="170" customWidth="1"/>
    <col min="13324" max="13324" width="12.09765625" style="170" customWidth="1"/>
    <col min="13325" max="13325" width="0.69921875" style="170" customWidth="1"/>
    <col min="13326" max="13326" width="12.09765625" style="170" customWidth="1"/>
    <col min="13327" max="13570" width="12" style="170"/>
    <col min="13571" max="13571" width="33.59765625" style="170" customWidth="1"/>
    <col min="13572" max="13572" width="0" style="170" hidden="1" customWidth="1"/>
    <col min="13573" max="13573" width="0.69921875" style="170" customWidth="1"/>
    <col min="13574" max="13574" width="12.09765625" style="170" customWidth="1"/>
    <col min="13575" max="13575" width="0.69921875" style="170" customWidth="1"/>
    <col min="13576" max="13576" width="12.09765625" style="170" customWidth="1"/>
    <col min="13577" max="13577" width="0.69921875" style="170" customWidth="1"/>
    <col min="13578" max="13578" width="12.69921875" style="170" customWidth="1"/>
    <col min="13579" max="13579" width="0.69921875" style="170" customWidth="1"/>
    <col min="13580" max="13580" width="12.09765625" style="170" customWidth="1"/>
    <col min="13581" max="13581" width="0.69921875" style="170" customWidth="1"/>
    <col min="13582" max="13582" width="12.09765625" style="170" customWidth="1"/>
    <col min="13583" max="13826" width="12" style="170"/>
    <col min="13827" max="13827" width="33.59765625" style="170" customWidth="1"/>
    <col min="13828" max="13828" width="0" style="170" hidden="1" customWidth="1"/>
    <col min="13829" max="13829" width="0.69921875" style="170" customWidth="1"/>
    <col min="13830" max="13830" width="12.09765625" style="170" customWidth="1"/>
    <col min="13831" max="13831" width="0.69921875" style="170" customWidth="1"/>
    <col min="13832" max="13832" width="12.09765625" style="170" customWidth="1"/>
    <col min="13833" max="13833" width="0.69921875" style="170" customWidth="1"/>
    <col min="13834" max="13834" width="12.69921875" style="170" customWidth="1"/>
    <col min="13835" max="13835" width="0.69921875" style="170" customWidth="1"/>
    <col min="13836" max="13836" width="12.09765625" style="170" customWidth="1"/>
    <col min="13837" max="13837" width="0.69921875" style="170" customWidth="1"/>
    <col min="13838" max="13838" width="12.09765625" style="170" customWidth="1"/>
    <col min="13839" max="14082" width="12" style="170"/>
    <col min="14083" max="14083" width="33.59765625" style="170" customWidth="1"/>
    <col min="14084" max="14084" width="0" style="170" hidden="1" customWidth="1"/>
    <col min="14085" max="14085" width="0.69921875" style="170" customWidth="1"/>
    <col min="14086" max="14086" width="12.09765625" style="170" customWidth="1"/>
    <col min="14087" max="14087" width="0.69921875" style="170" customWidth="1"/>
    <col min="14088" max="14088" width="12.09765625" style="170" customWidth="1"/>
    <col min="14089" max="14089" width="0.69921875" style="170" customWidth="1"/>
    <col min="14090" max="14090" width="12.69921875" style="170" customWidth="1"/>
    <col min="14091" max="14091" width="0.69921875" style="170" customWidth="1"/>
    <col min="14092" max="14092" width="12.09765625" style="170" customWidth="1"/>
    <col min="14093" max="14093" width="0.69921875" style="170" customWidth="1"/>
    <col min="14094" max="14094" width="12.09765625" style="170" customWidth="1"/>
    <col min="14095" max="14338" width="12" style="170"/>
    <col min="14339" max="14339" width="33.59765625" style="170" customWidth="1"/>
    <col min="14340" max="14340" width="0" style="170" hidden="1" customWidth="1"/>
    <col min="14341" max="14341" width="0.69921875" style="170" customWidth="1"/>
    <col min="14342" max="14342" width="12.09765625" style="170" customWidth="1"/>
    <col min="14343" max="14343" width="0.69921875" style="170" customWidth="1"/>
    <col min="14344" max="14344" width="12.09765625" style="170" customWidth="1"/>
    <col min="14345" max="14345" width="0.69921875" style="170" customWidth="1"/>
    <col min="14346" max="14346" width="12.69921875" style="170" customWidth="1"/>
    <col min="14347" max="14347" width="0.69921875" style="170" customWidth="1"/>
    <col min="14348" max="14348" width="12.09765625" style="170" customWidth="1"/>
    <col min="14349" max="14349" width="0.69921875" style="170" customWidth="1"/>
    <col min="14350" max="14350" width="12.09765625" style="170" customWidth="1"/>
    <col min="14351" max="14594" width="12" style="170"/>
    <col min="14595" max="14595" width="33.59765625" style="170" customWidth="1"/>
    <col min="14596" max="14596" width="0" style="170" hidden="1" customWidth="1"/>
    <col min="14597" max="14597" width="0.69921875" style="170" customWidth="1"/>
    <col min="14598" max="14598" width="12.09765625" style="170" customWidth="1"/>
    <col min="14599" max="14599" width="0.69921875" style="170" customWidth="1"/>
    <col min="14600" max="14600" width="12.09765625" style="170" customWidth="1"/>
    <col min="14601" max="14601" width="0.69921875" style="170" customWidth="1"/>
    <col min="14602" max="14602" width="12.69921875" style="170" customWidth="1"/>
    <col min="14603" max="14603" width="0.69921875" style="170" customWidth="1"/>
    <col min="14604" max="14604" width="12.09765625" style="170" customWidth="1"/>
    <col min="14605" max="14605" width="0.69921875" style="170" customWidth="1"/>
    <col min="14606" max="14606" width="12.09765625" style="170" customWidth="1"/>
    <col min="14607" max="14850" width="12" style="170"/>
    <col min="14851" max="14851" width="33.59765625" style="170" customWidth="1"/>
    <col min="14852" max="14852" width="0" style="170" hidden="1" customWidth="1"/>
    <col min="14853" max="14853" width="0.69921875" style="170" customWidth="1"/>
    <col min="14854" max="14854" width="12.09765625" style="170" customWidth="1"/>
    <col min="14855" max="14855" width="0.69921875" style="170" customWidth="1"/>
    <col min="14856" max="14856" width="12.09765625" style="170" customWidth="1"/>
    <col min="14857" max="14857" width="0.69921875" style="170" customWidth="1"/>
    <col min="14858" max="14858" width="12.69921875" style="170" customWidth="1"/>
    <col min="14859" max="14859" width="0.69921875" style="170" customWidth="1"/>
    <col min="14860" max="14860" width="12.09765625" style="170" customWidth="1"/>
    <col min="14861" max="14861" width="0.69921875" style="170" customWidth="1"/>
    <col min="14862" max="14862" width="12.09765625" style="170" customWidth="1"/>
    <col min="14863" max="15106" width="12" style="170"/>
    <col min="15107" max="15107" width="33.59765625" style="170" customWidth="1"/>
    <col min="15108" max="15108" width="0" style="170" hidden="1" customWidth="1"/>
    <col min="15109" max="15109" width="0.69921875" style="170" customWidth="1"/>
    <col min="15110" max="15110" width="12.09765625" style="170" customWidth="1"/>
    <col min="15111" max="15111" width="0.69921875" style="170" customWidth="1"/>
    <col min="15112" max="15112" width="12.09765625" style="170" customWidth="1"/>
    <col min="15113" max="15113" width="0.69921875" style="170" customWidth="1"/>
    <col min="15114" max="15114" width="12.69921875" style="170" customWidth="1"/>
    <col min="15115" max="15115" width="0.69921875" style="170" customWidth="1"/>
    <col min="15116" max="15116" width="12.09765625" style="170" customWidth="1"/>
    <col min="15117" max="15117" width="0.69921875" style="170" customWidth="1"/>
    <col min="15118" max="15118" width="12.09765625" style="170" customWidth="1"/>
    <col min="15119" max="15362" width="12" style="170"/>
    <col min="15363" max="15363" width="33.59765625" style="170" customWidth="1"/>
    <col min="15364" max="15364" width="0" style="170" hidden="1" customWidth="1"/>
    <col min="15365" max="15365" width="0.69921875" style="170" customWidth="1"/>
    <col min="15366" max="15366" width="12.09765625" style="170" customWidth="1"/>
    <col min="15367" max="15367" width="0.69921875" style="170" customWidth="1"/>
    <col min="15368" max="15368" width="12.09765625" style="170" customWidth="1"/>
    <col min="15369" max="15369" width="0.69921875" style="170" customWidth="1"/>
    <col min="15370" max="15370" width="12.69921875" style="170" customWidth="1"/>
    <col min="15371" max="15371" width="0.69921875" style="170" customWidth="1"/>
    <col min="15372" max="15372" width="12.09765625" style="170" customWidth="1"/>
    <col min="15373" max="15373" width="0.69921875" style="170" customWidth="1"/>
    <col min="15374" max="15374" width="12.09765625" style="170" customWidth="1"/>
    <col min="15375" max="15618" width="12" style="170"/>
    <col min="15619" max="15619" width="33.59765625" style="170" customWidth="1"/>
    <col min="15620" max="15620" width="0" style="170" hidden="1" customWidth="1"/>
    <col min="15621" max="15621" width="0.69921875" style="170" customWidth="1"/>
    <col min="15622" max="15622" width="12.09765625" style="170" customWidth="1"/>
    <col min="15623" max="15623" width="0.69921875" style="170" customWidth="1"/>
    <col min="15624" max="15624" width="12.09765625" style="170" customWidth="1"/>
    <col min="15625" max="15625" width="0.69921875" style="170" customWidth="1"/>
    <col min="15626" max="15626" width="12.69921875" style="170" customWidth="1"/>
    <col min="15627" max="15627" width="0.69921875" style="170" customWidth="1"/>
    <col min="15628" max="15628" width="12.09765625" style="170" customWidth="1"/>
    <col min="15629" max="15629" width="0.69921875" style="170" customWidth="1"/>
    <col min="15630" max="15630" width="12.09765625" style="170" customWidth="1"/>
    <col min="15631" max="15874" width="12" style="170"/>
    <col min="15875" max="15875" width="33.59765625" style="170" customWidth="1"/>
    <col min="15876" max="15876" width="0" style="170" hidden="1" customWidth="1"/>
    <col min="15877" max="15877" width="0.69921875" style="170" customWidth="1"/>
    <col min="15878" max="15878" width="12.09765625" style="170" customWidth="1"/>
    <col min="15879" max="15879" width="0.69921875" style="170" customWidth="1"/>
    <col min="15880" max="15880" width="12.09765625" style="170" customWidth="1"/>
    <col min="15881" max="15881" width="0.69921875" style="170" customWidth="1"/>
    <col min="15882" max="15882" width="12.69921875" style="170" customWidth="1"/>
    <col min="15883" max="15883" width="0.69921875" style="170" customWidth="1"/>
    <col min="15884" max="15884" width="12.09765625" style="170" customWidth="1"/>
    <col min="15885" max="15885" width="0.69921875" style="170" customWidth="1"/>
    <col min="15886" max="15886" width="12.09765625" style="170" customWidth="1"/>
    <col min="15887" max="16130" width="12" style="170"/>
    <col min="16131" max="16131" width="33.59765625" style="170" customWidth="1"/>
    <col min="16132" max="16132" width="0" style="170" hidden="1" customWidth="1"/>
    <col min="16133" max="16133" width="0.69921875" style="170" customWidth="1"/>
    <col min="16134" max="16134" width="12.09765625" style="170" customWidth="1"/>
    <col min="16135" max="16135" width="0.69921875" style="170" customWidth="1"/>
    <col min="16136" max="16136" width="12.09765625" style="170" customWidth="1"/>
    <col min="16137" max="16137" width="0.69921875" style="170" customWidth="1"/>
    <col min="16138" max="16138" width="12.69921875" style="170" customWidth="1"/>
    <col min="16139" max="16139" width="0.69921875" style="170" customWidth="1"/>
    <col min="16140" max="16140" width="12.09765625" style="170" customWidth="1"/>
    <col min="16141" max="16141" width="0.69921875" style="170" customWidth="1"/>
    <col min="16142" max="16142" width="12.09765625" style="170" customWidth="1"/>
    <col min="16143" max="16384" width="12" style="170"/>
  </cols>
  <sheetData>
    <row r="1" spans="1:14" ht="16.5" customHeight="1">
      <c r="A1" s="141" t="s">
        <v>0</v>
      </c>
      <c r="B1" s="141"/>
      <c r="C1" s="142"/>
      <c r="D1" s="142"/>
      <c r="E1" s="142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16.5" customHeight="1">
      <c r="A2" s="141" t="s">
        <v>150</v>
      </c>
      <c r="B2" s="141"/>
      <c r="C2" s="142"/>
      <c r="D2" s="142"/>
      <c r="E2" s="142"/>
      <c r="F2" s="143"/>
      <c r="G2" s="143"/>
      <c r="H2" s="143"/>
      <c r="I2" s="143"/>
      <c r="J2" s="143"/>
      <c r="K2" s="143"/>
      <c r="L2" s="143"/>
      <c r="M2" s="143"/>
      <c r="N2" s="143"/>
    </row>
    <row r="3" spans="1:14" ht="16.5" customHeight="1">
      <c r="A3" s="144" t="str">
        <f>'8-9 PL (9M)'!A3</f>
        <v>For the nine-month period ended 30 September 2023</v>
      </c>
      <c r="B3" s="144"/>
      <c r="C3" s="145"/>
      <c r="D3" s="145"/>
      <c r="E3" s="145"/>
      <c r="F3" s="146"/>
      <c r="G3" s="146"/>
      <c r="H3" s="146"/>
      <c r="I3" s="146"/>
      <c r="J3" s="146"/>
      <c r="K3" s="146"/>
      <c r="L3" s="146"/>
      <c r="M3" s="146"/>
      <c r="N3" s="146"/>
    </row>
    <row r="4" spans="1:14" ht="16.5" customHeight="1">
      <c r="A4" s="154"/>
      <c r="B4" s="154"/>
      <c r="C4" s="148"/>
      <c r="D4" s="148"/>
      <c r="E4" s="148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16.5" customHeight="1">
      <c r="A5" s="154"/>
      <c r="B5" s="154"/>
      <c r="C5" s="148"/>
      <c r="D5" s="148"/>
      <c r="E5" s="148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16.5" customHeight="1">
      <c r="A6" s="147"/>
      <c r="B6" s="147"/>
      <c r="C6" s="147"/>
      <c r="D6" s="147"/>
      <c r="E6" s="148"/>
      <c r="F6" s="205" t="s">
        <v>151</v>
      </c>
      <c r="G6" s="205"/>
      <c r="H6" s="205"/>
      <c r="I6" s="205"/>
      <c r="J6" s="205"/>
      <c r="K6" s="205"/>
      <c r="L6" s="205"/>
      <c r="M6" s="205"/>
      <c r="N6" s="205"/>
    </row>
    <row r="7" spans="1:14" ht="16.5" customHeight="1">
      <c r="A7" s="147"/>
      <c r="B7" s="147"/>
      <c r="C7" s="147"/>
      <c r="D7" s="147"/>
      <c r="E7" s="147"/>
      <c r="F7" s="151" t="s">
        <v>126</v>
      </c>
      <c r="G7" s="151"/>
      <c r="H7" s="151"/>
      <c r="I7" s="149"/>
      <c r="J7" s="206" t="s">
        <v>74</v>
      </c>
      <c r="K7" s="206"/>
      <c r="L7" s="206"/>
      <c r="M7" s="151"/>
      <c r="N7" s="150" t="s">
        <v>129</v>
      </c>
    </row>
    <row r="8" spans="1:14" ht="16.5" customHeight="1">
      <c r="A8" s="147"/>
      <c r="B8" s="147"/>
      <c r="C8" s="147"/>
      <c r="D8" s="147"/>
      <c r="E8" s="147"/>
      <c r="F8" s="151" t="s">
        <v>152</v>
      </c>
      <c r="G8" s="151"/>
      <c r="H8" s="151"/>
      <c r="I8" s="149"/>
      <c r="J8" s="153" t="s">
        <v>131</v>
      </c>
      <c r="K8" s="153"/>
      <c r="L8" s="153" t="s">
        <v>76</v>
      </c>
      <c r="M8" s="151"/>
      <c r="N8" s="150" t="s">
        <v>134</v>
      </c>
    </row>
    <row r="9" spans="1:14" ht="16.5" customHeight="1">
      <c r="C9" s="154"/>
      <c r="D9" s="154"/>
      <c r="E9" s="154"/>
      <c r="F9" s="151" t="s">
        <v>135</v>
      </c>
      <c r="G9" s="152"/>
      <c r="H9" s="151" t="s">
        <v>73</v>
      </c>
      <c r="I9" s="149"/>
      <c r="J9" s="150" t="s">
        <v>136</v>
      </c>
      <c r="K9" s="150"/>
      <c r="L9" s="156" t="s">
        <v>137</v>
      </c>
      <c r="M9" s="150"/>
      <c r="N9" s="150" t="s">
        <v>140</v>
      </c>
    </row>
    <row r="10" spans="1:14" ht="16.5" customHeight="1">
      <c r="C10" s="154"/>
      <c r="D10" s="101" t="s">
        <v>43</v>
      </c>
      <c r="E10" s="154"/>
      <c r="F10" s="17" t="s">
        <v>13</v>
      </c>
      <c r="G10" s="151"/>
      <c r="H10" s="17" t="s">
        <v>13</v>
      </c>
      <c r="I10" s="149"/>
      <c r="J10" s="17" t="s">
        <v>13</v>
      </c>
      <c r="K10" s="150"/>
      <c r="L10" s="17" t="s">
        <v>13</v>
      </c>
      <c r="M10" s="150"/>
      <c r="N10" s="17" t="s">
        <v>13</v>
      </c>
    </row>
    <row r="11" spans="1:14" ht="16.5" customHeight="1">
      <c r="C11" s="154"/>
      <c r="D11" s="154"/>
      <c r="E11" s="154"/>
      <c r="F11" s="151"/>
      <c r="G11" s="151"/>
      <c r="H11" s="151"/>
      <c r="I11" s="149"/>
      <c r="J11" s="150"/>
      <c r="K11" s="150"/>
      <c r="L11" s="156"/>
      <c r="M11" s="150"/>
      <c r="N11" s="150"/>
    </row>
    <row r="12" spans="1:14" ht="16.5" customHeight="1">
      <c r="A12" s="155" t="s">
        <v>141</v>
      </c>
      <c r="B12" s="155"/>
      <c r="C12" s="154"/>
      <c r="D12" s="154"/>
      <c r="E12" s="154"/>
      <c r="F12" s="143">
        <v>560000</v>
      </c>
      <c r="G12" s="143"/>
      <c r="H12" s="143">
        <v>304419</v>
      </c>
      <c r="I12" s="157"/>
      <c r="J12" s="143">
        <v>28700</v>
      </c>
      <c r="K12" s="157"/>
      <c r="L12" s="143">
        <v>34314</v>
      </c>
      <c r="M12" s="157"/>
      <c r="N12" s="157">
        <f>SUM(F12:L12)</f>
        <v>927433</v>
      </c>
    </row>
    <row r="13" spans="1:14" s="154" customFormat="1" ht="16.5" customHeight="1">
      <c r="A13" s="159" t="s">
        <v>153</v>
      </c>
      <c r="B13" s="159"/>
      <c r="C13" s="160"/>
      <c r="D13" s="160"/>
      <c r="E13" s="161"/>
      <c r="F13" s="162">
        <v>0</v>
      </c>
      <c r="G13" s="157"/>
      <c r="H13" s="162">
        <v>0</v>
      </c>
      <c r="I13" s="157"/>
      <c r="J13" s="162">
        <v>0</v>
      </c>
      <c r="K13" s="157"/>
      <c r="L13" s="162">
        <v>-110630</v>
      </c>
      <c r="M13" s="157"/>
      <c r="N13" s="162">
        <f>SUM(F13:L13)</f>
        <v>-110630</v>
      </c>
    </row>
    <row r="14" spans="1:14" s="154" customFormat="1" ht="16.5" customHeight="1">
      <c r="A14" s="159"/>
      <c r="B14" s="159"/>
      <c r="E14" s="161"/>
      <c r="F14" s="157"/>
      <c r="G14" s="157"/>
      <c r="H14" s="157"/>
      <c r="I14" s="157"/>
      <c r="J14" s="157"/>
      <c r="K14" s="157"/>
      <c r="L14" s="157"/>
      <c r="M14" s="157"/>
      <c r="N14" s="157"/>
    </row>
    <row r="15" spans="1:14" ht="16.5" customHeight="1" thickBot="1">
      <c r="A15" s="155" t="s">
        <v>145</v>
      </c>
      <c r="B15" s="155"/>
      <c r="C15" s="154"/>
      <c r="D15" s="154"/>
      <c r="E15" s="154"/>
      <c r="F15" s="163">
        <f>SUM(F12:F13)</f>
        <v>560000</v>
      </c>
      <c r="G15" s="157"/>
      <c r="H15" s="163">
        <f>SUM(H12:H13)</f>
        <v>304419</v>
      </c>
      <c r="I15" s="157"/>
      <c r="J15" s="163">
        <f>SUM(J12:J13)</f>
        <v>28700</v>
      </c>
      <c r="K15" s="157"/>
      <c r="L15" s="163">
        <f>SUM(L12:L13)</f>
        <v>-76316</v>
      </c>
      <c r="M15" s="157"/>
      <c r="N15" s="163">
        <f>SUM(N12:N13)</f>
        <v>816803</v>
      </c>
    </row>
    <row r="16" spans="1:14" ht="16.5" customHeight="1" thickTop="1">
      <c r="A16" s="159"/>
      <c r="B16" s="159"/>
      <c r="C16" s="142"/>
      <c r="D16" s="142"/>
      <c r="E16" s="142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4" ht="16.5" customHeight="1">
      <c r="C17" s="154"/>
      <c r="D17" s="154"/>
      <c r="E17" s="154"/>
      <c r="F17" s="151"/>
      <c r="G17" s="151"/>
      <c r="H17" s="151"/>
      <c r="I17" s="149"/>
      <c r="J17" s="150"/>
      <c r="K17" s="150"/>
      <c r="L17" s="156"/>
      <c r="M17" s="150"/>
      <c r="N17" s="150"/>
    </row>
    <row r="18" spans="1:14" ht="16.5" customHeight="1">
      <c r="A18" s="155" t="s">
        <v>146</v>
      </c>
      <c r="B18" s="155"/>
      <c r="C18" s="154"/>
      <c r="D18" s="154"/>
      <c r="E18" s="154"/>
      <c r="F18" s="164">
        <v>560000</v>
      </c>
      <c r="G18" s="143"/>
      <c r="H18" s="164">
        <v>304419</v>
      </c>
      <c r="I18" s="157"/>
      <c r="J18" s="164">
        <v>28700</v>
      </c>
      <c r="K18" s="157"/>
      <c r="L18" s="164">
        <v>-100307</v>
      </c>
      <c r="M18" s="157"/>
      <c r="N18" s="165">
        <f>SUM(F18:L18)</f>
        <v>792812</v>
      </c>
    </row>
    <row r="19" spans="1:14" ht="16.5" customHeight="1">
      <c r="A19" s="159" t="s">
        <v>154</v>
      </c>
      <c r="B19" s="155"/>
      <c r="C19" s="154"/>
      <c r="D19" s="88">
        <v>22</v>
      </c>
      <c r="E19" s="154"/>
      <c r="F19" s="164">
        <v>233237</v>
      </c>
      <c r="G19" s="143"/>
      <c r="H19" s="164">
        <v>466473</v>
      </c>
      <c r="I19" s="157"/>
      <c r="J19" s="164">
        <v>0</v>
      </c>
      <c r="K19" s="157"/>
      <c r="L19" s="164">
        <v>0</v>
      </c>
      <c r="M19" s="157"/>
      <c r="N19" s="165">
        <f>SUM(F19:L19)</f>
        <v>699710</v>
      </c>
    </row>
    <row r="20" spans="1:14" s="154" customFormat="1" ht="16.5" customHeight="1">
      <c r="A20" s="159" t="s">
        <v>153</v>
      </c>
      <c r="B20" s="159"/>
      <c r="C20" s="160"/>
      <c r="D20" s="160"/>
      <c r="E20" s="161"/>
      <c r="F20" s="167">
        <v>0</v>
      </c>
      <c r="G20" s="157"/>
      <c r="H20" s="167">
        <v>0</v>
      </c>
      <c r="I20" s="157"/>
      <c r="J20" s="167">
        <v>0</v>
      </c>
      <c r="K20" s="157"/>
      <c r="L20" s="167">
        <v>-290270</v>
      </c>
      <c r="M20" s="157"/>
      <c r="N20" s="167">
        <f>SUM(F20:L20)</f>
        <v>-290270</v>
      </c>
    </row>
    <row r="21" spans="1:14" s="154" customFormat="1" ht="16.5" customHeight="1">
      <c r="A21" s="159"/>
      <c r="B21" s="159"/>
      <c r="E21" s="161"/>
      <c r="F21" s="165"/>
      <c r="G21" s="157"/>
      <c r="H21" s="165"/>
      <c r="I21" s="157"/>
      <c r="J21" s="165"/>
      <c r="K21" s="157"/>
      <c r="L21" s="165"/>
      <c r="M21" s="157"/>
      <c r="N21" s="165"/>
    </row>
    <row r="22" spans="1:14" ht="16.5" customHeight="1" thickBot="1">
      <c r="A22" s="155" t="s">
        <v>149</v>
      </c>
      <c r="B22" s="155"/>
      <c r="C22" s="154"/>
      <c r="D22" s="154"/>
      <c r="E22" s="154"/>
      <c r="F22" s="169">
        <f>SUM(F18:F20)</f>
        <v>793237</v>
      </c>
      <c r="G22" s="157"/>
      <c r="H22" s="169">
        <f>SUM(H18:H20)</f>
        <v>770892</v>
      </c>
      <c r="I22" s="157"/>
      <c r="J22" s="169">
        <f>SUM(J18:J20)</f>
        <v>28700</v>
      </c>
      <c r="K22" s="157"/>
      <c r="L22" s="169">
        <f>SUM(L18:L20)</f>
        <v>-390577</v>
      </c>
      <c r="M22" s="157"/>
      <c r="N22" s="169">
        <f>SUM(N18:N20)</f>
        <v>1202252</v>
      </c>
    </row>
    <row r="23" spans="1:14" ht="16.5" customHeight="1" thickTop="1">
      <c r="A23" s="159"/>
      <c r="B23" s="159"/>
      <c r="C23" s="142"/>
      <c r="D23" s="142"/>
      <c r="E23" s="142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4" ht="16.5" customHeight="1">
      <c r="A24" s="159"/>
      <c r="B24" s="159"/>
      <c r="C24" s="142"/>
      <c r="D24" s="142"/>
      <c r="E24" s="142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4" ht="16.5" customHeight="1">
      <c r="A25" s="159"/>
      <c r="B25" s="159"/>
      <c r="C25" s="142"/>
      <c r="D25" s="142"/>
      <c r="E25" s="142"/>
      <c r="F25" s="143"/>
      <c r="G25" s="143"/>
      <c r="H25" s="143"/>
      <c r="I25" s="143"/>
      <c r="J25" s="143"/>
      <c r="K25" s="143"/>
      <c r="L25" s="143"/>
      <c r="M25" s="143"/>
      <c r="N25" s="143"/>
    </row>
    <row r="26" spans="1:14" ht="16.5" customHeight="1">
      <c r="A26" s="159"/>
      <c r="B26" s="159"/>
      <c r="C26" s="142"/>
      <c r="D26" s="142"/>
      <c r="E26" s="142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1:14" ht="16.5" customHeight="1">
      <c r="A27" s="159"/>
      <c r="B27" s="159"/>
      <c r="C27" s="142"/>
      <c r="D27" s="142"/>
      <c r="E27" s="142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4" ht="16.5" customHeight="1">
      <c r="A28" s="159"/>
      <c r="B28" s="159"/>
      <c r="C28" s="142"/>
      <c r="D28" s="142"/>
      <c r="E28" s="142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4" ht="16.5" customHeight="1">
      <c r="A29" s="159"/>
      <c r="B29" s="159"/>
      <c r="C29" s="142"/>
      <c r="D29" s="142"/>
      <c r="E29" s="142"/>
      <c r="F29" s="143"/>
      <c r="G29" s="143"/>
      <c r="H29" s="143"/>
      <c r="I29" s="143"/>
      <c r="J29" s="143"/>
      <c r="K29" s="143"/>
      <c r="L29" s="143"/>
      <c r="M29" s="143"/>
      <c r="N29" s="143"/>
    </row>
    <row r="30" spans="1:14" ht="16.5" customHeight="1">
      <c r="A30" s="159"/>
      <c r="B30" s="159"/>
      <c r="C30" s="142"/>
      <c r="D30" s="142"/>
      <c r="E30" s="142"/>
      <c r="F30" s="143"/>
      <c r="G30" s="143"/>
      <c r="H30" s="143"/>
      <c r="I30" s="143"/>
      <c r="J30" s="143"/>
      <c r="K30" s="143"/>
      <c r="L30" s="143"/>
      <c r="M30" s="143"/>
      <c r="N30" s="143"/>
    </row>
    <row r="31" spans="1:14" ht="16.5" customHeight="1">
      <c r="A31" s="159"/>
      <c r="B31" s="159"/>
      <c r="C31" s="142"/>
      <c r="D31" s="142"/>
      <c r="E31" s="142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4" ht="7.65" customHeight="1">
      <c r="A32" s="159"/>
      <c r="B32" s="159"/>
      <c r="C32" s="142"/>
      <c r="D32" s="142"/>
      <c r="E32" s="142"/>
      <c r="F32" s="143"/>
      <c r="G32" s="143"/>
      <c r="H32" s="143"/>
      <c r="I32" s="143"/>
      <c r="J32" s="143"/>
      <c r="K32" s="143"/>
      <c r="L32" s="143"/>
      <c r="M32" s="143"/>
      <c r="N32" s="143"/>
    </row>
    <row r="33" spans="1:14" ht="22.2" customHeight="1">
      <c r="A33" s="171" t="s">
        <v>155</v>
      </c>
      <c r="B33" s="171"/>
      <c r="C33" s="145"/>
      <c r="D33" s="145"/>
      <c r="E33" s="145"/>
      <c r="F33" s="146"/>
      <c r="G33" s="146"/>
      <c r="H33" s="146"/>
      <c r="I33" s="146"/>
      <c r="J33" s="146"/>
      <c r="K33" s="146"/>
      <c r="L33" s="146"/>
      <c r="M33" s="146"/>
      <c r="N33" s="146"/>
    </row>
  </sheetData>
  <mergeCells count="2">
    <mergeCell ref="F6:N6"/>
    <mergeCell ref="J7:L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978B-BC3D-465A-8C78-294EB7741F6E}">
  <dimension ref="A1:K114"/>
  <sheetViews>
    <sheetView zoomScaleNormal="100" zoomScaleSheetLayoutView="90" workbookViewId="0">
      <selection activeCell="A75" sqref="A75"/>
    </sheetView>
  </sheetViews>
  <sheetFormatPr defaultColWidth="12.69921875" defaultRowHeight="16.5" customHeight="1"/>
  <cols>
    <col min="1" max="1" width="1.5" style="195" customWidth="1"/>
    <col min="2" max="2" width="41.59765625" style="173" customWidth="1"/>
    <col min="3" max="3" width="4.59765625" style="174" customWidth="1"/>
    <col min="4" max="4" width="0.69921875" style="178" customWidth="1"/>
    <col min="5" max="5" width="11.3984375" style="158" customWidth="1"/>
    <col min="6" max="6" width="0.69921875" style="158" customWidth="1"/>
    <col min="7" max="7" width="11.3984375" style="158" customWidth="1"/>
    <col min="8" max="8" width="0.69921875" style="158" customWidth="1"/>
    <col min="9" max="9" width="11.3984375" style="158" customWidth="1"/>
    <col min="10" max="10" width="0.69921875" style="158" customWidth="1"/>
    <col min="11" max="11" width="11.3984375" style="158" customWidth="1"/>
    <col min="12" max="228" width="12.69921875" style="173"/>
    <col min="229" max="229" width="22.5" style="173" customWidth="1"/>
    <col min="230" max="230" width="18" style="173" customWidth="1"/>
    <col min="231" max="231" width="5.5" style="173" customWidth="1"/>
    <col min="232" max="232" width="2.19921875" style="173" customWidth="1"/>
    <col min="233" max="233" width="12.5" style="173" customWidth="1"/>
    <col min="234" max="234" width="0.69921875" style="173" customWidth="1"/>
    <col min="235" max="235" width="12.5" style="173" customWidth="1"/>
    <col min="236" max="236" width="0.69921875" style="173" customWidth="1"/>
    <col min="237" max="237" width="12.5" style="173" customWidth="1"/>
    <col min="238" max="238" width="0.69921875" style="173" customWidth="1"/>
    <col min="239" max="239" width="12.5" style="173" customWidth="1"/>
    <col min="240" max="484" width="12.69921875" style="173"/>
    <col min="485" max="485" width="22.5" style="173" customWidth="1"/>
    <col min="486" max="486" width="18" style="173" customWidth="1"/>
    <col min="487" max="487" width="5.5" style="173" customWidth="1"/>
    <col min="488" max="488" width="2.19921875" style="173" customWidth="1"/>
    <col min="489" max="489" width="12.5" style="173" customWidth="1"/>
    <col min="490" max="490" width="0.69921875" style="173" customWidth="1"/>
    <col min="491" max="491" width="12.5" style="173" customWidth="1"/>
    <col min="492" max="492" width="0.69921875" style="173" customWidth="1"/>
    <col min="493" max="493" width="12.5" style="173" customWidth="1"/>
    <col min="494" max="494" width="0.69921875" style="173" customWidth="1"/>
    <col min="495" max="495" width="12.5" style="173" customWidth="1"/>
    <col min="496" max="740" width="12.69921875" style="173"/>
    <col min="741" max="741" width="22.5" style="173" customWidth="1"/>
    <col min="742" max="742" width="18" style="173" customWidth="1"/>
    <col min="743" max="743" width="5.5" style="173" customWidth="1"/>
    <col min="744" max="744" width="2.19921875" style="173" customWidth="1"/>
    <col min="745" max="745" width="12.5" style="173" customWidth="1"/>
    <col min="746" max="746" width="0.69921875" style="173" customWidth="1"/>
    <col min="747" max="747" width="12.5" style="173" customWidth="1"/>
    <col min="748" max="748" width="0.69921875" style="173" customWidth="1"/>
    <col min="749" max="749" width="12.5" style="173" customWidth="1"/>
    <col min="750" max="750" width="0.69921875" style="173" customWidth="1"/>
    <col min="751" max="751" width="12.5" style="173" customWidth="1"/>
    <col min="752" max="996" width="12.69921875" style="173"/>
    <col min="997" max="997" width="22.5" style="173" customWidth="1"/>
    <col min="998" max="998" width="18" style="173" customWidth="1"/>
    <col min="999" max="999" width="5.5" style="173" customWidth="1"/>
    <col min="1000" max="1000" width="2.19921875" style="173" customWidth="1"/>
    <col min="1001" max="1001" width="12.5" style="173" customWidth="1"/>
    <col min="1002" max="1002" width="0.69921875" style="173" customWidth="1"/>
    <col min="1003" max="1003" width="12.5" style="173" customWidth="1"/>
    <col min="1004" max="1004" width="0.69921875" style="173" customWidth="1"/>
    <col min="1005" max="1005" width="12.5" style="173" customWidth="1"/>
    <col min="1006" max="1006" width="0.69921875" style="173" customWidth="1"/>
    <col min="1007" max="1007" width="12.5" style="173" customWidth="1"/>
    <col min="1008" max="1252" width="12.69921875" style="173"/>
    <col min="1253" max="1253" width="22.5" style="173" customWidth="1"/>
    <col min="1254" max="1254" width="18" style="173" customWidth="1"/>
    <col min="1255" max="1255" width="5.5" style="173" customWidth="1"/>
    <col min="1256" max="1256" width="2.19921875" style="173" customWidth="1"/>
    <col min="1257" max="1257" width="12.5" style="173" customWidth="1"/>
    <col min="1258" max="1258" width="0.69921875" style="173" customWidth="1"/>
    <col min="1259" max="1259" width="12.5" style="173" customWidth="1"/>
    <col min="1260" max="1260" width="0.69921875" style="173" customWidth="1"/>
    <col min="1261" max="1261" width="12.5" style="173" customWidth="1"/>
    <col min="1262" max="1262" width="0.69921875" style="173" customWidth="1"/>
    <col min="1263" max="1263" width="12.5" style="173" customWidth="1"/>
    <col min="1264" max="1508" width="12.69921875" style="173"/>
    <col min="1509" max="1509" width="22.5" style="173" customWidth="1"/>
    <col min="1510" max="1510" width="18" style="173" customWidth="1"/>
    <col min="1511" max="1511" width="5.5" style="173" customWidth="1"/>
    <col min="1512" max="1512" width="2.19921875" style="173" customWidth="1"/>
    <col min="1513" max="1513" width="12.5" style="173" customWidth="1"/>
    <col min="1514" max="1514" width="0.69921875" style="173" customWidth="1"/>
    <col min="1515" max="1515" width="12.5" style="173" customWidth="1"/>
    <col min="1516" max="1516" width="0.69921875" style="173" customWidth="1"/>
    <col min="1517" max="1517" width="12.5" style="173" customWidth="1"/>
    <col min="1518" max="1518" width="0.69921875" style="173" customWidth="1"/>
    <col min="1519" max="1519" width="12.5" style="173" customWidth="1"/>
    <col min="1520" max="1764" width="12.69921875" style="173"/>
    <col min="1765" max="1765" width="22.5" style="173" customWidth="1"/>
    <col min="1766" max="1766" width="18" style="173" customWidth="1"/>
    <col min="1767" max="1767" width="5.5" style="173" customWidth="1"/>
    <col min="1768" max="1768" width="2.19921875" style="173" customWidth="1"/>
    <col min="1769" max="1769" width="12.5" style="173" customWidth="1"/>
    <col min="1770" max="1770" width="0.69921875" style="173" customWidth="1"/>
    <col min="1771" max="1771" width="12.5" style="173" customWidth="1"/>
    <col min="1772" max="1772" width="0.69921875" style="173" customWidth="1"/>
    <col min="1773" max="1773" width="12.5" style="173" customWidth="1"/>
    <col min="1774" max="1774" width="0.69921875" style="173" customWidth="1"/>
    <col min="1775" max="1775" width="12.5" style="173" customWidth="1"/>
    <col min="1776" max="2020" width="12.69921875" style="173"/>
    <col min="2021" max="2021" width="22.5" style="173" customWidth="1"/>
    <col min="2022" max="2022" width="18" style="173" customWidth="1"/>
    <col min="2023" max="2023" width="5.5" style="173" customWidth="1"/>
    <col min="2024" max="2024" width="2.19921875" style="173" customWidth="1"/>
    <col min="2025" max="2025" width="12.5" style="173" customWidth="1"/>
    <col min="2026" max="2026" width="0.69921875" style="173" customWidth="1"/>
    <col min="2027" max="2027" width="12.5" style="173" customWidth="1"/>
    <col min="2028" max="2028" width="0.69921875" style="173" customWidth="1"/>
    <col min="2029" max="2029" width="12.5" style="173" customWidth="1"/>
    <col min="2030" max="2030" width="0.69921875" style="173" customWidth="1"/>
    <col min="2031" max="2031" width="12.5" style="173" customWidth="1"/>
    <col min="2032" max="2276" width="12.69921875" style="173"/>
    <col min="2277" max="2277" width="22.5" style="173" customWidth="1"/>
    <col min="2278" max="2278" width="18" style="173" customWidth="1"/>
    <col min="2279" max="2279" width="5.5" style="173" customWidth="1"/>
    <col min="2280" max="2280" width="2.19921875" style="173" customWidth="1"/>
    <col min="2281" max="2281" width="12.5" style="173" customWidth="1"/>
    <col min="2282" max="2282" width="0.69921875" style="173" customWidth="1"/>
    <col min="2283" max="2283" width="12.5" style="173" customWidth="1"/>
    <col min="2284" max="2284" width="0.69921875" style="173" customWidth="1"/>
    <col min="2285" max="2285" width="12.5" style="173" customWidth="1"/>
    <col min="2286" max="2286" width="0.69921875" style="173" customWidth="1"/>
    <col min="2287" max="2287" width="12.5" style="173" customWidth="1"/>
    <col min="2288" max="2532" width="12.69921875" style="173"/>
    <col min="2533" max="2533" width="22.5" style="173" customWidth="1"/>
    <col min="2534" max="2534" width="18" style="173" customWidth="1"/>
    <col min="2535" max="2535" width="5.5" style="173" customWidth="1"/>
    <col min="2536" max="2536" width="2.19921875" style="173" customWidth="1"/>
    <col min="2537" max="2537" width="12.5" style="173" customWidth="1"/>
    <col min="2538" max="2538" width="0.69921875" style="173" customWidth="1"/>
    <col min="2539" max="2539" width="12.5" style="173" customWidth="1"/>
    <col min="2540" max="2540" width="0.69921875" style="173" customWidth="1"/>
    <col min="2541" max="2541" width="12.5" style="173" customWidth="1"/>
    <col min="2542" max="2542" width="0.69921875" style="173" customWidth="1"/>
    <col min="2543" max="2543" width="12.5" style="173" customWidth="1"/>
    <col min="2544" max="2788" width="12.69921875" style="173"/>
    <col min="2789" max="2789" width="22.5" style="173" customWidth="1"/>
    <col min="2790" max="2790" width="18" style="173" customWidth="1"/>
    <col min="2791" max="2791" width="5.5" style="173" customWidth="1"/>
    <col min="2792" max="2792" width="2.19921875" style="173" customWidth="1"/>
    <col min="2793" max="2793" width="12.5" style="173" customWidth="1"/>
    <col min="2794" max="2794" width="0.69921875" style="173" customWidth="1"/>
    <col min="2795" max="2795" width="12.5" style="173" customWidth="1"/>
    <col min="2796" max="2796" width="0.69921875" style="173" customWidth="1"/>
    <col min="2797" max="2797" width="12.5" style="173" customWidth="1"/>
    <col min="2798" max="2798" width="0.69921875" style="173" customWidth="1"/>
    <col min="2799" max="2799" width="12.5" style="173" customWidth="1"/>
    <col min="2800" max="3044" width="12.69921875" style="173"/>
    <col min="3045" max="3045" width="22.5" style="173" customWidth="1"/>
    <col min="3046" max="3046" width="18" style="173" customWidth="1"/>
    <col min="3047" max="3047" width="5.5" style="173" customWidth="1"/>
    <col min="3048" max="3048" width="2.19921875" style="173" customWidth="1"/>
    <col min="3049" max="3049" width="12.5" style="173" customWidth="1"/>
    <col min="3050" max="3050" width="0.69921875" style="173" customWidth="1"/>
    <col min="3051" max="3051" width="12.5" style="173" customWidth="1"/>
    <col min="3052" max="3052" width="0.69921875" style="173" customWidth="1"/>
    <col min="3053" max="3053" width="12.5" style="173" customWidth="1"/>
    <col min="3054" max="3054" width="0.69921875" style="173" customWidth="1"/>
    <col min="3055" max="3055" width="12.5" style="173" customWidth="1"/>
    <col min="3056" max="3300" width="12.69921875" style="173"/>
    <col min="3301" max="3301" width="22.5" style="173" customWidth="1"/>
    <col min="3302" max="3302" width="18" style="173" customWidth="1"/>
    <col min="3303" max="3303" width="5.5" style="173" customWidth="1"/>
    <col min="3304" max="3304" width="2.19921875" style="173" customWidth="1"/>
    <col min="3305" max="3305" width="12.5" style="173" customWidth="1"/>
    <col min="3306" max="3306" width="0.69921875" style="173" customWidth="1"/>
    <col min="3307" max="3307" width="12.5" style="173" customWidth="1"/>
    <col min="3308" max="3308" width="0.69921875" style="173" customWidth="1"/>
    <col min="3309" max="3309" width="12.5" style="173" customWidth="1"/>
    <col min="3310" max="3310" width="0.69921875" style="173" customWidth="1"/>
    <col min="3311" max="3311" width="12.5" style="173" customWidth="1"/>
    <col min="3312" max="3556" width="12.69921875" style="173"/>
    <col min="3557" max="3557" width="22.5" style="173" customWidth="1"/>
    <col min="3558" max="3558" width="18" style="173" customWidth="1"/>
    <col min="3559" max="3559" width="5.5" style="173" customWidth="1"/>
    <col min="3560" max="3560" width="2.19921875" style="173" customWidth="1"/>
    <col min="3561" max="3561" width="12.5" style="173" customWidth="1"/>
    <col min="3562" max="3562" width="0.69921875" style="173" customWidth="1"/>
    <col min="3563" max="3563" width="12.5" style="173" customWidth="1"/>
    <col min="3564" max="3564" width="0.69921875" style="173" customWidth="1"/>
    <col min="3565" max="3565" width="12.5" style="173" customWidth="1"/>
    <col min="3566" max="3566" width="0.69921875" style="173" customWidth="1"/>
    <col min="3567" max="3567" width="12.5" style="173" customWidth="1"/>
    <col min="3568" max="3812" width="12.69921875" style="173"/>
    <col min="3813" max="3813" width="22.5" style="173" customWidth="1"/>
    <col min="3814" max="3814" width="18" style="173" customWidth="1"/>
    <col min="3815" max="3815" width="5.5" style="173" customWidth="1"/>
    <col min="3816" max="3816" width="2.19921875" style="173" customWidth="1"/>
    <col min="3817" max="3817" width="12.5" style="173" customWidth="1"/>
    <col min="3818" max="3818" width="0.69921875" style="173" customWidth="1"/>
    <col min="3819" max="3819" width="12.5" style="173" customWidth="1"/>
    <col min="3820" max="3820" width="0.69921875" style="173" customWidth="1"/>
    <col min="3821" max="3821" width="12.5" style="173" customWidth="1"/>
    <col min="3822" max="3822" width="0.69921875" style="173" customWidth="1"/>
    <col min="3823" max="3823" width="12.5" style="173" customWidth="1"/>
    <col min="3824" max="4068" width="12.69921875" style="173"/>
    <col min="4069" max="4069" width="22.5" style="173" customWidth="1"/>
    <col min="4070" max="4070" width="18" style="173" customWidth="1"/>
    <col min="4071" max="4071" width="5.5" style="173" customWidth="1"/>
    <col min="4072" max="4072" width="2.19921875" style="173" customWidth="1"/>
    <col min="4073" max="4073" width="12.5" style="173" customWidth="1"/>
    <col min="4074" max="4074" width="0.69921875" style="173" customWidth="1"/>
    <col min="4075" max="4075" width="12.5" style="173" customWidth="1"/>
    <col min="4076" max="4076" width="0.69921875" style="173" customWidth="1"/>
    <col min="4077" max="4077" width="12.5" style="173" customWidth="1"/>
    <col min="4078" max="4078" width="0.69921875" style="173" customWidth="1"/>
    <col min="4079" max="4079" width="12.5" style="173" customWidth="1"/>
    <col min="4080" max="4324" width="12.69921875" style="173"/>
    <col min="4325" max="4325" width="22.5" style="173" customWidth="1"/>
    <col min="4326" max="4326" width="18" style="173" customWidth="1"/>
    <col min="4327" max="4327" width="5.5" style="173" customWidth="1"/>
    <col min="4328" max="4328" width="2.19921875" style="173" customWidth="1"/>
    <col min="4329" max="4329" width="12.5" style="173" customWidth="1"/>
    <col min="4330" max="4330" width="0.69921875" style="173" customWidth="1"/>
    <col min="4331" max="4331" width="12.5" style="173" customWidth="1"/>
    <col min="4332" max="4332" width="0.69921875" style="173" customWidth="1"/>
    <col min="4333" max="4333" width="12.5" style="173" customWidth="1"/>
    <col min="4334" max="4334" width="0.69921875" style="173" customWidth="1"/>
    <col min="4335" max="4335" width="12.5" style="173" customWidth="1"/>
    <col min="4336" max="4580" width="12.69921875" style="173"/>
    <col min="4581" max="4581" width="22.5" style="173" customWidth="1"/>
    <col min="4582" max="4582" width="18" style="173" customWidth="1"/>
    <col min="4583" max="4583" width="5.5" style="173" customWidth="1"/>
    <col min="4584" max="4584" width="2.19921875" style="173" customWidth="1"/>
    <col min="4585" max="4585" width="12.5" style="173" customWidth="1"/>
    <col min="4586" max="4586" width="0.69921875" style="173" customWidth="1"/>
    <col min="4587" max="4587" width="12.5" style="173" customWidth="1"/>
    <col min="4588" max="4588" width="0.69921875" style="173" customWidth="1"/>
    <col min="4589" max="4589" width="12.5" style="173" customWidth="1"/>
    <col min="4590" max="4590" width="0.69921875" style="173" customWidth="1"/>
    <col min="4591" max="4591" width="12.5" style="173" customWidth="1"/>
    <col min="4592" max="4836" width="12.69921875" style="173"/>
    <col min="4837" max="4837" width="22.5" style="173" customWidth="1"/>
    <col min="4838" max="4838" width="18" style="173" customWidth="1"/>
    <col min="4839" max="4839" width="5.5" style="173" customWidth="1"/>
    <col min="4840" max="4840" width="2.19921875" style="173" customWidth="1"/>
    <col min="4841" max="4841" width="12.5" style="173" customWidth="1"/>
    <col min="4842" max="4842" width="0.69921875" style="173" customWidth="1"/>
    <col min="4843" max="4843" width="12.5" style="173" customWidth="1"/>
    <col min="4844" max="4844" width="0.69921875" style="173" customWidth="1"/>
    <col min="4845" max="4845" width="12.5" style="173" customWidth="1"/>
    <col min="4846" max="4846" width="0.69921875" style="173" customWidth="1"/>
    <col min="4847" max="4847" width="12.5" style="173" customWidth="1"/>
    <col min="4848" max="5092" width="12.69921875" style="173"/>
    <col min="5093" max="5093" width="22.5" style="173" customWidth="1"/>
    <col min="5094" max="5094" width="18" style="173" customWidth="1"/>
    <col min="5095" max="5095" width="5.5" style="173" customWidth="1"/>
    <col min="5096" max="5096" width="2.19921875" style="173" customWidth="1"/>
    <col min="5097" max="5097" width="12.5" style="173" customWidth="1"/>
    <col min="5098" max="5098" width="0.69921875" style="173" customWidth="1"/>
    <col min="5099" max="5099" width="12.5" style="173" customWidth="1"/>
    <col min="5100" max="5100" width="0.69921875" style="173" customWidth="1"/>
    <col min="5101" max="5101" width="12.5" style="173" customWidth="1"/>
    <col min="5102" max="5102" width="0.69921875" style="173" customWidth="1"/>
    <col min="5103" max="5103" width="12.5" style="173" customWidth="1"/>
    <col min="5104" max="5348" width="12.69921875" style="173"/>
    <col min="5349" max="5349" width="22.5" style="173" customWidth="1"/>
    <col min="5350" max="5350" width="18" style="173" customWidth="1"/>
    <col min="5351" max="5351" width="5.5" style="173" customWidth="1"/>
    <col min="5352" max="5352" width="2.19921875" style="173" customWidth="1"/>
    <col min="5353" max="5353" width="12.5" style="173" customWidth="1"/>
    <col min="5354" max="5354" width="0.69921875" style="173" customWidth="1"/>
    <col min="5355" max="5355" width="12.5" style="173" customWidth="1"/>
    <col min="5356" max="5356" width="0.69921875" style="173" customWidth="1"/>
    <col min="5357" max="5357" width="12.5" style="173" customWidth="1"/>
    <col min="5358" max="5358" width="0.69921875" style="173" customWidth="1"/>
    <col min="5359" max="5359" width="12.5" style="173" customWidth="1"/>
    <col min="5360" max="5604" width="12.69921875" style="173"/>
    <col min="5605" max="5605" width="22.5" style="173" customWidth="1"/>
    <col min="5606" max="5606" width="18" style="173" customWidth="1"/>
    <col min="5607" max="5607" width="5.5" style="173" customWidth="1"/>
    <col min="5608" max="5608" width="2.19921875" style="173" customWidth="1"/>
    <col min="5609" max="5609" width="12.5" style="173" customWidth="1"/>
    <col min="5610" max="5610" width="0.69921875" style="173" customWidth="1"/>
    <col min="5611" max="5611" width="12.5" style="173" customWidth="1"/>
    <col min="5612" max="5612" width="0.69921875" style="173" customWidth="1"/>
    <col min="5613" max="5613" width="12.5" style="173" customWidth="1"/>
    <col min="5614" max="5614" width="0.69921875" style="173" customWidth="1"/>
    <col min="5615" max="5615" width="12.5" style="173" customWidth="1"/>
    <col min="5616" max="5860" width="12.69921875" style="173"/>
    <col min="5861" max="5861" width="22.5" style="173" customWidth="1"/>
    <col min="5862" max="5862" width="18" style="173" customWidth="1"/>
    <col min="5863" max="5863" width="5.5" style="173" customWidth="1"/>
    <col min="5864" max="5864" width="2.19921875" style="173" customWidth="1"/>
    <col min="5865" max="5865" width="12.5" style="173" customWidth="1"/>
    <col min="5866" max="5866" width="0.69921875" style="173" customWidth="1"/>
    <col min="5867" max="5867" width="12.5" style="173" customWidth="1"/>
    <col min="5868" max="5868" width="0.69921875" style="173" customWidth="1"/>
    <col min="5869" max="5869" width="12.5" style="173" customWidth="1"/>
    <col min="5870" max="5870" width="0.69921875" style="173" customWidth="1"/>
    <col min="5871" max="5871" width="12.5" style="173" customWidth="1"/>
    <col min="5872" max="6116" width="12.69921875" style="173"/>
    <col min="6117" max="6117" width="22.5" style="173" customWidth="1"/>
    <col min="6118" max="6118" width="18" style="173" customWidth="1"/>
    <col min="6119" max="6119" width="5.5" style="173" customWidth="1"/>
    <col min="6120" max="6120" width="2.19921875" style="173" customWidth="1"/>
    <col min="6121" max="6121" width="12.5" style="173" customWidth="1"/>
    <col min="6122" max="6122" width="0.69921875" style="173" customWidth="1"/>
    <col min="6123" max="6123" width="12.5" style="173" customWidth="1"/>
    <col min="6124" max="6124" width="0.69921875" style="173" customWidth="1"/>
    <col min="6125" max="6125" width="12.5" style="173" customWidth="1"/>
    <col min="6126" max="6126" width="0.69921875" style="173" customWidth="1"/>
    <col min="6127" max="6127" width="12.5" style="173" customWidth="1"/>
    <col min="6128" max="6372" width="12.69921875" style="173"/>
    <col min="6373" max="6373" width="22.5" style="173" customWidth="1"/>
    <col min="6374" max="6374" width="18" style="173" customWidth="1"/>
    <col min="6375" max="6375" width="5.5" style="173" customWidth="1"/>
    <col min="6376" max="6376" width="2.19921875" style="173" customWidth="1"/>
    <col min="6377" max="6377" width="12.5" style="173" customWidth="1"/>
    <col min="6378" max="6378" width="0.69921875" style="173" customWidth="1"/>
    <col min="6379" max="6379" width="12.5" style="173" customWidth="1"/>
    <col min="6380" max="6380" width="0.69921875" style="173" customWidth="1"/>
    <col min="6381" max="6381" width="12.5" style="173" customWidth="1"/>
    <col min="6382" max="6382" width="0.69921875" style="173" customWidth="1"/>
    <col min="6383" max="6383" width="12.5" style="173" customWidth="1"/>
    <col min="6384" max="6628" width="12.69921875" style="173"/>
    <col min="6629" max="6629" width="22.5" style="173" customWidth="1"/>
    <col min="6630" max="6630" width="18" style="173" customWidth="1"/>
    <col min="6631" max="6631" width="5.5" style="173" customWidth="1"/>
    <col min="6632" max="6632" width="2.19921875" style="173" customWidth="1"/>
    <col min="6633" max="6633" width="12.5" style="173" customWidth="1"/>
    <col min="6634" max="6634" width="0.69921875" style="173" customWidth="1"/>
    <col min="6635" max="6635" width="12.5" style="173" customWidth="1"/>
    <col min="6636" max="6636" width="0.69921875" style="173" customWidth="1"/>
    <col min="6637" max="6637" width="12.5" style="173" customWidth="1"/>
    <col min="6638" max="6638" width="0.69921875" style="173" customWidth="1"/>
    <col min="6639" max="6639" width="12.5" style="173" customWidth="1"/>
    <col min="6640" max="6884" width="12.69921875" style="173"/>
    <col min="6885" max="6885" width="22.5" style="173" customWidth="1"/>
    <col min="6886" max="6886" width="18" style="173" customWidth="1"/>
    <col min="6887" max="6887" width="5.5" style="173" customWidth="1"/>
    <col min="6888" max="6888" width="2.19921875" style="173" customWidth="1"/>
    <col min="6889" max="6889" width="12.5" style="173" customWidth="1"/>
    <col min="6890" max="6890" width="0.69921875" style="173" customWidth="1"/>
    <col min="6891" max="6891" width="12.5" style="173" customWidth="1"/>
    <col min="6892" max="6892" width="0.69921875" style="173" customWidth="1"/>
    <col min="6893" max="6893" width="12.5" style="173" customWidth="1"/>
    <col min="6894" max="6894" width="0.69921875" style="173" customWidth="1"/>
    <col min="6895" max="6895" width="12.5" style="173" customWidth="1"/>
    <col min="6896" max="7140" width="12.69921875" style="173"/>
    <col min="7141" max="7141" width="22.5" style="173" customWidth="1"/>
    <col min="7142" max="7142" width="18" style="173" customWidth="1"/>
    <col min="7143" max="7143" width="5.5" style="173" customWidth="1"/>
    <col min="7144" max="7144" width="2.19921875" style="173" customWidth="1"/>
    <col min="7145" max="7145" width="12.5" style="173" customWidth="1"/>
    <col min="7146" max="7146" width="0.69921875" style="173" customWidth="1"/>
    <col min="7147" max="7147" width="12.5" style="173" customWidth="1"/>
    <col min="7148" max="7148" width="0.69921875" style="173" customWidth="1"/>
    <col min="7149" max="7149" width="12.5" style="173" customWidth="1"/>
    <col min="7150" max="7150" width="0.69921875" style="173" customWidth="1"/>
    <col min="7151" max="7151" width="12.5" style="173" customWidth="1"/>
    <col min="7152" max="7396" width="12.69921875" style="173"/>
    <col min="7397" max="7397" width="22.5" style="173" customWidth="1"/>
    <col min="7398" max="7398" width="18" style="173" customWidth="1"/>
    <col min="7399" max="7399" width="5.5" style="173" customWidth="1"/>
    <col min="7400" max="7400" width="2.19921875" style="173" customWidth="1"/>
    <col min="7401" max="7401" width="12.5" style="173" customWidth="1"/>
    <col min="7402" max="7402" width="0.69921875" style="173" customWidth="1"/>
    <col min="7403" max="7403" width="12.5" style="173" customWidth="1"/>
    <col min="7404" max="7404" width="0.69921875" style="173" customWidth="1"/>
    <col min="7405" max="7405" width="12.5" style="173" customWidth="1"/>
    <col min="7406" max="7406" width="0.69921875" style="173" customWidth="1"/>
    <col min="7407" max="7407" width="12.5" style="173" customWidth="1"/>
    <col min="7408" max="7652" width="12.69921875" style="173"/>
    <col min="7653" max="7653" width="22.5" style="173" customWidth="1"/>
    <col min="7654" max="7654" width="18" style="173" customWidth="1"/>
    <col min="7655" max="7655" width="5.5" style="173" customWidth="1"/>
    <col min="7656" max="7656" width="2.19921875" style="173" customWidth="1"/>
    <col min="7657" max="7657" width="12.5" style="173" customWidth="1"/>
    <col min="7658" max="7658" width="0.69921875" style="173" customWidth="1"/>
    <col min="7659" max="7659" width="12.5" style="173" customWidth="1"/>
    <col min="7660" max="7660" width="0.69921875" style="173" customWidth="1"/>
    <col min="7661" max="7661" width="12.5" style="173" customWidth="1"/>
    <col min="7662" max="7662" width="0.69921875" style="173" customWidth="1"/>
    <col min="7663" max="7663" width="12.5" style="173" customWidth="1"/>
    <col min="7664" max="7908" width="12.69921875" style="173"/>
    <col min="7909" max="7909" width="22.5" style="173" customWidth="1"/>
    <col min="7910" max="7910" width="18" style="173" customWidth="1"/>
    <col min="7911" max="7911" width="5.5" style="173" customWidth="1"/>
    <col min="7912" max="7912" width="2.19921875" style="173" customWidth="1"/>
    <col min="7913" max="7913" width="12.5" style="173" customWidth="1"/>
    <col min="7914" max="7914" width="0.69921875" style="173" customWidth="1"/>
    <col min="7915" max="7915" width="12.5" style="173" customWidth="1"/>
    <col min="7916" max="7916" width="0.69921875" style="173" customWidth="1"/>
    <col min="7917" max="7917" width="12.5" style="173" customWidth="1"/>
    <col min="7918" max="7918" width="0.69921875" style="173" customWidth="1"/>
    <col min="7919" max="7919" width="12.5" style="173" customWidth="1"/>
    <col min="7920" max="8164" width="12.69921875" style="173"/>
    <col min="8165" max="8165" width="22.5" style="173" customWidth="1"/>
    <col min="8166" max="8166" width="18" style="173" customWidth="1"/>
    <col min="8167" max="8167" width="5.5" style="173" customWidth="1"/>
    <col min="8168" max="8168" width="2.19921875" style="173" customWidth="1"/>
    <col min="8169" max="8169" width="12.5" style="173" customWidth="1"/>
    <col min="8170" max="8170" width="0.69921875" style="173" customWidth="1"/>
    <col min="8171" max="8171" width="12.5" style="173" customWidth="1"/>
    <col min="8172" max="8172" width="0.69921875" style="173" customWidth="1"/>
    <col min="8173" max="8173" width="12.5" style="173" customWidth="1"/>
    <col min="8174" max="8174" width="0.69921875" style="173" customWidth="1"/>
    <col min="8175" max="8175" width="12.5" style="173" customWidth="1"/>
    <col min="8176" max="8420" width="12.69921875" style="173"/>
    <col min="8421" max="8421" width="22.5" style="173" customWidth="1"/>
    <col min="8422" max="8422" width="18" style="173" customWidth="1"/>
    <col min="8423" max="8423" width="5.5" style="173" customWidth="1"/>
    <col min="8424" max="8424" width="2.19921875" style="173" customWidth="1"/>
    <col min="8425" max="8425" width="12.5" style="173" customWidth="1"/>
    <col min="8426" max="8426" width="0.69921875" style="173" customWidth="1"/>
    <col min="8427" max="8427" width="12.5" style="173" customWidth="1"/>
    <col min="8428" max="8428" width="0.69921875" style="173" customWidth="1"/>
    <col min="8429" max="8429" width="12.5" style="173" customWidth="1"/>
    <col min="8430" max="8430" width="0.69921875" style="173" customWidth="1"/>
    <col min="8431" max="8431" width="12.5" style="173" customWidth="1"/>
    <col min="8432" max="8676" width="12.69921875" style="173"/>
    <col min="8677" max="8677" width="22.5" style="173" customWidth="1"/>
    <col min="8678" max="8678" width="18" style="173" customWidth="1"/>
    <col min="8679" max="8679" width="5.5" style="173" customWidth="1"/>
    <col min="8680" max="8680" width="2.19921875" style="173" customWidth="1"/>
    <col min="8681" max="8681" width="12.5" style="173" customWidth="1"/>
    <col min="8682" max="8682" width="0.69921875" style="173" customWidth="1"/>
    <col min="8683" max="8683" width="12.5" style="173" customWidth="1"/>
    <col min="8684" max="8684" width="0.69921875" style="173" customWidth="1"/>
    <col min="8685" max="8685" width="12.5" style="173" customWidth="1"/>
    <col min="8686" max="8686" width="0.69921875" style="173" customWidth="1"/>
    <col min="8687" max="8687" width="12.5" style="173" customWidth="1"/>
    <col min="8688" max="8932" width="12.69921875" style="173"/>
    <col min="8933" max="8933" width="22.5" style="173" customWidth="1"/>
    <col min="8934" max="8934" width="18" style="173" customWidth="1"/>
    <col min="8935" max="8935" width="5.5" style="173" customWidth="1"/>
    <col min="8936" max="8936" width="2.19921875" style="173" customWidth="1"/>
    <col min="8937" max="8937" width="12.5" style="173" customWidth="1"/>
    <col min="8938" max="8938" width="0.69921875" style="173" customWidth="1"/>
    <col min="8939" max="8939" width="12.5" style="173" customWidth="1"/>
    <col min="8940" max="8940" width="0.69921875" style="173" customWidth="1"/>
    <col min="8941" max="8941" width="12.5" style="173" customWidth="1"/>
    <col min="8942" max="8942" width="0.69921875" style="173" customWidth="1"/>
    <col min="8943" max="8943" width="12.5" style="173" customWidth="1"/>
    <col min="8944" max="9188" width="12.69921875" style="173"/>
    <col min="9189" max="9189" width="22.5" style="173" customWidth="1"/>
    <col min="9190" max="9190" width="18" style="173" customWidth="1"/>
    <col min="9191" max="9191" width="5.5" style="173" customWidth="1"/>
    <col min="9192" max="9192" width="2.19921875" style="173" customWidth="1"/>
    <col min="9193" max="9193" width="12.5" style="173" customWidth="1"/>
    <col min="9194" max="9194" width="0.69921875" style="173" customWidth="1"/>
    <col min="9195" max="9195" width="12.5" style="173" customWidth="1"/>
    <col min="9196" max="9196" width="0.69921875" style="173" customWidth="1"/>
    <col min="9197" max="9197" width="12.5" style="173" customWidth="1"/>
    <col min="9198" max="9198" width="0.69921875" style="173" customWidth="1"/>
    <col min="9199" max="9199" width="12.5" style="173" customWidth="1"/>
    <col min="9200" max="9444" width="12.69921875" style="173"/>
    <col min="9445" max="9445" width="22.5" style="173" customWidth="1"/>
    <col min="9446" max="9446" width="18" style="173" customWidth="1"/>
    <col min="9447" max="9447" width="5.5" style="173" customWidth="1"/>
    <col min="9448" max="9448" width="2.19921875" style="173" customWidth="1"/>
    <col min="9449" max="9449" width="12.5" style="173" customWidth="1"/>
    <col min="9450" max="9450" width="0.69921875" style="173" customWidth="1"/>
    <col min="9451" max="9451" width="12.5" style="173" customWidth="1"/>
    <col min="9452" max="9452" width="0.69921875" style="173" customWidth="1"/>
    <col min="9453" max="9453" width="12.5" style="173" customWidth="1"/>
    <col min="9454" max="9454" width="0.69921875" style="173" customWidth="1"/>
    <col min="9455" max="9455" width="12.5" style="173" customWidth="1"/>
    <col min="9456" max="9700" width="12.69921875" style="173"/>
    <col min="9701" max="9701" width="22.5" style="173" customWidth="1"/>
    <col min="9702" max="9702" width="18" style="173" customWidth="1"/>
    <col min="9703" max="9703" width="5.5" style="173" customWidth="1"/>
    <col min="9704" max="9704" width="2.19921875" style="173" customWidth="1"/>
    <col min="9705" max="9705" width="12.5" style="173" customWidth="1"/>
    <col min="9706" max="9706" width="0.69921875" style="173" customWidth="1"/>
    <col min="9707" max="9707" width="12.5" style="173" customWidth="1"/>
    <col min="9708" max="9708" width="0.69921875" style="173" customWidth="1"/>
    <col min="9709" max="9709" width="12.5" style="173" customWidth="1"/>
    <col min="9710" max="9710" width="0.69921875" style="173" customWidth="1"/>
    <col min="9711" max="9711" width="12.5" style="173" customWidth="1"/>
    <col min="9712" max="9956" width="12.69921875" style="173"/>
    <col min="9957" max="9957" width="22.5" style="173" customWidth="1"/>
    <col min="9958" max="9958" width="18" style="173" customWidth="1"/>
    <col min="9959" max="9959" width="5.5" style="173" customWidth="1"/>
    <col min="9960" max="9960" width="2.19921875" style="173" customWidth="1"/>
    <col min="9961" max="9961" width="12.5" style="173" customWidth="1"/>
    <col min="9962" max="9962" width="0.69921875" style="173" customWidth="1"/>
    <col min="9963" max="9963" width="12.5" style="173" customWidth="1"/>
    <col min="9964" max="9964" width="0.69921875" style="173" customWidth="1"/>
    <col min="9965" max="9965" width="12.5" style="173" customWidth="1"/>
    <col min="9966" max="9966" width="0.69921875" style="173" customWidth="1"/>
    <col min="9967" max="9967" width="12.5" style="173" customWidth="1"/>
    <col min="9968" max="10212" width="12.69921875" style="173"/>
    <col min="10213" max="10213" width="22.5" style="173" customWidth="1"/>
    <col min="10214" max="10214" width="18" style="173" customWidth="1"/>
    <col min="10215" max="10215" width="5.5" style="173" customWidth="1"/>
    <col min="10216" max="10216" width="2.19921875" style="173" customWidth="1"/>
    <col min="10217" max="10217" width="12.5" style="173" customWidth="1"/>
    <col min="10218" max="10218" width="0.69921875" style="173" customWidth="1"/>
    <col min="10219" max="10219" width="12.5" style="173" customWidth="1"/>
    <col min="10220" max="10220" width="0.69921875" style="173" customWidth="1"/>
    <col min="10221" max="10221" width="12.5" style="173" customWidth="1"/>
    <col min="10222" max="10222" width="0.69921875" style="173" customWidth="1"/>
    <col min="10223" max="10223" width="12.5" style="173" customWidth="1"/>
    <col min="10224" max="10468" width="12.69921875" style="173"/>
    <col min="10469" max="10469" width="22.5" style="173" customWidth="1"/>
    <col min="10470" max="10470" width="18" style="173" customWidth="1"/>
    <col min="10471" max="10471" width="5.5" style="173" customWidth="1"/>
    <col min="10472" max="10472" width="2.19921875" style="173" customWidth="1"/>
    <col min="10473" max="10473" width="12.5" style="173" customWidth="1"/>
    <col min="10474" max="10474" width="0.69921875" style="173" customWidth="1"/>
    <col min="10475" max="10475" width="12.5" style="173" customWidth="1"/>
    <col min="10476" max="10476" width="0.69921875" style="173" customWidth="1"/>
    <col min="10477" max="10477" width="12.5" style="173" customWidth="1"/>
    <col min="10478" max="10478" width="0.69921875" style="173" customWidth="1"/>
    <col min="10479" max="10479" width="12.5" style="173" customWidth="1"/>
    <col min="10480" max="10724" width="12.69921875" style="173"/>
    <col min="10725" max="10725" width="22.5" style="173" customWidth="1"/>
    <col min="10726" max="10726" width="18" style="173" customWidth="1"/>
    <col min="10727" max="10727" width="5.5" style="173" customWidth="1"/>
    <col min="10728" max="10728" width="2.19921875" style="173" customWidth="1"/>
    <col min="10729" max="10729" width="12.5" style="173" customWidth="1"/>
    <col min="10730" max="10730" width="0.69921875" style="173" customWidth="1"/>
    <col min="10731" max="10731" width="12.5" style="173" customWidth="1"/>
    <col min="10732" max="10732" width="0.69921875" style="173" customWidth="1"/>
    <col min="10733" max="10733" width="12.5" style="173" customWidth="1"/>
    <col min="10734" max="10734" width="0.69921875" style="173" customWidth="1"/>
    <col min="10735" max="10735" width="12.5" style="173" customWidth="1"/>
    <col min="10736" max="10980" width="12.69921875" style="173"/>
    <col min="10981" max="10981" width="22.5" style="173" customWidth="1"/>
    <col min="10982" max="10982" width="18" style="173" customWidth="1"/>
    <col min="10983" max="10983" width="5.5" style="173" customWidth="1"/>
    <col min="10984" max="10984" width="2.19921875" style="173" customWidth="1"/>
    <col min="10985" max="10985" width="12.5" style="173" customWidth="1"/>
    <col min="10986" max="10986" width="0.69921875" style="173" customWidth="1"/>
    <col min="10987" max="10987" width="12.5" style="173" customWidth="1"/>
    <col min="10988" max="10988" width="0.69921875" style="173" customWidth="1"/>
    <col min="10989" max="10989" width="12.5" style="173" customWidth="1"/>
    <col min="10990" max="10990" width="0.69921875" style="173" customWidth="1"/>
    <col min="10991" max="10991" width="12.5" style="173" customWidth="1"/>
    <col min="10992" max="11236" width="12.69921875" style="173"/>
    <col min="11237" max="11237" width="22.5" style="173" customWidth="1"/>
    <col min="11238" max="11238" width="18" style="173" customWidth="1"/>
    <col min="11239" max="11239" width="5.5" style="173" customWidth="1"/>
    <col min="11240" max="11240" width="2.19921875" style="173" customWidth="1"/>
    <col min="11241" max="11241" width="12.5" style="173" customWidth="1"/>
    <col min="11242" max="11242" width="0.69921875" style="173" customWidth="1"/>
    <col min="11243" max="11243" width="12.5" style="173" customWidth="1"/>
    <col min="11244" max="11244" width="0.69921875" style="173" customWidth="1"/>
    <col min="11245" max="11245" width="12.5" style="173" customWidth="1"/>
    <col min="11246" max="11246" width="0.69921875" style="173" customWidth="1"/>
    <col min="11247" max="11247" width="12.5" style="173" customWidth="1"/>
    <col min="11248" max="11492" width="12.69921875" style="173"/>
    <col min="11493" max="11493" width="22.5" style="173" customWidth="1"/>
    <col min="11494" max="11494" width="18" style="173" customWidth="1"/>
    <col min="11495" max="11495" width="5.5" style="173" customWidth="1"/>
    <col min="11496" max="11496" width="2.19921875" style="173" customWidth="1"/>
    <col min="11497" max="11497" width="12.5" style="173" customWidth="1"/>
    <col min="11498" max="11498" width="0.69921875" style="173" customWidth="1"/>
    <col min="11499" max="11499" width="12.5" style="173" customWidth="1"/>
    <col min="11500" max="11500" width="0.69921875" style="173" customWidth="1"/>
    <col min="11501" max="11501" width="12.5" style="173" customWidth="1"/>
    <col min="11502" max="11502" width="0.69921875" style="173" customWidth="1"/>
    <col min="11503" max="11503" width="12.5" style="173" customWidth="1"/>
    <col min="11504" max="11748" width="12.69921875" style="173"/>
    <col min="11749" max="11749" width="22.5" style="173" customWidth="1"/>
    <col min="11750" max="11750" width="18" style="173" customWidth="1"/>
    <col min="11751" max="11751" width="5.5" style="173" customWidth="1"/>
    <col min="11752" max="11752" width="2.19921875" style="173" customWidth="1"/>
    <col min="11753" max="11753" width="12.5" style="173" customWidth="1"/>
    <col min="11754" max="11754" width="0.69921875" style="173" customWidth="1"/>
    <col min="11755" max="11755" width="12.5" style="173" customWidth="1"/>
    <col min="11756" max="11756" width="0.69921875" style="173" customWidth="1"/>
    <col min="11757" max="11757" width="12.5" style="173" customWidth="1"/>
    <col min="11758" max="11758" width="0.69921875" style="173" customWidth="1"/>
    <col min="11759" max="11759" width="12.5" style="173" customWidth="1"/>
    <col min="11760" max="12004" width="12.69921875" style="173"/>
    <col min="12005" max="12005" width="22.5" style="173" customWidth="1"/>
    <col min="12006" max="12006" width="18" style="173" customWidth="1"/>
    <col min="12007" max="12007" width="5.5" style="173" customWidth="1"/>
    <col min="12008" max="12008" width="2.19921875" style="173" customWidth="1"/>
    <col min="12009" max="12009" width="12.5" style="173" customWidth="1"/>
    <col min="12010" max="12010" width="0.69921875" style="173" customWidth="1"/>
    <col min="12011" max="12011" width="12.5" style="173" customWidth="1"/>
    <col min="12012" max="12012" width="0.69921875" style="173" customWidth="1"/>
    <col min="12013" max="12013" width="12.5" style="173" customWidth="1"/>
    <col min="12014" max="12014" width="0.69921875" style="173" customWidth="1"/>
    <col min="12015" max="12015" width="12.5" style="173" customWidth="1"/>
    <col min="12016" max="12260" width="12.69921875" style="173"/>
    <col min="12261" max="12261" width="22.5" style="173" customWidth="1"/>
    <col min="12262" max="12262" width="18" style="173" customWidth="1"/>
    <col min="12263" max="12263" width="5.5" style="173" customWidth="1"/>
    <col min="12264" max="12264" width="2.19921875" style="173" customWidth="1"/>
    <col min="12265" max="12265" width="12.5" style="173" customWidth="1"/>
    <col min="12266" max="12266" width="0.69921875" style="173" customWidth="1"/>
    <col min="12267" max="12267" width="12.5" style="173" customWidth="1"/>
    <col min="12268" max="12268" width="0.69921875" style="173" customWidth="1"/>
    <col min="12269" max="12269" width="12.5" style="173" customWidth="1"/>
    <col min="12270" max="12270" width="0.69921875" style="173" customWidth="1"/>
    <col min="12271" max="12271" width="12.5" style="173" customWidth="1"/>
    <col min="12272" max="12516" width="12.69921875" style="173"/>
    <col min="12517" max="12517" width="22.5" style="173" customWidth="1"/>
    <col min="12518" max="12518" width="18" style="173" customWidth="1"/>
    <col min="12519" max="12519" width="5.5" style="173" customWidth="1"/>
    <col min="12520" max="12520" width="2.19921875" style="173" customWidth="1"/>
    <col min="12521" max="12521" width="12.5" style="173" customWidth="1"/>
    <col min="12522" max="12522" width="0.69921875" style="173" customWidth="1"/>
    <col min="12523" max="12523" width="12.5" style="173" customWidth="1"/>
    <col min="12524" max="12524" width="0.69921875" style="173" customWidth="1"/>
    <col min="12525" max="12525" width="12.5" style="173" customWidth="1"/>
    <col min="12526" max="12526" width="0.69921875" style="173" customWidth="1"/>
    <col min="12527" max="12527" width="12.5" style="173" customWidth="1"/>
    <col min="12528" max="12772" width="12.69921875" style="173"/>
    <col min="12773" max="12773" width="22.5" style="173" customWidth="1"/>
    <col min="12774" max="12774" width="18" style="173" customWidth="1"/>
    <col min="12775" max="12775" width="5.5" style="173" customWidth="1"/>
    <col min="12776" max="12776" width="2.19921875" style="173" customWidth="1"/>
    <col min="12777" max="12777" width="12.5" style="173" customWidth="1"/>
    <col min="12778" max="12778" width="0.69921875" style="173" customWidth="1"/>
    <col min="12779" max="12779" width="12.5" style="173" customWidth="1"/>
    <col min="12780" max="12780" width="0.69921875" style="173" customWidth="1"/>
    <col min="12781" max="12781" width="12.5" style="173" customWidth="1"/>
    <col min="12782" max="12782" width="0.69921875" style="173" customWidth="1"/>
    <col min="12783" max="12783" width="12.5" style="173" customWidth="1"/>
    <col min="12784" max="13028" width="12.69921875" style="173"/>
    <col min="13029" max="13029" width="22.5" style="173" customWidth="1"/>
    <col min="13030" max="13030" width="18" style="173" customWidth="1"/>
    <col min="13031" max="13031" width="5.5" style="173" customWidth="1"/>
    <col min="13032" max="13032" width="2.19921875" style="173" customWidth="1"/>
    <col min="13033" max="13033" width="12.5" style="173" customWidth="1"/>
    <col min="13034" max="13034" width="0.69921875" style="173" customWidth="1"/>
    <col min="13035" max="13035" width="12.5" style="173" customWidth="1"/>
    <col min="13036" max="13036" width="0.69921875" style="173" customWidth="1"/>
    <col min="13037" max="13037" width="12.5" style="173" customWidth="1"/>
    <col min="13038" max="13038" width="0.69921875" style="173" customWidth="1"/>
    <col min="13039" max="13039" width="12.5" style="173" customWidth="1"/>
    <col min="13040" max="13284" width="12.69921875" style="173"/>
    <col min="13285" max="13285" width="22.5" style="173" customWidth="1"/>
    <col min="13286" max="13286" width="18" style="173" customWidth="1"/>
    <col min="13287" max="13287" width="5.5" style="173" customWidth="1"/>
    <col min="13288" max="13288" width="2.19921875" style="173" customWidth="1"/>
    <col min="13289" max="13289" width="12.5" style="173" customWidth="1"/>
    <col min="13290" max="13290" width="0.69921875" style="173" customWidth="1"/>
    <col min="13291" max="13291" width="12.5" style="173" customWidth="1"/>
    <col min="13292" max="13292" width="0.69921875" style="173" customWidth="1"/>
    <col min="13293" max="13293" width="12.5" style="173" customWidth="1"/>
    <col min="13294" max="13294" width="0.69921875" style="173" customWidth="1"/>
    <col min="13295" max="13295" width="12.5" style="173" customWidth="1"/>
    <col min="13296" max="13540" width="12.69921875" style="173"/>
    <col min="13541" max="13541" width="22.5" style="173" customWidth="1"/>
    <col min="13542" max="13542" width="18" style="173" customWidth="1"/>
    <col min="13543" max="13543" width="5.5" style="173" customWidth="1"/>
    <col min="13544" max="13544" width="2.19921875" style="173" customWidth="1"/>
    <col min="13545" max="13545" width="12.5" style="173" customWidth="1"/>
    <col min="13546" max="13546" width="0.69921875" style="173" customWidth="1"/>
    <col min="13547" max="13547" width="12.5" style="173" customWidth="1"/>
    <col min="13548" max="13548" width="0.69921875" style="173" customWidth="1"/>
    <col min="13549" max="13549" width="12.5" style="173" customWidth="1"/>
    <col min="13550" max="13550" width="0.69921875" style="173" customWidth="1"/>
    <col min="13551" max="13551" width="12.5" style="173" customWidth="1"/>
    <col min="13552" max="13796" width="12.69921875" style="173"/>
    <col min="13797" max="13797" width="22.5" style="173" customWidth="1"/>
    <col min="13798" max="13798" width="18" style="173" customWidth="1"/>
    <col min="13799" max="13799" width="5.5" style="173" customWidth="1"/>
    <col min="13800" max="13800" width="2.19921875" style="173" customWidth="1"/>
    <col min="13801" max="13801" width="12.5" style="173" customWidth="1"/>
    <col min="13802" max="13802" width="0.69921875" style="173" customWidth="1"/>
    <col min="13803" max="13803" width="12.5" style="173" customWidth="1"/>
    <col min="13804" max="13804" width="0.69921875" style="173" customWidth="1"/>
    <col min="13805" max="13805" width="12.5" style="173" customWidth="1"/>
    <col min="13806" max="13806" width="0.69921875" style="173" customWidth="1"/>
    <col min="13807" max="13807" width="12.5" style="173" customWidth="1"/>
    <col min="13808" max="14052" width="12.69921875" style="173"/>
    <col min="14053" max="14053" width="22.5" style="173" customWidth="1"/>
    <col min="14054" max="14054" width="18" style="173" customWidth="1"/>
    <col min="14055" max="14055" width="5.5" style="173" customWidth="1"/>
    <col min="14056" max="14056" width="2.19921875" style="173" customWidth="1"/>
    <col min="14057" max="14057" width="12.5" style="173" customWidth="1"/>
    <col min="14058" max="14058" width="0.69921875" style="173" customWidth="1"/>
    <col min="14059" max="14059" width="12.5" style="173" customWidth="1"/>
    <col min="14060" max="14060" width="0.69921875" style="173" customWidth="1"/>
    <col min="14061" max="14061" width="12.5" style="173" customWidth="1"/>
    <col min="14062" max="14062" width="0.69921875" style="173" customWidth="1"/>
    <col min="14063" max="14063" width="12.5" style="173" customWidth="1"/>
    <col min="14064" max="14308" width="12.69921875" style="173"/>
    <col min="14309" max="14309" width="22.5" style="173" customWidth="1"/>
    <col min="14310" max="14310" width="18" style="173" customWidth="1"/>
    <col min="14311" max="14311" width="5.5" style="173" customWidth="1"/>
    <col min="14312" max="14312" width="2.19921875" style="173" customWidth="1"/>
    <col min="14313" max="14313" width="12.5" style="173" customWidth="1"/>
    <col min="14314" max="14314" width="0.69921875" style="173" customWidth="1"/>
    <col min="14315" max="14315" width="12.5" style="173" customWidth="1"/>
    <col min="14316" max="14316" width="0.69921875" style="173" customWidth="1"/>
    <col min="14317" max="14317" width="12.5" style="173" customWidth="1"/>
    <col min="14318" max="14318" width="0.69921875" style="173" customWidth="1"/>
    <col min="14319" max="14319" width="12.5" style="173" customWidth="1"/>
    <col min="14320" max="14564" width="12.69921875" style="173"/>
    <col min="14565" max="14565" width="22.5" style="173" customWidth="1"/>
    <col min="14566" max="14566" width="18" style="173" customWidth="1"/>
    <col min="14567" max="14567" width="5.5" style="173" customWidth="1"/>
    <col min="14568" max="14568" width="2.19921875" style="173" customWidth="1"/>
    <col min="14569" max="14569" width="12.5" style="173" customWidth="1"/>
    <col min="14570" max="14570" width="0.69921875" style="173" customWidth="1"/>
    <col min="14571" max="14571" width="12.5" style="173" customWidth="1"/>
    <col min="14572" max="14572" width="0.69921875" style="173" customWidth="1"/>
    <col min="14573" max="14573" width="12.5" style="173" customWidth="1"/>
    <col min="14574" max="14574" width="0.69921875" style="173" customWidth="1"/>
    <col min="14575" max="14575" width="12.5" style="173" customWidth="1"/>
    <col min="14576" max="14820" width="12.69921875" style="173"/>
    <col min="14821" max="14821" width="22.5" style="173" customWidth="1"/>
    <col min="14822" max="14822" width="18" style="173" customWidth="1"/>
    <col min="14823" max="14823" width="5.5" style="173" customWidth="1"/>
    <col min="14824" max="14824" width="2.19921875" style="173" customWidth="1"/>
    <col min="14825" max="14825" width="12.5" style="173" customWidth="1"/>
    <col min="14826" max="14826" width="0.69921875" style="173" customWidth="1"/>
    <col min="14827" max="14827" width="12.5" style="173" customWidth="1"/>
    <col min="14828" max="14828" width="0.69921875" style="173" customWidth="1"/>
    <col min="14829" max="14829" width="12.5" style="173" customWidth="1"/>
    <col min="14830" max="14830" width="0.69921875" style="173" customWidth="1"/>
    <col min="14831" max="14831" width="12.5" style="173" customWidth="1"/>
    <col min="14832" max="15076" width="12.69921875" style="173"/>
    <col min="15077" max="15077" width="22.5" style="173" customWidth="1"/>
    <col min="15078" max="15078" width="18" style="173" customWidth="1"/>
    <col min="15079" max="15079" width="5.5" style="173" customWidth="1"/>
    <col min="15080" max="15080" width="2.19921875" style="173" customWidth="1"/>
    <col min="15081" max="15081" width="12.5" style="173" customWidth="1"/>
    <col min="15082" max="15082" width="0.69921875" style="173" customWidth="1"/>
    <col min="15083" max="15083" width="12.5" style="173" customWidth="1"/>
    <col min="15084" max="15084" width="0.69921875" style="173" customWidth="1"/>
    <col min="15085" max="15085" width="12.5" style="173" customWidth="1"/>
    <col min="15086" max="15086" width="0.69921875" style="173" customWidth="1"/>
    <col min="15087" max="15087" width="12.5" style="173" customWidth="1"/>
    <col min="15088" max="15332" width="12.69921875" style="173"/>
    <col min="15333" max="15333" width="22.5" style="173" customWidth="1"/>
    <col min="15334" max="15334" width="18" style="173" customWidth="1"/>
    <col min="15335" max="15335" width="5.5" style="173" customWidth="1"/>
    <col min="15336" max="15336" width="2.19921875" style="173" customWidth="1"/>
    <col min="15337" max="15337" width="12.5" style="173" customWidth="1"/>
    <col min="15338" max="15338" width="0.69921875" style="173" customWidth="1"/>
    <col min="15339" max="15339" width="12.5" style="173" customWidth="1"/>
    <col min="15340" max="15340" width="0.69921875" style="173" customWidth="1"/>
    <col min="15341" max="15341" width="12.5" style="173" customWidth="1"/>
    <col min="15342" max="15342" width="0.69921875" style="173" customWidth="1"/>
    <col min="15343" max="15343" width="12.5" style="173" customWidth="1"/>
    <col min="15344" max="15588" width="12.69921875" style="173"/>
    <col min="15589" max="15589" width="22.5" style="173" customWidth="1"/>
    <col min="15590" max="15590" width="18" style="173" customWidth="1"/>
    <col min="15591" max="15591" width="5.5" style="173" customWidth="1"/>
    <col min="15592" max="15592" width="2.19921875" style="173" customWidth="1"/>
    <col min="15593" max="15593" width="12.5" style="173" customWidth="1"/>
    <col min="15594" max="15594" width="0.69921875" style="173" customWidth="1"/>
    <col min="15595" max="15595" width="12.5" style="173" customWidth="1"/>
    <col min="15596" max="15596" width="0.69921875" style="173" customWidth="1"/>
    <col min="15597" max="15597" width="12.5" style="173" customWidth="1"/>
    <col min="15598" max="15598" width="0.69921875" style="173" customWidth="1"/>
    <col min="15599" max="15599" width="12.5" style="173" customWidth="1"/>
    <col min="15600" max="15844" width="12.69921875" style="173"/>
    <col min="15845" max="15845" width="22.5" style="173" customWidth="1"/>
    <col min="15846" max="15846" width="18" style="173" customWidth="1"/>
    <col min="15847" max="15847" width="5.5" style="173" customWidth="1"/>
    <col min="15848" max="15848" width="2.19921875" style="173" customWidth="1"/>
    <col min="15849" max="15849" width="12.5" style="173" customWidth="1"/>
    <col min="15850" max="15850" width="0.69921875" style="173" customWidth="1"/>
    <col min="15851" max="15851" width="12.5" style="173" customWidth="1"/>
    <col min="15852" max="15852" width="0.69921875" style="173" customWidth="1"/>
    <col min="15853" max="15853" width="12.5" style="173" customWidth="1"/>
    <col min="15854" max="15854" width="0.69921875" style="173" customWidth="1"/>
    <col min="15855" max="15855" width="12.5" style="173" customWidth="1"/>
    <col min="15856" max="16100" width="12.69921875" style="173"/>
    <col min="16101" max="16101" width="22.5" style="173" customWidth="1"/>
    <col min="16102" max="16102" width="18" style="173" customWidth="1"/>
    <col min="16103" max="16103" width="5.5" style="173" customWidth="1"/>
    <col min="16104" max="16104" width="2.19921875" style="173" customWidth="1"/>
    <col min="16105" max="16105" width="12.5" style="173" customWidth="1"/>
    <col min="16106" max="16106" width="0.69921875" style="173" customWidth="1"/>
    <col min="16107" max="16107" width="12.5" style="173" customWidth="1"/>
    <col min="16108" max="16108" width="0.69921875" style="173" customWidth="1"/>
    <col min="16109" max="16109" width="12.5" style="173" customWidth="1"/>
    <col min="16110" max="16110" width="0.69921875" style="173" customWidth="1"/>
    <col min="16111" max="16111" width="12.5" style="173" customWidth="1"/>
    <col min="16112" max="16384" width="12.69921875" style="173"/>
  </cols>
  <sheetData>
    <row r="1" spans="1:11" ht="16.5" customHeight="1">
      <c r="A1" s="141" t="s">
        <v>0</v>
      </c>
      <c r="D1" s="174"/>
    </row>
    <row r="2" spans="1:11" ht="16.5" customHeight="1">
      <c r="A2" s="141" t="s">
        <v>156</v>
      </c>
      <c r="D2" s="174"/>
    </row>
    <row r="3" spans="1:11" ht="16.5" customHeight="1">
      <c r="A3" s="144" t="str">
        <f>'8-9 PL (9M)'!A3</f>
        <v>For the nine-month period ended 30 September 2023</v>
      </c>
      <c r="B3" s="175"/>
      <c r="C3" s="176"/>
      <c r="D3" s="176"/>
      <c r="E3" s="177"/>
      <c r="F3" s="177"/>
      <c r="G3" s="177"/>
      <c r="H3" s="177"/>
      <c r="I3" s="177"/>
      <c r="J3" s="177"/>
      <c r="K3" s="177"/>
    </row>
    <row r="4" spans="1:11" ht="16.5" customHeight="1">
      <c r="A4" s="141"/>
      <c r="B4" s="178"/>
    </row>
    <row r="5" spans="1:11" ht="16.5" customHeight="1">
      <c r="A5" s="141"/>
      <c r="B5" s="178"/>
    </row>
    <row r="6" spans="1:11" ht="16.5" customHeight="1">
      <c r="A6" s="141"/>
      <c r="B6" s="178"/>
      <c r="E6" s="204" t="s">
        <v>3</v>
      </c>
      <c r="F6" s="204"/>
      <c r="G6" s="204"/>
      <c r="H6" s="89"/>
      <c r="I6" s="204" t="s">
        <v>4</v>
      </c>
      <c r="J6" s="204"/>
      <c r="K6" s="204"/>
    </row>
    <row r="7" spans="1:11" ht="16.5" customHeight="1">
      <c r="A7" s="141"/>
      <c r="B7" s="178"/>
      <c r="E7" s="202" t="s">
        <v>5</v>
      </c>
      <c r="F7" s="208"/>
      <c r="G7" s="208"/>
      <c r="H7" s="96"/>
      <c r="I7" s="202" t="s">
        <v>5</v>
      </c>
      <c r="J7" s="208"/>
      <c r="K7" s="208"/>
    </row>
    <row r="8" spans="1:11" ht="16.5" customHeight="1">
      <c r="A8" s="141"/>
      <c r="B8" s="178"/>
      <c r="C8" s="179"/>
      <c r="D8" s="98"/>
      <c r="E8" s="99" t="s">
        <v>10</v>
      </c>
      <c r="F8" s="100"/>
      <c r="G8" s="99" t="s">
        <v>11</v>
      </c>
      <c r="H8" s="100"/>
      <c r="I8" s="99" t="s">
        <v>10</v>
      </c>
      <c r="J8" s="100"/>
      <c r="K8" s="99" t="s">
        <v>11</v>
      </c>
    </row>
    <row r="9" spans="1:11" ht="16.5" customHeight="1">
      <c r="A9" s="141"/>
      <c r="C9" s="180" t="s">
        <v>43</v>
      </c>
      <c r="D9" s="98"/>
      <c r="E9" s="17" t="s">
        <v>13</v>
      </c>
      <c r="F9" s="109"/>
      <c r="G9" s="17" t="s">
        <v>13</v>
      </c>
      <c r="H9" s="100"/>
      <c r="I9" s="17" t="s">
        <v>13</v>
      </c>
      <c r="J9" s="109"/>
      <c r="K9" s="17" t="s">
        <v>13</v>
      </c>
    </row>
    <row r="10" spans="1:11" ht="16.5" customHeight="1">
      <c r="A10" s="141"/>
      <c r="C10" s="179"/>
      <c r="D10" s="98"/>
      <c r="E10" s="181"/>
      <c r="F10" s="109"/>
      <c r="G10" s="100"/>
      <c r="H10" s="100"/>
      <c r="I10" s="181"/>
      <c r="J10" s="109"/>
      <c r="K10" s="100"/>
    </row>
    <row r="11" spans="1:11" ht="16.5" customHeight="1">
      <c r="A11" s="141" t="s">
        <v>157</v>
      </c>
      <c r="D11" s="174"/>
      <c r="E11" s="182"/>
      <c r="I11" s="182"/>
    </row>
    <row r="12" spans="1:11" ht="16.5" customHeight="1">
      <c r="A12" s="183" t="s">
        <v>158</v>
      </c>
      <c r="E12" s="182">
        <v>-271227</v>
      </c>
      <c r="G12" s="158">
        <v>-134343</v>
      </c>
      <c r="I12" s="182">
        <v>-286535</v>
      </c>
      <c r="K12" s="158">
        <v>-135632</v>
      </c>
    </row>
    <row r="13" spans="1:11" ht="16.5" customHeight="1">
      <c r="A13" s="183" t="s">
        <v>159</v>
      </c>
      <c r="E13" s="182"/>
      <c r="I13" s="182"/>
    </row>
    <row r="14" spans="1:11" ht="16.5" customHeight="1">
      <c r="A14" s="184" t="s">
        <v>160</v>
      </c>
      <c r="C14" s="174">
        <v>16</v>
      </c>
      <c r="D14" s="173"/>
      <c r="E14" s="182">
        <v>33645</v>
      </c>
      <c r="G14" s="158">
        <v>32406</v>
      </c>
      <c r="I14" s="182">
        <v>30967</v>
      </c>
      <c r="K14" s="158">
        <v>29218</v>
      </c>
    </row>
    <row r="15" spans="1:11" ht="16.5" customHeight="1">
      <c r="A15" s="184" t="s">
        <v>161</v>
      </c>
      <c r="C15" s="174" t="s">
        <v>98</v>
      </c>
      <c r="D15" s="173"/>
      <c r="E15" s="182">
        <v>120000</v>
      </c>
      <c r="G15" s="158">
        <v>0</v>
      </c>
      <c r="I15" s="182">
        <v>56080</v>
      </c>
      <c r="K15" s="158">
        <v>0</v>
      </c>
    </row>
    <row r="16" spans="1:11" ht="16.5" customHeight="1">
      <c r="A16" s="184" t="s">
        <v>162</v>
      </c>
      <c r="D16" s="173"/>
      <c r="E16" s="182">
        <v>-2880</v>
      </c>
      <c r="G16" s="158">
        <v>0</v>
      </c>
      <c r="I16" s="182">
        <v>0</v>
      </c>
      <c r="K16" s="158">
        <v>0</v>
      </c>
    </row>
    <row r="17" spans="1:11" ht="16.5" customHeight="1">
      <c r="A17" s="184" t="s">
        <v>163</v>
      </c>
      <c r="D17" s="173"/>
      <c r="E17" s="182"/>
      <c r="I17" s="182"/>
    </row>
    <row r="18" spans="1:11" ht="16.5" customHeight="1">
      <c r="A18" s="183" t="s">
        <v>164</v>
      </c>
      <c r="D18" s="173"/>
      <c r="E18" s="182">
        <v>0</v>
      </c>
      <c r="G18" s="158">
        <v>-122</v>
      </c>
      <c r="I18" s="182">
        <v>0</v>
      </c>
      <c r="K18" s="158">
        <v>-122</v>
      </c>
    </row>
    <row r="19" spans="1:11" ht="16.5" customHeight="1">
      <c r="A19" s="184" t="s">
        <v>227</v>
      </c>
      <c r="D19" s="173"/>
      <c r="E19" s="182">
        <v>7</v>
      </c>
      <c r="G19" s="158">
        <v>50</v>
      </c>
      <c r="I19" s="182">
        <v>104</v>
      </c>
      <c r="K19" s="158">
        <v>-5</v>
      </c>
    </row>
    <row r="20" spans="1:11" ht="16.5" customHeight="1">
      <c r="A20" s="184" t="s">
        <v>228</v>
      </c>
      <c r="D20" s="173"/>
      <c r="E20" s="182">
        <v>33</v>
      </c>
      <c r="G20" s="158">
        <v>-4389</v>
      </c>
      <c r="I20" s="182">
        <v>33</v>
      </c>
      <c r="K20" s="158">
        <v>982</v>
      </c>
    </row>
    <row r="21" spans="1:11" ht="16.5" customHeight="1">
      <c r="A21" s="184" t="s">
        <v>165</v>
      </c>
      <c r="D21" s="173"/>
      <c r="E21" s="182">
        <v>-65</v>
      </c>
      <c r="G21" s="158">
        <v>0</v>
      </c>
      <c r="I21" s="182">
        <v>-65</v>
      </c>
      <c r="K21" s="158">
        <v>0</v>
      </c>
    </row>
    <row r="22" spans="1:11" ht="16.5" customHeight="1">
      <c r="A22" s="184" t="s">
        <v>166</v>
      </c>
      <c r="D22" s="173"/>
      <c r="E22" s="182"/>
      <c r="I22" s="182"/>
    </row>
    <row r="23" spans="1:11" ht="16.5" customHeight="1">
      <c r="A23" s="183" t="s">
        <v>167</v>
      </c>
      <c r="C23" s="174">
        <v>23</v>
      </c>
      <c r="D23" s="173"/>
      <c r="E23" s="182">
        <v>70099</v>
      </c>
      <c r="G23" s="158">
        <v>27971</v>
      </c>
      <c r="I23" s="182">
        <v>70099</v>
      </c>
      <c r="K23" s="158">
        <v>27971</v>
      </c>
    </row>
    <row r="24" spans="1:11" ht="16.5" customHeight="1">
      <c r="A24" s="184" t="s">
        <v>168</v>
      </c>
      <c r="C24" s="174">
        <v>21</v>
      </c>
      <c r="D24" s="173"/>
      <c r="E24" s="182">
        <v>-51039</v>
      </c>
      <c r="G24" s="158">
        <v>0</v>
      </c>
      <c r="I24" s="182">
        <v>0</v>
      </c>
      <c r="K24" s="158">
        <v>0</v>
      </c>
    </row>
    <row r="25" spans="1:11" ht="16.5" customHeight="1">
      <c r="A25" s="184" t="s">
        <v>169</v>
      </c>
      <c r="D25" s="173"/>
      <c r="E25" s="182">
        <v>0</v>
      </c>
      <c r="G25" s="158">
        <v>75</v>
      </c>
      <c r="I25" s="182">
        <v>0</v>
      </c>
      <c r="K25" s="158">
        <v>0</v>
      </c>
    </row>
    <row r="26" spans="1:11" ht="16.5" customHeight="1">
      <c r="A26" s="184" t="s">
        <v>170</v>
      </c>
      <c r="D26" s="173"/>
      <c r="E26" s="182"/>
      <c r="I26" s="182"/>
    </row>
    <row r="27" spans="1:11" ht="16.5" customHeight="1">
      <c r="A27" s="183" t="s">
        <v>167</v>
      </c>
      <c r="C27" s="174">
        <v>11</v>
      </c>
      <c r="D27" s="173"/>
      <c r="E27" s="182">
        <v>105834</v>
      </c>
      <c r="G27" s="158">
        <v>121737</v>
      </c>
      <c r="I27" s="182">
        <v>105834</v>
      </c>
      <c r="K27" s="158">
        <v>121737</v>
      </c>
    </row>
    <row r="28" spans="1:11" ht="16.5" customHeight="1">
      <c r="A28" s="183" t="s">
        <v>171</v>
      </c>
      <c r="D28" s="173"/>
      <c r="E28" s="182">
        <v>2075</v>
      </c>
      <c r="G28" s="158">
        <v>2039</v>
      </c>
      <c r="I28" s="182">
        <v>1643</v>
      </c>
      <c r="K28" s="158">
        <v>1565</v>
      </c>
    </row>
    <row r="29" spans="1:11" ht="16.5" customHeight="1">
      <c r="A29" s="184" t="s">
        <v>172</v>
      </c>
      <c r="D29" s="173"/>
      <c r="E29" s="182"/>
      <c r="I29" s="182"/>
    </row>
    <row r="30" spans="1:11" ht="16.5" customHeight="1">
      <c r="A30" s="183" t="s">
        <v>167</v>
      </c>
      <c r="C30" s="174">
        <v>11</v>
      </c>
      <c r="D30" s="173"/>
      <c r="E30" s="182">
        <v>-2700</v>
      </c>
      <c r="G30" s="158">
        <v>0</v>
      </c>
      <c r="I30" s="182">
        <v>-2700</v>
      </c>
      <c r="K30" s="158">
        <v>0</v>
      </c>
    </row>
    <row r="31" spans="1:11" ht="16.5" customHeight="1">
      <c r="A31" s="183" t="s">
        <v>221</v>
      </c>
      <c r="C31" s="174">
        <v>23</v>
      </c>
      <c r="D31" s="173"/>
      <c r="E31" s="182">
        <v>0</v>
      </c>
      <c r="G31" s="158">
        <v>0</v>
      </c>
      <c r="I31" s="182">
        <v>35000</v>
      </c>
      <c r="K31" s="158">
        <v>0</v>
      </c>
    </row>
    <row r="32" spans="1:11" ht="16.5" customHeight="1">
      <c r="A32" s="183" t="s">
        <v>222</v>
      </c>
      <c r="C32" s="174">
        <v>23</v>
      </c>
      <c r="D32" s="173"/>
      <c r="E32" s="182">
        <v>310</v>
      </c>
      <c r="G32" s="158">
        <v>6317</v>
      </c>
      <c r="I32" s="182">
        <v>310</v>
      </c>
      <c r="K32" s="158">
        <v>1926</v>
      </c>
    </row>
    <row r="33" spans="1:11" ht="16.5" customHeight="1">
      <c r="A33" s="183" t="s">
        <v>173</v>
      </c>
      <c r="D33" s="173"/>
      <c r="E33" s="182">
        <v>-143</v>
      </c>
      <c r="G33" s="158">
        <v>0</v>
      </c>
      <c r="I33" s="182">
        <v>-143</v>
      </c>
      <c r="K33" s="158">
        <v>0</v>
      </c>
    </row>
    <row r="34" spans="1:11" ht="16.5" customHeight="1">
      <c r="A34" s="183" t="s">
        <v>174</v>
      </c>
      <c r="D34" s="173"/>
      <c r="E34" s="182">
        <v>-443</v>
      </c>
      <c r="G34" s="158">
        <v>-160</v>
      </c>
      <c r="I34" s="182">
        <v>-736</v>
      </c>
      <c r="K34" s="158">
        <v>-493</v>
      </c>
    </row>
    <row r="35" spans="1:11" ht="16.5" customHeight="1">
      <c r="A35" s="183" t="s">
        <v>175</v>
      </c>
      <c r="D35" s="173"/>
      <c r="E35" s="182">
        <v>395</v>
      </c>
      <c r="G35" s="158">
        <v>594</v>
      </c>
      <c r="I35" s="182">
        <v>384</v>
      </c>
      <c r="K35" s="158">
        <v>572</v>
      </c>
    </row>
    <row r="36" spans="1:11" ht="16.5" customHeight="1">
      <c r="A36" s="183"/>
      <c r="D36" s="173"/>
      <c r="E36" s="182"/>
      <c r="I36" s="182"/>
    </row>
    <row r="37" spans="1:11" ht="16.5" customHeight="1">
      <c r="A37" s="183" t="s">
        <v>176</v>
      </c>
      <c r="D37" s="173"/>
      <c r="E37" s="182"/>
      <c r="I37" s="182"/>
    </row>
    <row r="38" spans="1:11" ht="16.5" customHeight="1">
      <c r="A38" s="183" t="s">
        <v>177</v>
      </c>
      <c r="D38" s="173"/>
      <c r="E38" s="182">
        <v>12771</v>
      </c>
      <c r="G38" s="158">
        <v>275</v>
      </c>
      <c r="I38" s="182">
        <v>13369</v>
      </c>
      <c r="K38" s="158">
        <v>15296</v>
      </c>
    </row>
    <row r="39" spans="1:11" ht="16.5" customHeight="1">
      <c r="A39" s="173" t="s">
        <v>178</v>
      </c>
      <c r="D39" s="173"/>
      <c r="E39" s="182">
        <v>2078</v>
      </c>
      <c r="G39" s="158">
        <v>-642</v>
      </c>
      <c r="I39" s="182">
        <v>9601</v>
      </c>
      <c r="K39" s="158">
        <v>4147</v>
      </c>
    </row>
    <row r="40" spans="1:11" ht="16.5" customHeight="1">
      <c r="A40" s="183" t="s">
        <v>179</v>
      </c>
      <c r="D40" s="173"/>
      <c r="E40" s="182">
        <v>-19284</v>
      </c>
      <c r="G40" s="158">
        <v>334</v>
      </c>
      <c r="I40" s="182">
        <v>-19636</v>
      </c>
      <c r="K40" s="158">
        <v>-407</v>
      </c>
    </row>
    <row r="41" spans="1:11" ht="16.5" customHeight="1">
      <c r="A41" s="184" t="s">
        <v>180</v>
      </c>
      <c r="D41" s="173"/>
      <c r="E41" s="182">
        <v>1640</v>
      </c>
      <c r="G41" s="158">
        <v>9133</v>
      </c>
      <c r="I41" s="182">
        <v>3083</v>
      </c>
      <c r="K41" s="158">
        <v>1655</v>
      </c>
    </row>
    <row r="42" spans="1:11" ht="16.5" customHeight="1">
      <c r="A42" s="183" t="s">
        <v>181</v>
      </c>
      <c r="D42" s="173"/>
      <c r="E42" s="182">
        <v>2245</v>
      </c>
      <c r="G42" s="158">
        <v>395</v>
      </c>
      <c r="I42" s="182">
        <v>1934</v>
      </c>
      <c r="K42" s="158">
        <v>586</v>
      </c>
    </row>
    <row r="43" spans="1:11" ht="16.5" customHeight="1">
      <c r="A43" s="183" t="s">
        <v>182</v>
      </c>
      <c r="D43" s="173"/>
      <c r="E43" s="182">
        <v>57</v>
      </c>
      <c r="G43" s="158">
        <v>120</v>
      </c>
      <c r="I43" s="182">
        <v>276</v>
      </c>
      <c r="K43" s="158">
        <v>114</v>
      </c>
    </row>
    <row r="44" spans="1:11" ht="16.5" customHeight="1">
      <c r="A44" s="184" t="s">
        <v>183</v>
      </c>
      <c r="D44" s="173"/>
      <c r="E44" s="182">
        <v>-13242</v>
      </c>
      <c r="G44" s="158">
        <v>1359</v>
      </c>
      <c r="I44" s="182">
        <v>-7228</v>
      </c>
      <c r="K44" s="158">
        <v>-588</v>
      </c>
    </row>
    <row r="45" spans="1:11" ht="16.5" customHeight="1">
      <c r="A45" s="183" t="s">
        <v>184</v>
      </c>
      <c r="D45" s="173"/>
      <c r="E45" s="182">
        <v>-1051</v>
      </c>
      <c r="G45" s="158">
        <v>-1530</v>
      </c>
      <c r="I45" s="182">
        <v>-2542</v>
      </c>
      <c r="K45" s="158">
        <v>-947</v>
      </c>
    </row>
    <row r="46" spans="1:11" ht="16.5" customHeight="1">
      <c r="A46" s="183" t="s">
        <v>185</v>
      </c>
      <c r="D46" s="173"/>
      <c r="E46" s="185">
        <v>-40</v>
      </c>
      <c r="G46" s="177">
        <v>54</v>
      </c>
      <c r="I46" s="185">
        <v>-31</v>
      </c>
      <c r="K46" s="177">
        <v>23</v>
      </c>
    </row>
    <row r="47" spans="1:11" ht="16.5" customHeight="1">
      <c r="A47" s="183"/>
      <c r="D47" s="173"/>
      <c r="E47" s="182"/>
      <c r="I47" s="182"/>
    </row>
    <row r="48" spans="1:11" ht="16.5" customHeight="1">
      <c r="A48" s="184" t="s">
        <v>223</v>
      </c>
      <c r="D48" s="173"/>
      <c r="E48" s="182">
        <f>SUM(E12:E46)</f>
        <v>-10925</v>
      </c>
      <c r="G48" s="158">
        <f>SUM(G12:G46)</f>
        <v>61673</v>
      </c>
      <c r="I48" s="182">
        <f>SUM(I12:I46)</f>
        <v>9101</v>
      </c>
      <c r="K48" s="158">
        <f>SUM(K12:K46)</f>
        <v>67598</v>
      </c>
    </row>
    <row r="49" spans="1:11" s="183" customFormat="1" ht="16.5" customHeight="1">
      <c r="A49" s="183" t="s">
        <v>186</v>
      </c>
      <c r="C49" s="174"/>
      <c r="E49" s="182">
        <v>-12187</v>
      </c>
      <c r="F49" s="158"/>
      <c r="G49" s="158">
        <v>-9817</v>
      </c>
      <c r="H49" s="158"/>
      <c r="I49" s="182">
        <v>-9281</v>
      </c>
      <c r="J49" s="158"/>
      <c r="K49" s="158">
        <v>-8899</v>
      </c>
    </row>
    <row r="50" spans="1:11" s="183" customFormat="1" ht="16.5" customHeight="1">
      <c r="A50" s="183" t="s">
        <v>187</v>
      </c>
      <c r="C50" s="174"/>
      <c r="E50" s="182">
        <v>-395</v>
      </c>
      <c r="F50" s="158"/>
      <c r="G50" s="158">
        <v>0</v>
      </c>
      <c r="H50" s="158"/>
      <c r="I50" s="182">
        <v>-384</v>
      </c>
      <c r="J50" s="158"/>
      <c r="K50" s="158">
        <v>0</v>
      </c>
    </row>
    <row r="51" spans="1:11" s="183" customFormat="1" ht="16.5" customHeight="1">
      <c r="A51" s="184" t="s">
        <v>188</v>
      </c>
      <c r="C51" s="174"/>
      <c r="E51" s="185">
        <v>0</v>
      </c>
      <c r="F51" s="158"/>
      <c r="G51" s="177">
        <v>17724</v>
      </c>
      <c r="H51" s="158"/>
      <c r="I51" s="185">
        <v>0</v>
      </c>
      <c r="J51" s="158"/>
      <c r="K51" s="177">
        <v>17724</v>
      </c>
    </row>
    <row r="52" spans="1:11" ht="16.5" customHeight="1">
      <c r="A52" s="183"/>
      <c r="D52" s="173"/>
      <c r="E52" s="182"/>
      <c r="I52" s="182"/>
    </row>
    <row r="53" spans="1:11" ht="16.5" customHeight="1">
      <c r="A53" s="186" t="s">
        <v>226</v>
      </c>
      <c r="D53" s="173"/>
      <c r="E53" s="185">
        <f>SUM(E48:E51)</f>
        <v>-23507</v>
      </c>
      <c r="G53" s="177">
        <f>SUM(G48:G51)</f>
        <v>69580</v>
      </c>
      <c r="I53" s="185">
        <f>SUM(I48:I51)</f>
        <v>-564</v>
      </c>
      <c r="K53" s="177">
        <f>SUM(K48:K51)</f>
        <v>76423</v>
      </c>
    </row>
    <row r="54" spans="1:11" ht="16.5" customHeight="1">
      <c r="A54" s="184"/>
      <c r="D54" s="173"/>
    </row>
    <row r="55" spans="1:11" ht="16.5" customHeight="1">
      <c r="A55" s="184"/>
      <c r="D55" s="173"/>
    </row>
    <row r="56" spans="1:11" ht="10.5" customHeight="1">
      <c r="A56" s="184"/>
      <c r="D56" s="173"/>
    </row>
    <row r="57" spans="1:11" ht="21.9" customHeight="1">
      <c r="A57" s="187" t="s">
        <v>155</v>
      </c>
      <c r="B57" s="175"/>
      <c r="C57" s="176"/>
      <c r="D57" s="176"/>
      <c r="E57" s="177"/>
      <c r="F57" s="177"/>
      <c r="G57" s="177"/>
      <c r="H57" s="177"/>
      <c r="I57" s="177"/>
      <c r="J57" s="177"/>
      <c r="K57" s="177"/>
    </row>
    <row r="58" spans="1:11" ht="16.5" customHeight="1">
      <c r="A58" s="141" t="s">
        <v>0</v>
      </c>
      <c r="D58" s="174"/>
    </row>
    <row r="59" spans="1:11" ht="16.5" customHeight="1">
      <c r="A59" s="141" t="s">
        <v>189</v>
      </c>
      <c r="D59" s="174"/>
    </row>
    <row r="60" spans="1:11" ht="16.5" customHeight="1">
      <c r="A60" s="144" t="str">
        <f>+A3</f>
        <v>For the nine-month period ended 30 September 2023</v>
      </c>
      <c r="B60" s="175"/>
      <c r="C60" s="176"/>
      <c r="D60" s="176"/>
      <c r="E60" s="177"/>
      <c r="F60" s="177"/>
      <c r="G60" s="177"/>
      <c r="H60" s="177"/>
      <c r="I60" s="177"/>
      <c r="J60" s="177"/>
      <c r="K60" s="177"/>
    </row>
    <row r="61" spans="1:11" ht="16.5" customHeight="1">
      <c r="A61" s="141"/>
      <c r="B61" s="178"/>
    </row>
    <row r="62" spans="1:11" ht="16.5" customHeight="1">
      <c r="A62" s="141"/>
      <c r="B62" s="178"/>
    </row>
    <row r="63" spans="1:11" ht="16.5" customHeight="1">
      <c r="A63" s="141"/>
      <c r="B63" s="178"/>
      <c r="E63" s="204" t="s">
        <v>3</v>
      </c>
      <c r="F63" s="204"/>
      <c r="G63" s="204"/>
      <c r="H63" s="89"/>
      <c r="I63" s="204" t="s">
        <v>4</v>
      </c>
      <c r="J63" s="204"/>
      <c r="K63" s="204"/>
    </row>
    <row r="64" spans="1:11" ht="16.5" customHeight="1">
      <c r="A64" s="141"/>
      <c r="B64" s="178"/>
      <c r="E64" s="202" t="s">
        <v>5</v>
      </c>
      <c r="F64" s="208"/>
      <c r="G64" s="208"/>
      <c r="H64" s="96"/>
      <c r="I64" s="202" t="s">
        <v>5</v>
      </c>
      <c r="J64" s="208"/>
      <c r="K64" s="208"/>
    </row>
    <row r="65" spans="1:11" ht="16.5" customHeight="1">
      <c r="A65" s="141"/>
      <c r="B65" s="178"/>
      <c r="C65" s="179"/>
      <c r="D65" s="98"/>
      <c r="E65" s="99" t="s">
        <v>10</v>
      </c>
      <c r="F65" s="100"/>
      <c r="G65" s="99" t="s">
        <v>11</v>
      </c>
      <c r="H65" s="100"/>
      <c r="I65" s="99" t="s">
        <v>10</v>
      </c>
      <c r="J65" s="100"/>
      <c r="K65" s="99" t="s">
        <v>11</v>
      </c>
    </row>
    <row r="66" spans="1:11" ht="16.5" customHeight="1">
      <c r="A66" s="141"/>
      <c r="C66" s="180" t="s">
        <v>12</v>
      </c>
      <c r="D66" s="98"/>
      <c r="E66" s="17" t="s">
        <v>13</v>
      </c>
      <c r="F66" s="109"/>
      <c r="G66" s="17" t="s">
        <v>13</v>
      </c>
      <c r="H66" s="100"/>
      <c r="I66" s="17" t="s">
        <v>13</v>
      </c>
      <c r="J66" s="109"/>
      <c r="K66" s="17" t="s">
        <v>13</v>
      </c>
    </row>
    <row r="67" spans="1:11" ht="16.5" customHeight="1">
      <c r="A67" s="141"/>
      <c r="C67" s="188"/>
      <c r="D67" s="98"/>
      <c r="E67" s="181"/>
      <c r="F67" s="109"/>
      <c r="G67" s="100"/>
      <c r="H67" s="100"/>
      <c r="I67" s="181"/>
      <c r="J67" s="109"/>
      <c r="K67" s="100"/>
    </row>
    <row r="68" spans="1:11" ht="16.5" customHeight="1">
      <c r="A68" s="186" t="s">
        <v>190</v>
      </c>
      <c r="D68" s="174"/>
      <c r="E68" s="182"/>
      <c r="I68" s="182"/>
    </row>
    <row r="69" spans="1:11" ht="16.5" customHeight="1">
      <c r="A69" s="184" t="s">
        <v>191</v>
      </c>
      <c r="D69" s="174"/>
      <c r="E69" s="182"/>
      <c r="I69" s="182"/>
    </row>
    <row r="70" spans="1:11" ht="16.5" customHeight="1">
      <c r="A70" s="183" t="s">
        <v>192</v>
      </c>
      <c r="C70" s="174">
        <v>11</v>
      </c>
      <c r="D70" s="174"/>
      <c r="E70" s="182">
        <v>-411371</v>
      </c>
      <c r="G70" s="158">
        <v>-198835</v>
      </c>
      <c r="I70" s="182">
        <v>-411371</v>
      </c>
      <c r="K70" s="158">
        <v>-198835</v>
      </c>
    </row>
    <row r="71" spans="1:11" ht="16.5" customHeight="1">
      <c r="A71" s="183" t="s">
        <v>193</v>
      </c>
      <c r="D71" s="173"/>
      <c r="E71" s="182"/>
      <c r="I71" s="182"/>
    </row>
    <row r="72" spans="1:11" ht="16.5" customHeight="1">
      <c r="A72" s="183" t="s">
        <v>192</v>
      </c>
      <c r="D72" s="174"/>
      <c r="E72" s="182">
        <v>278228</v>
      </c>
      <c r="G72" s="158">
        <v>162001</v>
      </c>
      <c r="I72" s="189">
        <v>278228</v>
      </c>
      <c r="K72" s="158">
        <v>162001</v>
      </c>
    </row>
    <row r="73" spans="1:11" ht="16.5" customHeight="1">
      <c r="A73" s="183" t="s">
        <v>194</v>
      </c>
      <c r="D73" s="174"/>
      <c r="E73" s="182"/>
      <c r="I73" s="182"/>
    </row>
    <row r="74" spans="1:11" ht="16.5" customHeight="1">
      <c r="A74" s="183" t="s">
        <v>229</v>
      </c>
      <c r="D74" s="174"/>
      <c r="E74" s="182">
        <v>19905</v>
      </c>
      <c r="G74" s="158">
        <v>0</v>
      </c>
      <c r="I74" s="182">
        <v>0</v>
      </c>
      <c r="K74" s="158">
        <v>0</v>
      </c>
    </row>
    <row r="75" spans="1:11" ht="16.5" customHeight="1">
      <c r="A75" s="183" t="s">
        <v>195</v>
      </c>
      <c r="C75" s="174" t="s">
        <v>23</v>
      </c>
      <c r="D75" s="174"/>
      <c r="E75" s="182">
        <v>0</v>
      </c>
      <c r="G75" s="158">
        <v>0</v>
      </c>
      <c r="I75" s="182">
        <v>-16800</v>
      </c>
      <c r="K75" s="158">
        <v>-100000</v>
      </c>
    </row>
    <row r="76" spans="1:11" ht="16.5" customHeight="1">
      <c r="A76" s="183" t="s">
        <v>196</v>
      </c>
      <c r="C76" s="174">
        <v>9</v>
      </c>
      <c r="D76" s="174"/>
      <c r="E76" s="182">
        <v>-100000</v>
      </c>
      <c r="G76" s="158">
        <v>0</v>
      </c>
      <c r="I76" s="182">
        <v>-100000</v>
      </c>
      <c r="K76" s="158">
        <v>0</v>
      </c>
    </row>
    <row r="77" spans="1:11" ht="16.5" customHeight="1">
      <c r="A77" s="183" t="s">
        <v>197</v>
      </c>
      <c r="D77" s="174"/>
      <c r="E77" s="182"/>
      <c r="I77" s="182"/>
    </row>
    <row r="78" spans="1:11" ht="16.5" customHeight="1">
      <c r="A78" s="173" t="s">
        <v>198</v>
      </c>
      <c r="C78" s="174" t="s">
        <v>23</v>
      </c>
      <c r="D78" s="174"/>
      <c r="E78" s="182">
        <v>0</v>
      </c>
      <c r="G78" s="158">
        <v>1700</v>
      </c>
      <c r="I78" s="182">
        <v>25000</v>
      </c>
      <c r="K78" s="158">
        <v>25500</v>
      </c>
    </row>
    <row r="79" spans="1:11" ht="16.5" customHeight="1">
      <c r="A79" s="183" t="s">
        <v>199</v>
      </c>
      <c r="D79" s="173"/>
      <c r="E79" s="182">
        <v>443</v>
      </c>
      <c r="G79" s="158">
        <v>162</v>
      </c>
      <c r="I79" s="182">
        <v>736</v>
      </c>
      <c r="K79" s="158">
        <v>510</v>
      </c>
    </row>
    <row r="80" spans="1:11" ht="16.5" customHeight="1">
      <c r="A80" s="183" t="s">
        <v>200</v>
      </c>
      <c r="D80" s="173"/>
      <c r="E80" s="182"/>
      <c r="I80" s="182"/>
    </row>
    <row r="81" spans="1:11" ht="16.5" customHeight="1">
      <c r="A81" s="183" t="s">
        <v>201</v>
      </c>
      <c r="D81" s="173"/>
      <c r="E81" s="182">
        <v>-157120</v>
      </c>
      <c r="G81" s="158">
        <v>-42207</v>
      </c>
      <c r="I81" s="182">
        <v>-156459</v>
      </c>
      <c r="K81" s="158">
        <v>-26434</v>
      </c>
    </row>
    <row r="82" spans="1:11" ht="16.5" customHeight="1">
      <c r="A82" s="183" t="s">
        <v>202</v>
      </c>
      <c r="D82" s="173"/>
      <c r="E82" s="182">
        <v>2492</v>
      </c>
      <c r="G82" s="158">
        <v>117</v>
      </c>
      <c r="I82" s="182">
        <v>2096</v>
      </c>
      <c r="K82" s="158">
        <v>5</v>
      </c>
    </row>
    <row r="83" spans="1:11" ht="16.5" customHeight="1">
      <c r="A83" s="183" t="s">
        <v>203</v>
      </c>
      <c r="D83" s="173"/>
      <c r="E83" s="182">
        <v>0</v>
      </c>
      <c r="G83" s="158">
        <v>6000</v>
      </c>
      <c r="I83" s="182">
        <v>0</v>
      </c>
      <c r="K83" s="158">
        <v>0</v>
      </c>
    </row>
    <row r="84" spans="1:11" ht="16.5" customHeight="1">
      <c r="A84" s="183" t="s">
        <v>204</v>
      </c>
      <c r="C84" s="174">
        <v>14</v>
      </c>
      <c r="D84" s="173"/>
      <c r="E84" s="182">
        <v>-110000</v>
      </c>
      <c r="G84" s="158">
        <v>0</v>
      </c>
      <c r="I84" s="182">
        <v>-100000</v>
      </c>
      <c r="K84" s="158">
        <v>0</v>
      </c>
    </row>
    <row r="85" spans="1:11" ht="16.5" customHeight="1">
      <c r="A85" s="183" t="s">
        <v>205</v>
      </c>
      <c r="C85" s="174">
        <v>18</v>
      </c>
      <c r="D85" s="173"/>
      <c r="E85" s="182">
        <v>-72300</v>
      </c>
      <c r="G85" s="158">
        <v>0</v>
      </c>
      <c r="I85" s="182">
        <v>-72300</v>
      </c>
      <c r="K85" s="158">
        <v>0</v>
      </c>
    </row>
    <row r="86" spans="1:11" ht="16.5" customHeight="1">
      <c r="A86" s="183" t="s">
        <v>206</v>
      </c>
      <c r="C86" s="174">
        <v>12</v>
      </c>
      <c r="D86" s="173"/>
      <c r="E86" s="185">
        <v>0</v>
      </c>
      <c r="G86" s="177">
        <v>-73792</v>
      </c>
      <c r="I86" s="185">
        <v>-36249</v>
      </c>
      <c r="K86" s="177">
        <v>-40000</v>
      </c>
    </row>
    <row r="87" spans="1:11" ht="16.5" customHeight="1">
      <c r="A87" s="183"/>
      <c r="D87" s="173"/>
      <c r="E87" s="182"/>
      <c r="I87" s="182"/>
    </row>
    <row r="88" spans="1:11" ht="16.5" customHeight="1">
      <c r="A88" s="186" t="s">
        <v>224</v>
      </c>
      <c r="D88" s="173"/>
      <c r="E88" s="185">
        <f>SUM(E69:E86)</f>
        <v>-549723</v>
      </c>
      <c r="G88" s="177">
        <f>SUM(G69:G86)</f>
        <v>-144854</v>
      </c>
      <c r="I88" s="185">
        <f>SUM(I69:I86)</f>
        <v>-587119</v>
      </c>
      <c r="K88" s="177">
        <f>SUM(K69:K86)</f>
        <v>-177253</v>
      </c>
    </row>
    <row r="89" spans="1:11" ht="16.5" customHeight="1">
      <c r="A89" s="186"/>
      <c r="D89" s="173"/>
      <c r="E89" s="182"/>
      <c r="I89" s="182"/>
    </row>
    <row r="90" spans="1:11" ht="16.5" customHeight="1">
      <c r="A90" s="190" t="s">
        <v>207</v>
      </c>
      <c r="D90" s="173"/>
      <c r="E90" s="182"/>
      <c r="I90" s="182"/>
    </row>
    <row r="91" spans="1:11" ht="16.5" customHeight="1">
      <c r="A91" s="183" t="s">
        <v>208</v>
      </c>
      <c r="C91" s="174">
        <v>22</v>
      </c>
      <c r="D91" s="173"/>
      <c r="E91" s="182">
        <v>699710</v>
      </c>
      <c r="G91" s="158">
        <v>0</v>
      </c>
      <c r="I91" s="182">
        <v>699710</v>
      </c>
      <c r="K91" s="158">
        <v>0</v>
      </c>
    </row>
    <row r="92" spans="1:11" ht="16.5" customHeight="1">
      <c r="A92" s="183" t="s">
        <v>209</v>
      </c>
      <c r="D92" s="173"/>
      <c r="E92" s="185">
        <v>-6083</v>
      </c>
      <c r="G92" s="177">
        <v>-9505</v>
      </c>
      <c r="I92" s="185">
        <v>-5924</v>
      </c>
      <c r="K92" s="177">
        <v>-9170</v>
      </c>
    </row>
    <row r="93" spans="1:11" ht="16.5" customHeight="1">
      <c r="A93" s="183"/>
      <c r="D93" s="173"/>
      <c r="E93" s="182"/>
      <c r="I93" s="182"/>
    </row>
    <row r="94" spans="1:11" ht="16.5" customHeight="1">
      <c r="A94" s="141" t="s">
        <v>225</v>
      </c>
      <c r="D94" s="173"/>
      <c r="E94" s="185">
        <f>SUM(E91:E92)</f>
        <v>693627</v>
      </c>
      <c r="G94" s="177">
        <f>SUM(G91:G92)</f>
        <v>-9505</v>
      </c>
      <c r="I94" s="185">
        <f>SUM(I91:I92)</f>
        <v>693786</v>
      </c>
      <c r="K94" s="177">
        <f>SUM(K91:K92)</f>
        <v>-9170</v>
      </c>
    </row>
    <row r="95" spans="1:11" ht="16.5" customHeight="1">
      <c r="A95" s="141"/>
      <c r="D95" s="173"/>
      <c r="E95" s="182"/>
      <c r="I95" s="182"/>
    </row>
    <row r="96" spans="1:11" ht="16.5" customHeight="1">
      <c r="A96" s="141" t="s">
        <v>210</v>
      </c>
      <c r="D96" s="173"/>
      <c r="E96" s="185">
        <v>-28</v>
      </c>
      <c r="G96" s="177">
        <v>83</v>
      </c>
      <c r="I96" s="185">
        <v>0</v>
      </c>
      <c r="K96" s="177">
        <v>0</v>
      </c>
    </row>
    <row r="97" spans="1:11" ht="16.5" customHeight="1">
      <c r="A97" s="141"/>
      <c r="D97" s="173"/>
      <c r="E97" s="182"/>
      <c r="I97" s="182"/>
    </row>
    <row r="98" spans="1:11" ht="16.5" customHeight="1">
      <c r="A98" s="141" t="s">
        <v>211</v>
      </c>
      <c r="D98" s="173"/>
      <c r="E98" s="182">
        <f>E53+E88+E96+E94</f>
        <v>120369</v>
      </c>
      <c r="G98" s="158">
        <f>G53+G88+G96+G94</f>
        <v>-84696</v>
      </c>
      <c r="I98" s="182">
        <f>I53+I88+I96+I94</f>
        <v>106103</v>
      </c>
      <c r="K98" s="158">
        <f>K53+K88+K96+K94</f>
        <v>-110000</v>
      </c>
    </row>
    <row r="99" spans="1:11" ht="16.5" customHeight="1">
      <c r="A99" s="184" t="s">
        <v>212</v>
      </c>
      <c r="D99" s="173"/>
      <c r="E99" s="185">
        <v>100045</v>
      </c>
      <c r="G99" s="177">
        <v>192923</v>
      </c>
      <c r="I99" s="185">
        <v>71988</v>
      </c>
      <c r="K99" s="177">
        <v>186301</v>
      </c>
    </row>
    <row r="100" spans="1:11" ht="16.5" customHeight="1">
      <c r="A100" s="184"/>
      <c r="D100" s="173"/>
      <c r="E100" s="182"/>
      <c r="I100" s="182"/>
    </row>
    <row r="101" spans="1:11" ht="16.5" customHeight="1" thickBot="1">
      <c r="A101" s="186" t="s">
        <v>213</v>
      </c>
      <c r="D101" s="173"/>
      <c r="E101" s="191">
        <f>SUM(E98:E99)</f>
        <v>220414</v>
      </c>
      <c r="G101" s="192">
        <f>SUM(G98:G99)</f>
        <v>108227</v>
      </c>
      <c r="I101" s="191">
        <f>SUM(I98:I99)</f>
        <v>178091</v>
      </c>
      <c r="K101" s="192">
        <f>SUM(K98:K99)</f>
        <v>76301</v>
      </c>
    </row>
    <row r="102" spans="1:11" ht="16.5" customHeight="1" thickTop="1">
      <c r="A102" s="183"/>
      <c r="D102" s="173"/>
      <c r="E102" s="182"/>
      <c r="I102" s="182"/>
    </row>
    <row r="103" spans="1:11" ht="16.5" customHeight="1">
      <c r="A103" s="183"/>
      <c r="D103" s="173"/>
      <c r="E103" s="182"/>
      <c r="I103" s="182"/>
    </row>
    <row r="104" spans="1:11" ht="16.5" customHeight="1">
      <c r="A104" s="190" t="s">
        <v>214</v>
      </c>
      <c r="D104" s="173"/>
      <c r="E104" s="182"/>
      <c r="I104" s="182"/>
    </row>
    <row r="105" spans="1:11" ht="16.5" customHeight="1">
      <c r="A105" s="193" t="s">
        <v>215</v>
      </c>
      <c r="D105" s="173"/>
      <c r="E105" s="182">
        <v>793</v>
      </c>
      <c r="G105" s="158">
        <v>-5054</v>
      </c>
      <c r="I105" s="182">
        <v>-226</v>
      </c>
      <c r="K105" s="158">
        <v>-5054</v>
      </c>
    </row>
    <row r="106" spans="1:11" ht="16.5" customHeight="1">
      <c r="A106" s="193" t="s">
        <v>216</v>
      </c>
      <c r="C106" s="174">
        <v>21</v>
      </c>
      <c r="D106" s="173"/>
      <c r="E106" s="182">
        <v>120000</v>
      </c>
      <c r="G106" s="158">
        <v>0</v>
      </c>
      <c r="I106" s="182">
        <v>0</v>
      </c>
      <c r="K106" s="158">
        <v>0</v>
      </c>
    </row>
    <row r="107" spans="1:11" ht="16.5" customHeight="1">
      <c r="A107" s="193"/>
      <c r="D107" s="173"/>
    </row>
    <row r="108" spans="1:11" ht="16.5" customHeight="1">
      <c r="A108" s="193"/>
      <c r="D108" s="173"/>
    </row>
    <row r="109" spans="1:11" ht="16.5" customHeight="1">
      <c r="A109" s="193"/>
      <c r="D109" s="173"/>
    </row>
    <row r="110" spans="1:11" ht="16.5" customHeight="1">
      <c r="A110" s="193"/>
      <c r="D110" s="173"/>
    </row>
    <row r="111" spans="1:11" ht="16.5" customHeight="1">
      <c r="A111" s="193"/>
      <c r="D111" s="173"/>
    </row>
    <row r="112" spans="1:11" ht="16.5" customHeight="1">
      <c r="A112" s="193"/>
      <c r="D112" s="173"/>
    </row>
    <row r="113" spans="1:11" ht="12.75" customHeight="1">
      <c r="A113" s="193"/>
      <c r="D113" s="173"/>
    </row>
    <row r="114" spans="1:11" ht="21.9" customHeight="1">
      <c r="A114" s="187" t="s">
        <v>155</v>
      </c>
      <c r="B114" s="175"/>
      <c r="C114" s="176"/>
      <c r="D114" s="194"/>
      <c r="E114" s="177"/>
      <c r="F114" s="177"/>
      <c r="G114" s="177"/>
      <c r="H114" s="177"/>
      <c r="I114" s="177"/>
      <c r="J114" s="177"/>
      <c r="K114" s="177"/>
    </row>
  </sheetData>
  <mergeCells count="8">
    <mergeCell ref="E64:G64"/>
    <mergeCell ref="I64:K64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3-5PAE</vt:lpstr>
      <vt:lpstr>6-7 PL (3M)</vt:lpstr>
      <vt:lpstr>8-9 PL (9M)</vt:lpstr>
      <vt:lpstr>10 CE-CONSO</vt:lpstr>
      <vt:lpstr>11 CE-SEPARATE</vt:lpstr>
      <vt:lpstr>12-13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Disayaporn Onta (TH)</cp:lastModifiedBy>
  <cp:lastPrinted>2023-11-14T12:17:32Z</cp:lastPrinted>
  <dcterms:created xsi:type="dcterms:W3CDTF">2023-11-14T02:32:34Z</dcterms:created>
  <dcterms:modified xsi:type="dcterms:W3CDTF">2023-11-14T13:55:59Z</dcterms:modified>
</cp:coreProperties>
</file>