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2" activeTab="2"/>
  </bookViews>
  <sheets>
    <sheet name="NAV000" sheetId="1" state="hidden" r:id="rId3"/>
    <sheet name="NAV001" sheetId="2" state="hidden" r:id="rId4"/>
    <sheet name="BS" sheetId="3" state="visible" r:id="rId5"/>
    <sheet name="PL" sheetId="4" state="visible" r:id="rId6"/>
    <sheet name="CE" sheetId="5" state="visible" r:id="rId7"/>
    <sheet name="CF" sheetId="6" state="visible" r:id="rId8"/>
    <sheet name="000" sheetId="7" state="hidden" r:id="rId9"/>
  </sheets>
  <definedNames>
    <definedName function="false" hidden="false" localSheetId="2" name="_xlnm.Print_Area" vbProcedure="false">BS!$A$1:$H$64</definedName>
    <definedName function="false" hidden="false" localSheetId="5" name="_xlnm.Print_Area" vbProcedure="false">CF!$A$1:$H$69</definedName>
    <definedName function="false" hidden="false" localSheetId="3" name="_xlnm.Print_Area" vbProcedure="false">PL!$A$1:$H$68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<sst xmlns="http://schemas.openxmlformats.org/spreadsheetml/2006/main" count="215" uniqueCount="154">
  <si>
    <t xml:space="preserve">S P V I Public Company Limited</t>
  </si>
  <si>
    <t xml:space="preserve">Statement of financial position </t>
  </si>
  <si>
    <t xml:space="preserve">As at 30 September 2023</t>
  </si>
  <si>
    <t xml:space="preserve">(Unit: Thousand Baht)</t>
  </si>
  <si>
    <t xml:space="preserve">Note</t>
  </si>
  <si>
    <t xml:space="preserve">30 September 2023</t>
  </si>
  <si>
    <t xml:space="preserve">31 December 2022</t>
  </si>
  <si>
    <t xml:space="preserve">(Unaudited</t>
  </si>
  <si>
    <t xml:space="preserve">(Audited)</t>
  </si>
  <si>
    <t xml:space="preserve">but reviewed)</t>
  </si>
  <si>
    <t xml:space="preserve">Assets</t>
  </si>
  <si>
    <t xml:space="preserve">Current assets</t>
  </si>
  <si>
    <t xml:space="preserve">Cash and cash equivalents</t>
  </si>
  <si>
    <t xml:space="preserve">Trade and other receivables</t>
  </si>
  <si>
    <t xml:space="preserve">2, 4</t>
  </si>
  <si>
    <t xml:space="preserve">Inventories </t>
  </si>
  <si>
    <t xml:space="preserve">Other current assets</t>
  </si>
  <si>
    <t xml:space="preserve">Total current assets</t>
  </si>
  <si>
    <t xml:space="preserve">Non-current assets</t>
  </si>
  <si>
    <t xml:space="preserve">Equipment</t>
  </si>
  <si>
    <t xml:space="preserve">Right-of-use assets</t>
  </si>
  <si>
    <t xml:space="preserve">Intangible assets</t>
  </si>
  <si>
    <t xml:space="preserve">Other non-current assets</t>
  </si>
  <si>
    <t xml:space="preserve">Deferred tax assets</t>
  </si>
  <si>
    <t xml:space="preserve">Total non-current assets</t>
  </si>
  <si>
    <t xml:space="preserve">Total assets</t>
  </si>
  <si>
    <t xml:space="preserve">The accompanying notes are an integral part of the financial statements.</t>
  </si>
  <si>
    <t xml:space="preserve">Statement of financial position (continued)</t>
  </si>
  <si>
    <t xml:space="preserve">Liabilities and shareholders' equity</t>
  </si>
  <si>
    <t xml:space="preserve">Current liabilities</t>
  </si>
  <si>
    <t xml:space="preserve">Short-term loan from financial institution</t>
  </si>
  <si>
    <t xml:space="preserve">Trade and other payables</t>
  </si>
  <si>
    <t xml:space="preserve">2, 10</t>
  </si>
  <si>
    <t xml:space="preserve">Dividend payable</t>
  </si>
  <si>
    <t xml:space="preserve">Current portion of long-term lease liabilities </t>
  </si>
  <si>
    <t xml:space="preserve">Income tax payable</t>
  </si>
  <si>
    <t xml:space="preserve">Other current liabilities</t>
  </si>
  <si>
    <t xml:space="preserve">Total current liabilities</t>
  </si>
  <si>
    <t xml:space="preserve">Non-current liabilities</t>
  </si>
  <si>
    <t xml:space="preserve">Long-term lease liabilities - net of current portion</t>
  </si>
  <si>
    <t xml:space="preserve">Provision for long-term employee benefits</t>
  </si>
  <si>
    <t xml:space="preserve">Total non-current liabilities</t>
  </si>
  <si>
    <t xml:space="preserve">Total liabilities</t>
  </si>
  <si>
    <t xml:space="preserve">Shareholders' equity</t>
  </si>
  <si>
    <t xml:space="preserve">Share capital</t>
  </si>
  <si>
    <t xml:space="preserve">   Registered</t>
  </si>
  <si>
    <t xml:space="preserve">      400,000,000 ordinary shares of Baht 0.50 each</t>
  </si>
  <si>
    <t xml:space="preserve">   Issued and fully paid up</t>
  </si>
  <si>
    <t xml:space="preserve">Share premium</t>
  </si>
  <si>
    <t xml:space="preserve">Retained earnings</t>
  </si>
  <si>
    <t xml:space="preserve">   Appropriated - statutory reserve</t>
  </si>
  <si>
    <t xml:space="preserve">   Unappropriated</t>
  </si>
  <si>
    <t xml:space="preserve">Total shareholders' equity</t>
  </si>
  <si>
    <t xml:space="preserve">Total liabilities and shareholders' equity</t>
  </si>
  <si>
    <t xml:space="preserve">Directors</t>
  </si>
  <si>
    <t xml:space="preserve">(Unaudited but reviewed)</t>
  </si>
  <si>
    <t xml:space="preserve">Statement of comprehensive income</t>
  </si>
  <si>
    <t xml:space="preserve">For the three-month period ended 30 September 2023</t>
  </si>
  <si>
    <t xml:space="preserve">(Unit: Thousand Baht except earnings per share expressed in Baht)</t>
  </si>
  <si>
    <t xml:space="preserve">Profit or loss</t>
  </si>
  <si>
    <t xml:space="preserve">Revenues</t>
  </si>
  <si>
    <t xml:space="preserve">Sales</t>
  </si>
  <si>
    <t xml:space="preserve">Service income</t>
  </si>
  <si>
    <t xml:space="preserve">Other income</t>
  </si>
  <si>
    <t xml:space="preserve">Total revenues</t>
  </si>
  <si>
    <t xml:space="preserve">Expenses</t>
  </si>
  <si>
    <t xml:space="preserve">Cost of sales </t>
  </si>
  <si>
    <t xml:space="preserve">Cost of services</t>
  </si>
  <si>
    <t xml:space="preserve">Selling and distribution expenses</t>
  </si>
  <si>
    <t xml:space="preserve">Administrative expenses</t>
  </si>
  <si>
    <t xml:space="preserve">Total expenses</t>
  </si>
  <si>
    <t xml:space="preserve">Operating profit</t>
  </si>
  <si>
    <t xml:space="preserve">Finance cost</t>
  </si>
  <si>
    <t xml:space="preserve">Profit before income tax expenses</t>
  </si>
  <si>
    <t xml:space="preserve">Income tax expenses</t>
  </si>
  <si>
    <t xml:space="preserve">Profit for the period</t>
  </si>
  <si>
    <t xml:space="preserve">Other comprehensive income for the period</t>
  </si>
  <si>
    <t xml:space="preserve">Total comprehensive income for the period</t>
  </si>
  <si>
    <t xml:space="preserve">Basic earnings per share</t>
  </si>
  <si>
    <t xml:space="preserve">Profit </t>
  </si>
  <si>
    <t xml:space="preserve">Weighted average number of ordinary shares (shares)</t>
  </si>
  <si>
    <t xml:space="preserve">For the nine-month period ended 30 September 2023</t>
  </si>
  <si>
    <t xml:space="preserve">Statement of changes in shareholders' equity</t>
  </si>
  <si>
    <t xml:space="preserve">Issued and</t>
  </si>
  <si>
    <t xml:space="preserve">Appropriated</t>
  </si>
  <si>
    <t xml:space="preserve"> paid up</t>
  </si>
  <si>
    <t xml:space="preserve">Share</t>
  </si>
  <si>
    <t xml:space="preserve">- statutory</t>
  </si>
  <si>
    <t xml:space="preserve">share capital</t>
  </si>
  <si>
    <t xml:space="preserve">premium</t>
  </si>
  <si>
    <t xml:space="preserve">reserve</t>
  </si>
  <si>
    <t xml:space="preserve">Unappropriated</t>
  </si>
  <si>
    <t xml:space="preserve">Total</t>
  </si>
  <si>
    <t xml:space="preserve">Balance as at 1 January 2022</t>
  </si>
  <si>
    <t xml:space="preserve">Dividend paid (Note 14)</t>
  </si>
  <si>
    <t xml:space="preserve">Total comprehensive income </t>
  </si>
  <si>
    <t xml:space="preserve">   for the period</t>
  </si>
  <si>
    <t xml:space="preserve">Balance as at 30 September 2022</t>
  </si>
  <si>
    <t xml:space="preserve">Balance as at 1 January 2023</t>
  </si>
  <si>
    <t xml:space="preserve">Balance as at 30 September 2023</t>
  </si>
  <si>
    <t xml:space="preserve">Cash flow statement</t>
  </si>
  <si>
    <t xml:space="preserve">Cash flows from operating activities</t>
  </si>
  <si>
    <t xml:space="preserve"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</si>
  <si>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</si>
  <si>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</si>
  <si>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</si>
  <si>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Revesal of allowance for expected credit losses </t>
  </si>
  <si>
    <t xml:space="preserve">   Reduction of inventories to net realisable value (revesal)</t>
  </si>
  <si>
    <t xml:space="preserve">   Loss on disposals/write-off of equipment </t>
  </si>
  <si>
    <t xml:space="preserve">     and intangible assets</t>
  </si>
  <si>
    <t xml:space="preserve">   Provision for long-term employee benefits</t>
  </si>
  <si>
    <t xml:space="preserve">   Interest income</t>
  </si>
  <si>
    <t xml:space="preserve">   Interest expenses</t>
  </si>
  <si>
    <t xml:space="preserve">   Reduction in lease payments by lessors</t>
  </si>
  <si>
    <t xml:space="preserve">   Loss from lease reassessment</t>
  </si>
  <si>
    <t xml:space="preserve">   Gain on lease modification</t>
  </si>
  <si>
    <t xml:space="preserve">Profit from operating activities before  </t>
  </si>
  <si>
    <t xml:space="preserve">   changes in operating assets and liabilities</t>
  </si>
  <si>
    <t xml:space="preserve">Operating assets (increase) decrease: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</si>
  <si>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</si>
  <si>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</si>
  <si>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</si>
  <si>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</si>
  <si>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(decrease):</t>
  </si>
  <si>
    <t xml:space="preserve">   Trade and other payables</t>
  </si>
  <si>
    <t xml:space="preserve">   Other current liabilities</t>
  </si>
  <si>
    <t xml:space="preserve">Cash flows used in operating activities</t>
  </si>
  <si>
    <t xml:space="preserve">Cash received from interest income</t>
  </si>
  <si>
    <t xml:space="preserve">Cash paid for income tax</t>
  </si>
  <si>
    <t xml:space="preserve">Net cash flows used in operating activities</t>
  </si>
  <si>
    <t xml:space="preserve">Cash flow statement (continued)</t>
  </si>
  <si>
    <t xml:space="preserve">Cash flows from investing activities </t>
  </si>
  <si>
    <t xml:space="preserve">Proceeds from sales of equipment</t>
  </si>
  <si>
    <t xml:space="preserve">Acquisitions of equipment</t>
  </si>
  <si>
    <t xml:space="preserve">Increase in intangible assets</t>
  </si>
  <si>
    <t xml:space="preserve">Cash paid for right-of-use assets</t>
  </si>
  <si>
    <t xml:space="preserve">Net cash flows used in investing activities</t>
  </si>
  <si>
    <t xml:space="preserve">Cash flows from financing activities</t>
  </si>
  <si>
    <t xml:space="preserve">Increase in short-term loans from financial institution</t>
  </si>
  <si>
    <t xml:space="preserve">Repayment of short-term loans from financial institution</t>
  </si>
  <si>
    <t xml:space="preserve">Dividend paid</t>
  </si>
  <si>
    <t xml:space="preserve">Payment of principal portion of lease liabilities</t>
  </si>
  <si>
    <t xml:space="preserve">Cash paid for interest expenses</t>
  </si>
  <si>
    <t xml:space="preserve">Net cash flows from (used in) financing activities</t>
  </si>
  <si>
    <t xml:space="preserve">Net increase (decrease) in cash and cash equivalents</t>
  </si>
  <si>
    <t xml:space="preserve">Cash and cash equivalents at beginning of period</t>
  </si>
  <si>
    <t xml:space="preserve">Cash and cash equivalents at end of period </t>
  </si>
  <si>
    <t xml:space="preserve">Supplemental disclosures of cash flows information:</t>
  </si>
  <si>
    <t xml:space="preserve">Non-cash related transaction</t>
  </si>
  <si>
    <t xml:space="preserve">   Payable for purchase of equipment </t>
  </si>
  <si>
    <t xml:space="preserve">   Additions to right-of-use assets and lease liabilities</t>
  </si>
  <si>
    <t xml:space="preserve">   Payable for acquisiton of leasehold right</t>
  </si>
  <si>
    <t xml:space="preserve">   Transfer inventory to equipment</t>
  </si>
  <si>
    <t xml:space="preserve">   Write-off trade account receivable as bad debts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</si>
</sst>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.00&quot; F&quot;;\-#,##0.00&quot; F&quot;"/>
    <numFmt numFmtId="166" formatCode="dd\-mmm\-yy_)"/>
    <numFmt numFmtId="167" formatCode="0.0%"/>
    <numFmt numFmtId="168" formatCode="#,##0;\-#,##0"/>
    <numFmt numFmtId="169" formatCode="0.00_)"/>
    <numFmt numFmtId="170" formatCode="0.00%"/>
    <numFmt numFmtId="171" formatCode="#,##0;[RED]\-#,##0"/>
    <numFmt numFmtId="172" formatCode="_(* #,##0_);_(* \(#,##0\);_(* \-_);_(@_)"/>
    <numFmt numFmtId="173" formatCode="_(* #,##0_);_(* \(#,##0\);_(* \-??_);_(@_)"/>
    <numFmt numFmtId="174" formatCode="#,##0.00;\-#,##0.00"/>
    <numFmt numFmtId="175" formatCode="0"/>
    <numFmt numFmtId="176" formatCode="#,##0.00;[RED]\-#,##0.00"/>
    <numFmt numFmtId="177" formatCode="#,##0.00"/>
  </numFmts>
  <fonts count="14">
    <font>
      <sz val="10"/>
      <name val="ApFont"/>
      <family val="0"/>
      <charset val="1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4"/>
      <name val="AngsanaUPC"/>
      <family val="1"/>
      <charset val="222"/>
    </font>
    <font>
      <sz val="8"/>
      <name val="Arial"/>
      <family val="2"/>
      <charset val="1"/>
    </font>
    <font>
      <sz val="7"/>
      <name val="Small Fonts"/>
      <family val="2"/>
      <charset val="1"/>
    </font>
    <font>
      <b val="true"/>
      <i val="true"/>
      <sz val="16"/>
      <name val="Arial"/>
      <family val="0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u val="single"/>
      <sz val="11"/>
      <name val="Arial"/>
      <family val="2"/>
      <charset val="1"/>
    </font>
    <font>
      <i val="true"/>
      <sz val="11"/>
      <name val="Arial"/>
      <family val="2"/>
      <charset val="1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0"/>
        <bgColor rgb="FFFFFF9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thin"/>
      <bottom style="double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thin"/>
      <bottom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8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1" applyFont="true" applyBorder="true" applyAlignment="true" applyProtection="false">
      <alignment horizontal="general" vertical="bottom" textRotation="0" wrapText="false" indent="0" shrinkToFit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2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9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6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9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9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zerodec" xfId="20"/>
    <cellStyle name="Currency1" xfId="21"/>
    <cellStyle name="Dollar (zero dec)" xfId="22"/>
    <cellStyle name="Grey" xfId="23"/>
    <cellStyle name="Input [yellow]" xfId="24"/>
    <cellStyle name="no dec" xfId="25"/>
    <cellStyle name="Normal - Style1" xfId="26"/>
    <cellStyle name="Percent [2]" xfId="27"/>
    <cellStyle name="Quantity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4"/>
  <sheetViews>
    <sheetView showFormulas="false" showGridLines="fals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E14" activeCellId="0" sqref="E14"/>
    </sheetView>
  </sheetViews>
  <sheetFormatPr defaultColWidth="10.859375" defaultRowHeight="20.25" zeroHeight="false" outlineLevelRow="0" outlineLevelCol="0"/>
  <cols>
    <col collapsed="false" customWidth="true" hidden="false" outlineLevel="0" max="1" min="1" style="1" width="40.71"/>
    <col collapsed="false" customWidth="true" hidden="false" outlineLevel="0" max="2" min="2" style="1" width="5.71"/>
    <col collapsed="false" customWidth="true" hidden="false" outlineLevel="0" max="3" min="3" style="2" width="5.71"/>
    <col collapsed="false" customWidth="true" hidden="false" outlineLevel="0" max="4" min="4" style="2" width="1.71"/>
    <col collapsed="false" customWidth="true" hidden="false" outlineLevel="0" max="5" min="5" style="2" width="17.71"/>
    <col collapsed="false" customWidth="true" hidden="false" outlineLevel="0" max="6" min="6" style="3" width="1.71"/>
    <col collapsed="false" customWidth="true" hidden="false" outlineLevel="0" max="7" min="7" style="3" width="17.71"/>
    <col collapsed="false" customWidth="true" hidden="false" outlineLevel="0" max="8" min="8" style="3" width="1.71"/>
    <col collapsed="false" customWidth="false" hidden="false" outlineLevel="0" max="16384" min="9" style="1" width="10.85"/>
  </cols>
  <sheetData>
    <row r="1" s="7" customFormat="true" ht="20.25" hidden="false" customHeight="true" outlineLevel="0" collapsed="false">
      <c r="A1" s="4" t="s">
        <v>0</v>
      </c>
      <c r="B1" s="5"/>
      <c r="C1" s="6"/>
      <c r="D1" s="6"/>
      <c r="E1" s="6"/>
      <c r="F1" s="5"/>
      <c r="G1" s="5"/>
      <c r="H1" s="5"/>
    </row>
    <row r="2" s="7" customFormat="true" ht="20.25" hidden="false" customHeight="true" outlineLevel="0" collapsed="false">
      <c r="A2" s="4" t="s">
        <v>1</v>
      </c>
      <c r="B2" s="5"/>
      <c r="C2" s="6"/>
      <c r="D2" s="6"/>
      <c r="E2" s="6"/>
      <c r="F2" s="5"/>
      <c r="G2" s="5"/>
      <c r="H2" s="5"/>
    </row>
    <row r="3" s="7" customFormat="true" ht="20.25" hidden="false" customHeight="true" outlineLevel="0" collapsed="false">
      <c r="A3" s="4" t="s">
        <v>2</v>
      </c>
      <c r="B3" s="5"/>
      <c r="C3" s="6"/>
      <c r="D3" s="6"/>
      <c r="E3" s="6"/>
      <c r="F3" s="5"/>
      <c r="G3" s="5"/>
      <c r="H3" s="5"/>
    </row>
    <row r="4" s="7" customFormat="true" ht="20.25" hidden="false" customHeight="true" outlineLevel="0" collapsed="false">
      <c r="A4" s="4"/>
      <c r="B4" s="5"/>
      <c r="C4" s="6"/>
      <c r="D4" s="6"/>
      <c r="E4" s="6"/>
      <c r="F4" s="5"/>
      <c r="G4" s="8" t="s">
        <v>3</v>
      </c>
      <c r="H4" s="5"/>
    </row>
    <row r="5" s="7" customFormat="true" ht="20.25" hidden="false" customHeight="true" outlineLevel="0" collapsed="false">
      <c r="A5" s="4"/>
      <c r="B5" s="5"/>
      <c r="C5" s="9" t="s">
        <v>4</v>
      </c>
      <c r="D5" s="6"/>
      <c r="E5" s="10" t="s">
        <v>5</v>
      </c>
      <c r="F5" s="11"/>
      <c r="G5" s="10" t="s">
        <v>6</v>
      </c>
      <c r="H5" s="5"/>
    </row>
    <row r="6" s="7" customFormat="true" ht="20.25" hidden="false" customHeight="true" outlineLevel="0" collapsed="false">
      <c r="A6" s="4"/>
      <c r="B6" s="5"/>
      <c r="C6" s="2"/>
      <c r="D6" s="9"/>
      <c r="E6" s="12" t="s">
        <v>7</v>
      </c>
      <c r="F6" s="11"/>
      <c r="G6" s="12" t="s">
        <v>8</v>
      </c>
      <c r="H6" s="5"/>
    </row>
    <row r="7" s="2" customFormat="true" ht="20.25" hidden="false" customHeight="true" outlineLevel="0" collapsed="false">
      <c r="A7" s="13"/>
      <c r="C7" s="9"/>
      <c r="D7" s="9"/>
      <c r="E7" s="12" t="s">
        <v>9</v>
      </c>
      <c r="F7" s="11"/>
      <c r="G7" s="12"/>
      <c r="H7" s="11"/>
    </row>
    <row r="8" customFormat="false" ht="20.25" hidden="false" customHeight="true" outlineLevel="0" collapsed="false">
      <c r="A8" s="4" t="s">
        <v>10</v>
      </c>
    </row>
    <row r="9" customFormat="false" ht="20.25" hidden="false" customHeight="true" outlineLevel="0" collapsed="false">
      <c r="A9" s="4" t="s">
        <v>11</v>
      </c>
    </row>
    <row r="10" customFormat="false" ht="20.25" hidden="false" customHeight="true" outlineLevel="0" collapsed="false">
      <c r="A10" s="14" t="s">
        <v>12</v>
      </c>
      <c r="C10" s="15" t="n">
        <v>3</v>
      </c>
      <c r="D10" s="15"/>
      <c r="E10" s="16" t="n">
        <v>119281</v>
      </c>
      <c r="F10" s="16"/>
      <c r="G10" s="16" t="n">
        <v>50277</v>
      </c>
      <c r="H10" s="17"/>
    </row>
    <row r="11" customFormat="false" ht="20.25" hidden="false" customHeight="true" outlineLevel="0" collapsed="false">
      <c r="A11" s="14" t="s">
        <v>13</v>
      </c>
      <c r="C11" s="15" t="s">
        <v>14</v>
      </c>
      <c r="D11" s="15"/>
      <c r="E11" s="16" t="n">
        <v>177674</v>
      </c>
      <c r="F11" s="18"/>
      <c r="G11" s="18" t="n">
        <v>68870</v>
      </c>
      <c r="H11" s="19"/>
    </row>
    <row r="12" customFormat="false" ht="20.25" hidden="false" customHeight="true" outlineLevel="0" collapsed="false">
      <c r="A12" s="14" t="s">
        <v>15</v>
      </c>
      <c r="C12" s="15" t="n">
        <v>5</v>
      </c>
      <c r="D12" s="15"/>
      <c r="E12" s="16" t="n">
        <v>638607</v>
      </c>
      <c r="F12" s="16"/>
      <c r="G12" s="16" t="n">
        <v>603761</v>
      </c>
      <c r="H12" s="17"/>
    </row>
    <row r="13" customFormat="false" ht="20.25" hidden="false" customHeight="true" outlineLevel="0" collapsed="false">
      <c r="A13" s="14" t="s">
        <v>16</v>
      </c>
      <c r="C13" s="15" t="n">
        <v>6</v>
      </c>
      <c r="D13" s="15"/>
      <c r="E13" s="18" t="n">
        <v>47986</v>
      </c>
      <c r="F13" s="16"/>
      <c r="G13" s="20" t="n">
        <v>18885</v>
      </c>
      <c r="H13" s="17"/>
    </row>
    <row r="14" customFormat="false" ht="20.25" hidden="false" customHeight="true" outlineLevel="0" collapsed="false">
      <c r="A14" s="4" t="s">
        <v>17</v>
      </c>
      <c r="C14" s="15"/>
      <c r="D14" s="14"/>
      <c r="E14" s="21" t="n">
        <f aca="false">SUM(E10:E13)</f>
        <v>983548</v>
      </c>
      <c r="F14" s="16"/>
      <c r="G14" s="21" t="n">
        <f aca="false">SUM(G10:G13)</f>
        <v>741793</v>
      </c>
      <c r="H14" s="17"/>
    </row>
    <row r="15" customFormat="false" ht="20.25" hidden="false" customHeight="true" outlineLevel="0" collapsed="false">
      <c r="A15" s="4" t="s">
        <v>18</v>
      </c>
      <c r="C15" s="15"/>
      <c r="D15" s="14"/>
      <c r="E15" s="16"/>
      <c r="F15" s="16"/>
      <c r="G15" s="16"/>
      <c r="H15" s="17"/>
    </row>
    <row r="16" customFormat="false" ht="20.25" hidden="false" customHeight="true" outlineLevel="0" collapsed="false">
      <c r="A16" s="14" t="s">
        <v>19</v>
      </c>
      <c r="C16" s="15" t="n">
        <v>7</v>
      </c>
      <c r="D16" s="15"/>
      <c r="E16" s="16" t="n">
        <v>97759</v>
      </c>
      <c r="F16" s="16"/>
      <c r="G16" s="16" t="n">
        <v>92680</v>
      </c>
      <c r="H16" s="17"/>
    </row>
    <row r="17" customFormat="false" ht="20.25" hidden="false" customHeight="true" outlineLevel="0" collapsed="false">
      <c r="A17" s="14" t="s">
        <v>20</v>
      </c>
      <c r="C17" s="15" t="n">
        <v>8</v>
      </c>
      <c r="D17" s="15"/>
      <c r="E17" s="16" t="n">
        <v>105854</v>
      </c>
      <c r="F17" s="16"/>
      <c r="G17" s="16" t="n">
        <v>134609</v>
      </c>
      <c r="H17" s="17"/>
    </row>
    <row r="18" customFormat="false" ht="20.25" hidden="false" customHeight="true" outlineLevel="0" collapsed="false">
      <c r="A18" s="14" t="s">
        <v>21</v>
      </c>
      <c r="C18" s="15"/>
      <c r="D18" s="15"/>
      <c r="E18" s="16" t="n">
        <v>36363</v>
      </c>
      <c r="F18" s="16"/>
      <c r="G18" s="16" t="n">
        <v>37111</v>
      </c>
      <c r="H18" s="17"/>
    </row>
    <row r="19" customFormat="false" ht="20.25" hidden="false" customHeight="true" outlineLevel="0" collapsed="false">
      <c r="A19" s="14" t="s">
        <v>22</v>
      </c>
      <c r="C19" s="15"/>
      <c r="D19" s="15"/>
      <c r="E19" s="16" t="n">
        <v>37848</v>
      </c>
      <c r="F19" s="16"/>
      <c r="G19" s="16" t="n">
        <v>34210</v>
      </c>
      <c r="H19" s="17"/>
    </row>
    <row r="20" customFormat="false" ht="20.25" hidden="false" customHeight="true" outlineLevel="0" collapsed="false">
      <c r="A20" s="14" t="s">
        <v>23</v>
      </c>
      <c r="C20" s="15"/>
      <c r="D20" s="15"/>
      <c r="E20" s="20" t="n">
        <v>14989</v>
      </c>
      <c r="F20" s="16"/>
      <c r="G20" s="20" t="n">
        <v>12543</v>
      </c>
      <c r="H20" s="17"/>
    </row>
    <row r="21" customFormat="false" ht="20.25" hidden="false" customHeight="true" outlineLevel="0" collapsed="false">
      <c r="A21" s="4" t="s">
        <v>24</v>
      </c>
      <c r="C21" s="22"/>
      <c r="D21" s="17"/>
      <c r="E21" s="20" t="n">
        <f aca="false">SUM(E16:E20)</f>
        <v>292813</v>
      </c>
      <c r="F21" s="17"/>
      <c r="G21" s="20" t="n">
        <f aca="false">SUM(G16:G20)</f>
        <v>311153</v>
      </c>
      <c r="H21" s="23"/>
    </row>
    <row r="22" customFormat="false" ht="20.25" hidden="false" customHeight="true" outlineLevel="0" collapsed="false">
      <c r="A22" s="4" t="s">
        <v>25</v>
      </c>
      <c r="C22" s="22"/>
      <c r="D22" s="17"/>
      <c r="E22" s="24" t="n">
        <f aca="false">SUM(E14,E21)</f>
        <v>1276361</v>
      </c>
      <c r="F22" s="23"/>
      <c r="G22" s="24" t="n">
        <f aca="false">SUM(G14,G21)</f>
        <v>1052946</v>
      </c>
      <c r="H22" s="23"/>
    </row>
    <row r="23" s="1" customFormat="true" ht="20.25" hidden="false" customHeight="true" outlineLevel="0" collapsed="false">
      <c r="C23" s="25"/>
      <c r="D23" s="25"/>
      <c r="E23" s="25"/>
    </row>
    <row r="24" customFormat="false" ht="20.25" hidden="false" customHeight="true" outlineLevel="0" collapsed="false">
      <c r="A24" s="1" t="s">
        <v>26</v>
      </c>
    </row>
    <row r="25" s="7" customFormat="true" ht="20.25" hidden="false" customHeight="true" outlineLevel="0" collapsed="false">
      <c r="A25" s="4" t="s">
        <v>0</v>
      </c>
      <c r="B25" s="5"/>
      <c r="C25" s="6"/>
      <c r="D25" s="6"/>
      <c r="E25" s="6"/>
      <c r="F25" s="5"/>
      <c r="G25" s="5"/>
      <c r="H25" s="5"/>
    </row>
    <row r="26" s="7" customFormat="true" ht="20.25" hidden="false" customHeight="true" outlineLevel="0" collapsed="false">
      <c r="A26" s="4" t="s">
        <v>27</v>
      </c>
      <c r="B26" s="5"/>
      <c r="C26" s="6"/>
      <c r="D26" s="6"/>
      <c r="E26" s="6"/>
      <c r="F26" s="5"/>
      <c r="G26" s="5"/>
      <c r="H26" s="5"/>
    </row>
    <row r="27" s="7" customFormat="true" ht="20.25" hidden="false" customHeight="true" outlineLevel="0" collapsed="false">
      <c r="A27" s="4" t="s">
        <v>2</v>
      </c>
      <c r="B27" s="5"/>
      <c r="C27" s="6"/>
      <c r="D27" s="6"/>
      <c r="E27" s="6"/>
      <c r="F27" s="5"/>
      <c r="G27" s="5"/>
      <c r="H27" s="5"/>
    </row>
    <row r="28" s="7" customFormat="true" ht="20.25" hidden="false" customHeight="true" outlineLevel="0" collapsed="false">
      <c r="A28" s="4"/>
      <c r="B28" s="5"/>
      <c r="C28" s="6"/>
      <c r="D28" s="6"/>
      <c r="E28" s="6"/>
      <c r="F28" s="5"/>
      <c r="G28" s="8" t="s">
        <v>3</v>
      </c>
      <c r="H28" s="5"/>
    </row>
    <row r="29" s="7" customFormat="true" ht="20.25" hidden="false" customHeight="true" outlineLevel="0" collapsed="false">
      <c r="A29" s="4"/>
      <c r="B29" s="5"/>
      <c r="C29" s="9" t="s">
        <v>4</v>
      </c>
      <c r="D29" s="6"/>
      <c r="E29" s="10" t="s">
        <v>5</v>
      </c>
      <c r="F29" s="11"/>
      <c r="G29" s="10" t="s">
        <v>6</v>
      </c>
      <c r="H29" s="5"/>
    </row>
    <row r="30" s="7" customFormat="true" ht="20.25" hidden="false" customHeight="true" outlineLevel="0" collapsed="false">
      <c r="A30" s="4"/>
      <c r="B30" s="5"/>
      <c r="C30" s="2"/>
      <c r="D30" s="9"/>
      <c r="E30" s="12" t="s">
        <v>7</v>
      </c>
      <c r="F30" s="11"/>
      <c r="G30" s="12" t="s">
        <v>8</v>
      </c>
      <c r="H30" s="5"/>
    </row>
    <row r="31" s="2" customFormat="true" ht="20.25" hidden="false" customHeight="true" outlineLevel="0" collapsed="false">
      <c r="A31" s="13"/>
      <c r="C31" s="9"/>
      <c r="D31" s="9"/>
      <c r="E31" s="12" t="s">
        <v>9</v>
      </c>
      <c r="F31" s="11"/>
      <c r="G31" s="12"/>
      <c r="H31" s="11"/>
    </row>
    <row r="32" customFormat="false" ht="20.25" hidden="false" customHeight="true" outlineLevel="0" collapsed="false">
      <c r="A32" s="4" t="s">
        <v>28</v>
      </c>
    </row>
    <row r="33" customFormat="false" ht="20.25" hidden="false" customHeight="true" outlineLevel="0" collapsed="false">
      <c r="A33" s="4" t="s">
        <v>29</v>
      </c>
    </row>
    <row r="34" customFormat="false" ht="20.25" hidden="false" customHeight="true" outlineLevel="0" collapsed="false">
      <c r="A34" s="14" t="s">
        <v>30</v>
      </c>
      <c r="C34" s="15" t="n">
        <v>9</v>
      </c>
      <c r="D34" s="16"/>
      <c r="E34" s="18" t="n">
        <v>125762</v>
      </c>
      <c r="F34" s="14"/>
      <c r="G34" s="16" t="n">
        <v>0</v>
      </c>
    </row>
    <row r="35" customFormat="false" ht="20.25" hidden="false" customHeight="true" outlineLevel="0" collapsed="false">
      <c r="A35" s="14" t="s">
        <v>31</v>
      </c>
      <c r="C35" s="25" t="s">
        <v>32</v>
      </c>
      <c r="D35" s="15"/>
      <c r="E35" s="26" t="n">
        <v>456112</v>
      </c>
      <c r="F35" s="14"/>
      <c r="G35" s="26" t="n">
        <v>333725</v>
      </c>
      <c r="H35" s="27"/>
    </row>
    <row r="36" customFormat="false" ht="20.25" hidden="false" customHeight="true" outlineLevel="0" collapsed="false">
      <c r="A36" s="14" t="s">
        <v>33</v>
      </c>
      <c r="C36" s="25"/>
      <c r="D36" s="15"/>
      <c r="E36" s="26" t="n">
        <v>161</v>
      </c>
      <c r="F36" s="14"/>
      <c r="G36" s="26" t="n">
        <v>130</v>
      </c>
      <c r="H36" s="27"/>
    </row>
    <row r="37" customFormat="false" ht="20.25" hidden="false" customHeight="true" outlineLevel="0" collapsed="false">
      <c r="A37" s="14" t="s">
        <v>34</v>
      </c>
      <c r="C37" s="25"/>
      <c r="D37" s="15"/>
      <c r="E37" s="26" t="n">
        <v>58981</v>
      </c>
      <c r="F37" s="14"/>
      <c r="G37" s="26" t="n">
        <v>63728</v>
      </c>
      <c r="H37" s="27"/>
    </row>
    <row r="38" customFormat="false" ht="20.25" hidden="false" customHeight="true" outlineLevel="0" collapsed="false">
      <c r="A38" s="14" t="s">
        <v>35</v>
      </c>
      <c r="C38" s="25"/>
      <c r="D38" s="15"/>
      <c r="E38" s="26" t="n">
        <v>2037</v>
      </c>
      <c r="F38" s="14"/>
      <c r="G38" s="26" t="n">
        <v>11784</v>
      </c>
      <c r="H38" s="27"/>
    </row>
    <row r="39" customFormat="false" ht="20.25" hidden="false" customHeight="true" outlineLevel="0" collapsed="false">
      <c r="A39" s="14" t="s">
        <v>36</v>
      </c>
      <c r="C39" s="25"/>
      <c r="D39" s="15"/>
      <c r="E39" s="28" t="n">
        <v>486</v>
      </c>
      <c r="F39" s="14"/>
      <c r="G39" s="29" t="n">
        <v>1819</v>
      </c>
      <c r="H39" s="27"/>
    </row>
    <row r="40" customFormat="false" ht="20.25" hidden="false" customHeight="true" outlineLevel="0" collapsed="false">
      <c r="A40" s="4" t="s">
        <v>37</v>
      </c>
      <c r="C40" s="25"/>
      <c r="D40" s="15"/>
      <c r="E40" s="20" t="n">
        <f aca="false">SUM(E34:E39)</f>
        <v>643539</v>
      </c>
      <c r="F40" s="19"/>
      <c r="G40" s="20" t="n">
        <f aca="false">SUM(G34:G39)</f>
        <v>411186</v>
      </c>
      <c r="H40" s="27"/>
    </row>
    <row r="41" customFormat="false" ht="20.25" hidden="false" customHeight="true" outlineLevel="0" collapsed="false">
      <c r="A41" s="4" t="s">
        <v>38</v>
      </c>
      <c r="C41" s="25"/>
      <c r="D41" s="15"/>
      <c r="E41" s="16"/>
      <c r="F41" s="19"/>
      <c r="G41" s="16"/>
      <c r="H41" s="27"/>
    </row>
    <row r="42" customFormat="false" ht="20.25" hidden="false" customHeight="true" outlineLevel="0" collapsed="false">
      <c r="A42" s="14" t="s">
        <v>39</v>
      </c>
      <c r="C42" s="25"/>
      <c r="D42" s="15"/>
      <c r="E42" s="16" t="n">
        <v>49490</v>
      </c>
      <c r="F42" s="14"/>
      <c r="G42" s="16" t="n">
        <v>71661</v>
      </c>
      <c r="H42" s="27"/>
    </row>
    <row r="43" customFormat="false" ht="20.25" hidden="false" customHeight="true" outlineLevel="0" collapsed="false">
      <c r="A43" s="14" t="s">
        <v>40</v>
      </c>
      <c r="C43" s="25"/>
      <c r="D43" s="15"/>
      <c r="E43" s="20" t="n">
        <v>22080</v>
      </c>
      <c r="F43" s="14"/>
      <c r="G43" s="20" t="n">
        <v>20252</v>
      </c>
      <c r="H43" s="27"/>
    </row>
    <row r="44" customFormat="false" ht="20.25" hidden="false" customHeight="true" outlineLevel="0" collapsed="false">
      <c r="A44" s="4" t="s">
        <v>41</v>
      </c>
      <c r="C44" s="25"/>
      <c r="D44" s="22"/>
      <c r="E44" s="20" t="n">
        <f aca="false">SUM(E42:E43)</f>
        <v>71570</v>
      </c>
      <c r="F44" s="17"/>
      <c r="G44" s="20" t="n">
        <f aca="false">SUM(G42:G43)</f>
        <v>91913</v>
      </c>
      <c r="H44" s="17"/>
    </row>
    <row r="45" customFormat="false" ht="20.25" hidden="false" customHeight="true" outlineLevel="0" collapsed="false">
      <c r="A45" s="4" t="s">
        <v>42</v>
      </c>
      <c r="C45" s="25"/>
      <c r="D45" s="22"/>
      <c r="E45" s="20" t="n">
        <f aca="false">SUM(E40+E44)</f>
        <v>715109</v>
      </c>
      <c r="F45" s="17"/>
      <c r="G45" s="20" t="n">
        <f aca="false">SUM(G40+G44)</f>
        <v>503099</v>
      </c>
      <c r="H45" s="17"/>
    </row>
    <row r="46" s="1" customFormat="true" ht="20.25" hidden="false" customHeight="true" outlineLevel="0" collapsed="false">
      <c r="A46" s="4" t="s">
        <v>43</v>
      </c>
      <c r="C46" s="25"/>
      <c r="D46" s="25"/>
      <c r="E46" s="17"/>
      <c r="F46" s="25"/>
      <c r="H46" s="25"/>
    </row>
    <row r="47" s="1" customFormat="true" ht="20.25" hidden="false" customHeight="true" outlineLevel="0" collapsed="false">
      <c r="A47" s="14" t="s">
        <v>44</v>
      </c>
      <c r="C47" s="25"/>
      <c r="D47" s="25"/>
      <c r="E47" s="17"/>
      <c r="F47" s="25"/>
      <c r="H47" s="25"/>
    </row>
    <row r="48" customFormat="false" ht="20.25" hidden="false" customHeight="true" outlineLevel="0" collapsed="false">
      <c r="A48" s="14" t="s">
        <v>45</v>
      </c>
      <c r="C48" s="25"/>
      <c r="D48" s="25"/>
      <c r="E48" s="17"/>
    </row>
    <row r="49" customFormat="false" ht="20.25" hidden="false" customHeight="true" outlineLevel="0" collapsed="false">
      <c r="A49" s="14" t="s">
        <v>46</v>
      </c>
      <c r="C49" s="25"/>
      <c r="D49" s="25"/>
      <c r="E49" s="24" t="n">
        <v>200000</v>
      </c>
      <c r="F49" s="25"/>
      <c r="G49" s="24" t="n">
        <v>200000</v>
      </c>
      <c r="H49" s="25"/>
    </row>
    <row r="50" s="1" customFormat="true" ht="20.25" hidden="false" customHeight="true" outlineLevel="0" collapsed="false">
      <c r="A50" s="14" t="s">
        <v>47</v>
      </c>
      <c r="C50" s="25"/>
      <c r="D50" s="25"/>
      <c r="E50" s="16"/>
      <c r="F50" s="25"/>
      <c r="H50" s="25"/>
    </row>
    <row r="51" customFormat="false" ht="20.25" hidden="false" customHeight="true" outlineLevel="0" collapsed="false">
      <c r="A51" s="14" t="s">
        <v>46</v>
      </c>
      <c r="C51" s="25"/>
      <c r="D51" s="25"/>
      <c r="E51" s="17" t="n">
        <f aca="false">CE!D20</f>
        <v>200000</v>
      </c>
      <c r="F51" s="25"/>
      <c r="G51" s="18" t="n">
        <f aca="false">CE!D16</f>
        <v>200000</v>
      </c>
      <c r="H51" s="25"/>
    </row>
    <row r="52" customFormat="false" ht="20.25" hidden="false" customHeight="true" outlineLevel="0" collapsed="false">
      <c r="A52" s="14" t="s">
        <v>48</v>
      </c>
      <c r="C52" s="25"/>
      <c r="D52" s="25"/>
      <c r="E52" s="17" t="n">
        <f aca="false">CE!F20</f>
        <v>39810</v>
      </c>
      <c r="F52" s="25"/>
      <c r="G52" s="18" t="n">
        <f aca="false">CE!F16</f>
        <v>39810</v>
      </c>
      <c r="H52" s="25"/>
    </row>
    <row r="53" customFormat="false" ht="20.25" hidden="false" customHeight="true" outlineLevel="0" collapsed="false">
      <c r="A53" s="14" t="s">
        <v>49</v>
      </c>
      <c r="C53" s="25"/>
      <c r="D53" s="25"/>
      <c r="E53" s="17"/>
      <c r="F53" s="25"/>
      <c r="G53" s="18"/>
      <c r="H53" s="25"/>
    </row>
    <row r="54" customFormat="false" ht="20.25" hidden="false" customHeight="true" outlineLevel="0" collapsed="false">
      <c r="A54" s="14" t="s">
        <v>50</v>
      </c>
      <c r="C54" s="25"/>
      <c r="D54" s="15"/>
      <c r="E54" s="17" t="n">
        <f aca="false">CE!H20</f>
        <v>20000</v>
      </c>
      <c r="F54" s="25"/>
      <c r="G54" s="18" t="n">
        <f aca="false">CE!H16</f>
        <v>20000</v>
      </c>
      <c r="H54" s="25"/>
    </row>
    <row r="55" customFormat="false" ht="20.25" hidden="false" customHeight="true" outlineLevel="0" collapsed="false">
      <c r="A55" s="14" t="s">
        <v>51</v>
      </c>
      <c r="C55" s="25"/>
      <c r="D55" s="25"/>
      <c r="E55" s="17" t="n">
        <f aca="false">CE!J20</f>
        <v>301442</v>
      </c>
      <c r="F55" s="25"/>
      <c r="G55" s="29" t="n">
        <f aca="false">CE!J16</f>
        <v>290037</v>
      </c>
      <c r="H55" s="25"/>
    </row>
    <row r="56" customFormat="false" ht="20.25" hidden="false" customHeight="true" outlineLevel="0" collapsed="false">
      <c r="A56" s="4" t="s">
        <v>52</v>
      </c>
      <c r="C56" s="25"/>
      <c r="D56" s="25"/>
      <c r="E56" s="30" t="n">
        <f aca="false">SUM(E51:E55)</f>
        <v>561252</v>
      </c>
      <c r="F56" s="25"/>
      <c r="G56" s="1" t="n">
        <f aca="false">SUM(G51:G55)</f>
        <v>549847</v>
      </c>
      <c r="H56" s="25"/>
    </row>
    <row r="57" customFormat="false" ht="20.25" hidden="false" customHeight="true" outlineLevel="0" collapsed="false">
      <c r="A57" s="4" t="s">
        <v>53</v>
      </c>
      <c r="C57" s="25"/>
      <c r="D57" s="25"/>
      <c r="E57" s="31" t="n">
        <f aca="false">SUM(E56+E45)</f>
        <v>1276361</v>
      </c>
      <c r="F57" s="25"/>
      <c r="G57" s="31" t="n">
        <f aca="false">SUM(G56+G45)</f>
        <v>1052946</v>
      </c>
      <c r="H57" s="25"/>
    </row>
    <row r="58" customFormat="false" ht="20.25" hidden="false" customHeight="true" outlineLevel="0" collapsed="false">
      <c r="B58" s="25"/>
      <c r="C58" s="25"/>
      <c r="D58" s="25"/>
      <c r="E58" s="18" t="n">
        <f aca="false">SUM(E57-E22)</f>
        <v>0</v>
      </c>
      <c r="F58" s="32"/>
      <c r="G58" s="18" t="n">
        <f aca="false">SUM(G57-G22)</f>
        <v>0</v>
      </c>
      <c r="H58" s="32"/>
    </row>
    <row r="59" customFormat="false" ht="20.25" hidden="false" customHeight="true" outlineLevel="0" collapsed="false">
      <c r="A59" s="1" t="s">
        <v>26</v>
      </c>
      <c r="B59" s="25"/>
      <c r="C59" s="25"/>
      <c r="D59" s="25"/>
      <c r="E59" s="25"/>
      <c r="F59" s="14"/>
      <c r="G59" s="14"/>
      <c r="H59" s="14"/>
    </row>
    <row r="60" customFormat="false" ht="20.25" hidden="false" customHeight="true" outlineLevel="0" collapsed="false">
      <c r="B60" s="25"/>
      <c r="C60" s="25"/>
      <c r="D60" s="25"/>
      <c r="E60" s="25"/>
      <c r="F60" s="14"/>
      <c r="G60" s="14"/>
      <c r="H60" s="14"/>
    </row>
    <row r="61" customFormat="false" ht="20.25" hidden="false" customHeight="true" outlineLevel="0" collapsed="false">
      <c r="A61" s="33"/>
      <c r="B61" s="25"/>
      <c r="C61" s="25"/>
      <c r="D61" s="25"/>
      <c r="E61" s="25"/>
      <c r="F61" s="14"/>
      <c r="G61" s="14"/>
      <c r="H61" s="14"/>
    </row>
    <row r="62" customFormat="false" ht="20.25" hidden="false" customHeight="true" outlineLevel="0" collapsed="false">
      <c r="C62" s="25"/>
    </row>
    <row r="63" customFormat="false" ht="20.25" hidden="false" customHeight="true" outlineLevel="0" collapsed="false">
      <c r="B63" s="7" t="s">
        <v>54</v>
      </c>
      <c r="C63" s="25"/>
    </row>
    <row r="64" customFormat="false" ht="20.25" hidden="false" customHeight="true" outlineLevel="0" collapsed="false">
      <c r="A64" s="33"/>
      <c r="C64" s="25"/>
    </row>
  </sheetData>
  <printOptions headings="false" gridLines="false" gridLinesSet="true" horizontalCentered="true" verticalCentered="false"/>
  <pageMargins left="0.945138888888889" right="0.511805555555556" top="0.7875" bottom="0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8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76" activeCellId="0" sqref="A76"/>
    </sheetView>
  </sheetViews>
  <sheetFormatPr defaultColWidth="10.859375" defaultRowHeight="20.25" zeroHeight="false" outlineLevelRow="0" outlineLevelCol="0"/>
  <cols>
    <col collapsed="false" customWidth="true" hidden="false" outlineLevel="0" max="1" min="1" style="1" width="38"/>
    <col collapsed="false" customWidth="true" hidden="false" outlineLevel="0" max="2" min="2" style="1" width="12"/>
    <col collapsed="false" customWidth="true" hidden="false" outlineLevel="0" max="3" min="3" style="2" width="5.71"/>
    <col collapsed="false" customWidth="true" hidden="false" outlineLevel="0" max="4" min="4" style="3" width="1.71"/>
    <col collapsed="false" customWidth="true" hidden="false" outlineLevel="0" max="5" min="5" style="3" width="15.71"/>
    <col collapsed="false" customWidth="true" hidden="false" outlineLevel="0" max="6" min="6" style="3" width="1.71"/>
    <col collapsed="false" customWidth="true" hidden="false" outlineLevel="0" max="7" min="7" style="1" width="15.71"/>
    <col collapsed="false" customWidth="true" hidden="false" outlineLevel="0" max="8" min="8" style="1" width="1.29"/>
    <col collapsed="false" customWidth="false" hidden="false" outlineLevel="0" max="16384" min="9" style="1" width="10.85"/>
  </cols>
  <sheetData>
    <row r="1" customFormat="false" ht="20.25" hidden="false" customHeight="true" outlineLevel="0" collapsed="false">
      <c r="G1" s="34" t="s">
        <v>55</v>
      </c>
    </row>
    <row r="2" s="7" customFormat="true" ht="20.25" hidden="false" customHeight="true" outlineLevel="0" collapsed="false">
      <c r="A2" s="4" t="s">
        <v>0</v>
      </c>
      <c r="B2" s="4"/>
      <c r="C2" s="35"/>
      <c r="D2" s="4"/>
      <c r="E2" s="4"/>
      <c r="F2" s="4"/>
      <c r="G2" s="4"/>
    </row>
    <row r="3" s="7" customFormat="true" ht="20.25" hidden="false" customHeight="true" outlineLevel="0" collapsed="false">
      <c r="A3" s="4" t="s">
        <v>56</v>
      </c>
      <c r="B3" s="4"/>
      <c r="C3" s="35"/>
      <c r="D3" s="4"/>
      <c r="E3" s="4"/>
      <c r="F3" s="4"/>
      <c r="G3" s="4"/>
    </row>
    <row r="4" s="7" customFormat="true" ht="20.25" hidden="false" customHeight="true" outlineLevel="0" collapsed="false">
      <c r="A4" s="4" t="s">
        <v>57</v>
      </c>
      <c r="B4" s="2"/>
      <c r="C4" s="2"/>
      <c r="D4" s="2"/>
      <c r="E4" s="2"/>
      <c r="F4" s="2"/>
    </row>
    <row r="5" s="7" customFormat="true" ht="20.25" hidden="false" customHeight="true" outlineLevel="0" collapsed="false">
      <c r="A5" s="14"/>
      <c r="B5" s="2"/>
      <c r="D5" s="2"/>
      <c r="E5" s="2"/>
      <c r="F5" s="2"/>
      <c r="G5" s="8" t="s">
        <v>58</v>
      </c>
    </row>
    <row r="6" s="7" customFormat="true" ht="20.25" hidden="false" customHeight="true" outlineLevel="0" collapsed="false">
      <c r="A6" s="14"/>
      <c r="B6" s="2"/>
      <c r="C6" s="9" t="s">
        <v>4</v>
      </c>
      <c r="D6" s="2"/>
      <c r="E6" s="36" t="n">
        <v>2023</v>
      </c>
      <c r="F6" s="11"/>
      <c r="G6" s="36" t="n">
        <v>2022</v>
      </c>
    </row>
    <row r="7" s="2" customFormat="true" ht="20.25" hidden="false" customHeight="true" outlineLevel="0" collapsed="false">
      <c r="A7" s="4" t="s">
        <v>59</v>
      </c>
      <c r="C7" s="9"/>
      <c r="D7" s="11"/>
      <c r="E7" s="11"/>
      <c r="F7" s="11"/>
      <c r="G7" s="11"/>
    </row>
    <row r="8" customFormat="false" ht="20.25" hidden="false" customHeight="true" outlineLevel="0" collapsed="false">
      <c r="A8" s="4" t="s">
        <v>60</v>
      </c>
    </row>
    <row r="9" customFormat="false" ht="20.25" hidden="false" customHeight="true" outlineLevel="0" collapsed="false">
      <c r="A9" s="14" t="s">
        <v>61</v>
      </c>
      <c r="C9" s="37"/>
      <c r="D9" s="38"/>
      <c r="E9" s="38" t="n">
        <v>1795429</v>
      </c>
      <c r="F9" s="38"/>
      <c r="G9" s="38" t="n">
        <v>1300452</v>
      </c>
    </row>
    <row r="10" customFormat="false" ht="20.25" hidden="false" customHeight="true" outlineLevel="0" collapsed="false">
      <c r="A10" s="14" t="s">
        <v>62</v>
      </c>
      <c r="C10" s="37"/>
      <c r="D10" s="38"/>
      <c r="E10" s="38" t="n">
        <v>16942</v>
      </c>
      <c r="F10" s="38"/>
      <c r="G10" s="38" t="n">
        <v>5401</v>
      </c>
    </row>
    <row r="11" customFormat="false" ht="20.25" hidden="false" customHeight="true" outlineLevel="0" collapsed="false">
      <c r="A11" s="14" t="s">
        <v>63</v>
      </c>
      <c r="C11" s="39" t="n">
        <v>11</v>
      </c>
      <c r="D11" s="38"/>
      <c r="E11" s="40" t="n">
        <v>8193</v>
      </c>
      <c r="F11" s="38"/>
      <c r="G11" s="40" t="n">
        <v>13820</v>
      </c>
    </row>
    <row r="12" customFormat="false" ht="20.25" hidden="false" customHeight="true" outlineLevel="0" collapsed="false">
      <c r="A12" s="4" t="s">
        <v>64</v>
      </c>
      <c r="C12" s="37"/>
      <c r="D12" s="38"/>
      <c r="E12" s="40" t="n">
        <f aca="false">SUM(E9:E11)</f>
        <v>1820564</v>
      </c>
      <c r="F12" s="38"/>
      <c r="G12" s="40" t="n">
        <f aca="false">SUM(G9:G11)</f>
        <v>1319673</v>
      </c>
    </row>
    <row r="13" customFormat="false" ht="20.25" hidden="false" customHeight="true" outlineLevel="0" collapsed="false">
      <c r="A13" s="4" t="s">
        <v>65</v>
      </c>
      <c r="C13" s="37"/>
      <c r="D13" s="38"/>
      <c r="E13" s="38"/>
      <c r="F13" s="38"/>
      <c r="G13" s="38"/>
    </row>
    <row r="14" customFormat="false" ht="20.25" hidden="false" customHeight="true" outlineLevel="0" collapsed="false">
      <c r="A14" s="14" t="s">
        <v>66</v>
      </c>
      <c r="C14" s="37"/>
      <c r="D14" s="38"/>
      <c r="E14" s="38" t="n">
        <v>1632261</v>
      </c>
      <c r="F14" s="38"/>
      <c r="G14" s="38" t="n">
        <v>1159140</v>
      </c>
    </row>
    <row r="15" customFormat="false" ht="20.25" hidden="false" customHeight="true" outlineLevel="0" collapsed="false">
      <c r="A15" s="14" t="s">
        <v>67</v>
      </c>
      <c r="C15" s="37"/>
      <c r="D15" s="38"/>
      <c r="E15" s="38" t="n">
        <v>11917</v>
      </c>
      <c r="F15" s="38"/>
      <c r="G15" s="38" t="n">
        <v>1827</v>
      </c>
    </row>
    <row r="16" customFormat="false" ht="20.25" hidden="false" customHeight="true" outlineLevel="0" collapsed="false">
      <c r="A16" s="14" t="s">
        <v>68</v>
      </c>
      <c r="C16" s="37"/>
      <c r="D16" s="38"/>
      <c r="E16" s="38" t="n">
        <v>120961</v>
      </c>
      <c r="F16" s="38"/>
      <c r="G16" s="38" t="n">
        <v>94720</v>
      </c>
    </row>
    <row r="17" customFormat="false" ht="20.25" hidden="false" customHeight="true" outlineLevel="0" collapsed="false">
      <c r="A17" s="14" t="s">
        <v>69</v>
      </c>
      <c r="C17" s="37"/>
      <c r="D17" s="38"/>
      <c r="E17" s="38" t="n">
        <v>23524</v>
      </c>
      <c r="F17" s="38"/>
      <c r="G17" s="38" t="n">
        <v>25486</v>
      </c>
    </row>
    <row r="18" customFormat="false" ht="20.25" hidden="false" customHeight="true" outlineLevel="0" collapsed="false">
      <c r="A18" s="4" t="s">
        <v>70</v>
      </c>
      <c r="C18" s="37"/>
      <c r="D18" s="38"/>
      <c r="E18" s="41" t="n">
        <f aca="false">SUM(E14:E17)</f>
        <v>1788663</v>
      </c>
      <c r="F18" s="38"/>
      <c r="G18" s="41" t="n">
        <f aca="false">SUM(G14:G17)</f>
        <v>1281173</v>
      </c>
    </row>
    <row r="19" customFormat="false" ht="20.25" hidden="false" customHeight="true" outlineLevel="0" collapsed="false">
      <c r="A19" s="4" t="s">
        <v>71</v>
      </c>
      <c r="C19" s="37"/>
      <c r="D19" s="38"/>
      <c r="E19" s="38" t="n">
        <f aca="false">E12-E18</f>
        <v>31901</v>
      </c>
      <c r="F19" s="38"/>
      <c r="G19" s="38" t="n">
        <f aca="false">G12-G18</f>
        <v>38500</v>
      </c>
    </row>
    <row r="20" customFormat="false" ht="20.25" hidden="false" customHeight="true" outlineLevel="0" collapsed="false">
      <c r="A20" s="14" t="s">
        <v>72</v>
      </c>
      <c r="C20" s="37"/>
      <c r="D20" s="38"/>
      <c r="E20" s="40" t="n">
        <v>-2043</v>
      </c>
      <c r="F20" s="38"/>
      <c r="G20" s="40" t="n">
        <v>-2149</v>
      </c>
    </row>
    <row r="21" customFormat="false" ht="20.25" hidden="false" customHeight="true" outlineLevel="0" collapsed="false">
      <c r="A21" s="4" t="s">
        <v>73</v>
      </c>
      <c r="C21" s="37"/>
      <c r="D21" s="38"/>
      <c r="E21" s="38" t="n">
        <f aca="false">SUM(E19:E20)</f>
        <v>29858</v>
      </c>
      <c r="F21" s="38"/>
      <c r="G21" s="38" t="n">
        <f aca="false">SUM(G19:G20)</f>
        <v>36351</v>
      </c>
    </row>
    <row r="22" customFormat="false" ht="20.25" hidden="false" customHeight="true" outlineLevel="0" collapsed="false">
      <c r="A22" s="14" t="s">
        <v>74</v>
      </c>
      <c r="C22" s="39" t="n">
        <v>12</v>
      </c>
      <c r="D22" s="38"/>
      <c r="E22" s="40" t="n">
        <v>-5979</v>
      </c>
      <c r="F22" s="38"/>
      <c r="G22" s="40" t="n">
        <v>-7273</v>
      </c>
    </row>
    <row r="23" customFormat="false" ht="20.25" hidden="false" customHeight="true" outlineLevel="0" collapsed="false">
      <c r="A23" s="4" t="s">
        <v>75</v>
      </c>
      <c r="C23" s="15"/>
      <c r="D23" s="19"/>
      <c r="E23" s="42" t="n">
        <f aca="false">SUM(E21:E22)</f>
        <v>23879</v>
      </c>
      <c r="F23" s="19"/>
      <c r="G23" s="42" t="n">
        <f aca="false">SUM(G21:G22)</f>
        <v>29078</v>
      </c>
    </row>
    <row r="24" customFormat="false" ht="20.25" hidden="false" customHeight="true" outlineLevel="0" collapsed="false">
      <c r="A24" s="4"/>
      <c r="C24" s="15"/>
      <c r="D24" s="19"/>
      <c r="E24" s="19"/>
      <c r="F24" s="19"/>
      <c r="G24" s="19"/>
    </row>
    <row r="25" customFormat="false" ht="20.25" hidden="false" customHeight="true" outlineLevel="0" collapsed="false">
      <c r="A25" s="4" t="s">
        <v>76</v>
      </c>
      <c r="C25" s="15"/>
      <c r="D25" s="19"/>
      <c r="E25" s="43" t="n">
        <v>0</v>
      </c>
      <c r="F25" s="44"/>
      <c r="G25" s="43" t="n">
        <v>0</v>
      </c>
    </row>
    <row r="26" customFormat="false" ht="20.25" hidden="false" customHeight="true" outlineLevel="0" collapsed="false">
      <c r="A26" s="4"/>
      <c r="C26" s="15"/>
      <c r="D26" s="19"/>
      <c r="E26" s="44"/>
      <c r="F26" s="19"/>
      <c r="G26" s="44"/>
    </row>
    <row r="27" customFormat="false" ht="20.25" hidden="false" customHeight="true" outlineLevel="0" collapsed="false">
      <c r="A27" s="4" t="s">
        <v>77</v>
      </c>
      <c r="C27" s="15"/>
      <c r="D27" s="19"/>
      <c r="E27" s="45" t="n">
        <f aca="false">E23+E25</f>
        <v>23879</v>
      </c>
      <c r="F27" s="46"/>
      <c r="G27" s="45" t="n">
        <f aca="false">G23+G25</f>
        <v>29078</v>
      </c>
    </row>
    <row r="28" customFormat="false" ht="20.25" hidden="false" customHeight="true" outlineLevel="0" collapsed="false">
      <c r="A28" s="14"/>
      <c r="C28" s="25"/>
      <c r="D28" s="25"/>
      <c r="G28" s="3"/>
    </row>
    <row r="29" customFormat="false" ht="20.25" hidden="false" customHeight="true" outlineLevel="0" collapsed="false">
      <c r="A29" s="4" t="s">
        <v>78</v>
      </c>
      <c r="C29" s="15" t="n">
        <v>13</v>
      </c>
      <c r="G29" s="3"/>
    </row>
    <row r="30" customFormat="false" ht="20.25" hidden="false" customHeight="true" outlineLevel="0" collapsed="false">
      <c r="A30" s="14" t="s">
        <v>79</v>
      </c>
      <c r="C30" s="22"/>
      <c r="E30" s="47" t="n">
        <f aca="false">(E27/(E32/1000))</f>
        <v>0.0596975</v>
      </c>
      <c r="G30" s="47" t="n">
        <f aca="false">(G27/(G32/1000))</f>
        <v>0.072695</v>
      </c>
    </row>
    <row r="31" customFormat="false" ht="20.25" hidden="false" customHeight="true" outlineLevel="0" collapsed="false">
      <c r="A31" s="14"/>
      <c r="C31" s="22"/>
      <c r="E31" s="1"/>
    </row>
    <row r="32" customFormat="false" ht="20.25" hidden="false" customHeight="true" outlineLevel="0" collapsed="false">
      <c r="A32" s="14" t="s">
        <v>80</v>
      </c>
      <c r="C32" s="22"/>
      <c r="E32" s="48" t="n">
        <v>400000000</v>
      </c>
      <c r="G32" s="48" t="n">
        <v>400000000</v>
      </c>
    </row>
    <row r="33" customFormat="false" ht="20.25" hidden="false" customHeight="true" outlineLevel="0" collapsed="false">
      <c r="A33" s="14"/>
      <c r="C33" s="25"/>
      <c r="D33" s="25"/>
      <c r="E33" s="25"/>
      <c r="F33" s="25"/>
      <c r="G33" s="25"/>
    </row>
    <row r="34" customFormat="false" ht="20.25" hidden="false" customHeight="true" outlineLevel="0" collapsed="false">
      <c r="A34" s="1" t="s">
        <v>26</v>
      </c>
    </row>
    <row r="35" customFormat="false" ht="20.25" hidden="false" customHeight="true" outlineLevel="0" collapsed="false">
      <c r="G35" s="34" t="s">
        <v>55</v>
      </c>
    </row>
    <row r="36" s="7" customFormat="true" ht="20.25" hidden="false" customHeight="true" outlineLevel="0" collapsed="false">
      <c r="A36" s="4" t="s">
        <v>0</v>
      </c>
      <c r="B36" s="4"/>
      <c r="C36" s="35"/>
      <c r="D36" s="4"/>
      <c r="E36" s="4"/>
      <c r="F36" s="4"/>
      <c r="G36" s="4"/>
    </row>
    <row r="37" s="7" customFormat="true" ht="20.25" hidden="false" customHeight="true" outlineLevel="0" collapsed="false">
      <c r="A37" s="4" t="s">
        <v>56</v>
      </c>
      <c r="B37" s="4"/>
      <c r="C37" s="35"/>
      <c r="D37" s="4"/>
      <c r="E37" s="4"/>
      <c r="F37" s="4"/>
      <c r="G37" s="4"/>
    </row>
    <row r="38" s="7" customFormat="true" ht="20.25" hidden="false" customHeight="true" outlineLevel="0" collapsed="false">
      <c r="A38" s="4" t="s">
        <v>81</v>
      </c>
      <c r="B38" s="2"/>
      <c r="C38" s="2"/>
      <c r="D38" s="2"/>
      <c r="E38" s="2"/>
      <c r="F38" s="2"/>
    </row>
    <row r="39" s="7" customFormat="true" ht="20.25" hidden="false" customHeight="true" outlineLevel="0" collapsed="false">
      <c r="A39" s="14"/>
      <c r="B39" s="2"/>
      <c r="D39" s="2"/>
      <c r="E39" s="2"/>
      <c r="F39" s="2"/>
      <c r="G39" s="8" t="s">
        <v>58</v>
      </c>
    </row>
    <row r="40" s="7" customFormat="true" ht="20.25" hidden="false" customHeight="true" outlineLevel="0" collapsed="false">
      <c r="A40" s="14"/>
      <c r="B40" s="2"/>
      <c r="C40" s="9" t="s">
        <v>4</v>
      </c>
      <c r="D40" s="2"/>
      <c r="E40" s="36" t="n">
        <v>2023</v>
      </c>
      <c r="F40" s="11"/>
      <c r="G40" s="36" t="n">
        <v>2022</v>
      </c>
    </row>
    <row r="41" s="2" customFormat="true" ht="20.25" hidden="false" customHeight="true" outlineLevel="0" collapsed="false">
      <c r="A41" s="4" t="s">
        <v>59</v>
      </c>
      <c r="C41" s="9"/>
      <c r="D41" s="11"/>
      <c r="E41" s="11"/>
      <c r="F41" s="11"/>
      <c r="G41" s="11"/>
    </row>
    <row r="42" customFormat="false" ht="20.25" hidden="false" customHeight="true" outlineLevel="0" collapsed="false">
      <c r="A42" s="4" t="s">
        <v>60</v>
      </c>
    </row>
    <row r="43" customFormat="false" ht="20.25" hidden="false" customHeight="true" outlineLevel="0" collapsed="false">
      <c r="A43" s="14" t="s">
        <v>61</v>
      </c>
      <c r="C43" s="37"/>
      <c r="D43" s="38"/>
      <c r="E43" s="49" t="n">
        <v>4808510</v>
      </c>
      <c r="F43" s="38"/>
      <c r="G43" s="38" t="n">
        <v>3914331</v>
      </c>
    </row>
    <row r="44" customFormat="false" ht="20.25" hidden="false" customHeight="true" outlineLevel="0" collapsed="false">
      <c r="A44" s="14" t="s">
        <v>62</v>
      </c>
      <c r="C44" s="37"/>
      <c r="D44" s="38"/>
      <c r="E44" s="49" t="n">
        <v>32594</v>
      </c>
      <c r="F44" s="38"/>
      <c r="G44" s="38" t="n">
        <v>16773</v>
      </c>
    </row>
    <row r="45" customFormat="false" ht="20.25" hidden="false" customHeight="true" outlineLevel="0" collapsed="false">
      <c r="A45" s="14" t="s">
        <v>63</v>
      </c>
      <c r="C45" s="39" t="n">
        <v>11</v>
      </c>
      <c r="D45" s="38"/>
      <c r="E45" s="50" t="n">
        <v>30532</v>
      </c>
      <c r="F45" s="38"/>
      <c r="G45" s="40" t="n">
        <v>36238</v>
      </c>
    </row>
    <row r="46" customFormat="false" ht="20.25" hidden="false" customHeight="true" outlineLevel="0" collapsed="false">
      <c r="A46" s="4" t="s">
        <v>64</v>
      </c>
      <c r="C46" s="37"/>
      <c r="D46" s="38"/>
      <c r="E46" s="40" t="n">
        <f aca="false">SUM(E43:E45)</f>
        <v>4871636</v>
      </c>
      <c r="F46" s="38"/>
      <c r="G46" s="40" t="n">
        <f aca="false">SUM(G43:G45)</f>
        <v>3967342</v>
      </c>
    </row>
    <row r="47" customFormat="false" ht="20.25" hidden="false" customHeight="true" outlineLevel="0" collapsed="false">
      <c r="A47" s="4" t="s">
        <v>65</v>
      </c>
      <c r="C47" s="37"/>
      <c r="D47" s="38"/>
      <c r="E47" s="38"/>
      <c r="F47" s="38"/>
      <c r="G47" s="38"/>
    </row>
    <row r="48" customFormat="false" ht="20.25" hidden="false" customHeight="true" outlineLevel="0" collapsed="false">
      <c r="A48" s="14" t="s">
        <v>66</v>
      </c>
      <c r="C48" s="37"/>
      <c r="D48" s="38"/>
      <c r="E48" s="49" t="n">
        <v>4327068</v>
      </c>
      <c r="F48" s="38"/>
      <c r="G48" s="38" t="n">
        <v>3510256</v>
      </c>
    </row>
    <row r="49" customFormat="false" ht="20.25" hidden="false" customHeight="true" outlineLevel="0" collapsed="false">
      <c r="A49" s="14" t="s">
        <v>67</v>
      </c>
      <c r="C49" s="37"/>
      <c r="D49" s="38"/>
      <c r="E49" s="49" t="n">
        <v>16973</v>
      </c>
      <c r="F49" s="38"/>
      <c r="G49" s="38" t="n">
        <v>5788</v>
      </c>
    </row>
    <row r="50" customFormat="false" ht="20.25" hidden="false" customHeight="true" outlineLevel="0" collapsed="false">
      <c r="A50" s="14" t="s">
        <v>68</v>
      </c>
      <c r="C50" s="37"/>
      <c r="D50" s="38"/>
      <c r="E50" s="49" t="n">
        <v>339042</v>
      </c>
      <c r="F50" s="38"/>
      <c r="G50" s="38" t="n">
        <v>266962</v>
      </c>
    </row>
    <row r="51" customFormat="false" ht="20.25" hidden="false" customHeight="true" outlineLevel="0" collapsed="false">
      <c r="A51" s="14" t="s">
        <v>69</v>
      </c>
      <c r="C51" s="37"/>
      <c r="D51" s="38"/>
      <c r="E51" s="49" t="n">
        <v>80321</v>
      </c>
      <c r="F51" s="38"/>
      <c r="G51" s="38" t="n">
        <v>73942</v>
      </c>
    </row>
    <row r="52" customFormat="false" ht="20.25" hidden="false" customHeight="true" outlineLevel="0" collapsed="false">
      <c r="A52" s="4" t="s">
        <v>70</v>
      </c>
      <c r="C52" s="37"/>
      <c r="D52" s="38"/>
      <c r="E52" s="41" t="n">
        <f aca="false">SUM(E48:E51)</f>
        <v>4763404</v>
      </c>
      <c r="F52" s="38"/>
      <c r="G52" s="41" t="n">
        <f aca="false">SUM(G48:G51)</f>
        <v>3856948</v>
      </c>
    </row>
    <row r="53" customFormat="false" ht="20.25" hidden="false" customHeight="true" outlineLevel="0" collapsed="false">
      <c r="A53" s="4" t="s">
        <v>71</v>
      </c>
      <c r="C53" s="37"/>
      <c r="D53" s="38"/>
      <c r="E53" s="38" t="n">
        <f aca="false">E46-E52</f>
        <v>108232</v>
      </c>
      <c r="F53" s="38"/>
      <c r="G53" s="38" t="n">
        <f aca="false">G46-G52</f>
        <v>110394</v>
      </c>
    </row>
    <row r="54" customFormat="false" ht="20.25" hidden="false" customHeight="true" outlineLevel="0" collapsed="false">
      <c r="A54" s="14" t="s">
        <v>72</v>
      </c>
      <c r="C54" s="37"/>
      <c r="D54" s="38"/>
      <c r="E54" s="50" t="n">
        <v>-6055</v>
      </c>
      <c r="F54" s="38"/>
      <c r="G54" s="40" t="n">
        <v>-5985</v>
      </c>
    </row>
    <row r="55" customFormat="false" ht="20.25" hidden="false" customHeight="true" outlineLevel="0" collapsed="false">
      <c r="A55" s="4" t="s">
        <v>73</v>
      </c>
      <c r="C55" s="37"/>
      <c r="D55" s="38"/>
      <c r="E55" s="38" t="n">
        <f aca="false">SUM(E53:E54)</f>
        <v>102177</v>
      </c>
      <c r="F55" s="38"/>
      <c r="G55" s="38" t="n">
        <f aca="false">SUM(G53:G54)</f>
        <v>104409</v>
      </c>
    </row>
    <row r="56" customFormat="false" ht="20.25" hidden="false" customHeight="true" outlineLevel="0" collapsed="false">
      <c r="A56" s="14" t="s">
        <v>74</v>
      </c>
      <c r="C56" s="39" t="n">
        <v>12</v>
      </c>
      <c r="D56" s="38"/>
      <c r="E56" s="50" t="n">
        <v>-20773</v>
      </c>
      <c r="F56" s="38"/>
      <c r="G56" s="40" t="n">
        <v>-20649</v>
      </c>
    </row>
    <row r="57" customFormat="false" ht="20.25" hidden="false" customHeight="true" outlineLevel="0" collapsed="false">
      <c r="A57" s="4" t="s">
        <v>75</v>
      </c>
      <c r="C57" s="15"/>
      <c r="D57" s="19"/>
      <c r="E57" s="42" t="n">
        <f aca="false">SUM(E55:E56)</f>
        <v>81404</v>
      </c>
      <c r="F57" s="19"/>
      <c r="G57" s="42" t="n">
        <f aca="false">SUM(G55:G56)</f>
        <v>83760</v>
      </c>
    </row>
    <row r="58" customFormat="false" ht="20.25" hidden="false" customHeight="true" outlineLevel="0" collapsed="false">
      <c r="A58" s="4"/>
      <c r="C58" s="15"/>
      <c r="D58" s="19"/>
      <c r="E58" s="19"/>
      <c r="F58" s="19"/>
      <c r="G58" s="19"/>
    </row>
    <row r="59" customFormat="false" ht="20.25" hidden="false" customHeight="true" outlineLevel="0" collapsed="false">
      <c r="A59" s="4" t="s">
        <v>76</v>
      </c>
      <c r="C59" s="15"/>
      <c r="D59" s="19"/>
      <c r="E59" s="43" t="n">
        <v>0</v>
      </c>
      <c r="F59" s="44"/>
      <c r="G59" s="43" t="n">
        <v>0</v>
      </c>
    </row>
    <row r="60" customFormat="false" ht="20.25" hidden="false" customHeight="true" outlineLevel="0" collapsed="false">
      <c r="A60" s="4"/>
      <c r="C60" s="15"/>
      <c r="D60" s="19"/>
      <c r="E60" s="44"/>
      <c r="F60" s="19"/>
      <c r="G60" s="44"/>
    </row>
    <row r="61" customFormat="false" ht="20.25" hidden="false" customHeight="true" outlineLevel="0" collapsed="false">
      <c r="A61" s="4" t="s">
        <v>77</v>
      </c>
      <c r="C61" s="15"/>
      <c r="D61" s="19"/>
      <c r="E61" s="45" t="n">
        <f aca="false">E57+E59</f>
        <v>81404</v>
      </c>
      <c r="F61" s="46"/>
      <c r="G61" s="45" t="n">
        <f aca="false">G57+G59</f>
        <v>83760</v>
      </c>
    </row>
    <row r="62" customFormat="false" ht="20.25" hidden="false" customHeight="true" outlineLevel="0" collapsed="false">
      <c r="A62" s="14"/>
      <c r="C62" s="25"/>
      <c r="D62" s="25"/>
      <c r="G62" s="3"/>
    </row>
    <row r="63" customFormat="false" ht="20.25" hidden="false" customHeight="true" outlineLevel="0" collapsed="false">
      <c r="A63" s="4" t="s">
        <v>78</v>
      </c>
      <c r="C63" s="15" t="n">
        <v>13</v>
      </c>
      <c r="G63" s="3"/>
    </row>
    <row r="64" customFormat="false" ht="20.25" hidden="false" customHeight="true" outlineLevel="0" collapsed="false">
      <c r="A64" s="14" t="s">
        <v>79</v>
      </c>
      <c r="C64" s="22"/>
      <c r="E64" s="47" t="n">
        <f aca="false">(E61/(E66/1000))</f>
        <v>0.20351</v>
      </c>
      <c r="G64" s="47" t="n">
        <f aca="false">(G61/(G66/1000))</f>
        <v>0.2094</v>
      </c>
    </row>
    <row r="65" customFormat="false" ht="20.25" hidden="false" customHeight="true" outlineLevel="0" collapsed="false">
      <c r="A65" s="14"/>
      <c r="C65" s="22"/>
      <c r="E65" s="1"/>
    </row>
    <row r="66" customFormat="false" ht="20.25" hidden="false" customHeight="true" outlineLevel="0" collapsed="false">
      <c r="A66" s="14" t="s">
        <v>80</v>
      </c>
      <c r="C66" s="22"/>
      <c r="E66" s="48" t="n">
        <v>400000000</v>
      </c>
      <c r="G66" s="48" t="n">
        <v>400000000</v>
      </c>
    </row>
    <row r="67" customFormat="false" ht="20.25" hidden="false" customHeight="true" outlineLevel="0" collapsed="false">
      <c r="A67" s="14"/>
      <c r="C67" s="25"/>
      <c r="D67" s="25"/>
      <c r="E67" s="25"/>
      <c r="F67" s="25"/>
      <c r="G67" s="25"/>
    </row>
    <row r="68" customFormat="false" ht="20.25" hidden="false" customHeight="true" outlineLevel="0" collapsed="false">
      <c r="A68" s="1" t="s">
        <v>26</v>
      </c>
    </row>
  </sheetData>
  <printOptions headings="false" gridLines="false" gridLinesSet="true" horizontalCentered="true" verticalCentered="false"/>
  <pageMargins left="0.945138888888889" right="0.511805555555556" top="0.905555555555556" bottom="0.39375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2"/>
  <sheetViews>
    <sheetView showFormulas="false" showGridLines="false" showRowColHeaders="true" showZeros="true" rightToLeft="false" tabSelected="false" showOutlineSymbols="true" defaultGridColor="true" view="pageBreakPreview" topLeftCell="A1" colorId="64" zoomScale="73" zoomScaleNormal="90" zoomScalePageLayoutView="73" workbookViewId="0">
      <selection pane="topLeft" activeCell="H13" activeCellId="0" sqref="H13"/>
    </sheetView>
  </sheetViews>
  <sheetFormatPr defaultColWidth="10.859375" defaultRowHeight="23.25" zeroHeight="false" outlineLevelRow="0" outlineLevelCol="0"/>
  <cols>
    <col collapsed="false" customWidth="true" hidden="false" outlineLevel="0" max="1" min="1" style="1" width="33.57"/>
    <col collapsed="false" customWidth="true" hidden="false" outlineLevel="0" max="2" min="2" style="1" width="1.29"/>
    <col collapsed="false" customWidth="true" hidden="false" outlineLevel="0" max="3" min="3" style="1" width="5.71"/>
    <col collapsed="false" customWidth="true" hidden="false" outlineLevel="0" max="4" min="4" style="1" width="13.71"/>
    <col collapsed="false" customWidth="true" hidden="false" outlineLevel="0" max="5" min="5" style="1" width="0.86"/>
    <col collapsed="false" customWidth="true" hidden="false" outlineLevel="0" max="6" min="6" style="1" width="13.71"/>
    <col collapsed="false" customWidth="true" hidden="false" outlineLevel="0" max="7" min="7" style="1" width="0.86"/>
    <col collapsed="false" customWidth="true" hidden="false" outlineLevel="0" max="8" min="8" style="1" width="13.71"/>
    <col collapsed="false" customWidth="true" hidden="false" outlineLevel="0" max="9" min="9" style="1" width="0.86"/>
    <col collapsed="false" customWidth="true" hidden="false" outlineLevel="0" max="10" min="10" style="1" width="13.71"/>
    <col collapsed="false" customWidth="true" hidden="false" outlineLevel="0" max="11" min="11" style="3" width="0.86"/>
    <col collapsed="false" customWidth="true" hidden="false" outlineLevel="0" max="12" min="12" style="1" width="13.71"/>
    <col collapsed="false" customWidth="false" hidden="false" outlineLevel="0" max="16384" min="13" style="1" width="10.85"/>
  </cols>
  <sheetData>
    <row r="1" customFormat="false" ht="23.25" hidden="false" customHeight="true" outlineLevel="0" collapsed="false">
      <c r="L1" s="34" t="s">
        <v>55</v>
      </c>
    </row>
    <row r="2" s="7" customFormat="true" ht="23.25" hidden="false" customHeight="true" outlineLevel="0" collapsed="false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7" customFormat="true" ht="23.25" hidden="false" customHeight="true" outlineLevel="0" collapsed="false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7" customFormat="true" ht="23.25" hidden="false" customHeight="true" outlineLevel="0" collapsed="false">
      <c r="A4" s="4" t="s">
        <v>81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="7" customFormat="true" ht="23.25" hidden="false" customHeight="true" outlineLevel="0" collapsed="false">
      <c r="A5" s="14"/>
      <c r="B5" s="2"/>
      <c r="C5" s="2"/>
      <c r="D5" s="2"/>
      <c r="E5" s="2"/>
      <c r="F5" s="2"/>
      <c r="G5" s="2"/>
      <c r="H5" s="2"/>
      <c r="I5" s="2"/>
      <c r="J5" s="8"/>
      <c r="K5" s="2"/>
      <c r="L5" s="8" t="s">
        <v>3</v>
      </c>
    </row>
    <row r="6" s="2" customFormat="true" ht="23.25" hidden="false" customHeight="true" outlineLevel="0" collapsed="false">
      <c r="A6" s="22"/>
      <c r="B6" s="22"/>
      <c r="C6" s="22"/>
      <c r="H6" s="10" t="s">
        <v>49</v>
      </c>
      <c r="I6" s="10"/>
      <c r="J6" s="10"/>
    </row>
    <row r="7" s="2" customFormat="true" ht="23.25" hidden="false" customHeight="true" outlineLevel="0" collapsed="false">
      <c r="A7" s="22"/>
      <c r="B7" s="22"/>
      <c r="C7" s="22"/>
      <c r="D7" s="2" t="s">
        <v>83</v>
      </c>
      <c r="H7" s="12" t="s">
        <v>84</v>
      </c>
      <c r="I7" s="12"/>
      <c r="J7" s="12"/>
    </row>
    <row r="8" s="2" customFormat="true" ht="23.25" hidden="false" customHeight="true" outlineLevel="0" collapsed="false">
      <c r="A8" s="22"/>
      <c r="B8" s="22"/>
      <c r="C8" s="22"/>
      <c r="D8" s="2" t="s">
        <v>85</v>
      </c>
      <c r="F8" s="2" t="s">
        <v>86</v>
      </c>
      <c r="H8" s="12" t="s">
        <v>87</v>
      </c>
      <c r="I8" s="12"/>
      <c r="J8" s="12"/>
    </row>
    <row r="9" s="2" customFormat="true" ht="23.25" hidden="false" customHeight="true" outlineLevel="0" collapsed="false">
      <c r="A9" s="22"/>
      <c r="B9" s="51"/>
      <c r="C9" s="9"/>
      <c r="D9" s="10" t="s">
        <v>88</v>
      </c>
      <c r="F9" s="10" t="s">
        <v>89</v>
      </c>
      <c r="H9" s="10" t="s">
        <v>90</v>
      </c>
      <c r="J9" s="10" t="s">
        <v>91</v>
      </c>
      <c r="L9" s="10" t="s">
        <v>92</v>
      </c>
    </row>
    <row r="10" s="7" customFormat="true" ht="23.25" hidden="false" customHeight="true" outlineLevel="0" collapsed="false">
      <c r="A10" s="4" t="s">
        <v>93</v>
      </c>
      <c r="B10" s="14"/>
      <c r="C10" s="14"/>
      <c r="D10" s="19" t="n">
        <v>200000</v>
      </c>
      <c r="E10" s="19"/>
      <c r="F10" s="19" t="n">
        <v>39810</v>
      </c>
      <c r="G10" s="19"/>
      <c r="H10" s="19" t="n">
        <v>20000</v>
      </c>
      <c r="I10" s="19"/>
      <c r="J10" s="19" t="n">
        <v>232243</v>
      </c>
      <c r="K10" s="19"/>
      <c r="L10" s="19" t="n">
        <f aca="false">SUM(D10:J10)</f>
        <v>492053</v>
      </c>
    </row>
    <row r="11" s="7" customFormat="true" ht="23.25" hidden="false" customHeight="true" outlineLevel="0" collapsed="false">
      <c r="A11" s="14" t="s">
        <v>94</v>
      </c>
      <c r="B11" s="14"/>
      <c r="C11" s="14"/>
      <c r="D11" s="38" t="n">
        <v>0</v>
      </c>
      <c r="E11" s="38"/>
      <c r="F11" s="38" t="n">
        <v>0</v>
      </c>
      <c r="G11" s="38"/>
      <c r="H11" s="38" t="n">
        <v>0</v>
      </c>
      <c r="I11" s="38"/>
      <c r="J11" s="38" t="n">
        <v>-69997</v>
      </c>
      <c r="K11" s="38"/>
      <c r="L11" s="38" t="n">
        <f aca="false">SUM(D11:J11)</f>
        <v>-69997</v>
      </c>
    </row>
    <row r="12" s="7" customFormat="true" ht="23.25" hidden="false" customHeight="true" outlineLevel="0" collapsed="false">
      <c r="A12" s="27" t="s">
        <v>95</v>
      </c>
      <c r="B12" s="14"/>
      <c r="C12" s="15"/>
      <c r="D12" s="19"/>
      <c r="E12" s="19"/>
      <c r="F12" s="19"/>
      <c r="G12" s="19"/>
      <c r="H12" s="19"/>
      <c r="I12" s="19"/>
      <c r="J12" s="19"/>
      <c r="K12" s="19"/>
      <c r="L12" s="19"/>
    </row>
    <row r="13" s="52" customFormat="true" ht="23.25" hidden="false" customHeight="true" outlineLevel="0" collapsed="false">
      <c r="A13" s="27" t="s">
        <v>96</v>
      </c>
      <c r="B13" s="27"/>
      <c r="C13" s="27"/>
      <c r="D13" s="29" t="n">
        <v>0</v>
      </c>
      <c r="E13" s="19"/>
      <c r="F13" s="29" t="n">
        <v>0</v>
      </c>
      <c r="G13" s="19"/>
      <c r="H13" s="29" t="n">
        <v>0</v>
      </c>
      <c r="I13" s="19"/>
      <c r="J13" s="29" t="n">
        <f aca="false">PL!G57</f>
        <v>83760</v>
      </c>
      <c r="K13" s="19"/>
      <c r="L13" s="29" t="n">
        <f aca="false">SUM(D13:J13)</f>
        <v>83760</v>
      </c>
    </row>
    <row r="14" s="7" customFormat="true" ht="23.25" hidden="false" customHeight="true" outlineLevel="0" collapsed="false">
      <c r="A14" s="4" t="s">
        <v>97</v>
      </c>
      <c r="B14" s="14"/>
      <c r="C14" s="14"/>
      <c r="D14" s="53" t="n">
        <f aca="false">SUM(D10:D13)</f>
        <v>200000</v>
      </c>
      <c r="E14" s="19"/>
      <c r="F14" s="53" t="n">
        <f aca="false">SUM(F10:F13)</f>
        <v>39810</v>
      </c>
      <c r="G14" s="19"/>
      <c r="H14" s="53" t="n">
        <f aca="false">SUM(H10:H13)</f>
        <v>20000</v>
      </c>
      <c r="I14" s="19"/>
      <c r="J14" s="53" t="n">
        <f aca="false">SUM(J10:J13)</f>
        <v>246006</v>
      </c>
      <c r="K14" s="19"/>
      <c r="L14" s="53" t="n">
        <f aca="false">SUM(L10:L13)</f>
        <v>505816</v>
      </c>
    </row>
    <row r="15" s="18" customFormat="true" ht="23.25" hidden="false" customHeight="true" outlineLevel="0" collapsed="false">
      <c r="K15" s="19"/>
    </row>
    <row r="16" s="7" customFormat="true" ht="23.25" hidden="false" customHeight="true" outlineLevel="0" collapsed="false">
      <c r="A16" s="4" t="s">
        <v>98</v>
      </c>
      <c r="B16" s="14"/>
      <c r="C16" s="14"/>
      <c r="D16" s="38" t="n">
        <v>200000</v>
      </c>
      <c r="E16" s="38"/>
      <c r="F16" s="38" t="n">
        <v>39810</v>
      </c>
      <c r="G16" s="38"/>
      <c r="H16" s="38" t="n">
        <v>20000</v>
      </c>
      <c r="I16" s="38"/>
      <c r="J16" s="38" t="n">
        <v>290037</v>
      </c>
      <c r="K16" s="19"/>
      <c r="L16" s="19" t="n">
        <f aca="false">SUM(D16:J16)</f>
        <v>549847</v>
      </c>
    </row>
    <row r="17" s="7" customFormat="true" ht="23.25" hidden="false" customHeight="true" outlineLevel="0" collapsed="false">
      <c r="A17" s="14" t="s">
        <v>94</v>
      </c>
      <c r="B17" s="14"/>
      <c r="C17" s="14"/>
      <c r="D17" s="38" t="n">
        <v>0</v>
      </c>
      <c r="E17" s="38"/>
      <c r="F17" s="38" t="n">
        <v>0</v>
      </c>
      <c r="G17" s="38"/>
      <c r="H17" s="38" t="n">
        <v>0</v>
      </c>
      <c r="I17" s="38"/>
      <c r="J17" s="38" t="n">
        <v>-69999</v>
      </c>
      <c r="K17" s="38"/>
      <c r="L17" s="38" t="n">
        <f aca="false">SUM(D17:J17)</f>
        <v>-69999</v>
      </c>
    </row>
    <row r="18" s="7" customFormat="true" ht="23.25" hidden="false" customHeight="true" outlineLevel="0" collapsed="false">
      <c r="A18" s="27" t="s">
        <v>95</v>
      </c>
      <c r="B18" s="14"/>
      <c r="C18" s="15"/>
    </row>
    <row r="19" s="52" customFormat="true" ht="23.25" hidden="false" customHeight="true" outlineLevel="0" collapsed="false">
      <c r="A19" s="27" t="s">
        <v>96</v>
      </c>
      <c r="B19" s="27"/>
      <c r="C19" s="27"/>
      <c r="D19" s="29" t="n">
        <v>0</v>
      </c>
      <c r="E19" s="19"/>
      <c r="F19" s="29" t="n">
        <v>0</v>
      </c>
      <c r="G19" s="19"/>
      <c r="H19" s="29" t="n">
        <v>0</v>
      </c>
      <c r="I19" s="19"/>
      <c r="J19" s="29" t="n">
        <f aca="false">PL!E57</f>
        <v>81404</v>
      </c>
      <c r="K19" s="19"/>
      <c r="L19" s="29" t="n">
        <f aca="false">SUM(D19:J19)</f>
        <v>81404</v>
      </c>
    </row>
    <row r="20" s="7" customFormat="true" ht="23.25" hidden="false" customHeight="true" outlineLevel="0" collapsed="false">
      <c r="A20" s="4" t="s">
        <v>99</v>
      </c>
      <c r="B20" s="14"/>
      <c r="C20" s="14"/>
      <c r="D20" s="53" t="n">
        <f aca="false">SUM(D16:D19)</f>
        <v>200000</v>
      </c>
      <c r="E20" s="19"/>
      <c r="F20" s="53" t="n">
        <f aca="false">SUM(F16:F19)</f>
        <v>39810</v>
      </c>
      <c r="G20" s="19"/>
      <c r="H20" s="53" t="n">
        <f aca="false">SUM(H16:H19)</f>
        <v>20000</v>
      </c>
      <c r="I20" s="19"/>
      <c r="J20" s="53" t="n">
        <f aca="false">SUM(J16:J19)</f>
        <v>301442</v>
      </c>
      <c r="K20" s="19"/>
      <c r="L20" s="53" t="n">
        <f aca="false">SUM(L16:L19)</f>
        <v>561252</v>
      </c>
    </row>
    <row r="22" customFormat="false" ht="23.25" hidden="false" customHeight="true" outlineLevel="0" collapsed="false">
      <c r="A22" s="1" t="s">
        <v>26</v>
      </c>
    </row>
  </sheetData>
  <mergeCells count="1">
    <mergeCell ref="H6:J6"/>
  </mergeCells>
  <printOptions headings="false" gridLines="false" gridLinesSet="true" horizontalCentered="true" verticalCentered="false"/>
  <pageMargins left="0.747916666666667" right="0.196527777777778" top="0.7875" bottom="0.39375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9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34" activeCellId="0" sqref="A34"/>
    </sheetView>
  </sheetViews>
  <sheetFormatPr defaultColWidth="10.859375" defaultRowHeight="20.25" zeroHeight="false" outlineLevelRow="0" outlineLevelCol="0"/>
  <cols>
    <col collapsed="false" customWidth="true" hidden="false" outlineLevel="0" max="1" min="1" style="1" width="38"/>
    <col collapsed="false" customWidth="true" hidden="false" outlineLevel="0" max="2" min="2" style="1" width="12"/>
    <col collapsed="false" customWidth="true" hidden="false" outlineLevel="0" max="3" min="3" style="2" width="6.14"/>
    <col collapsed="false" customWidth="true" hidden="false" outlineLevel="0" max="4" min="4" style="3" width="1.71"/>
    <col collapsed="false" customWidth="true" hidden="false" outlineLevel="0" max="5" min="5" style="3" width="15.71"/>
    <col collapsed="false" customWidth="true" hidden="false" outlineLevel="0" max="6" min="6" style="3" width="1.71"/>
    <col collapsed="false" customWidth="true" hidden="false" outlineLevel="0" max="7" min="7" style="1" width="15.71"/>
    <col collapsed="false" customWidth="true" hidden="false" outlineLevel="0" max="8" min="8" style="1" width="1.29"/>
    <col collapsed="false" customWidth="false" hidden="false" outlineLevel="0" max="16384" min="9" style="1" width="10.85"/>
  </cols>
  <sheetData>
    <row r="1" customFormat="false" ht="20.25" hidden="false" customHeight="true" outlineLevel="0" collapsed="false">
      <c r="G1" s="34" t="s">
        <v>55</v>
      </c>
    </row>
    <row r="2" s="7" customFormat="true" ht="20.25" hidden="false" customHeight="true" outlineLevel="0" collapsed="false">
      <c r="A2" s="4" t="s">
        <v>0</v>
      </c>
      <c r="B2" s="4"/>
      <c r="C2" s="35"/>
      <c r="D2" s="4"/>
      <c r="E2" s="4"/>
      <c r="F2" s="4"/>
      <c r="G2" s="4"/>
    </row>
    <row r="3" customFormat="false" ht="20.25" hidden="false" customHeight="true" outlineLevel="0" collapsed="false">
      <c r="A3" s="4" t="s">
        <v>100</v>
      </c>
    </row>
    <row r="4" s="7" customFormat="true" ht="20.25" hidden="false" customHeight="true" outlineLevel="0" collapsed="false">
      <c r="A4" s="4" t="s">
        <v>81</v>
      </c>
      <c r="B4" s="2"/>
      <c r="C4" s="2"/>
      <c r="D4" s="2"/>
      <c r="E4" s="2"/>
      <c r="F4" s="2"/>
    </row>
    <row r="5" s="7" customFormat="true" ht="20.25" hidden="false" customHeight="true" outlineLevel="0" collapsed="false">
      <c r="A5" s="14"/>
      <c r="B5" s="2"/>
      <c r="D5" s="2"/>
      <c r="E5" s="2"/>
      <c r="F5" s="2"/>
      <c r="G5" s="8" t="s">
        <v>3</v>
      </c>
    </row>
    <row r="6" s="7" customFormat="true" ht="20.25" hidden="false" customHeight="true" outlineLevel="0" collapsed="false">
      <c r="A6" s="14"/>
      <c r="B6" s="2"/>
      <c r="C6" s="9"/>
      <c r="D6" s="2"/>
      <c r="E6" s="36" t="n">
        <v>2023</v>
      </c>
      <c r="F6" s="11"/>
      <c r="G6" s="36" t="n">
        <v>2022</v>
      </c>
    </row>
    <row r="7" customFormat="false" ht="20.25" hidden="false" customHeight="true" outlineLevel="0" collapsed="false">
      <c r="A7" s="4" t="s">
        <v>101</v>
      </c>
      <c r="B7" s="54"/>
    </row>
    <row r="8" customFormat="false" ht="20.25" hidden="false" customHeight="true" outlineLevel="0" collapsed="false">
      <c r="A8" s="55" t="s">
        <v>102</v>
      </c>
      <c r="B8" s="56"/>
      <c r="E8" s="57" t="n">
        <f aca="false">PL!E55</f>
        <v>102177</v>
      </c>
      <c r="G8" s="57" t="n">
        <f aca="false">PL!G55</f>
        <v>104409</v>
      </c>
    </row>
    <row r="9" customFormat="false" ht="20.25" hidden="false" customHeight="true" outlineLevel="0" collapsed="false">
      <c r="A9" s="55" t="s">
        <v>103</v>
      </c>
      <c r="B9" s="56"/>
      <c r="E9" s="58"/>
      <c r="G9" s="58"/>
    </row>
    <row r="10" customFormat="false" ht="20.25" hidden="false" customHeight="true" outlineLevel="0" collapsed="false">
      <c r="A10" s="55" t="s">
        <v>104</v>
      </c>
      <c r="B10" s="56"/>
      <c r="E10" s="18"/>
      <c r="G10" s="18"/>
    </row>
    <row r="11" customFormat="false" ht="20.25" hidden="false" customHeight="true" outlineLevel="0" collapsed="false">
      <c r="A11" s="55" t="s">
        <v>105</v>
      </c>
      <c r="B11" s="56"/>
      <c r="E11" s="58" t="n">
        <v>82893</v>
      </c>
      <c r="F11" s="1"/>
      <c r="G11" s="58" t="n">
        <v>69222</v>
      </c>
    </row>
    <row r="12" customFormat="false" ht="20.25" hidden="false" customHeight="true" outlineLevel="0" collapsed="false">
      <c r="A12" s="55" t="s">
        <v>106</v>
      </c>
      <c r="B12" s="56"/>
      <c r="E12" s="58" t="n">
        <v>-30</v>
      </c>
      <c r="F12" s="1"/>
      <c r="G12" s="58" t="n">
        <v>-165</v>
      </c>
    </row>
    <row r="13" customFormat="false" ht="20.25" hidden="false" customHeight="true" outlineLevel="0" collapsed="false">
      <c r="A13" s="55" t="s">
        <v>107</v>
      </c>
      <c r="B13" s="56"/>
      <c r="E13" s="58" t="n">
        <v>10655</v>
      </c>
      <c r="F13" s="1"/>
      <c r="G13" s="58" t="n">
        <v>-4500</v>
      </c>
    </row>
    <row r="14" customFormat="false" ht="20.25" hidden="false" customHeight="true" outlineLevel="0" collapsed="false">
      <c r="A14" s="55" t="s">
        <v>108</v>
      </c>
      <c r="B14" s="56"/>
      <c r="E14" s="58"/>
      <c r="F14" s="1"/>
      <c r="G14" s="58"/>
    </row>
    <row r="15" customFormat="false" ht="20.25" hidden="false" customHeight="true" outlineLevel="0" collapsed="false">
      <c r="A15" s="55" t="s">
        <v>109</v>
      </c>
      <c r="B15" s="56"/>
      <c r="E15" s="58" t="n">
        <v>2365</v>
      </c>
      <c r="F15" s="1"/>
      <c r="G15" s="58" t="n">
        <v>24</v>
      </c>
    </row>
    <row r="16" customFormat="false" ht="20.25" hidden="false" customHeight="true" outlineLevel="0" collapsed="false">
      <c r="A16" s="55" t="s">
        <v>110</v>
      </c>
      <c r="B16" s="56"/>
      <c r="E16" s="58" t="n">
        <v>1828</v>
      </c>
      <c r="F16" s="1"/>
      <c r="G16" s="58" t="n">
        <v>1651</v>
      </c>
    </row>
    <row r="17" customFormat="false" ht="20.25" hidden="false" customHeight="true" outlineLevel="0" collapsed="false">
      <c r="A17" s="55" t="s">
        <v>111</v>
      </c>
      <c r="B17" s="56"/>
      <c r="E17" s="58" t="n">
        <v>-124</v>
      </c>
      <c r="F17" s="14"/>
      <c r="G17" s="58" t="n">
        <v>-31</v>
      </c>
    </row>
    <row r="18" customFormat="false" ht="20.25" hidden="false" customHeight="true" outlineLevel="0" collapsed="false">
      <c r="A18" s="55" t="s">
        <v>112</v>
      </c>
      <c r="B18" s="56"/>
      <c r="E18" s="58" t="n">
        <v>6056</v>
      </c>
      <c r="F18" s="59"/>
      <c r="G18" s="58" t="n">
        <v>4868</v>
      </c>
    </row>
    <row r="19" customFormat="false" ht="20.25" hidden="false" customHeight="true" outlineLevel="0" collapsed="false">
      <c r="A19" s="60" t="s">
        <v>113</v>
      </c>
      <c r="B19" s="56"/>
      <c r="E19" s="49" t="n">
        <v>0</v>
      </c>
      <c r="F19" s="59"/>
      <c r="G19" s="58" t="n">
        <v>-1625</v>
      </c>
    </row>
    <row r="20" customFormat="false" ht="20.25" hidden="false" customHeight="true" outlineLevel="0" collapsed="false">
      <c r="A20" s="60" t="s">
        <v>114</v>
      </c>
      <c r="B20" s="56"/>
      <c r="E20" s="58" t="n">
        <v>95</v>
      </c>
      <c r="F20" s="59"/>
      <c r="G20" s="58" t="n">
        <v>0</v>
      </c>
    </row>
    <row r="21" customFormat="false" ht="20.25" hidden="false" customHeight="true" outlineLevel="0" collapsed="false">
      <c r="A21" s="60" t="s">
        <v>115</v>
      </c>
      <c r="B21" s="56"/>
      <c r="E21" s="61" t="n">
        <v>-112</v>
      </c>
      <c r="F21" s="1"/>
      <c r="G21" s="61" t="n">
        <v>-397</v>
      </c>
    </row>
    <row r="22" customFormat="false" ht="20.25" hidden="false" customHeight="true" outlineLevel="0" collapsed="false">
      <c r="A22" s="55" t="s">
        <v>116</v>
      </c>
      <c r="B22" s="56"/>
      <c r="E22" s="59"/>
      <c r="F22" s="14"/>
      <c r="G22" s="14"/>
    </row>
    <row r="23" customFormat="false" ht="20.25" hidden="false" customHeight="true" outlineLevel="0" collapsed="false">
      <c r="A23" s="55" t="s">
        <v>117</v>
      </c>
      <c r="B23" s="56"/>
      <c r="E23" s="57" t="n">
        <f aca="false">SUM(E8:E21)</f>
        <v>205803</v>
      </c>
      <c r="G23" s="57" t="n">
        <f aca="false">SUM(G8:G21)</f>
        <v>173456</v>
      </c>
    </row>
    <row r="24" customFormat="false" ht="20.25" hidden="false" customHeight="true" outlineLevel="0" collapsed="false">
      <c r="A24" s="55" t="s">
        <v>118</v>
      </c>
      <c r="B24" s="56"/>
      <c r="E24" s="38"/>
      <c r="G24" s="18"/>
    </row>
    <row r="25" customFormat="false" ht="20.25" hidden="false" customHeight="true" outlineLevel="0" collapsed="false">
      <c r="A25" s="55" t="s">
        <v>119</v>
      </c>
      <c r="B25" s="56"/>
      <c r="E25" s="58" t="n">
        <v>-108774</v>
      </c>
      <c r="F25" s="1"/>
      <c r="G25" s="58" t="n">
        <v>-7386</v>
      </c>
    </row>
    <row r="26" customFormat="false" ht="20.25" hidden="false" customHeight="true" outlineLevel="0" collapsed="false">
      <c r="A26" s="55" t="s">
        <v>120</v>
      </c>
      <c r="B26" s="56"/>
      <c r="E26" s="58" t="n">
        <v>-46780</v>
      </c>
      <c r="F26" s="1"/>
      <c r="G26" s="58" t="n">
        <v>-72876</v>
      </c>
    </row>
    <row r="27" customFormat="false" ht="20.25" hidden="false" customHeight="true" outlineLevel="0" collapsed="false">
      <c r="A27" s="55" t="s">
        <v>121</v>
      </c>
      <c r="B27" s="56"/>
      <c r="E27" s="58" t="n">
        <v>-29101</v>
      </c>
      <c r="F27" s="1"/>
      <c r="G27" s="58" t="n">
        <v>1451</v>
      </c>
    </row>
    <row r="28" customFormat="false" ht="20.25" hidden="false" customHeight="true" outlineLevel="0" collapsed="false">
      <c r="A28" s="55" t="s">
        <v>122</v>
      </c>
      <c r="B28" s="56"/>
      <c r="E28" s="58" t="n">
        <v>-3638</v>
      </c>
      <c r="F28" s="1"/>
      <c r="G28" s="58" t="n">
        <v>-5438</v>
      </c>
    </row>
    <row r="29" customFormat="false" ht="20.25" hidden="false" customHeight="true" outlineLevel="0" collapsed="false">
      <c r="A29" s="55" t="s">
        <v>123</v>
      </c>
      <c r="B29" s="56"/>
      <c r="E29" s="58"/>
      <c r="F29" s="1"/>
      <c r="G29" s="58"/>
    </row>
    <row r="30" customFormat="false" ht="20.25" hidden="false" customHeight="true" outlineLevel="0" collapsed="false">
      <c r="A30" s="55" t="s">
        <v>124</v>
      </c>
      <c r="B30" s="56"/>
      <c r="E30" s="58" t="n">
        <v>124915</v>
      </c>
      <c r="F30" s="1"/>
      <c r="G30" s="58" t="n">
        <v>-31855</v>
      </c>
    </row>
    <row r="31" customFormat="false" ht="20.25" hidden="false" customHeight="true" outlineLevel="0" collapsed="false">
      <c r="A31" s="55" t="s">
        <v>125</v>
      </c>
      <c r="B31" s="56"/>
      <c r="E31" s="61" t="n">
        <v>-1333</v>
      </c>
      <c r="F31" s="1"/>
      <c r="G31" s="61" t="n">
        <v>-1044</v>
      </c>
    </row>
    <row r="32" customFormat="false" ht="20.25" hidden="false" customHeight="true" outlineLevel="0" collapsed="false">
      <c r="A32" s="55" t="s">
        <v>126</v>
      </c>
      <c r="B32" s="56"/>
      <c r="E32" s="58" t="n">
        <f aca="false">SUM(E23,E25:E31)</f>
        <v>141092</v>
      </c>
      <c r="G32" s="58" t="n">
        <f aca="false">SUM(G23,G25:G31)</f>
        <v>56308</v>
      </c>
    </row>
    <row r="33" customFormat="false" ht="20.25" hidden="false" customHeight="true" outlineLevel="0" collapsed="false">
      <c r="A33" s="55" t="s">
        <v>127</v>
      </c>
      <c r="B33" s="56"/>
      <c r="E33" s="58" t="n">
        <v>124</v>
      </c>
      <c r="G33" s="58" t="n">
        <v>31</v>
      </c>
    </row>
    <row r="34" customFormat="false" ht="20.25" hidden="false" customHeight="true" outlineLevel="0" collapsed="false">
      <c r="A34" s="55" t="s">
        <v>128</v>
      </c>
      <c r="B34" s="56"/>
      <c r="E34" s="58" t="n">
        <v>-32966</v>
      </c>
      <c r="F34" s="1"/>
      <c r="G34" s="58" t="n">
        <v>-29017</v>
      </c>
    </row>
    <row r="35" customFormat="false" ht="20.25" hidden="false" customHeight="true" outlineLevel="0" collapsed="false">
      <c r="A35" s="62" t="s">
        <v>129</v>
      </c>
      <c r="B35" s="56"/>
      <c r="E35" s="63" t="n">
        <f aca="false">SUM(E32:E34)</f>
        <v>108250</v>
      </c>
      <c r="G35" s="63" t="n">
        <f aca="false">SUM(G32:G34)</f>
        <v>27322</v>
      </c>
    </row>
    <row r="36" customFormat="false" ht="20.25" hidden="false" customHeight="true" outlineLevel="0" collapsed="false">
      <c r="A36" s="4"/>
      <c r="B36" s="56"/>
    </row>
    <row r="37" customFormat="false" ht="20.25" hidden="false" customHeight="true" outlineLevel="0" collapsed="false">
      <c r="A37" s="64" t="s">
        <v>26</v>
      </c>
      <c r="B37" s="56"/>
    </row>
    <row r="38" customFormat="false" ht="20.25" hidden="false" customHeight="true" outlineLevel="0" collapsed="false">
      <c r="G38" s="34" t="s">
        <v>55</v>
      </c>
    </row>
    <row r="39" s="7" customFormat="true" ht="20.25" hidden="false" customHeight="true" outlineLevel="0" collapsed="false">
      <c r="A39" s="4" t="s">
        <v>0</v>
      </c>
      <c r="B39" s="4"/>
      <c r="C39" s="35"/>
      <c r="D39" s="4"/>
      <c r="E39" s="4"/>
      <c r="F39" s="4"/>
      <c r="G39" s="4"/>
    </row>
    <row r="40" customFormat="false" ht="20.25" hidden="false" customHeight="true" outlineLevel="0" collapsed="false">
      <c r="A40" s="4" t="s">
        <v>130</v>
      </c>
    </row>
    <row r="41" s="7" customFormat="true" ht="20.25" hidden="false" customHeight="true" outlineLevel="0" collapsed="false">
      <c r="A41" s="4" t="s">
        <v>81</v>
      </c>
      <c r="B41" s="2"/>
      <c r="C41" s="2"/>
      <c r="D41" s="2"/>
      <c r="E41" s="2"/>
      <c r="F41" s="2"/>
    </row>
    <row r="42" s="7" customFormat="true" ht="20.25" hidden="false" customHeight="true" outlineLevel="0" collapsed="false">
      <c r="A42" s="14"/>
      <c r="B42" s="2"/>
      <c r="D42" s="2"/>
      <c r="E42" s="2"/>
      <c r="F42" s="2"/>
      <c r="G42" s="8" t="s">
        <v>3</v>
      </c>
    </row>
    <row r="43" s="7" customFormat="true" ht="20.25" hidden="false" customHeight="true" outlineLevel="0" collapsed="false">
      <c r="A43" s="14"/>
      <c r="B43" s="2"/>
      <c r="C43" s="9"/>
      <c r="D43" s="2"/>
      <c r="E43" s="36" t="n">
        <v>2023</v>
      </c>
      <c r="F43" s="11"/>
      <c r="G43" s="36" t="n">
        <v>2022</v>
      </c>
    </row>
    <row r="44" customFormat="false" ht="20.25" hidden="false" customHeight="true" outlineLevel="0" collapsed="false">
      <c r="A44" s="4" t="s">
        <v>131</v>
      </c>
    </row>
    <row r="45" customFormat="false" ht="20.25" hidden="false" customHeight="true" outlineLevel="0" collapsed="false">
      <c r="A45" s="55" t="s">
        <v>132</v>
      </c>
      <c r="E45" s="57" t="n">
        <v>37</v>
      </c>
      <c r="F45" s="1"/>
      <c r="G45" s="57" t="n">
        <v>4</v>
      </c>
    </row>
    <row r="46" customFormat="false" ht="20.25" hidden="false" customHeight="true" outlineLevel="0" collapsed="false">
      <c r="A46" s="55" t="s">
        <v>133</v>
      </c>
      <c r="E46" s="57" t="n">
        <v>-31144</v>
      </c>
      <c r="F46" s="1"/>
      <c r="G46" s="57" t="n">
        <v>-20495</v>
      </c>
    </row>
    <row r="47" customFormat="false" ht="19.5" hidden="false" customHeight="true" outlineLevel="0" collapsed="false">
      <c r="A47" s="27" t="s">
        <v>134</v>
      </c>
      <c r="E47" s="57" t="n">
        <v>-7475</v>
      </c>
      <c r="F47" s="1"/>
      <c r="G47" s="57" t="n">
        <v>-20850</v>
      </c>
    </row>
    <row r="48" customFormat="false" ht="20.25" hidden="false" customHeight="true" outlineLevel="0" collapsed="false">
      <c r="A48" s="14" t="s">
        <v>135</v>
      </c>
      <c r="E48" s="65" t="n">
        <v>-2220</v>
      </c>
      <c r="F48" s="1"/>
      <c r="G48" s="65" t="n">
        <v>-2272</v>
      </c>
    </row>
    <row r="49" customFormat="false" ht="20.25" hidden="false" customHeight="true" outlineLevel="0" collapsed="false">
      <c r="A49" s="4" t="s">
        <v>136</v>
      </c>
      <c r="E49" s="63" t="n">
        <f aca="false">SUM(E45:E48)</f>
        <v>-40802</v>
      </c>
      <c r="F49" s="1"/>
      <c r="G49" s="63" t="n">
        <f aca="false">SUM(G45:G48)</f>
        <v>-43613</v>
      </c>
    </row>
    <row r="50" customFormat="false" ht="20.25" hidden="false" customHeight="true" outlineLevel="0" collapsed="false">
      <c r="A50" s="4" t="s">
        <v>137</v>
      </c>
      <c r="E50" s="58"/>
      <c r="F50" s="1"/>
      <c r="G50" s="58"/>
    </row>
    <row r="51" customFormat="false" ht="20.25" hidden="false" customHeight="true" outlineLevel="0" collapsed="false">
      <c r="A51" s="14" t="s">
        <v>138</v>
      </c>
      <c r="E51" s="58" t="n">
        <v>1270979</v>
      </c>
      <c r="F51" s="60"/>
      <c r="G51" s="58" t="n">
        <v>968800</v>
      </c>
    </row>
    <row r="52" customFormat="false" ht="20.25" hidden="false" customHeight="true" outlineLevel="0" collapsed="false">
      <c r="A52" s="14" t="s">
        <v>139</v>
      </c>
      <c r="E52" s="58" t="n">
        <v>-1145217</v>
      </c>
      <c r="F52" s="60"/>
      <c r="G52" s="58" t="n">
        <v>-885500</v>
      </c>
    </row>
    <row r="53" customFormat="false" ht="20.25" hidden="false" customHeight="true" outlineLevel="0" collapsed="false">
      <c r="A53" s="14" t="s">
        <v>140</v>
      </c>
      <c r="E53" s="58" t="n">
        <v>-69968</v>
      </c>
      <c r="F53" s="60"/>
      <c r="G53" s="58" t="n">
        <v>-69947</v>
      </c>
    </row>
    <row r="54" customFormat="false" ht="20.25" hidden="false" customHeight="true" outlineLevel="0" collapsed="false">
      <c r="A54" s="14" t="s">
        <v>141</v>
      </c>
      <c r="E54" s="58" t="n">
        <v>-48313</v>
      </c>
      <c r="F54" s="60"/>
      <c r="G54" s="58" t="n">
        <v>-38174</v>
      </c>
    </row>
    <row r="55" customFormat="false" ht="20.25" hidden="false" customHeight="true" outlineLevel="0" collapsed="false">
      <c r="A55" s="14" t="s">
        <v>142</v>
      </c>
      <c r="E55" s="58" t="n">
        <v>-5925</v>
      </c>
      <c r="F55" s="60"/>
      <c r="G55" s="58" t="n">
        <v>-4775</v>
      </c>
    </row>
    <row r="56" customFormat="false" ht="20.25" hidden="false" customHeight="true" outlineLevel="0" collapsed="false">
      <c r="A56" s="62" t="s">
        <v>143</v>
      </c>
      <c r="E56" s="63" t="n">
        <f aca="false">SUM(E51:F55)</f>
        <v>1556</v>
      </c>
      <c r="F56" s="1"/>
      <c r="G56" s="63" t="n">
        <f aca="false">SUM(G51:H55)</f>
        <v>-29596</v>
      </c>
    </row>
    <row r="57" customFormat="false" ht="20.25" hidden="false" customHeight="true" outlineLevel="0" collapsed="false">
      <c r="A57" s="62" t="s">
        <v>144</v>
      </c>
      <c r="E57" s="58" t="n">
        <f aca="false">SUM(E35,E49,E56)</f>
        <v>69004</v>
      </c>
      <c r="F57" s="1"/>
      <c r="G57" s="58" t="n">
        <f aca="false">SUM(G35,G49,G56)</f>
        <v>-45887</v>
      </c>
    </row>
    <row r="58" customFormat="false" ht="20.25" hidden="false" customHeight="true" outlineLevel="0" collapsed="false">
      <c r="A58" s="55" t="s">
        <v>145</v>
      </c>
      <c r="E58" s="61" t="n">
        <f aca="false">BS!G10</f>
        <v>50277</v>
      </c>
      <c r="F58" s="1"/>
      <c r="G58" s="61" t="n">
        <v>99443</v>
      </c>
    </row>
    <row r="59" customFormat="false" ht="20.25" hidden="false" customHeight="true" outlineLevel="0" collapsed="false">
      <c r="A59" s="62" t="s">
        <v>146</v>
      </c>
      <c r="E59" s="66" t="n">
        <f aca="false">SUM(E57:E58)</f>
        <v>119281</v>
      </c>
      <c r="G59" s="66" t="n">
        <f aca="false">SUM(G57:G58)</f>
        <v>53556</v>
      </c>
    </row>
    <row r="60" customFormat="false" ht="20.25" hidden="false" customHeight="true" outlineLevel="0" collapsed="false">
      <c r="A60" s="14"/>
      <c r="E60" s="58" t="n">
        <f aca="false">E59-BS!E10</f>
        <v>0</v>
      </c>
      <c r="G60" s="58"/>
    </row>
    <row r="61" customFormat="false" ht="20.25" hidden="false" customHeight="true" outlineLevel="0" collapsed="false">
      <c r="A61" s="62" t="s">
        <v>147</v>
      </c>
      <c r="B61" s="14"/>
      <c r="C61" s="14"/>
      <c r="E61" s="58"/>
      <c r="G61" s="58"/>
    </row>
    <row r="62" customFormat="false" ht="20.25" hidden="false" customHeight="true" outlineLevel="0" collapsed="false">
      <c r="A62" s="55" t="s">
        <v>148</v>
      </c>
      <c r="B62" s="14"/>
      <c r="C62" s="14"/>
      <c r="E62" s="58"/>
      <c r="G62" s="58"/>
    </row>
    <row r="63" customFormat="false" ht="20.25" hidden="false" customHeight="true" outlineLevel="0" collapsed="false">
      <c r="A63" s="55" t="s">
        <v>149</v>
      </c>
      <c r="B63" s="14"/>
      <c r="C63" s="14"/>
      <c r="E63" s="57" t="n">
        <v>6681</v>
      </c>
      <c r="F63" s="1"/>
      <c r="G63" s="58" t="n">
        <v>9100</v>
      </c>
    </row>
    <row r="64" customFormat="false" ht="20.25" hidden="false" customHeight="true" outlineLevel="0" collapsed="false">
      <c r="A64" s="67" t="s">
        <v>150</v>
      </c>
      <c r="B64" s="14"/>
      <c r="C64" s="14"/>
      <c r="E64" s="57" t="n">
        <v>22532</v>
      </c>
      <c r="F64" s="58"/>
      <c r="G64" s="58" t="n">
        <v>39526</v>
      </c>
    </row>
    <row r="65" customFormat="false" ht="20.25" hidden="false" customHeight="true" outlineLevel="0" collapsed="false">
      <c r="A65" s="67" t="s">
        <v>151</v>
      </c>
      <c r="B65" s="14"/>
      <c r="C65" s="14"/>
      <c r="E65" s="57" t="n">
        <v>0</v>
      </c>
      <c r="F65" s="58"/>
      <c r="G65" s="58" t="n">
        <v>200</v>
      </c>
    </row>
    <row r="66" customFormat="false" ht="20.25" hidden="false" customHeight="true" outlineLevel="0" collapsed="false">
      <c r="A66" s="67" t="s">
        <v>152</v>
      </c>
      <c r="B66" s="14"/>
      <c r="C66" s="14"/>
      <c r="E66" s="57" t="n">
        <v>1279</v>
      </c>
      <c r="F66" s="58"/>
      <c r="G66" s="58" t="n">
        <v>2248</v>
      </c>
    </row>
    <row r="67" customFormat="false" ht="20.25" hidden="false" customHeight="true" outlineLevel="0" collapsed="false">
      <c r="A67" s="67" t="s">
        <v>153</v>
      </c>
      <c r="B67" s="14"/>
      <c r="C67" s="14"/>
      <c r="E67" s="57" t="n">
        <v>0</v>
      </c>
      <c r="F67" s="1"/>
      <c r="G67" s="58" t="n">
        <v>197</v>
      </c>
    </row>
    <row r="68" customFormat="false" ht="20.25" hidden="false" customHeight="true" outlineLevel="0" collapsed="false">
      <c r="A68" s="55"/>
      <c r="B68" s="14"/>
      <c r="C68" s="14"/>
      <c r="E68" s="58"/>
      <c r="F68" s="58"/>
      <c r="G68" s="58"/>
    </row>
    <row r="69" customFormat="false" ht="20.25" hidden="false" customHeight="true" outlineLevel="0" collapsed="false">
      <c r="A69" s="64" t="s">
        <v>26</v>
      </c>
      <c r="E69" s="1"/>
    </row>
  </sheetData>
  <printOptions headings="false" gridLines="false" gridLinesSet="true" horizontalCentered="true" verticalCentered="false"/>
  <pageMargins left="0.945138888888889" right="0.511805555555556" top="0.905555555555556" bottom="0.39375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7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5312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E2BB5C-2E07-4C06-9509-BBB828D8B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1997-08-09T11:52:15Z</dcterms:created>
  <dc:creator>ERNST &amp; YOUNG</dc:creator>
  <dc:description/>
  <dc:language>th-TH</dc:language>
  <cp:lastModifiedBy>Danita Sirabowornkit</cp:lastModifiedBy>
  <cp:lastPrinted>2023-11-07T06:09:25Z</cp:lastPrinted>
  <dcterms:modified xsi:type="dcterms:W3CDTF">2023-11-07T06:09:28Z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