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2" activeTab="2"/>
  </bookViews>
  <sheets>
    <sheet name="000000" sheetId="1" state="hidden" r:id="rId3"/>
    <sheet name="pldt" sheetId="2" state="hidden" r:id="rId4"/>
    <sheet name="BS" sheetId="3" state="visible" r:id="rId5"/>
    <sheet name="PL" sheetId="4" state="visible" r:id="rId6"/>
    <sheet name="CE" sheetId="5" state="visible" r:id="rId7"/>
    <sheet name="CF" sheetId="6" state="visible" r:id="rId8"/>
    <sheet name="000" sheetId="7" state="hidden" r:id="rId9"/>
    <sheet name="BMV" sheetId="8" state="hidden" r:id="rId10"/>
  </sheets>
  <definedNames>
    <definedName function="false" hidden="false" localSheetId="2" name="_xlnm.Print_Area" vbProcedure="false">BS!$A$1:$G$64</definedName>
    <definedName function="false" hidden="false" localSheetId="3" name="_xlnm.Print_Area" vbProcedure="false">PL!$A$1:$H$68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<sst xmlns="http://schemas.openxmlformats.org/spreadsheetml/2006/main" count="216" uniqueCount="152">
  <si>
    <t xml:space="preserve">บริษัท เอส พี วี ไอ จำกัด (มหาชน) </t>
  </si>
  <si>
    <t xml:space="preserve">งบแสดงฐานะการเงิน</t>
  </si>
  <si>
    <t xml:space="preserve">ณ วันที่ 30 กันยายน 2566</t>
  </si>
  <si>
    <t xml:space="preserve">(หน่วย: พันบาท)</t>
  </si>
  <si>
    <t xml:space="preserve">หมายเหตุ</t>
  </si>
  <si>
    <t xml:space="preserve">30 กันยายน 2566</t>
  </si>
  <si>
    <t xml:space="preserve">31 ธันวาคม 2565</t>
  </si>
  <si>
    <t xml:space="preserve">(ยังไม่ได้ตรวจสอบ</t>
  </si>
  <si>
    <t xml:space="preserve">(ตรวจสอบแล้ว)</t>
  </si>
  <si>
    <t xml:space="preserve">แต่สอบทานแล้ว)</t>
  </si>
  <si>
    <t xml:space="preserve">สินทรัพย์</t>
  </si>
  <si>
    <t xml:space="preserve">สินทรัพย์หมุนเวียน</t>
  </si>
  <si>
    <t xml:space="preserve">เงินสดและรายการเทียบเท่าเงินสด</t>
  </si>
  <si>
    <t xml:space="preserve">ลูกหนี้การค้าและลูกหนี้อื่น</t>
  </si>
  <si>
    <t xml:space="preserve">2, 4</t>
  </si>
  <si>
    <t xml:space="preserve">สินค้าคงเหลือ</t>
  </si>
  <si>
    <t xml:space="preserve">สินทรัพย์หมุนเวียนอื่น</t>
  </si>
  <si>
    <t xml:space="preserve">รวมสินทรัพย์หมุนเวียน</t>
  </si>
  <si>
    <t xml:space="preserve">สินทรัพย์ไม่หมุนเวียน</t>
  </si>
  <si>
    <t xml:space="preserve">อุปกรณ์</t>
  </si>
  <si>
    <t xml:space="preserve">สินทรัพย์สิทธิการใช้</t>
  </si>
  <si>
    <t xml:space="preserve">สินทรัพย์ไม่มีตัวตน</t>
  </si>
  <si>
    <t xml:space="preserve">สินทรัพย์ไม่หมุนเวียนอื่น</t>
  </si>
  <si>
    <t xml:space="preserve">สินทรัพย์ภาษีเงินได้รอตัดบัญชี</t>
  </si>
  <si>
    <t xml:space="preserve">รวมสินทรัพย์ไม่หมุนเวียน</t>
  </si>
  <si>
    <t xml:space="preserve">รวมสินทรัพย์</t>
  </si>
  <si>
    <t xml:space="preserve">หมายเหตุประกอบงบการเงินเป็นส่วนหนึ่งของงบการเงินนี้</t>
  </si>
  <si>
    <t xml:space="preserve">งบแสดงฐานะการเงิน (ต่อ)</t>
  </si>
  <si>
    <t xml:space="preserve">หนี้สินและส่วนของผู้ถือหุ้น</t>
  </si>
  <si>
    <t xml:space="preserve">หนี้สินหมุนเวียน</t>
  </si>
  <si>
    <t xml:space="preserve">เงินกู้ยืมระยะสั้นจากสถาบันการเงิน</t>
  </si>
  <si>
    <t xml:space="preserve">เจ้าหนี้การค้าและเจ้าหนี้อื่น</t>
  </si>
  <si>
    <t xml:space="preserve">2, 10</t>
  </si>
  <si>
    <t xml:space="preserve">เงินปันผลค้างจ่าย</t>
  </si>
  <si>
    <t xml:space="preserve">ส่วนของหนี้สินตามสัญญาเช่าที่ถึงกำหนดชำระภายในหนึ่งปี</t>
  </si>
  <si>
    <t xml:space="preserve">ภาษีเงินได้ค้างจ่าย</t>
  </si>
  <si>
    <t xml:space="preserve">หนี้สินหมุนเวียนอื่น</t>
  </si>
  <si>
    <t xml:space="preserve">รวมหนี้สินหมุนเวียน</t>
  </si>
  <si>
    <t xml:space="preserve">หนี้สินไม่หมุนเวียน</t>
  </si>
  <si>
    <t xml:space="preserve">หนี้สินตามสัญญาเช่า - สุทธิที่ถึงกำหนดชำระภายในหนึ่งปี</t>
  </si>
  <si>
    <t xml:space="preserve">สำรองผลประโยชน์ระยะยาวของพนักงาน</t>
  </si>
  <si>
    <t xml:space="preserve">รวมหนี้สินไม่หมุนเวียน</t>
  </si>
  <si>
    <t xml:space="preserve">รวมหนี้สิน</t>
  </si>
  <si>
    <t xml:space="preserve">ส่วนของผู้ถือหุ้น</t>
  </si>
  <si>
    <t xml:space="preserve">ทุนเรือนหุ้น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</si>
  <si>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</si>
  <si>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</si>
  <si>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</si>
  <si>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</t>
  </si>
  <si>
    <t xml:space="preserve"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</si>
  <si>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</si>
  <si>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</si>
  <si>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</t>
  </si>
  <si>
    <t xml:space="preserve">รวมหนี้สินและส่วนของผู้ถือหุ้น</t>
  </si>
  <si>
    <t xml:space="preserve">กรรมการ</t>
  </si>
  <si>
    <t xml:space="preserve">(ยังไม่ได้ตรวจสอบ แต่สอบทานแล้ว)</t>
  </si>
  <si>
    <t xml:space="preserve">งบกำไรขาดทุนเบ็ดเสร็จ</t>
  </si>
  <si>
    <t xml:space="preserve">สำหรับงวดสามเดือนสิ้นสุดวันที่ 30 กันยายน 2566</t>
  </si>
  <si>
    <t xml:space="preserve">(หน่วย: พันบาท ยกเว้นกำไรต่อหุ้นแสดงเป็นบาท)</t>
  </si>
  <si>
    <t xml:space="preserve">2566</t>
  </si>
  <si>
    <t xml:space="preserve">กำไรขาดทุน</t>
  </si>
  <si>
    <t xml:space="preserve">รายได้</t>
  </si>
  <si>
    <t xml:space="preserve">รายได้จากการขาย</t>
  </si>
  <si>
    <t xml:space="preserve">รายได้จากการบริการ</t>
  </si>
  <si>
    <t xml:space="preserve">รายได้อื่น</t>
  </si>
  <si>
    <t xml:space="preserve">รวมรายได้</t>
  </si>
  <si>
    <t xml:space="preserve">ค่าใช้จ่าย</t>
  </si>
  <si>
    <t xml:space="preserve">ต้นทุนขาย</t>
  </si>
  <si>
    <t xml:space="preserve">ต้นทุนบริการ</t>
  </si>
  <si>
    <t xml:space="preserve">ค่าใช้จ่ายในการขายและจัดจำหน่าย</t>
  </si>
  <si>
    <t xml:space="preserve">ค่าใช้จ่ายในการบริหาร</t>
  </si>
  <si>
    <t xml:space="preserve">รวมค่าใช้จ่าย</t>
  </si>
  <si>
    <t xml:space="preserve">กำไรจากการดำเนินงาน</t>
  </si>
  <si>
    <t xml:space="preserve">ค่าใช้จ่ายทางการเงิน</t>
  </si>
  <si>
    <t xml:space="preserve">กำไรก่อนค่าใช้จ่ายภาษีเงินได้</t>
  </si>
  <si>
    <t xml:space="preserve">ค่าใช้จ่ายภาษีเงินได้</t>
  </si>
  <si>
    <t xml:space="preserve">กำไรสำหรับงวด</t>
  </si>
  <si>
    <t xml:space="preserve">กำไรขาดทุนเบ็ดเสร็จอื่นสำหรับงวด</t>
  </si>
  <si>
    <t xml:space="preserve">กำไรขาดทุนเบ็ดเสร็จรวมสำหรับงวด</t>
  </si>
  <si>
    <t xml:space="preserve">กำไรต่อหุ้นขั้นพื้นฐาน</t>
  </si>
  <si>
    <t xml:space="preserve">กำไร</t>
  </si>
  <si>
    <t xml:space="preserve">จำนวนหุ้นสามัญถัวเฉลี่ยถ่วงน้ำหนัก (หุ้น)</t>
  </si>
  <si>
    <t xml:space="preserve">สำหรับงวดเก้าเดือนสิ้นสุดวันที่ 30 กันยายน 2566</t>
  </si>
  <si>
    <t xml:space="preserve">งบแสดงการเปลี่ยนแปลงส่วนของผู้ถือหุ้น</t>
  </si>
  <si>
    <t xml:space="preserve">ที่ออกและ</t>
  </si>
  <si>
    <t xml:space="preserve">ส่วนเกิน</t>
  </si>
  <si>
    <t xml:space="preserve">จัดสรรแล้ว -</t>
  </si>
  <si>
    <t xml:space="preserve">ชำระแล้ว</t>
  </si>
  <si>
    <t xml:space="preserve">มูลค่าหุ้นสามัญ</t>
  </si>
  <si>
    <t xml:space="preserve">สำรองตามกฎหมาย</t>
  </si>
  <si>
    <t xml:space="preserve">ยังไม่ได้จัดสรร</t>
  </si>
  <si>
    <t xml:space="preserve">รวม</t>
  </si>
  <si>
    <t xml:space="preserve">ยอดคงเหลือ ณ วันที่ 1 มกราคม 2565</t>
  </si>
  <si>
    <t xml:space="preserve">เงินปันผลจ่าย (หมายเหตุ 14)</t>
  </si>
  <si>
    <t xml:space="preserve">กำไรขาดทุนเบ็ดเสร็จรวมสำหรับงวด </t>
  </si>
  <si>
    <t xml:space="preserve">ยอดคงเหลือ ณ วันที่ 30 กันยายน 2565</t>
  </si>
  <si>
    <t xml:space="preserve">ยอดคงเหลือ ณ วันที่ 1 มกราคม 2566</t>
  </si>
  <si>
    <t xml:space="preserve">ยอดคงเหลือ ณ วันที่ 30 กันยายน 2566</t>
  </si>
  <si>
    <t xml:space="preserve">งบกระแสเงินสด</t>
  </si>
  <si>
    <t xml:space="preserve">กระแสเงินสดจากกิจกรรมดำเนินงาน</t>
  </si>
  <si>
    <t xml:space="preserve"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</si>
  <si>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</si>
  <si>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</si>
  <si>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</si>
  <si>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</si>
  <si>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การปรับลดสินค้าเป็นมูลค่าสุทธิที่จะได้รับ(โอนกลับ)</t>
  </si>
  <si>
    <t xml:space="preserve">   ขาดทุนจากการจำหน่าย/ตัดจำหน่ายอุปกรณ์</t>
  </si>
  <si>
    <t xml:space="preserve">      และสินทรัพย์ไม่มีตัวตน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</si>
  <si>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</si>
  <si>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</si>
  <si>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</si>
  <si>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การลดค่าเช่าตามสัญญาจากผู้ให้เช่า</t>
  </si>
  <si>
    <t xml:space="preserve">   ขาดทุนจากการประเมินสัญญาเช่าใหม่</t>
  </si>
  <si>
    <t xml:space="preserve">   กำไรจากการเปลี่ยนแปลงสัญญาเช่า</t>
  </si>
  <si>
    <t xml:space="preserve"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</si>
  <si>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</si>
  <si>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สินทรัพย์ดำเนินงาน(เพิ่มขึ้น)ลดลง: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</si>
  <si>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</si>
  <si>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</si>
  <si>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</si>
  <si>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</si>
  <si>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หนี้สินดำเนินงานเพิ่มขึ้น(ลดลง):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</si>
  <si>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</si>
  <si>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</si>
  <si>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เงินสดใช้ไปในกิจกรรมดำเนินงาน</t>
  </si>
  <si>
    <t xml:space="preserve">ดอกเบี้ยรับ</t>
  </si>
  <si>
    <t xml:space="preserve">จ่ายภาษีเงินได้</t>
  </si>
  <si>
    <t xml:space="preserve">เงินสดสุทธิใช้ไปในกิจกรรมดำเนินงาน</t>
  </si>
  <si>
    <t xml:space="preserve">งบกระแสเงินสด (ต่อ)</t>
  </si>
  <si>
    <t xml:space="preserve">กระแสเงินสดจากกิจกรรมลงทุน</t>
  </si>
  <si>
    <t xml:space="preserve">เงินสดรับจากการจำหน่ายอุปกรณ์</t>
  </si>
  <si>
    <t xml:space="preserve">ซื้ออุปกรณ์</t>
  </si>
  <si>
    <t xml:space="preserve">สินทรัพย์ไม่มีตัวตนเพิ่มขึ้น</t>
  </si>
  <si>
    <t xml:space="preserve">เงินสดจ่ายสินทรัพย์สิทธิการใช้</t>
  </si>
  <si>
    <t xml:space="preserve">เงินสดสุทธิใช้ไปในกิจกรรมลงทุน</t>
  </si>
  <si>
    <t xml:space="preserve">กระแสเงินสดจากกิจกรรมจัดหาเงิน</t>
  </si>
  <si>
    <t xml:space="preserve">เงินกู้ยืมระยะสั้นจากสถาบันการเงินเพิ่มขึ้น</t>
  </si>
  <si>
    <t xml:space="preserve">ชำระคืนเงินกู้ยืมระยะสั้นจากสถาบันการเงิน</t>
  </si>
  <si>
    <t xml:space="preserve">เงินปันผลจ่าย</t>
  </si>
  <si>
    <t xml:space="preserve">ชำระคืนเงินต้นของหนี้สินตามสัญญาเช่า</t>
  </si>
  <si>
    <t xml:space="preserve">จ่ายดอกเบี้ย</t>
  </si>
  <si>
    <t xml:space="preserve">เงินสดสุทธิจาก(ใช้ไปใน)กิจกรรมจัดหาเงิน</t>
  </si>
  <si>
    <t xml:space="preserve">เงินสดและรายการเทียบเท่าเงินสดเพิ่มขึ้น(ลดลง)สุทธิ</t>
  </si>
  <si>
    <t xml:space="preserve"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</si>
  <si>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</si>
  <si>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ข้อมูลกระแสเงินสดเปิดเผยเพิ่มเติม</t>
  </si>
  <si>
    <t xml:space="preserve">รายการที่ไม่เกี่ยวข้องกับเงินสด</t>
  </si>
  <si>
    <t xml:space="preserve">   เจ้าหนี้จากการซื้ออุปกรณ์</t>
  </si>
  <si>
    <t xml:space="preserve">   การเพิ่มขึ้นของสินทรัพย์สิทธิการใช้และหนี้สินตามสัญญาเช่า</t>
  </si>
  <si>
    <t xml:space="preserve">   เจ้าหนี้จากการเพิ่มขึ้นของสิทธิการเช่า</t>
  </si>
  <si>
    <t xml:space="preserve">   โอนสินค้าคงเหลือเป็นอุปกรณ์</t>
  </si>
  <si>
    <t xml:space="preserve">   ตัดบัญชีลูกหนี้การค้าเป็นหนี้สูญ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</si>
</sst>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#,##0.00&quot; F&quot;;\-#,##0.00&quot; F&quot;"/>
    <numFmt numFmtId="166" formatCode="dd\-mmm\-yy_)"/>
    <numFmt numFmtId="167" formatCode="0.0%"/>
    <numFmt numFmtId="168" formatCode="#,##0;\-#,##0"/>
    <numFmt numFmtId="169" formatCode="0.00_)"/>
    <numFmt numFmtId="170" formatCode="0.00%"/>
    <numFmt numFmtId="171" formatCode="_(* #,##0_);_(* \(#,##0\);_(* \-_);_(@_)"/>
    <numFmt numFmtId="172" formatCode="#,##0_ ;[RED]\-#,##0\ "/>
    <numFmt numFmtId="173" formatCode="#,##0.00"/>
    <numFmt numFmtId="174" formatCode="#,##0;[RED]\-#,##0"/>
    <numFmt numFmtId="175" formatCode="@"/>
    <numFmt numFmtId="176" formatCode="#,##0.00;\-#,##0.00"/>
    <numFmt numFmtId="177" formatCode="0%"/>
    <numFmt numFmtId="178" formatCode="#,##0.00;[RED]\-#,##0.00"/>
    <numFmt numFmtId="179" formatCode="0"/>
  </numFmts>
  <fonts count="17">
    <font>
      <sz val="10"/>
      <name val="ApFont"/>
      <family val="0"/>
      <charset val="1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4"/>
      <name val="AngsanaUPC"/>
      <family val="1"/>
      <charset val="222"/>
    </font>
    <font>
      <sz val="8"/>
      <name val="Arial"/>
      <family val="2"/>
      <charset val="1"/>
    </font>
    <font>
      <sz val="7"/>
      <name val="Small Fonts"/>
      <family val="2"/>
      <charset val="1"/>
    </font>
    <font>
      <b val="true"/>
      <i val="true"/>
      <sz val="16"/>
      <name val="Arial"/>
      <family val="0"/>
      <charset val="1"/>
    </font>
    <font>
      <sz val="10"/>
      <name val="Arial"/>
      <family val="2"/>
      <charset val="1"/>
    </font>
    <font>
      <sz val="15"/>
      <name val="Angsana New"/>
      <family val="1"/>
      <charset val="1"/>
    </font>
    <font>
      <b val="true"/>
      <sz val="15"/>
      <name val="Angsana New"/>
      <family val="1"/>
      <charset val="1"/>
    </font>
    <font>
      <sz val="15"/>
      <color rgb="FF000000"/>
      <name val="Angsana New"/>
      <family val="1"/>
      <charset val="1"/>
    </font>
    <font>
      <u val="single"/>
      <sz val="15"/>
      <name val="Angsana New"/>
      <family val="1"/>
      <charset val="1"/>
    </font>
    <font>
      <i val="true"/>
      <sz val="15"/>
      <name val="Angsana New"/>
      <family val="1"/>
      <charset val="1"/>
    </font>
    <font>
      <sz val="15"/>
      <color theme="1"/>
      <name val="Angsana New"/>
      <family val="1"/>
      <charset val="1"/>
    </font>
    <font>
      <u val="single"/>
      <sz val="15"/>
      <color rgb="FF000000"/>
      <name val="Angsana New"/>
      <family val="1"/>
      <charset val="1"/>
    </font>
    <font>
      <b val="true"/>
      <sz val="15"/>
      <color theme="1"/>
      <name val="Angsana New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0"/>
        <bgColor rgb="FFFFFF9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/>
      <bottom style="dotted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double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8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1" applyFont="true" applyBorder="true" applyAlignment="true" applyProtection="false">
      <alignment horizontal="general" vertical="bottom" textRotation="0" wrapText="false" indent="0" shrinkToFit="false"/>
    </xf>
  </cellStyleXfs>
  <cellXfs count="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1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5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9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9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9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9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zerodec" xfId="20"/>
    <cellStyle name="Currency1" xfId="21"/>
    <cellStyle name="Dollar (zero dec)" xfId="22"/>
    <cellStyle name="Grey" xfId="23"/>
    <cellStyle name="Input [yellow]" xfId="24"/>
    <cellStyle name="no dec" xfId="25"/>
    <cellStyle name="Normal - Style1" xfId="26"/>
    <cellStyle name="Normal 2" xfId="27"/>
    <cellStyle name="Normal 3" xfId="28"/>
    <cellStyle name="Normal 4" xfId="29"/>
    <cellStyle name="Normal 5" xfId="30"/>
    <cellStyle name="Normal 6" xfId="31"/>
    <cellStyle name="Percent [2]" xfId="32"/>
    <cellStyle name="Quantity" xfId="3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4"/>
  <sheetViews>
    <sheetView showFormulas="false" showGridLines="fals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E12" activeCellId="0" sqref="E12"/>
    </sheetView>
  </sheetViews>
  <sheetFormatPr defaultColWidth="10.71484375" defaultRowHeight="21.75" zeroHeight="false" outlineLevelRow="0" outlineLevelCol="0"/>
  <cols>
    <col collapsed="false" customWidth="true" hidden="false" outlineLevel="0" max="1" min="1" style="1" width="40.14"/>
    <col collapsed="false" customWidth="true" hidden="false" outlineLevel="0" max="2" min="2" style="1" width="9.57"/>
    <col collapsed="false" customWidth="true" hidden="false" outlineLevel="0" max="3" min="3" style="1" width="8.71"/>
    <col collapsed="false" customWidth="true" hidden="false" outlineLevel="0" max="4" min="4" style="2" width="1.57"/>
    <col collapsed="false" customWidth="true" hidden="false" outlineLevel="0" max="5" min="5" style="1" width="14.71"/>
    <col collapsed="false" customWidth="true" hidden="false" outlineLevel="0" max="6" min="6" style="3" width="1.42"/>
    <col collapsed="false" customWidth="true" hidden="false" outlineLevel="0" max="7" min="7" style="2" width="14.71"/>
    <col collapsed="false" customWidth="true" hidden="false" outlineLevel="0" max="8" min="8" style="2" width="0.86"/>
    <col collapsed="false" customWidth="false" hidden="false" outlineLevel="0" max="16384" min="9" style="1" width="10.71"/>
  </cols>
  <sheetData>
    <row r="1" customFormat="false" ht="21.75" hidden="false" customHeight="false" outlineLevel="0" collapsed="false">
      <c r="A1" s="4" t="s">
        <v>0</v>
      </c>
      <c r="B1" s="5"/>
      <c r="C1" s="5"/>
      <c r="D1" s="6"/>
      <c r="G1" s="6"/>
      <c r="H1" s="6"/>
    </row>
    <row r="2" customFormat="false" ht="21.75" hidden="false" customHeight="false" outlineLevel="0" collapsed="false">
      <c r="A2" s="4" t="s">
        <v>1</v>
      </c>
      <c r="B2" s="5"/>
      <c r="C2" s="5"/>
      <c r="D2" s="6"/>
      <c r="G2" s="6"/>
      <c r="H2" s="6"/>
    </row>
    <row r="3" customFormat="false" ht="21.75" hidden="false" customHeight="false" outlineLevel="0" collapsed="false">
      <c r="A3" s="4" t="s">
        <v>2</v>
      </c>
      <c r="B3" s="5"/>
      <c r="C3" s="5"/>
      <c r="D3" s="6"/>
      <c r="G3" s="6"/>
      <c r="H3" s="6"/>
    </row>
    <row r="4" customFormat="false" ht="21.75" hidden="false" customHeight="false" outlineLevel="0" collapsed="false">
      <c r="A4" s="4"/>
      <c r="B4" s="5"/>
      <c r="C4" s="5"/>
      <c r="D4" s="6"/>
      <c r="H4" s="7" t="s">
        <v>3</v>
      </c>
    </row>
    <row r="5" customFormat="false" ht="21.75" hidden="false" customHeight="false" outlineLevel="0" collapsed="false">
      <c r="B5" s="5"/>
      <c r="C5" s="8" t="s">
        <v>4</v>
      </c>
      <c r="D5" s="8"/>
      <c r="E5" s="9" t="s">
        <v>5</v>
      </c>
      <c r="F5" s="10"/>
      <c r="G5" s="9" t="s">
        <v>6</v>
      </c>
      <c r="H5" s="6"/>
    </row>
    <row r="6" customFormat="false" ht="21.75" hidden="false" customHeight="false" outlineLevel="0" collapsed="false">
      <c r="B6" s="5"/>
      <c r="C6" s="11"/>
      <c r="D6" s="6"/>
      <c r="E6" s="10" t="s">
        <v>7</v>
      </c>
      <c r="F6" s="10"/>
      <c r="G6" s="10" t="s">
        <v>8</v>
      </c>
      <c r="H6" s="6"/>
    </row>
    <row r="7" customFormat="false" ht="21.75" hidden="false" customHeight="false" outlineLevel="0" collapsed="false">
      <c r="B7" s="5"/>
      <c r="C7" s="11"/>
      <c r="D7" s="6"/>
      <c r="E7" s="10" t="s">
        <v>9</v>
      </c>
      <c r="F7" s="10"/>
      <c r="G7" s="10"/>
      <c r="H7" s="6"/>
    </row>
    <row r="8" customFormat="false" ht="21.75" hidden="false" customHeight="false" outlineLevel="0" collapsed="false">
      <c r="A8" s="12" t="s">
        <v>10</v>
      </c>
      <c r="D8" s="13"/>
      <c r="G8" s="13"/>
      <c r="H8" s="13"/>
    </row>
    <row r="9" customFormat="false" ht="21.75" hidden="false" customHeight="false" outlineLevel="0" collapsed="false">
      <c r="A9" s="12" t="s">
        <v>11</v>
      </c>
      <c r="D9" s="13"/>
      <c r="G9" s="13"/>
      <c r="H9" s="13"/>
    </row>
    <row r="10" customFormat="false" ht="21.75" hidden="false" customHeight="false" outlineLevel="0" collapsed="false">
      <c r="A10" s="1" t="s">
        <v>12</v>
      </c>
      <c r="C10" s="14" t="n">
        <v>3</v>
      </c>
      <c r="D10" s="14"/>
      <c r="E10" s="15" t="n">
        <v>119281</v>
      </c>
      <c r="F10" s="13"/>
      <c r="G10" s="15" t="n">
        <v>50277</v>
      </c>
      <c r="H10" s="13"/>
      <c r="J10" s="16"/>
    </row>
    <row r="11" customFormat="false" ht="21.75" hidden="false" customHeight="false" outlineLevel="0" collapsed="false">
      <c r="A11" s="17" t="s">
        <v>13</v>
      </c>
      <c r="C11" s="14" t="s">
        <v>14</v>
      </c>
      <c r="D11" s="14"/>
      <c r="E11" s="15" t="n">
        <v>177674</v>
      </c>
      <c r="F11" s="18"/>
      <c r="G11" s="19" t="n">
        <v>68870</v>
      </c>
      <c r="H11" s="18"/>
      <c r="J11" s="16"/>
    </row>
    <row r="12" customFormat="false" ht="21.75" hidden="false" customHeight="false" outlineLevel="0" collapsed="false">
      <c r="A12" s="17" t="s">
        <v>15</v>
      </c>
      <c r="C12" s="14" t="n">
        <v>5</v>
      </c>
      <c r="D12" s="14"/>
      <c r="E12" s="15" t="n">
        <v>638607</v>
      </c>
      <c r="F12" s="13"/>
      <c r="G12" s="15" t="n">
        <v>603761</v>
      </c>
      <c r="H12" s="13"/>
      <c r="I12" s="16"/>
      <c r="J12" s="16"/>
    </row>
    <row r="13" customFormat="false" ht="21.75" hidden="false" customHeight="false" outlineLevel="0" collapsed="false">
      <c r="A13" s="1" t="s">
        <v>16</v>
      </c>
      <c r="C13" s="14" t="n">
        <v>6</v>
      </c>
      <c r="D13" s="14"/>
      <c r="E13" s="19" t="n">
        <v>47986</v>
      </c>
      <c r="F13" s="13"/>
      <c r="G13" s="20" t="n">
        <v>18885</v>
      </c>
      <c r="H13" s="13"/>
      <c r="J13" s="16"/>
    </row>
    <row r="14" customFormat="false" ht="21.75" hidden="false" customHeight="false" outlineLevel="0" collapsed="false">
      <c r="A14" s="12" t="s">
        <v>17</v>
      </c>
      <c r="C14" s="14"/>
      <c r="D14" s="21"/>
      <c r="E14" s="22" t="n">
        <f aca="false">SUM(E10:E13)</f>
        <v>983548</v>
      </c>
      <c r="F14" s="13"/>
      <c r="G14" s="22" t="n">
        <f aca="false">SUM(G10:G13)</f>
        <v>741793</v>
      </c>
      <c r="H14" s="13"/>
      <c r="J14" s="16"/>
    </row>
    <row r="15" customFormat="false" ht="21.75" hidden="false" customHeight="false" outlineLevel="0" collapsed="false">
      <c r="A15" s="12" t="s">
        <v>18</v>
      </c>
      <c r="C15" s="14"/>
      <c r="D15" s="21"/>
      <c r="E15" s="15"/>
      <c r="F15" s="13"/>
      <c r="G15" s="15"/>
      <c r="H15" s="13"/>
      <c r="J15" s="16"/>
    </row>
    <row r="16" customFormat="false" ht="21.75" hidden="false" customHeight="false" outlineLevel="0" collapsed="false">
      <c r="A16" s="17" t="s">
        <v>19</v>
      </c>
      <c r="C16" s="14" t="n">
        <v>7</v>
      </c>
      <c r="D16" s="14"/>
      <c r="E16" s="15" t="n">
        <v>97759</v>
      </c>
      <c r="F16" s="13"/>
      <c r="G16" s="15" t="n">
        <v>92680</v>
      </c>
      <c r="H16" s="13"/>
      <c r="J16" s="16"/>
    </row>
    <row r="17" customFormat="false" ht="21.75" hidden="false" customHeight="false" outlineLevel="0" collapsed="false">
      <c r="A17" s="17" t="s">
        <v>20</v>
      </c>
      <c r="C17" s="14" t="n">
        <v>8</v>
      </c>
      <c r="D17" s="14"/>
      <c r="E17" s="15" t="n">
        <v>105854</v>
      </c>
      <c r="F17" s="13"/>
      <c r="G17" s="15" t="n">
        <v>134609</v>
      </c>
      <c r="H17" s="13"/>
      <c r="J17" s="16"/>
    </row>
    <row r="18" customFormat="false" ht="21.75" hidden="false" customHeight="false" outlineLevel="0" collapsed="false">
      <c r="A18" s="17" t="s">
        <v>21</v>
      </c>
      <c r="C18" s="14"/>
      <c r="D18" s="14"/>
      <c r="E18" s="15" t="n">
        <v>36363</v>
      </c>
      <c r="F18" s="13"/>
      <c r="G18" s="15" t="n">
        <v>37111</v>
      </c>
      <c r="H18" s="13"/>
      <c r="J18" s="16"/>
    </row>
    <row r="19" customFormat="false" ht="21.75" hidden="false" customHeight="false" outlineLevel="0" collapsed="false">
      <c r="A19" s="17" t="s">
        <v>22</v>
      </c>
      <c r="C19" s="14"/>
      <c r="D19" s="14"/>
      <c r="E19" s="15" t="n">
        <v>37848</v>
      </c>
      <c r="F19" s="13"/>
      <c r="G19" s="15" t="n">
        <v>34210</v>
      </c>
      <c r="H19" s="13"/>
      <c r="J19" s="16"/>
    </row>
    <row r="20" customFormat="false" ht="21.75" hidden="false" customHeight="false" outlineLevel="0" collapsed="false">
      <c r="A20" s="17" t="s">
        <v>23</v>
      </c>
      <c r="C20" s="14"/>
      <c r="D20" s="14"/>
      <c r="E20" s="20" t="n">
        <v>14989</v>
      </c>
      <c r="F20" s="13"/>
      <c r="G20" s="20" t="n">
        <v>12543</v>
      </c>
      <c r="H20" s="13"/>
      <c r="J20" s="16"/>
    </row>
    <row r="21" customFormat="false" ht="21.75" hidden="false" customHeight="false" outlineLevel="0" collapsed="false">
      <c r="A21" s="4" t="s">
        <v>24</v>
      </c>
      <c r="C21" s="5"/>
      <c r="D21" s="13"/>
      <c r="E21" s="23" t="n">
        <f aca="false">SUM(E16:E20)</f>
        <v>292813</v>
      </c>
      <c r="F21" s="13"/>
      <c r="G21" s="23" t="n">
        <f aca="false">SUM(G16:G20)</f>
        <v>311153</v>
      </c>
      <c r="H21" s="13"/>
      <c r="J21" s="16"/>
    </row>
    <row r="22" customFormat="false" ht="22.5" hidden="false" customHeight="false" outlineLevel="0" collapsed="false">
      <c r="A22" s="12" t="s">
        <v>25</v>
      </c>
      <c r="C22" s="5"/>
      <c r="D22" s="13"/>
      <c r="E22" s="24" t="n">
        <f aca="false">SUM(E14,E21)</f>
        <v>1276361</v>
      </c>
      <c r="F22" s="13"/>
      <c r="G22" s="24" t="n">
        <f aca="false">SUM(G14,G21)</f>
        <v>1052946</v>
      </c>
      <c r="H22" s="13"/>
      <c r="J22" s="16"/>
    </row>
    <row r="23" customFormat="false" ht="22.5" hidden="false" customHeight="false" outlineLevel="0" collapsed="false">
      <c r="C23" s="5"/>
      <c r="D23" s="13"/>
      <c r="G23" s="13"/>
      <c r="H23" s="13"/>
      <c r="J23" s="16"/>
    </row>
    <row r="24" customFormat="false" ht="21.75" hidden="false" customHeight="false" outlineLevel="0" collapsed="false">
      <c r="A24" s="1" t="s">
        <v>26</v>
      </c>
      <c r="C24" s="5"/>
      <c r="D24" s="13"/>
      <c r="G24" s="13"/>
      <c r="H24" s="13"/>
      <c r="J24" s="16"/>
    </row>
    <row r="25" customFormat="false" ht="21.75" hidden="false" customHeight="false" outlineLevel="0" collapsed="false">
      <c r="A25" s="4" t="s">
        <v>0</v>
      </c>
      <c r="B25" s="5"/>
      <c r="C25" s="5"/>
      <c r="D25" s="6"/>
      <c r="G25" s="6"/>
      <c r="H25" s="6"/>
      <c r="J25" s="16"/>
    </row>
    <row r="26" customFormat="false" ht="21.75" hidden="false" customHeight="false" outlineLevel="0" collapsed="false">
      <c r="A26" s="4" t="s">
        <v>27</v>
      </c>
      <c r="B26" s="5"/>
      <c r="C26" s="5"/>
      <c r="D26" s="25"/>
      <c r="G26" s="25"/>
      <c r="H26" s="25"/>
      <c r="J26" s="16"/>
    </row>
    <row r="27" customFormat="false" ht="21.75" hidden="false" customHeight="false" outlineLevel="0" collapsed="false">
      <c r="A27" s="4" t="s">
        <v>2</v>
      </c>
      <c r="B27" s="5"/>
      <c r="C27" s="5"/>
      <c r="D27" s="6"/>
      <c r="G27" s="6"/>
      <c r="H27" s="6"/>
    </row>
    <row r="28" customFormat="false" ht="21.75" hidden="false" customHeight="false" outlineLevel="0" collapsed="false">
      <c r="A28" s="4"/>
      <c r="B28" s="5"/>
      <c r="C28" s="5"/>
      <c r="D28" s="6"/>
      <c r="H28" s="7" t="s">
        <v>3</v>
      </c>
      <c r="J28" s="16"/>
    </row>
    <row r="29" customFormat="false" ht="21.75" hidden="false" customHeight="false" outlineLevel="0" collapsed="false">
      <c r="B29" s="5"/>
      <c r="C29" s="8" t="s">
        <v>4</v>
      </c>
      <c r="D29" s="8"/>
      <c r="E29" s="9" t="s">
        <v>5</v>
      </c>
      <c r="F29" s="10"/>
      <c r="G29" s="9" t="s">
        <v>6</v>
      </c>
      <c r="H29" s="6"/>
      <c r="J29" s="16"/>
    </row>
    <row r="30" customFormat="false" ht="21.75" hidden="false" customHeight="false" outlineLevel="0" collapsed="false">
      <c r="B30" s="5"/>
      <c r="C30" s="11"/>
      <c r="D30" s="6"/>
      <c r="E30" s="10" t="s">
        <v>7</v>
      </c>
      <c r="F30" s="10"/>
      <c r="G30" s="10" t="s">
        <v>8</v>
      </c>
      <c r="H30" s="6"/>
      <c r="J30" s="16"/>
    </row>
    <row r="31" customFormat="false" ht="21.75" hidden="false" customHeight="false" outlineLevel="0" collapsed="false">
      <c r="B31" s="5"/>
      <c r="C31" s="11"/>
      <c r="D31" s="6"/>
      <c r="E31" s="10" t="s">
        <v>9</v>
      </c>
      <c r="F31" s="10"/>
      <c r="G31" s="10"/>
      <c r="H31" s="6"/>
      <c r="J31" s="16"/>
    </row>
    <row r="32" customFormat="false" ht="21.75" hidden="false" customHeight="false" outlineLevel="0" collapsed="false">
      <c r="A32" s="4" t="s">
        <v>28</v>
      </c>
      <c r="D32" s="6"/>
      <c r="G32" s="6"/>
      <c r="H32" s="6"/>
      <c r="J32" s="16"/>
    </row>
    <row r="33" customFormat="false" ht="21.75" hidden="false" customHeight="false" outlineLevel="0" collapsed="false">
      <c r="A33" s="12" t="s">
        <v>29</v>
      </c>
      <c r="C33" s="14"/>
      <c r="D33" s="13"/>
      <c r="G33" s="13"/>
      <c r="H33" s="13"/>
      <c r="J33" s="16"/>
    </row>
    <row r="34" customFormat="false" ht="21.75" hidden="false" customHeight="false" outlineLevel="0" collapsed="false">
      <c r="A34" s="1" t="s">
        <v>30</v>
      </c>
      <c r="C34" s="14" t="n">
        <v>9</v>
      </c>
      <c r="D34" s="13"/>
      <c r="E34" s="19" t="n">
        <v>125762</v>
      </c>
      <c r="G34" s="13" t="n">
        <v>0</v>
      </c>
      <c r="H34" s="13"/>
      <c r="J34" s="16"/>
    </row>
    <row r="35" customFormat="false" ht="21.75" hidden="false" customHeight="false" outlineLevel="0" collapsed="false">
      <c r="A35" s="1" t="s">
        <v>31</v>
      </c>
      <c r="C35" s="26" t="s">
        <v>32</v>
      </c>
      <c r="D35" s="14"/>
      <c r="E35" s="27" t="n">
        <v>456112</v>
      </c>
      <c r="G35" s="27" t="n">
        <v>333725</v>
      </c>
      <c r="H35" s="3"/>
      <c r="J35" s="16"/>
    </row>
    <row r="36" customFormat="false" ht="21.75" hidden="false" customHeight="false" outlineLevel="0" collapsed="false">
      <c r="A36" s="1" t="s">
        <v>33</v>
      </c>
      <c r="C36" s="26"/>
      <c r="D36" s="14"/>
      <c r="E36" s="27" t="n">
        <v>161</v>
      </c>
      <c r="G36" s="27" t="n">
        <v>130</v>
      </c>
      <c r="H36" s="3"/>
      <c r="J36" s="16"/>
    </row>
    <row r="37" customFormat="false" ht="21.75" hidden="false" customHeight="false" outlineLevel="0" collapsed="false">
      <c r="A37" s="1" t="s">
        <v>34</v>
      </c>
      <c r="C37" s="26"/>
      <c r="D37" s="14"/>
      <c r="E37" s="27" t="n">
        <v>58981</v>
      </c>
      <c r="G37" s="27" t="n">
        <v>63728</v>
      </c>
      <c r="H37" s="3"/>
      <c r="J37" s="16"/>
    </row>
    <row r="38" customFormat="false" ht="21.75" hidden="false" customHeight="false" outlineLevel="0" collapsed="false">
      <c r="A38" s="17" t="s">
        <v>35</v>
      </c>
      <c r="C38" s="26"/>
      <c r="D38" s="14"/>
      <c r="E38" s="27" t="n">
        <v>2037</v>
      </c>
      <c r="G38" s="27" t="n">
        <v>11784</v>
      </c>
      <c r="H38" s="3"/>
      <c r="J38" s="16"/>
    </row>
    <row r="39" customFormat="false" ht="21.75" hidden="false" customHeight="false" outlineLevel="0" collapsed="false">
      <c r="A39" s="1" t="s">
        <v>36</v>
      </c>
      <c r="C39" s="26"/>
      <c r="D39" s="14"/>
      <c r="E39" s="28" t="n">
        <v>486</v>
      </c>
      <c r="G39" s="29" t="n">
        <v>1819</v>
      </c>
      <c r="H39" s="3"/>
      <c r="J39" s="16"/>
    </row>
    <row r="40" customFormat="false" ht="21.75" hidden="false" customHeight="false" outlineLevel="0" collapsed="false">
      <c r="A40" s="12" t="s">
        <v>37</v>
      </c>
      <c r="C40" s="26"/>
      <c r="D40" s="14"/>
      <c r="E40" s="20" t="n">
        <f aca="false">SUM(E34:E39)</f>
        <v>643539</v>
      </c>
      <c r="G40" s="20" t="n">
        <f aca="false">SUM(G34:G39)</f>
        <v>411186</v>
      </c>
      <c r="H40" s="3"/>
      <c r="J40" s="16"/>
    </row>
    <row r="41" customFormat="false" ht="21.75" hidden="false" customHeight="false" outlineLevel="0" collapsed="false">
      <c r="A41" s="12" t="s">
        <v>38</v>
      </c>
      <c r="C41" s="26"/>
      <c r="D41" s="14"/>
      <c r="E41" s="15"/>
      <c r="G41" s="15"/>
      <c r="H41" s="3"/>
      <c r="J41" s="16"/>
    </row>
    <row r="42" customFormat="false" ht="21.75" hidden="false" customHeight="false" outlineLevel="0" collapsed="false">
      <c r="A42" s="1" t="s">
        <v>39</v>
      </c>
      <c r="C42" s="26"/>
      <c r="D42" s="14"/>
      <c r="E42" s="15" t="n">
        <v>49490</v>
      </c>
      <c r="G42" s="15" t="n">
        <v>71661</v>
      </c>
      <c r="H42" s="3"/>
      <c r="J42" s="16"/>
    </row>
    <row r="43" customFormat="false" ht="21.75" hidden="false" customHeight="false" outlineLevel="0" collapsed="false">
      <c r="A43" s="1" t="s">
        <v>40</v>
      </c>
      <c r="C43" s="26"/>
      <c r="D43" s="14"/>
      <c r="E43" s="20" t="n">
        <v>22080</v>
      </c>
      <c r="G43" s="20" t="n">
        <v>20252</v>
      </c>
      <c r="H43" s="3"/>
      <c r="J43" s="16"/>
    </row>
    <row r="44" customFormat="false" ht="21.75" hidden="false" customHeight="false" outlineLevel="0" collapsed="false">
      <c r="A44" s="12" t="s">
        <v>41</v>
      </c>
      <c r="C44" s="26"/>
      <c r="D44" s="5"/>
      <c r="E44" s="23" t="n">
        <f aca="false">SUM(E42:E43)</f>
        <v>71570</v>
      </c>
      <c r="F44" s="13"/>
      <c r="G44" s="23" t="n">
        <f aca="false">SUM(G42:G43)</f>
        <v>91913</v>
      </c>
      <c r="H44" s="13"/>
      <c r="J44" s="16"/>
    </row>
    <row r="45" customFormat="false" ht="21.75" hidden="false" customHeight="false" outlineLevel="0" collapsed="false">
      <c r="A45" s="12" t="s">
        <v>42</v>
      </c>
      <c r="C45" s="26"/>
      <c r="D45" s="5"/>
      <c r="E45" s="23" t="n">
        <f aca="false">SUM(E40+E44)</f>
        <v>715109</v>
      </c>
      <c r="F45" s="13"/>
      <c r="G45" s="23" t="n">
        <f aca="false">SUM(G40+G44)</f>
        <v>503099</v>
      </c>
      <c r="H45" s="13"/>
      <c r="J45" s="16"/>
    </row>
    <row r="46" customFormat="false" ht="21.75" hidden="false" customHeight="false" outlineLevel="0" collapsed="false">
      <c r="A46" s="12" t="s">
        <v>43</v>
      </c>
      <c r="C46" s="26"/>
      <c r="D46" s="26"/>
      <c r="E46" s="13"/>
      <c r="F46" s="26"/>
      <c r="G46" s="30"/>
      <c r="H46" s="26"/>
      <c r="J46" s="16"/>
    </row>
    <row r="47" customFormat="false" ht="21.75" hidden="false" customHeight="false" outlineLevel="0" collapsed="false">
      <c r="A47" s="1" t="s">
        <v>44</v>
      </c>
      <c r="C47" s="26"/>
      <c r="D47" s="26"/>
      <c r="E47" s="13"/>
      <c r="F47" s="26"/>
      <c r="G47" s="30"/>
      <c r="H47" s="26"/>
      <c r="J47" s="16"/>
    </row>
    <row r="48" customFormat="false" ht="21.75" hidden="false" customHeight="false" outlineLevel="0" collapsed="false">
      <c r="A48" s="17" t="s">
        <v>45</v>
      </c>
      <c r="C48" s="26"/>
      <c r="D48" s="26"/>
      <c r="E48" s="13"/>
      <c r="F48" s="2"/>
      <c r="J48" s="16"/>
    </row>
    <row r="49" customFormat="false" ht="22.5" hidden="false" customHeight="false" outlineLevel="0" collapsed="false">
      <c r="A49" s="17" t="s">
        <v>46</v>
      </c>
      <c r="C49" s="26"/>
      <c r="D49" s="26"/>
      <c r="E49" s="24" t="n">
        <v>200000</v>
      </c>
      <c r="F49" s="26"/>
      <c r="G49" s="24" t="n">
        <v>200000</v>
      </c>
      <c r="H49" s="26"/>
      <c r="J49" s="16"/>
    </row>
    <row r="50" customFormat="false" ht="22.5" hidden="false" customHeight="false" outlineLevel="0" collapsed="false">
      <c r="A50" s="17" t="s">
        <v>47</v>
      </c>
      <c r="C50" s="5"/>
      <c r="D50" s="13"/>
      <c r="E50" s="31"/>
      <c r="F50" s="26"/>
      <c r="G50" s="30"/>
      <c r="H50" s="13"/>
      <c r="J50" s="16"/>
    </row>
    <row r="51" customFormat="false" ht="21.75" hidden="false" customHeight="false" outlineLevel="0" collapsed="false">
      <c r="A51" s="17" t="s">
        <v>46</v>
      </c>
      <c r="C51" s="5"/>
      <c r="D51" s="13"/>
      <c r="E51" s="13" t="n">
        <f aca="false">CE!D17</f>
        <v>200000</v>
      </c>
      <c r="F51" s="26"/>
      <c r="G51" s="16" t="n">
        <f aca="false">CE!D14</f>
        <v>200000</v>
      </c>
      <c r="H51" s="13"/>
      <c r="J51" s="16"/>
      <c r="K51" s="13"/>
    </row>
    <row r="52" customFormat="false" ht="21.75" hidden="false" customHeight="false" outlineLevel="0" collapsed="false">
      <c r="A52" s="17" t="s">
        <v>48</v>
      </c>
      <c r="C52" s="5"/>
      <c r="D52" s="13"/>
      <c r="E52" s="13" t="n">
        <f aca="false">CE!F17</f>
        <v>39810</v>
      </c>
      <c r="F52" s="26"/>
      <c r="G52" s="16" t="n">
        <f aca="false">CE!F14</f>
        <v>39810</v>
      </c>
      <c r="H52" s="13"/>
      <c r="J52" s="16"/>
    </row>
    <row r="53" customFormat="false" ht="21.75" hidden="false" customHeight="false" outlineLevel="0" collapsed="false">
      <c r="A53" s="17" t="s">
        <v>49</v>
      </c>
      <c r="C53" s="5"/>
      <c r="D53" s="13"/>
      <c r="E53" s="13"/>
      <c r="F53" s="26"/>
      <c r="G53" s="16"/>
      <c r="H53" s="13"/>
      <c r="J53" s="16"/>
    </row>
    <row r="54" customFormat="false" ht="21.75" hidden="false" customHeight="false" outlineLevel="0" collapsed="false">
      <c r="A54" s="17" t="s">
        <v>50</v>
      </c>
      <c r="C54" s="14"/>
      <c r="D54" s="13"/>
      <c r="E54" s="13" t="n">
        <f aca="false">CE!H17</f>
        <v>20000</v>
      </c>
      <c r="F54" s="26"/>
      <c r="G54" s="16" t="n">
        <f aca="false">CE!H14</f>
        <v>20000</v>
      </c>
      <c r="H54" s="13"/>
      <c r="J54" s="16"/>
    </row>
    <row r="55" customFormat="false" ht="21.75" hidden="false" customHeight="false" outlineLevel="0" collapsed="false">
      <c r="A55" s="17" t="s">
        <v>51</v>
      </c>
      <c r="C55" s="5"/>
      <c r="D55" s="13"/>
      <c r="E55" s="13" t="n">
        <f aca="false">CE!J17</f>
        <v>301442</v>
      </c>
      <c r="F55" s="26"/>
      <c r="G55" s="32" t="n">
        <f aca="false">CE!J14</f>
        <v>290037</v>
      </c>
      <c r="H55" s="13"/>
      <c r="J55" s="16"/>
    </row>
    <row r="56" customFormat="false" ht="21.75" hidden="false" customHeight="false" outlineLevel="0" collapsed="false">
      <c r="A56" s="4" t="s">
        <v>52</v>
      </c>
      <c r="C56" s="5"/>
      <c r="D56" s="13"/>
      <c r="E56" s="33" t="n">
        <f aca="false">SUM(E51:E55)</f>
        <v>561252</v>
      </c>
      <c r="G56" s="33" t="n">
        <f aca="false">SUM(G51:G55)</f>
        <v>549847</v>
      </c>
      <c r="H56" s="13"/>
      <c r="J56" s="16"/>
    </row>
    <row r="57" customFormat="false" ht="22.5" hidden="false" customHeight="false" outlineLevel="0" collapsed="false">
      <c r="A57" s="4" t="s">
        <v>53</v>
      </c>
      <c r="C57" s="5"/>
      <c r="D57" s="13"/>
      <c r="E57" s="24" t="n">
        <f aca="false">SUM(E45+E56)</f>
        <v>1276361</v>
      </c>
      <c r="G57" s="24" t="n">
        <f aca="false">SUM(G45+G56)</f>
        <v>1052946</v>
      </c>
      <c r="H57" s="13"/>
      <c r="J57" s="16"/>
    </row>
    <row r="58" customFormat="false" ht="22.5" hidden="false" customHeight="false" outlineLevel="0" collapsed="false">
      <c r="C58" s="5"/>
      <c r="D58" s="34"/>
      <c r="E58" s="35" t="n">
        <f aca="false">SUM(E57-E22)</f>
        <v>0</v>
      </c>
      <c r="F58" s="36"/>
      <c r="G58" s="35" t="n">
        <f aca="false">SUM(G57-G22)</f>
        <v>0</v>
      </c>
      <c r="H58" s="37"/>
    </row>
    <row r="59" customFormat="false" ht="21.75" hidden="false" customHeight="false" outlineLevel="0" collapsed="false">
      <c r="A59" s="1" t="s">
        <v>26</v>
      </c>
      <c r="C59" s="5"/>
      <c r="D59" s="13"/>
      <c r="G59" s="13"/>
      <c r="H59" s="13"/>
    </row>
    <row r="60" customFormat="false" ht="16.5" hidden="false" customHeight="true" outlineLevel="0" collapsed="false">
      <c r="C60" s="5"/>
      <c r="D60" s="13"/>
      <c r="G60" s="13"/>
      <c r="H60" s="13"/>
    </row>
    <row r="61" customFormat="false" ht="16.5" hidden="false" customHeight="true" outlineLevel="0" collapsed="false">
      <c r="A61" s="38"/>
      <c r="B61" s="17"/>
      <c r="D61" s="13"/>
      <c r="G61" s="13"/>
      <c r="H61" s="13"/>
    </row>
    <row r="62" customFormat="false" ht="16.5" hidden="false" customHeight="true" outlineLevel="0" collapsed="false">
      <c r="A62" s="3"/>
      <c r="B62" s="17"/>
      <c r="D62" s="13"/>
      <c r="G62" s="13"/>
      <c r="H62" s="13"/>
    </row>
    <row r="63" s="3" customFormat="true" ht="21.75" hidden="false" customHeight="false" outlineLevel="0" collapsed="false">
      <c r="B63" s="17" t="s">
        <v>54</v>
      </c>
      <c r="D63" s="13"/>
      <c r="G63" s="13"/>
      <c r="H63" s="13"/>
    </row>
    <row r="64" customFormat="false" ht="16.5" hidden="false" customHeight="true" outlineLevel="0" collapsed="false">
      <c r="A64" s="38"/>
      <c r="D64" s="13"/>
      <c r="G64" s="13"/>
      <c r="H64" s="13"/>
    </row>
  </sheetData>
  <mergeCells count="2">
    <mergeCell ref="C5:D5"/>
    <mergeCell ref="C29:D29"/>
  </mergeCells>
  <printOptions headings="false" gridLines="false" gridLinesSet="true" horizontalCentered="true" verticalCentered="false"/>
  <pageMargins left="0.945138888888889" right="0.511805555555556" top="0.590277777777778" bottom="0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8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E53" activeCellId="0" sqref="E53"/>
    </sheetView>
  </sheetViews>
  <sheetFormatPr defaultColWidth="10.71484375" defaultRowHeight="22.5" zeroHeight="false" outlineLevelRow="0" outlineLevelCol="0"/>
  <cols>
    <col collapsed="false" customWidth="true" hidden="false" outlineLevel="0" max="1" min="1" style="1" width="46.42"/>
    <col collapsed="false" customWidth="true" hidden="false" outlineLevel="0" max="2" min="2" style="1" width="1.71"/>
    <col collapsed="false" customWidth="true" hidden="false" outlineLevel="0" max="3" min="3" style="1" width="7.71"/>
    <col collapsed="false" customWidth="true" hidden="false" outlineLevel="0" max="4" min="4" style="2" width="1.71"/>
    <col collapsed="false" customWidth="true" hidden="false" outlineLevel="0" max="5" min="5" style="2" width="14.71"/>
    <col collapsed="false" customWidth="true" hidden="false" outlineLevel="0" max="6" min="6" style="2" width="1.71"/>
    <col collapsed="false" customWidth="true" hidden="false" outlineLevel="0" max="7" min="7" style="2" width="14.71"/>
    <col collapsed="false" customWidth="true" hidden="false" outlineLevel="0" max="8" min="8" style="5" width="1.57"/>
    <col collapsed="false" customWidth="true" hidden="false" outlineLevel="0" max="9" min="9" style="1" width="1.71"/>
    <col collapsed="false" customWidth="false" hidden="false" outlineLevel="0" max="16384" min="10" style="1" width="10.71"/>
  </cols>
  <sheetData>
    <row r="1" customFormat="false" ht="22.5" hidden="false" customHeight="true" outlineLevel="0" collapsed="false">
      <c r="G1" s="39" t="s">
        <v>55</v>
      </c>
    </row>
    <row r="2" customFormat="false" ht="22.5" hidden="false" customHeight="true" outlineLevel="0" collapsed="false">
      <c r="A2" s="4" t="s">
        <v>0</v>
      </c>
      <c r="B2" s="5"/>
      <c r="C2" s="5"/>
      <c r="D2" s="40"/>
      <c r="E2" s="40"/>
      <c r="F2" s="40"/>
      <c r="G2" s="40"/>
    </row>
    <row r="3" customFormat="false" ht="22.5" hidden="false" customHeight="true" outlineLevel="0" collapsed="false">
      <c r="A3" s="4" t="s">
        <v>56</v>
      </c>
      <c r="B3" s="5"/>
      <c r="C3" s="5"/>
      <c r="D3" s="40"/>
      <c r="E3" s="40"/>
      <c r="F3" s="40"/>
      <c r="G3" s="40"/>
    </row>
    <row r="4" customFormat="false" ht="22.5" hidden="false" customHeight="true" outlineLevel="0" collapsed="false">
      <c r="A4" s="4" t="s">
        <v>57</v>
      </c>
      <c r="B4" s="5"/>
      <c r="C4" s="5"/>
      <c r="D4" s="6"/>
      <c r="E4" s="6"/>
      <c r="F4" s="6"/>
    </row>
    <row r="5" customFormat="false" ht="22.5" hidden="false" customHeight="true" outlineLevel="0" collapsed="false">
      <c r="A5" s="4"/>
      <c r="B5" s="5"/>
      <c r="C5" s="5"/>
      <c r="D5" s="6"/>
      <c r="E5" s="6"/>
      <c r="F5" s="6"/>
      <c r="G5" s="6"/>
      <c r="H5" s="27" t="s">
        <v>58</v>
      </c>
    </row>
    <row r="6" customFormat="false" ht="22.5" hidden="false" customHeight="true" outlineLevel="0" collapsed="false">
      <c r="A6" s="41"/>
      <c r="B6" s="5"/>
      <c r="C6" s="11" t="s">
        <v>4</v>
      </c>
      <c r="D6" s="10"/>
      <c r="E6" s="42" t="s">
        <v>59</v>
      </c>
      <c r="F6" s="10"/>
      <c r="G6" s="43" t="n">
        <v>2565</v>
      </c>
      <c r="H6" s="44"/>
    </row>
    <row r="7" customFormat="false" ht="22.5" hidden="false" customHeight="true" outlineLevel="0" collapsed="false">
      <c r="A7" s="12" t="s">
        <v>60</v>
      </c>
      <c r="B7" s="5"/>
      <c r="C7" s="11"/>
      <c r="D7" s="10"/>
      <c r="E7" s="10"/>
      <c r="F7" s="10"/>
      <c r="G7" s="10"/>
      <c r="H7" s="44"/>
    </row>
    <row r="8" customFormat="false" ht="22.5" hidden="false" customHeight="true" outlineLevel="0" collapsed="false">
      <c r="A8" s="12" t="s">
        <v>61</v>
      </c>
      <c r="C8" s="5"/>
    </row>
    <row r="9" customFormat="false" ht="22.5" hidden="false" customHeight="true" outlineLevel="0" collapsed="false">
      <c r="A9" s="1" t="s">
        <v>62</v>
      </c>
      <c r="C9" s="5"/>
      <c r="D9" s="18"/>
      <c r="E9" s="16" t="n">
        <v>1795429</v>
      </c>
      <c r="F9" s="18"/>
      <c r="G9" s="45" t="n">
        <v>1300452</v>
      </c>
      <c r="H9" s="46"/>
    </row>
    <row r="10" customFormat="false" ht="22.5" hidden="false" customHeight="true" outlineLevel="0" collapsed="false">
      <c r="A10" s="1" t="s">
        <v>63</v>
      </c>
      <c r="C10" s="5"/>
      <c r="D10" s="18"/>
      <c r="E10" s="16" t="n">
        <v>16942</v>
      </c>
      <c r="F10" s="18"/>
      <c r="G10" s="45" t="n">
        <v>5401</v>
      </c>
      <c r="H10" s="46"/>
    </row>
    <row r="11" customFormat="false" ht="22.5" hidden="false" customHeight="true" outlineLevel="0" collapsed="false">
      <c r="A11" s="1" t="s">
        <v>64</v>
      </c>
      <c r="C11" s="14" t="n">
        <v>11</v>
      </c>
      <c r="D11" s="18"/>
      <c r="E11" s="47" t="n">
        <v>8193</v>
      </c>
      <c r="F11" s="18"/>
      <c r="G11" s="47" t="n">
        <v>13820</v>
      </c>
      <c r="H11" s="46"/>
    </row>
    <row r="12" customFormat="false" ht="22.5" hidden="false" customHeight="true" outlineLevel="0" collapsed="false">
      <c r="A12" s="12" t="s">
        <v>65</v>
      </c>
      <c r="C12" s="5"/>
      <c r="D12" s="18"/>
      <c r="E12" s="32" t="n">
        <f aca="false">SUM(E9:E11)</f>
        <v>1820564</v>
      </c>
      <c r="F12" s="18"/>
      <c r="G12" s="47" t="n">
        <f aca="false">SUM(G9:G11)</f>
        <v>1319673</v>
      </c>
      <c r="H12" s="46"/>
    </row>
    <row r="13" customFormat="false" ht="22.5" hidden="false" customHeight="true" outlineLevel="0" collapsed="false">
      <c r="A13" s="12" t="s">
        <v>66</v>
      </c>
      <c r="C13" s="5"/>
      <c r="D13" s="18"/>
      <c r="E13" s="16"/>
      <c r="F13" s="18"/>
      <c r="G13" s="45"/>
      <c r="H13" s="46"/>
    </row>
    <row r="14" customFormat="false" ht="22.5" hidden="false" customHeight="true" outlineLevel="0" collapsed="false">
      <c r="A14" s="1" t="s">
        <v>67</v>
      </c>
      <c r="C14" s="5"/>
      <c r="D14" s="18"/>
      <c r="E14" s="45" t="n">
        <v>1632261</v>
      </c>
      <c r="F14" s="18"/>
      <c r="G14" s="45" t="n">
        <v>1159140</v>
      </c>
      <c r="H14" s="46"/>
    </row>
    <row r="15" customFormat="false" ht="22.5" hidden="false" customHeight="true" outlineLevel="0" collapsed="false">
      <c r="A15" s="1" t="s">
        <v>68</v>
      </c>
      <c r="C15" s="5"/>
      <c r="D15" s="18"/>
      <c r="E15" s="16" t="n">
        <v>11917</v>
      </c>
      <c r="F15" s="18"/>
      <c r="G15" s="45" t="n">
        <v>1827</v>
      </c>
      <c r="H15" s="46"/>
    </row>
    <row r="16" customFormat="false" ht="22.5" hidden="false" customHeight="true" outlineLevel="0" collapsed="false">
      <c r="A16" s="1" t="s">
        <v>69</v>
      </c>
      <c r="C16" s="5"/>
      <c r="D16" s="18"/>
      <c r="E16" s="16" t="n">
        <v>120961</v>
      </c>
      <c r="F16" s="18"/>
      <c r="G16" s="45" t="n">
        <v>94720</v>
      </c>
      <c r="H16" s="25"/>
    </row>
    <row r="17" customFormat="false" ht="22.5" hidden="false" customHeight="true" outlineLevel="0" collapsed="false">
      <c r="A17" s="1" t="s">
        <v>70</v>
      </c>
      <c r="C17" s="5"/>
      <c r="D17" s="18"/>
      <c r="E17" s="16" t="n">
        <v>23524</v>
      </c>
      <c r="F17" s="18"/>
      <c r="G17" s="45" t="n">
        <v>25486</v>
      </c>
      <c r="H17" s="25"/>
    </row>
    <row r="18" customFormat="false" ht="22.5" hidden="false" customHeight="true" outlineLevel="0" collapsed="false">
      <c r="A18" s="12" t="s">
        <v>71</v>
      </c>
      <c r="C18" s="5"/>
      <c r="D18" s="18"/>
      <c r="E18" s="48" t="n">
        <f aca="false">SUM(E14:E17)</f>
        <v>1788663</v>
      </c>
      <c r="F18" s="18"/>
      <c r="G18" s="49" t="n">
        <f aca="false">SUM(G14:G17)</f>
        <v>1281173</v>
      </c>
      <c r="H18" s="46"/>
    </row>
    <row r="19" customFormat="false" ht="22.5" hidden="false" customHeight="true" outlineLevel="0" collapsed="false">
      <c r="A19" s="12" t="s">
        <v>72</v>
      </c>
      <c r="C19" s="5"/>
      <c r="D19" s="18"/>
      <c r="E19" s="16" t="n">
        <f aca="false">E12-E18</f>
        <v>31901</v>
      </c>
      <c r="F19" s="18"/>
      <c r="G19" s="45" t="n">
        <f aca="false">G12-G18</f>
        <v>38500</v>
      </c>
      <c r="H19" s="25"/>
    </row>
    <row r="20" customFormat="false" ht="22.5" hidden="false" customHeight="true" outlineLevel="0" collapsed="false">
      <c r="A20" s="1" t="s">
        <v>73</v>
      </c>
      <c r="C20" s="5"/>
      <c r="D20" s="18"/>
      <c r="E20" s="32" t="n">
        <v>-2043</v>
      </c>
      <c r="F20" s="18"/>
      <c r="G20" s="47" t="n">
        <v>-2149</v>
      </c>
      <c r="H20" s="46"/>
    </row>
    <row r="21" customFormat="false" ht="22.5" hidden="false" customHeight="true" outlineLevel="0" collapsed="false">
      <c r="A21" s="12" t="s">
        <v>74</v>
      </c>
      <c r="C21" s="5"/>
      <c r="D21" s="18"/>
      <c r="E21" s="16" t="n">
        <f aca="false">SUM(E19:E20)</f>
        <v>29858</v>
      </c>
      <c r="F21" s="18"/>
      <c r="G21" s="45" t="n">
        <f aca="false">SUM(G19:G20)</f>
        <v>36351</v>
      </c>
      <c r="H21" s="46"/>
    </row>
    <row r="22" customFormat="false" ht="22.5" hidden="false" customHeight="true" outlineLevel="0" collapsed="false">
      <c r="A22" s="1" t="s">
        <v>75</v>
      </c>
      <c r="C22" s="14" t="n">
        <v>12</v>
      </c>
      <c r="D22" s="18"/>
      <c r="E22" s="32" t="n">
        <v>-5979</v>
      </c>
      <c r="F22" s="18"/>
      <c r="G22" s="47" t="n">
        <v>-7273</v>
      </c>
      <c r="H22" s="46"/>
    </row>
    <row r="23" customFormat="false" ht="22.5" hidden="false" customHeight="true" outlineLevel="0" collapsed="false">
      <c r="A23" s="12" t="s">
        <v>76</v>
      </c>
      <c r="C23" s="14"/>
      <c r="D23" s="18"/>
      <c r="E23" s="50" t="n">
        <f aca="false">SUM(E21:E22)</f>
        <v>23879</v>
      </c>
      <c r="F23" s="18"/>
      <c r="G23" s="50" t="n">
        <f aca="false">SUM(G21:G22)</f>
        <v>29078</v>
      </c>
      <c r="H23" s="46"/>
    </row>
    <row r="24" customFormat="false" ht="19.5" hidden="false" customHeight="true" outlineLevel="0" collapsed="false">
      <c r="A24" s="12"/>
      <c r="C24" s="14"/>
      <c r="D24" s="18"/>
      <c r="E24" s="16"/>
      <c r="F24" s="18"/>
      <c r="G24" s="18"/>
      <c r="H24" s="25"/>
      <c r="I24" s="3"/>
      <c r="J24" s="3"/>
    </row>
    <row r="25" customFormat="false" ht="22.5" hidden="false" customHeight="true" outlineLevel="0" collapsed="false">
      <c r="A25" s="51" t="s">
        <v>77</v>
      </c>
      <c r="C25" s="14"/>
      <c r="D25" s="18"/>
      <c r="E25" s="52" t="n">
        <v>0</v>
      </c>
      <c r="F25" s="25"/>
      <c r="G25" s="52" t="n">
        <v>0</v>
      </c>
      <c r="H25" s="46"/>
    </row>
    <row r="26" customFormat="false" ht="19.5" hidden="false" customHeight="true" outlineLevel="0" collapsed="false">
      <c r="A26" s="53"/>
      <c r="C26" s="14"/>
      <c r="D26" s="18"/>
      <c r="E26" s="46"/>
      <c r="F26" s="18"/>
      <c r="G26" s="25"/>
      <c r="H26" s="46"/>
    </row>
    <row r="27" customFormat="false" ht="22.5" hidden="false" customHeight="true" outlineLevel="0" collapsed="false">
      <c r="A27" s="54" t="s">
        <v>78</v>
      </c>
      <c r="C27" s="14"/>
      <c r="D27" s="18"/>
      <c r="E27" s="55" t="n">
        <f aca="false">E23+E25</f>
        <v>23879</v>
      </c>
      <c r="F27" s="56"/>
      <c r="G27" s="55" t="n">
        <f aca="false">G23+G25</f>
        <v>29078</v>
      </c>
      <c r="H27" s="46"/>
    </row>
    <row r="28" customFormat="false" ht="19.5" hidden="false" customHeight="true" outlineLevel="0" collapsed="false">
      <c r="C28" s="5"/>
      <c r="E28" s="30"/>
    </row>
    <row r="29" customFormat="false" ht="22.5" hidden="false" customHeight="true" outlineLevel="0" collapsed="false">
      <c r="A29" s="12" t="s">
        <v>79</v>
      </c>
      <c r="C29" s="14" t="n">
        <v>13</v>
      </c>
      <c r="E29" s="30"/>
    </row>
    <row r="30" customFormat="false" ht="22.5" hidden="false" customHeight="true" outlineLevel="0" collapsed="false">
      <c r="A30" s="1" t="s">
        <v>80</v>
      </c>
      <c r="C30" s="5"/>
      <c r="E30" s="57" t="n">
        <f aca="false">(E27/(E32/1000))</f>
        <v>0.0596975</v>
      </c>
      <c r="G30" s="57" t="n">
        <f aca="false">(G27/(G32/1000))</f>
        <v>0.072695</v>
      </c>
    </row>
    <row r="31" customFormat="false" ht="19.5" hidden="false" customHeight="true" outlineLevel="0" collapsed="false">
      <c r="C31" s="5"/>
      <c r="E31" s="30"/>
    </row>
    <row r="32" customFormat="false" ht="22.5" hidden="false" customHeight="true" outlineLevel="0" collapsed="false">
      <c r="A32" s="1" t="s">
        <v>81</v>
      </c>
      <c r="C32" s="5"/>
      <c r="E32" s="58" t="n">
        <v>400000000</v>
      </c>
      <c r="G32" s="58" t="n">
        <v>400000000</v>
      </c>
    </row>
    <row r="33" customFormat="false" ht="19.5" hidden="false" customHeight="true" outlineLevel="0" collapsed="false">
      <c r="C33" s="5"/>
    </row>
    <row r="34" customFormat="false" ht="22.5" hidden="false" customHeight="true" outlineLevel="0" collapsed="false">
      <c r="A34" s="1" t="s">
        <v>26</v>
      </c>
      <c r="C34" s="5"/>
    </row>
    <row r="35" customFormat="false" ht="22.5" hidden="false" customHeight="true" outlineLevel="0" collapsed="false">
      <c r="G35" s="39" t="s">
        <v>55</v>
      </c>
    </row>
    <row r="36" customFormat="false" ht="22.5" hidden="false" customHeight="true" outlineLevel="0" collapsed="false">
      <c r="A36" s="4" t="s">
        <v>0</v>
      </c>
      <c r="B36" s="5"/>
      <c r="C36" s="5"/>
      <c r="D36" s="40"/>
      <c r="E36" s="40"/>
      <c r="F36" s="40"/>
      <c r="G36" s="40"/>
    </row>
    <row r="37" customFormat="false" ht="22.5" hidden="false" customHeight="true" outlineLevel="0" collapsed="false">
      <c r="A37" s="4" t="s">
        <v>56</v>
      </c>
      <c r="B37" s="5"/>
      <c r="C37" s="5"/>
      <c r="D37" s="40"/>
      <c r="E37" s="40"/>
      <c r="F37" s="40"/>
      <c r="G37" s="40"/>
    </row>
    <row r="38" customFormat="false" ht="22.5" hidden="false" customHeight="true" outlineLevel="0" collapsed="false">
      <c r="A38" s="4" t="s">
        <v>82</v>
      </c>
      <c r="B38" s="5"/>
      <c r="C38" s="5"/>
      <c r="D38" s="6"/>
      <c r="E38" s="6"/>
      <c r="F38" s="6"/>
    </row>
    <row r="39" customFormat="false" ht="22.5" hidden="false" customHeight="true" outlineLevel="0" collapsed="false">
      <c r="A39" s="4"/>
      <c r="B39" s="5"/>
      <c r="C39" s="5"/>
      <c r="D39" s="6"/>
      <c r="E39" s="6"/>
      <c r="F39" s="6"/>
      <c r="G39" s="6"/>
      <c r="H39" s="27" t="s">
        <v>58</v>
      </c>
    </row>
    <row r="40" customFormat="false" ht="22.5" hidden="false" customHeight="true" outlineLevel="0" collapsed="false">
      <c r="A40" s="41"/>
      <c r="B40" s="5"/>
      <c r="C40" s="11" t="s">
        <v>4</v>
      </c>
      <c r="D40" s="10"/>
      <c r="E40" s="42" t="s">
        <v>59</v>
      </c>
      <c r="F40" s="10"/>
      <c r="G40" s="43" t="n">
        <v>2565</v>
      </c>
      <c r="H40" s="44"/>
    </row>
    <row r="41" customFormat="false" ht="22.5" hidden="false" customHeight="true" outlineLevel="0" collapsed="false">
      <c r="A41" s="12" t="s">
        <v>60</v>
      </c>
      <c r="B41" s="5"/>
      <c r="C41" s="11"/>
      <c r="D41" s="10"/>
      <c r="E41" s="10"/>
      <c r="F41" s="10"/>
      <c r="G41" s="10"/>
      <c r="H41" s="44"/>
    </row>
    <row r="42" customFormat="false" ht="22.5" hidden="false" customHeight="true" outlineLevel="0" collapsed="false">
      <c r="A42" s="12" t="s">
        <v>61</v>
      </c>
      <c r="C42" s="5"/>
    </row>
    <row r="43" customFormat="false" ht="22.5" hidden="false" customHeight="true" outlineLevel="0" collapsed="false">
      <c r="A43" s="1" t="s">
        <v>62</v>
      </c>
      <c r="C43" s="5"/>
      <c r="D43" s="18"/>
      <c r="E43" s="45" t="n">
        <v>4808510</v>
      </c>
      <c r="F43" s="18"/>
      <c r="G43" s="45" t="n">
        <v>3914331</v>
      </c>
      <c r="H43" s="46"/>
    </row>
    <row r="44" customFormat="false" ht="22.5" hidden="false" customHeight="true" outlineLevel="0" collapsed="false">
      <c r="A44" s="1" t="s">
        <v>63</v>
      </c>
      <c r="C44" s="5"/>
      <c r="D44" s="18"/>
      <c r="E44" s="45" t="n">
        <v>32594</v>
      </c>
      <c r="F44" s="18"/>
      <c r="G44" s="45" t="n">
        <v>16773</v>
      </c>
      <c r="H44" s="46"/>
    </row>
    <row r="45" customFormat="false" ht="22.5" hidden="false" customHeight="true" outlineLevel="0" collapsed="false">
      <c r="A45" s="1" t="s">
        <v>64</v>
      </c>
      <c r="C45" s="14" t="n">
        <v>11</v>
      </c>
      <c r="D45" s="18"/>
      <c r="E45" s="47" t="n">
        <v>30532</v>
      </c>
      <c r="F45" s="18"/>
      <c r="G45" s="47" t="n">
        <v>36238</v>
      </c>
      <c r="H45" s="46"/>
    </row>
    <row r="46" customFormat="false" ht="22.5" hidden="false" customHeight="true" outlineLevel="0" collapsed="false">
      <c r="A46" s="12" t="s">
        <v>65</v>
      </c>
      <c r="C46" s="5"/>
      <c r="D46" s="18"/>
      <c r="E46" s="47" t="n">
        <f aca="false">SUM(E43:E45)</f>
        <v>4871636</v>
      </c>
      <c r="F46" s="18"/>
      <c r="G46" s="47" t="n">
        <f aca="false">SUM(G43:G45)</f>
        <v>3967342</v>
      </c>
      <c r="H46" s="46"/>
    </row>
    <row r="47" customFormat="false" ht="22.5" hidden="false" customHeight="true" outlineLevel="0" collapsed="false">
      <c r="A47" s="12" t="s">
        <v>66</v>
      </c>
      <c r="C47" s="5"/>
      <c r="D47" s="18"/>
      <c r="E47" s="45"/>
      <c r="F47" s="18"/>
      <c r="G47" s="45"/>
      <c r="H47" s="46"/>
    </row>
    <row r="48" customFormat="false" ht="22.5" hidden="false" customHeight="true" outlineLevel="0" collapsed="false">
      <c r="A48" s="1" t="s">
        <v>67</v>
      </c>
      <c r="C48" s="5"/>
      <c r="D48" s="18"/>
      <c r="E48" s="45" t="n">
        <v>4327068</v>
      </c>
      <c r="F48" s="18"/>
      <c r="G48" s="45" t="n">
        <v>3510256</v>
      </c>
      <c r="H48" s="46"/>
    </row>
    <row r="49" customFormat="false" ht="22.5" hidden="false" customHeight="true" outlineLevel="0" collapsed="false">
      <c r="A49" s="1" t="s">
        <v>68</v>
      </c>
      <c r="C49" s="5"/>
      <c r="D49" s="18"/>
      <c r="E49" s="45" t="n">
        <v>16973</v>
      </c>
      <c r="F49" s="18"/>
      <c r="G49" s="45" t="n">
        <v>5788</v>
      </c>
      <c r="H49" s="46"/>
    </row>
    <row r="50" customFormat="false" ht="22.5" hidden="false" customHeight="true" outlineLevel="0" collapsed="false">
      <c r="A50" s="1" t="s">
        <v>69</v>
      </c>
      <c r="C50" s="5"/>
      <c r="D50" s="18"/>
      <c r="E50" s="45" t="n">
        <v>339042</v>
      </c>
      <c r="F50" s="18"/>
      <c r="G50" s="45" t="n">
        <v>266962</v>
      </c>
      <c r="H50" s="25"/>
    </row>
    <row r="51" customFormat="false" ht="22.5" hidden="false" customHeight="true" outlineLevel="0" collapsed="false">
      <c r="A51" s="1" t="s">
        <v>70</v>
      </c>
      <c r="C51" s="5"/>
      <c r="D51" s="18"/>
      <c r="E51" s="45" t="n">
        <v>80321</v>
      </c>
      <c r="F51" s="18"/>
      <c r="G51" s="45" t="n">
        <v>73942</v>
      </c>
      <c r="H51" s="25"/>
    </row>
    <row r="52" customFormat="false" ht="22.5" hidden="false" customHeight="true" outlineLevel="0" collapsed="false">
      <c r="A52" s="12" t="s">
        <v>71</v>
      </c>
      <c r="C52" s="5"/>
      <c r="D52" s="18"/>
      <c r="E52" s="49" t="n">
        <f aca="false">SUM(E48:E51)</f>
        <v>4763404</v>
      </c>
      <c r="F52" s="18"/>
      <c r="G52" s="49" t="n">
        <f aca="false">SUM(G48:G51)</f>
        <v>3856948</v>
      </c>
      <c r="H52" s="46"/>
    </row>
    <row r="53" customFormat="false" ht="22.5" hidden="false" customHeight="true" outlineLevel="0" collapsed="false">
      <c r="A53" s="12" t="s">
        <v>72</v>
      </c>
      <c r="C53" s="5"/>
      <c r="D53" s="18"/>
      <c r="E53" s="45" t="n">
        <f aca="false">E46-E52</f>
        <v>108232</v>
      </c>
      <c r="F53" s="18"/>
      <c r="G53" s="45" t="n">
        <f aca="false">G46-G52</f>
        <v>110394</v>
      </c>
      <c r="H53" s="25"/>
    </row>
    <row r="54" customFormat="false" ht="22.5" hidden="false" customHeight="true" outlineLevel="0" collapsed="false">
      <c r="A54" s="1" t="s">
        <v>73</v>
      </c>
      <c r="C54" s="5"/>
      <c r="D54" s="18"/>
      <c r="E54" s="47" t="n">
        <v>-6055</v>
      </c>
      <c r="F54" s="18"/>
      <c r="G54" s="47" t="n">
        <v>-5985</v>
      </c>
      <c r="H54" s="46"/>
    </row>
    <row r="55" customFormat="false" ht="22.5" hidden="false" customHeight="true" outlineLevel="0" collapsed="false">
      <c r="A55" s="12" t="s">
        <v>74</v>
      </c>
      <c r="C55" s="5"/>
      <c r="D55" s="18"/>
      <c r="E55" s="45" t="n">
        <f aca="false">SUM(E53:E54)</f>
        <v>102177</v>
      </c>
      <c r="F55" s="18"/>
      <c r="G55" s="45" t="n">
        <f aca="false">SUM(G53:G54)</f>
        <v>104409</v>
      </c>
      <c r="H55" s="46"/>
    </row>
    <row r="56" customFormat="false" ht="22.5" hidden="false" customHeight="true" outlineLevel="0" collapsed="false">
      <c r="A56" s="1" t="s">
        <v>75</v>
      </c>
      <c r="C56" s="14" t="n">
        <v>12</v>
      </c>
      <c r="D56" s="18"/>
      <c r="E56" s="47" t="n">
        <v>-20773</v>
      </c>
      <c r="F56" s="18"/>
      <c r="G56" s="47" t="n">
        <v>-20649</v>
      </c>
      <c r="H56" s="46"/>
    </row>
    <row r="57" customFormat="false" ht="22.5" hidden="false" customHeight="true" outlineLevel="0" collapsed="false">
      <c r="A57" s="12" t="s">
        <v>76</v>
      </c>
      <c r="C57" s="14"/>
      <c r="D57" s="18"/>
      <c r="E57" s="50" t="n">
        <f aca="false">SUM(E55:E56)</f>
        <v>81404</v>
      </c>
      <c r="F57" s="18"/>
      <c r="G57" s="50" t="n">
        <f aca="false">SUM(G55:G56)</f>
        <v>83760</v>
      </c>
      <c r="H57" s="46"/>
    </row>
    <row r="58" customFormat="false" ht="19.5" hidden="false" customHeight="true" outlineLevel="0" collapsed="false">
      <c r="A58" s="12"/>
      <c r="C58" s="14"/>
      <c r="D58" s="18"/>
      <c r="E58" s="16"/>
      <c r="F58" s="18"/>
      <c r="G58" s="18"/>
      <c r="H58" s="25"/>
      <c r="I58" s="3"/>
      <c r="J58" s="3"/>
    </row>
    <row r="59" customFormat="false" ht="22.5" hidden="false" customHeight="true" outlineLevel="0" collapsed="false">
      <c r="A59" s="51" t="s">
        <v>77</v>
      </c>
      <c r="C59" s="14"/>
      <c r="D59" s="18"/>
      <c r="E59" s="52" t="n">
        <v>0</v>
      </c>
      <c r="F59" s="25"/>
      <c r="G59" s="52" t="n">
        <v>0</v>
      </c>
      <c r="H59" s="46"/>
    </row>
    <row r="60" customFormat="false" ht="19.5" hidden="false" customHeight="true" outlineLevel="0" collapsed="false">
      <c r="A60" s="53"/>
      <c r="C60" s="14"/>
      <c r="D60" s="18"/>
      <c r="E60" s="46"/>
      <c r="F60" s="18"/>
      <c r="G60" s="25"/>
      <c r="H60" s="46"/>
    </row>
    <row r="61" customFormat="false" ht="22.5" hidden="false" customHeight="true" outlineLevel="0" collapsed="false">
      <c r="A61" s="54" t="s">
        <v>78</v>
      </c>
      <c r="C61" s="14"/>
      <c r="D61" s="18"/>
      <c r="E61" s="55" t="n">
        <f aca="false">E57+E59</f>
        <v>81404</v>
      </c>
      <c r="F61" s="56"/>
      <c r="G61" s="55" t="n">
        <f aca="false">G57+G59</f>
        <v>83760</v>
      </c>
      <c r="H61" s="46"/>
    </row>
    <row r="62" customFormat="false" ht="19.5" hidden="false" customHeight="true" outlineLevel="0" collapsed="false">
      <c r="C62" s="5"/>
      <c r="E62" s="30"/>
    </row>
    <row r="63" customFormat="false" ht="22.5" hidden="false" customHeight="true" outlineLevel="0" collapsed="false">
      <c r="A63" s="12" t="s">
        <v>79</v>
      </c>
      <c r="C63" s="14" t="n">
        <v>13</v>
      </c>
      <c r="E63" s="30"/>
    </row>
    <row r="64" customFormat="false" ht="22.5" hidden="false" customHeight="true" outlineLevel="0" collapsed="false">
      <c r="A64" s="1" t="s">
        <v>80</v>
      </c>
      <c r="C64" s="5"/>
      <c r="E64" s="57" t="n">
        <f aca="false">(E61/(E66/1000))</f>
        <v>0.20351</v>
      </c>
      <c r="G64" s="57" t="n">
        <f aca="false">(G61/(G66/1000))</f>
        <v>0.2094</v>
      </c>
    </row>
    <row r="65" customFormat="false" ht="19.5" hidden="false" customHeight="true" outlineLevel="0" collapsed="false">
      <c r="C65" s="5"/>
      <c r="E65" s="30"/>
    </row>
    <row r="66" customFormat="false" ht="22.5" hidden="false" customHeight="true" outlineLevel="0" collapsed="false">
      <c r="A66" s="1" t="s">
        <v>81</v>
      </c>
      <c r="C66" s="5"/>
      <c r="E66" s="58" t="n">
        <v>400000000</v>
      </c>
      <c r="G66" s="58" t="n">
        <v>400000000</v>
      </c>
    </row>
    <row r="67" customFormat="false" ht="19.5" hidden="false" customHeight="true" outlineLevel="0" collapsed="false">
      <c r="C67" s="5"/>
    </row>
    <row r="68" customFormat="false" ht="22.5" hidden="false" customHeight="true" outlineLevel="0" collapsed="false">
      <c r="A68" s="1" t="s">
        <v>26</v>
      </c>
      <c r="C68" s="5"/>
    </row>
  </sheetData>
  <printOptions headings="false" gridLines="false" gridLinesSet="true" horizontalCentered="true" verticalCentered="false"/>
  <pageMargins left="0.945138888888889" right="0.511805555555556" top="0.7875" bottom="0" header="0.511811023622047" footer="0.511811023622047"/>
  <pageSetup paperSize="9" scale="9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9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F14" activeCellId="0" sqref="F14"/>
    </sheetView>
  </sheetViews>
  <sheetFormatPr defaultColWidth="9.1484375" defaultRowHeight="21.75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4.57"/>
    <col collapsed="false" customWidth="true" hidden="false" outlineLevel="0" max="3" min="3" style="1" width="0.86"/>
    <col collapsed="false" customWidth="true" hidden="false" outlineLevel="0" max="4" min="4" style="1" width="13.15"/>
    <col collapsed="false" customWidth="true" hidden="false" outlineLevel="0" max="5" min="5" style="1" width="0.86"/>
    <col collapsed="false" customWidth="true" hidden="false" outlineLevel="0" max="6" min="6" style="1" width="13.15"/>
    <col collapsed="false" customWidth="true" hidden="false" outlineLevel="0" max="7" min="7" style="1" width="0.86"/>
    <col collapsed="false" customWidth="true" hidden="false" outlineLevel="0" max="8" min="8" style="1" width="14.71"/>
    <col collapsed="false" customWidth="true" hidden="false" outlineLevel="0" max="9" min="9" style="1" width="0.86"/>
    <col collapsed="false" customWidth="true" hidden="false" outlineLevel="0" max="10" min="10" style="1" width="13.15"/>
    <col collapsed="false" customWidth="true" hidden="false" outlineLevel="0" max="11" min="11" style="1" width="0.86"/>
    <col collapsed="false" customWidth="true" hidden="false" outlineLevel="0" max="12" min="12" style="1" width="13.15"/>
    <col collapsed="false" customWidth="true" hidden="false" outlineLevel="0" max="13" min="13" style="1" width="1.14"/>
    <col collapsed="false" customWidth="false" hidden="false" outlineLevel="0" max="16384" min="14" style="1" width="9.14"/>
  </cols>
  <sheetData>
    <row r="1" customFormat="false" ht="21.75" hidden="false" customHeight="false" outlineLevel="0" collapsed="false">
      <c r="L1" s="39" t="s">
        <v>55</v>
      </c>
    </row>
    <row r="2" customFormat="false" ht="21.75" hidden="false" customHeight="fals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21.75" hidden="false" customHeight="false" outlineLevel="0" collapsed="false">
      <c r="A3" s="59" t="s">
        <v>83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customFormat="false" ht="21.75" hidden="false" customHeight="false" outlineLevel="0" collapsed="false">
      <c r="A4" s="59" t="s">
        <v>82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="5" customFormat="true" ht="21.75" hidden="false" customHeight="false" outlineLevel="0" collapsed="false">
      <c r="D5" s="1"/>
      <c r="E5" s="1"/>
      <c r="F5" s="1"/>
      <c r="G5" s="1"/>
      <c r="H5" s="1"/>
      <c r="I5" s="1"/>
      <c r="J5" s="1"/>
      <c r="K5" s="1"/>
      <c r="L5" s="39" t="s">
        <v>3</v>
      </c>
    </row>
    <row r="6" s="5" customFormat="true" ht="21.75" hidden="false" customHeight="false" outlineLevel="0" collapsed="false">
      <c r="D6" s="5" t="s">
        <v>44</v>
      </c>
      <c r="H6" s="60" t="s">
        <v>49</v>
      </c>
      <c r="I6" s="60"/>
      <c r="J6" s="60"/>
      <c r="L6" s="11"/>
    </row>
    <row r="7" s="5" customFormat="true" ht="21.75" hidden="false" customHeight="false" outlineLevel="0" collapsed="false">
      <c r="D7" s="41" t="s">
        <v>84</v>
      </c>
      <c r="E7" s="41"/>
      <c r="F7" s="41" t="s">
        <v>85</v>
      </c>
      <c r="G7" s="41"/>
      <c r="H7" s="41" t="s">
        <v>86</v>
      </c>
    </row>
    <row r="8" s="5" customFormat="true" ht="21.75" hidden="false" customHeight="false" outlineLevel="0" collapsed="false">
      <c r="B8" s="11"/>
      <c r="D8" s="60" t="s">
        <v>87</v>
      </c>
      <c r="E8" s="41"/>
      <c r="F8" s="60" t="s">
        <v>88</v>
      </c>
      <c r="G8" s="41"/>
      <c r="H8" s="60" t="s">
        <v>89</v>
      </c>
      <c r="I8" s="41"/>
      <c r="J8" s="60" t="s">
        <v>90</v>
      </c>
      <c r="K8" s="41"/>
      <c r="L8" s="60" t="s">
        <v>91</v>
      </c>
    </row>
    <row r="9" customFormat="false" ht="21.75" hidden="false" customHeight="false" outlineLevel="0" collapsed="false">
      <c r="A9" s="12" t="s">
        <v>92</v>
      </c>
      <c r="B9" s="12"/>
      <c r="C9" s="12"/>
      <c r="D9" s="18" t="n">
        <v>200000</v>
      </c>
      <c r="E9" s="18"/>
      <c r="F9" s="18" t="n">
        <v>39810</v>
      </c>
      <c r="G9" s="18"/>
      <c r="H9" s="18" t="n">
        <v>20000</v>
      </c>
      <c r="I9" s="18"/>
      <c r="J9" s="18" t="n">
        <v>232243</v>
      </c>
      <c r="K9" s="18"/>
      <c r="L9" s="18" t="n">
        <f aca="false">SUM(D9:J9)</f>
        <v>492053</v>
      </c>
    </row>
    <row r="10" customFormat="false" ht="21.75" hidden="false" customHeight="false" outlineLevel="0" collapsed="false">
      <c r="A10" s="1" t="s">
        <v>93</v>
      </c>
      <c r="B10" s="12"/>
      <c r="C10" s="12"/>
      <c r="D10" s="45" t="n">
        <v>0</v>
      </c>
      <c r="E10" s="45"/>
      <c r="F10" s="45" t="n">
        <v>0</v>
      </c>
      <c r="G10" s="45"/>
      <c r="H10" s="45" t="n">
        <v>0</v>
      </c>
      <c r="I10" s="45"/>
      <c r="J10" s="45" t="n">
        <v>-69997</v>
      </c>
      <c r="K10" s="45"/>
      <c r="L10" s="45" t="n">
        <f aca="false">SUM(D10:J10)</f>
        <v>-69997</v>
      </c>
    </row>
    <row r="11" s="3" customFormat="true" ht="21.75" hidden="false" customHeight="false" outlineLevel="0" collapsed="false">
      <c r="A11" s="3" t="s">
        <v>94</v>
      </c>
      <c r="D11" s="32" t="n">
        <v>0</v>
      </c>
      <c r="E11" s="18"/>
      <c r="F11" s="32" t="n">
        <v>0</v>
      </c>
      <c r="G11" s="18"/>
      <c r="H11" s="32" t="n">
        <v>0</v>
      </c>
      <c r="I11" s="18"/>
      <c r="J11" s="32" t="n">
        <f aca="false">PL!G57</f>
        <v>83760</v>
      </c>
      <c r="K11" s="18"/>
      <c r="L11" s="32" t="n">
        <f aca="false">SUM(D11:J11)</f>
        <v>83760</v>
      </c>
    </row>
    <row r="12" customFormat="false" ht="22.5" hidden="false" customHeight="false" outlineLevel="0" collapsed="false">
      <c r="A12" s="12" t="s">
        <v>95</v>
      </c>
      <c r="B12" s="12"/>
      <c r="C12" s="12"/>
      <c r="D12" s="61" t="n">
        <f aca="false">SUM(D9:D11)</f>
        <v>200000</v>
      </c>
      <c r="E12" s="18"/>
      <c r="F12" s="61" t="n">
        <f aca="false">SUM(F9:F11)</f>
        <v>39810</v>
      </c>
      <c r="G12" s="18"/>
      <c r="H12" s="61" t="n">
        <f aca="false">SUM(H9:H11)</f>
        <v>20000</v>
      </c>
      <c r="I12" s="18"/>
      <c r="J12" s="61" t="n">
        <f aca="false">SUM(J9:J11)</f>
        <v>246006</v>
      </c>
      <c r="K12" s="18"/>
      <c r="L12" s="61" t="n">
        <f aca="false">SUM(L9:L11)</f>
        <v>505816</v>
      </c>
    </row>
    <row r="13" customFormat="false" ht="22.5" hidden="false" customHeight="false" outlineLevel="0" collapsed="false">
      <c r="D13" s="16"/>
      <c r="E13" s="16"/>
      <c r="F13" s="16"/>
      <c r="G13" s="16"/>
      <c r="H13" s="16"/>
      <c r="I13" s="16"/>
      <c r="J13" s="16"/>
      <c r="K13" s="18"/>
      <c r="L13" s="16"/>
    </row>
    <row r="14" customFormat="false" ht="21.75" hidden="false" customHeight="false" outlineLevel="0" collapsed="false">
      <c r="A14" s="12" t="s">
        <v>96</v>
      </c>
      <c r="B14" s="14"/>
      <c r="C14" s="14"/>
      <c r="D14" s="18" t="n">
        <v>200000</v>
      </c>
      <c r="E14" s="18"/>
      <c r="F14" s="18" t="n">
        <v>39810</v>
      </c>
      <c r="G14" s="18"/>
      <c r="H14" s="18" t="n">
        <v>20000</v>
      </c>
      <c r="I14" s="18"/>
      <c r="J14" s="18" t="n">
        <v>290037</v>
      </c>
      <c r="K14" s="18"/>
      <c r="L14" s="18" t="n">
        <f aca="false">SUM(D14:J14)</f>
        <v>549847</v>
      </c>
    </row>
    <row r="15" customFormat="false" ht="21.75" hidden="false" customHeight="false" outlineLevel="0" collapsed="false">
      <c r="A15" s="1" t="s">
        <v>93</v>
      </c>
      <c r="B15" s="14"/>
      <c r="C15" s="14"/>
      <c r="D15" s="18" t="n">
        <v>0</v>
      </c>
      <c r="E15" s="18"/>
      <c r="F15" s="18" t="n">
        <v>0</v>
      </c>
      <c r="G15" s="18"/>
      <c r="H15" s="18" t="n">
        <v>0</v>
      </c>
      <c r="I15" s="18"/>
      <c r="J15" s="45" t="n">
        <v>-69999</v>
      </c>
      <c r="K15" s="18"/>
      <c r="L15" s="45" t="n">
        <f aca="false">SUM(D15:J15)</f>
        <v>-69999</v>
      </c>
    </row>
    <row r="16" s="3" customFormat="true" ht="21.75" hidden="false" customHeight="false" outlineLevel="0" collapsed="false">
      <c r="A16" s="3" t="s">
        <v>94</v>
      </c>
      <c r="B16" s="62"/>
      <c r="C16" s="62"/>
      <c r="D16" s="32" t="n">
        <v>0</v>
      </c>
      <c r="E16" s="18"/>
      <c r="F16" s="32" t="n">
        <v>0</v>
      </c>
      <c r="G16" s="18"/>
      <c r="H16" s="32" t="n">
        <v>0</v>
      </c>
      <c r="I16" s="18"/>
      <c r="J16" s="32" t="n">
        <f aca="false">PL!E57</f>
        <v>81404</v>
      </c>
      <c r="K16" s="18"/>
      <c r="L16" s="32" t="n">
        <f aca="false">SUM(D16:J16)</f>
        <v>81404</v>
      </c>
    </row>
    <row r="17" customFormat="false" ht="22.5" hidden="false" customHeight="false" outlineLevel="0" collapsed="false">
      <c r="A17" s="12" t="s">
        <v>97</v>
      </c>
      <c r="B17" s="12"/>
      <c r="C17" s="12"/>
      <c r="D17" s="61" t="n">
        <f aca="false">SUM(D14:D16)</f>
        <v>200000</v>
      </c>
      <c r="E17" s="18"/>
      <c r="F17" s="61" t="n">
        <f aca="false">SUM(F14:F16)</f>
        <v>39810</v>
      </c>
      <c r="G17" s="18"/>
      <c r="H17" s="61" t="n">
        <f aca="false">SUM(H14:H16)</f>
        <v>20000</v>
      </c>
      <c r="I17" s="18"/>
      <c r="J17" s="61" t="n">
        <f aca="false">SUM(J14:J16)</f>
        <v>301442</v>
      </c>
      <c r="K17" s="18"/>
      <c r="L17" s="61" t="n">
        <f aca="false">SUM(L14:L16)</f>
        <v>561252</v>
      </c>
    </row>
    <row r="18" customFormat="false" ht="22.5" hidden="false" customHeight="false" outlineLevel="0" collapsed="false">
      <c r="A18" s="12"/>
      <c r="B18" s="12"/>
      <c r="C18" s="12"/>
      <c r="D18" s="63"/>
      <c r="E18" s="63"/>
      <c r="F18" s="63"/>
      <c r="G18" s="63"/>
      <c r="H18" s="63"/>
      <c r="I18" s="63"/>
      <c r="J18" s="63"/>
      <c r="K18" s="63"/>
      <c r="L18" s="63"/>
    </row>
    <row r="19" customFormat="false" ht="21.75" hidden="false" customHeight="false" outlineLevel="0" collapsed="false">
      <c r="A19" s="1" t="s">
        <v>26</v>
      </c>
      <c r="L19" s="64"/>
    </row>
  </sheetData>
  <mergeCells count="3">
    <mergeCell ref="A3:L3"/>
    <mergeCell ref="A4:L4"/>
    <mergeCell ref="H6:J6"/>
  </mergeCells>
  <printOptions headings="false" gridLines="false" gridLinesSet="true" horizontalCentered="true" verticalCentered="false"/>
  <pageMargins left="0.945138888888889" right="0.511805555555556" top="0.905555555555556" bottom="0.747916666666667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69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58" activeCellId="0" sqref="A58"/>
    </sheetView>
  </sheetViews>
  <sheetFormatPr defaultColWidth="10.71484375" defaultRowHeight="22.5" zeroHeight="false" outlineLevelRow="0" outlineLevelCol="0"/>
  <cols>
    <col collapsed="false" customWidth="true" hidden="false" outlineLevel="0" max="1" min="1" style="1" width="46.42"/>
    <col collapsed="false" customWidth="true" hidden="false" outlineLevel="0" max="2" min="2" style="1" width="1.71"/>
    <col collapsed="false" customWidth="true" hidden="false" outlineLevel="0" max="3" min="3" style="1" width="7.71"/>
    <col collapsed="false" customWidth="true" hidden="false" outlineLevel="0" max="4" min="4" style="2" width="1.71"/>
    <col collapsed="false" customWidth="true" hidden="false" outlineLevel="0" max="5" min="5" style="2" width="14.71"/>
    <col collapsed="false" customWidth="true" hidden="false" outlineLevel="0" max="6" min="6" style="2" width="1.71"/>
    <col collapsed="false" customWidth="true" hidden="false" outlineLevel="0" max="7" min="7" style="2" width="14.71"/>
    <col collapsed="false" customWidth="true" hidden="false" outlineLevel="0" max="8" min="8" style="5" width="1.57"/>
    <col collapsed="false" customWidth="true" hidden="false" outlineLevel="0" max="9" min="9" style="1" width="1.71"/>
    <col collapsed="false" customWidth="false" hidden="false" outlineLevel="0" max="16384" min="10" style="1" width="10.71"/>
  </cols>
  <sheetData>
    <row r="1" customFormat="false" ht="21" hidden="false" customHeight="true" outlineLevel="0" collapsed="false">
      <c r="H1" s="39" t="s">
        <v>55</v>
      </c>
    </row>
    <row r="2" customFormat="false" ht="21" hidden="false" customHeight="true" outlineLevel="0" collapsed="false">
      <c r="A2" s="4" t="s">
        <v>0</v>
      </c>
      <c r="B2" s="5"/>
      <c r="C2" s="5"/>
      <c r="D2" s="40"/>
      <c r="E2" s="40"/>
      <c r="F2" s="40"/>
      <c r="G2" s="40"/>
    </row>
    <row r="3" customFormat="false" ht="21" hidden="false" customHeight="true" outlineLevel="0" collapsed="false">
      <c r="A3" s="65" t="s">
        <v>98</v>
      </c>
      <c r="B3" s="5"/>
      <c r="C3" s="5"/>
      <c r="D3" s="40"/>
      <c r="E3" s="40"/>
      <c r="F3" s="40"/>
      <c r="G3" s="40"/>
    </row>
    <row r="4" customFormat="false" ht="21" hidden="false" customHeight="true" outlineLevel="0" collapsed="false">
      <c r="A4" s="4" t="s">
        <v>82</v>
      </c>
      <c r="B4" s="5"/>
      <c r="C4" s="5"/>
      <c r="D4" s="6"/>
      <c r="E4" s="6"/>
      <c r="F4" s="6"/>
    </row>
    <row r="5" customFormat="false" ht="21" hidden="false" customHeight="true" outlineLevel="0" collapsed="false">
      <c r="A5" s="4"/>
      <c r="B5" s="5"/>
      <c r="C5" s="5"/>
      <c r="D5" s="6"/>
      <c r="E5" s="6"/>
      <c r="F5" s="6"/>
      <c r="G5" s="6"/>
      <c r="H5" s="27" t="s">
        <v>3</v>
      </c>
    </row>
    <row r="6" customFormat="false" ht="21" hidden="false" customHeight="true" outlineLevel="0" collapsed="false">
      <c r="A6" s="41"/>
      <c r="B6" s="5"/>
      <c r="C6" s="11"/>
      <c r="D6" s="10"/>
      <c r="E6" s="42" t="s">
        <v>59</v>
      </c>
      <c r="F6" s="10"/>
      <c r="G6" s="43" t="n">
        <v>2565</v>
      </c>
      <c r="H6" s="44"/>
    </row>
    <row r="7" customFormat="false" ht="21" hidden="false" customHeight="true" outlineLevel="0" collapsed="false">
      <c r="A7" s="66" t="s">
        <v>99</v>
      </c>
      <c r="B7" s="67"/>
    </row>
    <row r="8" customFormat="false" ht="21" hidden="false" customHeight="true" outlineLevel="0" collapsed="false">
      <c r="A8" s="68" t="s">
        <v>100</v>
      </c>
      <c r="B8" s="69"/>
      <c r="E8" s="70" t="n">
        <f aca="false">PL!E55</f>
        <v>102177</v>
      </c>
      <c r="G8" s="70" t="n">
        <f aca="false">PL!G55</f>
        <v>104409</v>
      </c>
    </row>
    <row r="9" customFormat="false" ht="21" hidden="false" customHeight="true" outlineLevel="0" collapsed="false">
      <c r="A9" s="68" t="s">
        <v>101</v>
      </c>
      <c r="B9" s="69"/>
      <c r="E9" s="71"/>
      <c r="G9" s="71"/>
    </row>
    <row r="10" customFormat="false" ht="21" hidden="false" customHeight="true" outlineLevel="0" collapsed="false">
      <c r="A10" s="68" t="s">
        <v>102</v>
      </c>
      <c r="B10" s="69"/>
      <c r="E10" s="71"/>
    </row>
    <row r="11" customFormat="false" ht="21" hidden="false" customHeight="true" outlineLevel="0" collapsed="false">
      <c r="A11" s="68" t="s">
        <v>103</v>
      </c>
      <c r="B11" s="69"/>
      <c r="E11" s="71" t="n">
        <v>82893</v>
      </c>
      <c r="G11" s="71" t="n">
        <v>69222</v>
      </c>
    </row>
    <row r="12" customFormat="false" ht="21" hidden="false" customHeight="true" outlineLevel="0" collapsed="false">
      <c r="A12" s="68" t="s">
        <v>104</v>
      </c>
      <c r="B12" s="69"/>
      <c r="E12" s="71" t="n">
        <v>-30</v>
      </c>
      <c r="G12" s="71" t="n">
        <v>-165</v>
      </c>
    </row>
    <row r="13" customFormat="false" ht="21" hidden="false" customHeight="true" outlineLevel="0" collapsed="false">
      <c r="A13" s="68" t="s">
        <v>105</v>
      </c>
      <c r="B13" s="69"/>
      <c r="E13" s="71" t="n">
        <v>10655</v>
      </c>
      <c r="G13" s="71" t="n">
        <v>-4500</v>
      </c>
    </row>
    <row r="14" customFormat="false" ht="21" hidden="false" customHeight="true" outlineLevel="0" collapsed="false">
      <c r="A14" s="68" t="s">
        <v>106</v>
      </c>
      <c r="B14" s="69"/>
      <c r="E14" s="71"/>
      <c r="G14" s="71"/>
    </row>
    <row r="15" customFormat="false" ht="21" hidden="false" customHeight="true" outlineLevel="0" collapsed="false">
      <c r="A15" s="68" t="s">
        <v>107</v>
      </c>
      <c r="B15" s="69"/>
      <c r="E15" s="71" t="n">
        <v>2365</v>
      </c>
      <c r="G15" s="71" t="n">
        <v>24</v>
      </c>
    </row>
    <row r="16" customFormat="false" ht="21" hidden="false" customHeight="true" outlineLevel="0" collapsed="false">
      <c r="A16" s="68" t="s">
        <v>108</v>
      </c>
      <c r="B16" s="69"/>
      <c r="E16" s="71" t="n">
        <v>1828</v>
      </c>
      <c r="G16" s="71" t="n">
        <v>1651</v>
      </c>
    </row>
    <row r="17" customFormat="false" ht="21" hidden="false" customHeight="true" outlineLevel="0" collapsed="false">
      <c r="A17" s="68" t="s">
        <v>109</v>
      </c>
      <c r="B17" s="69"/>
      <c r="E17" s="71" t="n">
        <v>-124</v>
      </c>
      <c r="F17" s="1"/>
      <c r="G17" s="71" t="n">
        <v>-31</v>
      </c>
    </row>
    <row r="18" customFormat="false" ht="21" hidden="false" customHeight="true" outlineLevel="0" collapsed="false">
      <c r="A18" s="68" t="s">
        <v>110</v>
      </c>
      <c r="B18" s="69"/>
      <c r="E18" s="71" t="n">
        <v>6056</v>
      </c>
      <c r="F18" s="1"/>
      <c r="G18" s="71" t="n">
        <v>4868</v>
      </c>
    </row>
    <row r="19" s="3" customFormat="true" ht="21" hidden="false" customHeight="true" outlineLevel="0" collapsed="false">
      <c r="A19" s="68" t="s">
        <v>111</v>
      </c>
      <c r="B19" s="72"/>
      <c r="D19" s="2"/>
      <c r="E19" s="73" t="n">
        <v>0</v>
      </c>
      <c r="G19" s="71" t="n">
        <v>-1625</v>
      </c>
      <c r="H19" s="41"/>
    </row>
    <row r="20" s="3" customFormat="true" ht="21" hidden="false" customHeight="true" outlineLevel="0" collapsed="false">
      <c r="A20" s="68" t="s">
        <v>112</v>
      </c>
      <c r="B20" s="72"/>
      <c r="D20" s="2"/>
      <c r="E20" s="71" t="n">
        <v>95</v>
      </c>
      <c r="G20" s="71" t="n">
        <v>0</v>
      </c>
      <c r="H20" s="41"/>
    </row>
    <row r="21" customFormat="false" ht="21" hidden="false" customHeight="true" outlineLevel="0" collapsed="false">
      <c r="A21" s="68" t="s">
        <v>113</v>
      </c>
      <c r="B21" s="69"/>
      <c r="E21" s="74" t="n">
        <v>-112</v>
      </c>
      <c r="G21" s="74" t="n">
        <v>-397</v>
      </c>
    </row>
    <row r="22" customFormat="false" ht="21" hidden="false" customHeight="true" outlineLevel="0" collapsed="false">
      <c r="A22" s="68" t="s">
        <v>114</v>
      </c>
      <c r="B22" s="69"/>
      <c r="E22" s="75"/>
      <c r="F22" s="1"/>
      <c r="G22" s="1"/>
    </row>
    <row r="23" customFormat="false" ht="21" hidden="false" customHeight="true" outlineLevel="0" collapsed="false">
      <c r="A23" s="68" t="s">
        <v>115</v>
      </c>
      <c r="B23" s="69"/>
      <c r="E23" s="70" t="n">
        <f aca="false">SUM(E8:E21)</f>
        <v>205803</v>
      </c>
      <c r="G23" s="70" t="n">
        <f aca="false">SUM(G8:G21)</f>
        <v>173456</v>
      </c>
    </row>
    <row r="24" customFormat="false" ht="21" hidden="false" customHeight="true" outlineLevel="0" collapsed="false">
      <c r="A24" s="68" t="s">
        <v>116</v>
      </c>
      <c r="B24" s="69"/>
      <c r="E24" s="45"/>
      <c r="G24" s="16"/>
    </row>
    <row r="25" customFormat="false" ht="21" hidden="false" customHeight="true" outlineLevel="0" collapsed="false">
      <c r="A25" s="68" t="s">
        <v>117</v>
      </c>
      <c r="B25" s="69"/>
      <c r="E25" s="71" t="n">
        <v>-108774</v>
      </c>
      <c r="G25" s="71" t="n">
        <v>-7386</v>
      </c>
    </row>
    <row r="26" customFormat="false" ht="21" hidden="false" customHeight="true" outlineLevel="0" collapsed="false">
      <c r="A26" s="68" t="s">
        <v>118</v>
      </c>
      <c r="B26" s="69"/>
      <c r="E26" s="71" t="n">
        <v>-46780</v>
      </c>
      <c r="G26" s="71" t="n">
        <v>-72876</v>
      </c>
    </row>
    <row r="27" customFormat="false" ht="21" hidden="false" customHeight="true" outlineLevel="0" collapsed="false">
      <c r="A27" s="68" t="s">
        <v>119</v>
      </c>
      <c r="B27" s="69"/>
      <c r="E27" s="71" t="n">
        <v>-29101</v>
      </c>
      <c r="G27" s="71" t="n">
        <v>1451</v>
      </c>
    </row>
    <row r="28" customFormat="false" ht="21" hidden="false" customHeight="true" outlineLevel="0" collapsed="false">
      <c r="A28" s="68" t="s">
        <v>120</v>
      </c>
      <c r="B28" s="69"/>
      <c r="E28" s="71" t="n">
        <v>-3638</v>
      </c>
      <c r="G28" s="71" t="n">
        <v>-5438</v>
      </c>
    </row>
    <row r="29" customFormat="false" ht="21" hidden="false" customHeight="true" outlineLevel="0" collapsed="false">
      <c r="A29" s="68" t="s">
        <v>121</v>
      </c>
      <c r="B29" s="69"/>
      <c r="E29" s="71"/>
      <c r="G29" s="71"/>
    </row>
    <row r="30" customFormat="false" ht="21" hidden="false" customHeight="true" outlineLevel="0" collapsed="false">
      <c r="A30" s="68" t="s">
        <v>122</v>
      </c>
      <c r="B30" s="69"/>
      <c r="E30" s="71" t="n">
        <v>124915</v>
      </c>
      <c r="G30" s="71" t="n">
        <v>-31855</v>
      </c>
    </row>
    <row r="31" customFormat="false" ht="21" hidden="false" customHeight="true" outlineLevel="0" collapsed="false">
      <c r="A31" s="68" t="s">
        <v>123</v>
      </c>
      <c r="B31" s="69"/>
      <c r="E31" s="74" t="n">
        <v>-1333</v>
      </c>
      <c r="G31" s="74" t="n">
        <v>-1044</v>
      </c>
    </row>
    <row r="32" customFormat="false" ht="21" hidden="false" customHeight="true" outlineLevel="0" collapsed="false">
      <c r="A32" s="68" t="s">
        <v>124</v>
      </c>
      <c r="B32" s="69"/>
      <c r="E32" s="71" t="n">
        <f aca="false">SUM(E23,E25:E31)</f>
        <v>141092</v>
      </c>
      <c r="G32" s="71" t="n">
        <f aca="false">SUM(G23,G25:G31)</f>
        <v>56308</v>
      </c>
    </row>
    <row r="33" customFormat="false" ht="21" hidden="false" customHeight="true" outlineLevel="0" collapsed="false">
      <c r="A33" s="68" t="s">
        <v>125</v>
      </c>
      <c r="B33" s="69"/>
      <c r="E33" s="71" t="n">
        <v>124</v>
      </c>
      <c r="G33" s="71" t="n">
        <v>31</v>
      </c>
    </row>
    <row r="34" customFormat="false" ht="21" hidden="false" customHeight="true" outlineLevel="0" collapsed="false">
      <c r="A34" s="68" t="s">
        <v>126</v>
      </c>
      <c r="B34" s="69"/>
      <c r="E34" s="71" t="n">
        <v>-32966</v>
      </c>
      <c r="G34" s="71" t="n">
        <v>-29017</v>
      </c>
    </row>
    <row r="35" customFormat="false" ht="21" hidden="false" customHeight="true" outlineLevel="0" collapsed="false">
      <c r="A35" s="66" t="s">
        <v>127</v>
      </c>
      <c r="B35" s="69"/>
      <c r="E35" s="76" t="n">
        <f aca="false">SUM(E32:E34)</f>
        <v>108250</v>
      </c>
      <c r="G35" s="76" t="n">
        <f aca="false">SUM(G32:G34)</f>
        <v>27322</v>
      </c>
    </row>
    <row r="36" customFormat="false" ht="19.5" hidden="false" customHeight="true" outlineLevel="0" collapsed="false">
      <c r="A36" s="68"/>
      <c r="B36" s="69"/>
    </row>
    <row r="37" customFormat="false" ht="21" hidden="false" customHeight="true" outlineLevel="0" collapsed="false">
      <c r="A37" s="1" t="s">
        <v>26</v>
      </c>
      <c r="B37" s="69"/>
    </row>
    <row r="38" customFormat="false" ht="22.5" hidden="false" customHeight="true" outlineLevel="0" collapsed="false">
      <c r="B38" s="69"/>
      <c r="H38" s="39" t="s">
        <v>55</v>
      </c>
    </row>
    <row r="39" customFormat="false" ht="22.5" hidden="false" customHeight="true" outlineLevel="0" collapsed="false">
      <c r="A39" s="4" t="s">
        <v>0</v>
      </c>
      <c r="B39" s="5"/>
      <c r="C39" s="5"/>
      <c r="D39" s="40"/>
      <c r="E39" s="40"/>
      <c r="F39" s="40"/>
      <c r="G39" s="40"/>
    </row>
    <row r="40" customFormat="false" ht="22.5" hidden="false" customHeight="true" outlineLevel="0" collapsed="false">
      <c r="A40" s="65" t="s">
        <v>128</v>
      </c>
      <c r="B40" s="5"/>
      <c r="C40" s="5"/>
      <c r="D40" s="40"/>
      <c r="E40" s="40"/>
      <c r="F40" s="40"/>
      <c r="G40" s="40"/>
    </row>
    <row r="41" customFormat="false" ht="22.5" hidden="false" customHeight="true" outlineLevel="0" collapsed="false">
      <c r="A41" s="4" t="s">
        <v>82</v>
      </c>
      <c r="B41" s="5"/>
      <c r="C41" s="5"/>
      <c r="D41" s="6"/>
      <c r="E41" s="6"/>
      <c r="F41" s="6"/>
    </row>
    <row r="42" customFormat="false" ht="22.5" hidden="false" customHeight="true" outlineLevel="0" collapsed="false">
      <c r="A42" s="4"/>
      <c r="B42" s="5"/>
      <c r="C42" s="5"/>
      <c r="D42" s="6"/>
      <c r="E42" s="6"/>
      <c r="F42" s="6"/>
      <c r="G42" s="6"/>
      <c r="H42" s="27" t="s">
        <v>3</v>
      </c>
    </row>
    <row r="43" customFormat="false" ht="22.5" hidden="false" customHeight="true" outlineLevel="0" collapsed="false">
      <c r="A43" s="41"/>
      <c r="B43" s="5"/>
      <c r="C43" s="11"/>
      <c r="D43" s="10"/>
      <c r="E43" s="42" t="s">
        <v>59</v>
      </c>
      <c r="F43" s="10"/>
      <c r="G43" s="43" t="n">
        <v>2565</v>
      </c>
      <c r="H43" s="44"/>
    </row>
    <row r="44" customFormat="false" ht="22.5" hidden="false" customHeight="true" outlineLevel="0" collapsed="false">
      <c r="A44" s="66" t="s">
        <v>129</v>
      </c>
    </row>
    <row r="45" customFormat="false" ht="22.5" hidden="false" customHeight="true" outlineLevel="0" collapsed="false">
      <c r="A45" s="68" t="s">
        <v>130</v>
      </c>
      <c r="E45" s="70" t="n">
        <v>37</v>
      </c>
      <c r="F45" s="77"/>
      <c r="G45" s="70" t="n">
        <v>4</v>
      </c>
    </row>
    <row r="46" customFormat="false" ht="22.5" hidden="false" customHeight="true" outlineLevel="0" collapsed="false">
      <c r="A46" s="68" t="s">
        <v>131</v>
      </c>
      <c r="E46" s="70" t="n">
        <v>-31144</v>
      </c>
      <c r="F46" s="77"/>
      <c r="G46" s="70" t="n">
        <v>-20495</v>
      </c>
    </row>
    <row r="47" customFormat="false" ht="22.5" hidden="false" customHeight="true" outlineLevel="0" collapsed="false">
      <c r="A47" s="68" t="s">
        <v>132</v>
      </c>
      <c r="E47" s="70" t="n">
        <v>-7475</v>
      </c>
      <c r="F47" s="77"/>
      <c r="G47" s="70" t="n">
        <v>-20850</v>
      </c>
    </row>
    <row r="48" customFormat="false" ht="22.5" hidden="false" customHeight="true" outlineLevel="0" collapsed="false">
      <c r="A48" s="68" t="s">
        <v>133</v>
      </c>
      <c r="E48" s="78" t="n">
        <v>-2220</v>
      </c>
      <c r="F48" s="77"/>
      <c r="G48" s="78" t="n">
        <v>-2272</v>
      </c>
    </row>
    <row r="49" customFormat="false" ht="22.5" hidden="false" customHeight="true" outlineLevel="0" collapsed="false">
      <c r="A49" s="66" t="s">
        <v>134</v>
      </c>
      <c r="E49" s="76" t="n">
        <f aca="false">SUM(E45:E48)</f>
        <v>-40802</v>
      </c>
      <c r="F49" s="77"/>
      <c r="G49" s="76" t="n">
        <f aca="false">SUM(G45:G48)</f>
        <v>-43613</v>
      </c>
    </row>
    <row r="50" customFormat="false" ht="22.5" hidden="false" customHeight="true" outlineLevel="0" collapsed="false">
      <c r="A50" s="66" t="s">
        <v>135</v>
      </c>
      <c r="E50" s="71"/>
      <c r="F50" s="77"/>
      <c r="G50" s="71"/>
    </row>
    <row r="51" customFormat="false" ht="22.5" hidden="false" customHeight="true" outlineLevel="0" collapsed="false">
      <c r="A51" s="68" t="s">
        <v>136</v>
      </c>
      <c r="E51" s="71" t="n">
        <v>1270979</v>
      </c>
      <c r="F51" s="77"/>
      <c r="G51" s="71" t="n">
        <v>968800</v>
      </c>
    </row>
    <row r="52" customFormat="false" ht="22.5" hidden="false" customHeight="true" outlineLevel="0" collapsed="false">
      <c r="A52" s="68" t="s">
        <v>137</v>
      </c>
      <c r="E52" s="71" t="n">
        <v>-1145217</v>
      </c>
      <c r="F52" s="77"/>
      <c r="G52" s="71" t="n">
        <v>-885500</v>
      </c>
    </row>
    <row r="53" customFormat="false" ht="22.5" hidden="false" customHeight="true" outlineLevel="0" collapsed="false">
      <c r="A53" s="68" t="s">
        <v>138</v>
      </c>
      <c r="E53" s="71" t="n">
        <v>-69968</v>
      </c>
      <c r="F53" s="77"/>
      <c r="G53" s="71" t="n">
        <v>-69947</v>
      </c>
    </row>
    <row r="54" customFormat="false" ht="22.5" hidden="false" customHeight="true" outlineLevel="0" collapsed="false">
      <c r="A54" s="68" t="s">
        <v>139</v>
      </c>
      <c r="E54" s="71" t="n">
        <v>-48313</v>
      </c>
      <c r="F54" s="77"/>
      <c r="G54" s="71" t="n">
        <v>-38174</v>
      </c>
    </row>
    <row r="55" customFormat="false" ht="22.5" hidden="false" customHeight="true" outlineLevel="0" collapsed="false">
      <c r="A55" s="68" t="s">
        <v>140</v>
      </c>
      <c r="E55" s="71" t="n">
        <v>-5925</v>
      </c>
      <c r="F55" s="77"/>
      <c r="G55" s="71" t="n">
        <v>-4775</v>
      </c>
    </row>
    <row r="56" customFormat="false" ht="22.5" hidden="false" customHeight="true" outlineLevel="0" collapsed="false">
      <c r="A56" s="66" t="s">
        <v>141</v>
      </c>
      <c r="E56" s="76" t="n">
        <f aca="false">SUM(E51:F55)</f>
        <v>1556</v>
      </c>
      <c r="G56" s="76" t="n">
        <f aca="false">SUM(G51:H55)</f>
        <v>-29596</v>
      </c>
    </row>
    <row r="57" customFormat="false" ht="22.5" hidden="false" customHeight="true" outlineLevel="0" collapsed="false">
      <c r="A57" s="66" t="s">
        <v>142</v>
      </c>
      <c r="E57" s="71" t="n">
        <f aca="false">SUM(E35,E49,E56)</f>
        <v>69004</v>
      </c>
      <c r="G57" s="71" t="n">
        <f aca="false">SUM(G35,G49,G56)</f>
        <v>-45887</v>
      </c>
    </row>
    <row r="58" customFormat="false" ht="22.5" hidden="false" customHeight="true" outlineLevel="0" collapsed="false">
      <c r="A58" s="68" t="s">
        <v>143</v>
      </c>
      <c r="E58" s="74" t="n">
        <f aca="false">BS!G10</f>
        <v>50277</v>
      </c>
      <c r="G58" s="74" t="n">
        <v>99443</v>
      </c>
    </row>
    <row r="59" customFormat="false" ht="22.5" hidden="false" customHeight="true" outlineLevel="0" collapsed="false">
      <c r="A59" s="66" t="s">
        <v>144</v>
      </c>
      <c r="E59" s="79" t="n">
        <f aca="false">SUM(E57:E58)</f>
        <v>119281</v>
      </c>
      <c r="G59" s="79" t="n">
        <f aca="false">SUM(G57:G58)</f>
        <v>53556</v>
      </c>
    </row>
    <row r="60" customFormat="false" ht="22.5" hidden="false" customHeight="true" outlineLevel="0" collapsed="false">
      <c r="A60" s="68"/>
      <c r="E60" s="71" t="n">
        <f aca="false">E59-BS!E10</f>
        <v>0</v>
      </c>
      <c r="G60" s="71"/>
    </row>
    <row r="61" customFormat="false" ht="22.5" hidden="false" customHeight="true" outlineLevel="0" collapsed="false">
      <c r="A61" s="66" t="s">
        <v>145</v>
      </c>
      <c r="E61" s="71"/>
      <c r="G61" s="71"/>
    </row>
    <row r="62" customFormat="false" ht="22.5" hidden="false" customHeight="true" outlineLevel="0" collapsed="false">
      <c r="A62" s="68" t="s">
        <v>146</v>
      </c>
      <c r="E62" s="1"/>
      <c r="G62" s="1"/>
    </row>
    <row r="63" customFormat="false" ht="22.5" hidden="false" customHeight="true" outlineLevel="0" collapsed="false">
      <c r="A63" s="68" t="s">
        <v>147</v>
      </c>
      <c r="E63" s="70" t="n">
        <v>6681</v>
      </c>
      <c r="G63" s="70" t="n">
        <v>9100</v>
      </c>
    </row>
    <row r="64" customFormat="false" ht="22.5" hidden="false" customHeight="true" outlineLevel="0" collapsed="false">
      <c r="A64" s="68" t="s">
        <v>148</v>
      </c>
      <c r="E64" s="70" t="n">
        <v>22532</v>
      </c>
      <c r="F64" s="71"/>
      <c r="G64" s="70" t="n">
        <v>39526</v>
      </c>
    </row>
    <row r="65" customFormat="false" ht="22.5" hidden="false" customHeight="true" outlineLevel="0" collapsed="false">
      <c r="A65" s="80" t="s">
        <v>149</v>
      </c>
      <c r="E65" s="70" t="n">
        <v>0</v>
      </c>
      <c r="F65" s="71"/>
      <c r="G65" s="70" t="n">
        <v>200</v>
      </c>
    </row>
    <row r="66" customFormat="false" ht="22.5" hidden="false" customHeight="true" outlineLevel="0" collapsed="false">
      <c r="A66" s="80" t="s">
        <v>150</v>
      </c>
      <c r="E66" s="70" t="n">
        <v>1279</v>
      </c>
      <c r="F66" s="71"/>
      <c r="G66" s="70" t="n">
        <v>2248</v>
      </c>
    </row>
    <row r="67" customFormat="false" ht="22.5" hidden="false" customHeight="true" outlineLevel="0" collapsed="false">
      <c r="A67" s="80" t="s">
        <v>151</v>
      </c>
      <c r="E67" s="70" t="n">
        <v>0</v>
      </c>
      <c r="F67" s="30"/>
      <c r="G67" s="70" t="n">
        <v>197</v>
      </c>
    </row>
    <row r="68" customFormat="false" ht="22.5" hidden="false" customHeight="true" outlineLevel="0" collapsed="false">
      <c r="A68" s="68"/>
      <c r="E68" s="71"/>
      <c r="F68" s="30"/>
      <c r="G68" s="71"/>
    </row>
    <row r="69" customFormat="false" ht="22.5" hidden="false" customHeight="true" outlineLevel="0" collapsed="false">
      <c r="A69" s="1" t="s">
        <v>26</v>
      </c>
    </row>
  </sheetData>
  <printOptions headings="false" gridLines="false" gridLinesSet="true" horizontalCentered="true" verticalCentered="false"/>
  <pageMargins left="0.945138888888889" right="0.511805555555556" top="0.7875" bottom="0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7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0B9A2-E12E-486C-B840-8AD728919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1999-07-16T06:31:12Z</dcterms:created>
  <dc:creator>Dell</dc:creator>
  <dc:description/>
  <dc:language>th-TH</dc:language>
  <cp:lastModifiedBy>Danita Sirabowornkit</cp:lastModifiedBy>
  <cp:lastPrinted>2023-11-07T06:08:43Z</cp:lastPrinted>
  <dcterms:modified xsi:type="dcterms:W3CDTF">2023-11-07T06:08:46Z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