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pha\OneDrive\Desktop\ALPHA GROUP_FY2566\ALPHA GROUP_Q32566\Final FS_13.11.2023\"/>
    </mc:Choice>
  </mc:AlternateContent>
  <xr:revisionPtr revIDLastSave="0" documentId="13_ncr:1_{9C41EFE2-21DB-42C7-AA67-D91D006AEC5B}" xr6:coauthVersionLast="47" xr6:coauthVersionMax="47" xr10:uidLastSave="{00000000-0000-0000-0000-000000000000}"/>
  <bookViews>
    <workbookView xWindow="-98" yWindow="-98" windowWidth="23236" windowHeight="13875" tabRatio="805" xr2:uid="{00000000-000D-0000-FFFF-FFFF00000000}"/>
  </bookViews>
  <sheets>
    <sheet name="BS;T" sheetId="1" r:id="rId1"/>
    <sheet name="PL;T_3M" sheetId="9" r:id="rId2"/>
    <sheet name="PL;T_9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'BS;T'!$A$1:$L$88</definedName>
    <definedName name="_xlnm.Print_Area" localSheetId="5">'CF;T'!$A$1:$L$94</definedName>
    <definedName name="_xlnm.Print_Area" localSheetId="4">'EQ_Company;T'!$A$1:$N$21</definedName>
    <definedName name="_xlnm.Print_Area" localSheetId="3">'EQ_Conso;T'!$A$1:$T$23</definedName>
    <definedName name="_xlnm.Print_Area" localSheetId="1">'PL;T_3M'!$A$1:$L$60</definedName>
    <definedName name="_xlnm.Print_Area" localSheetId="2">'PL;T_9M'!$A$1:$L$60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เด" localSheetId="1">#REF!</definedName>
    <definedName name="เด" localSheetId="2">#REF!</definedName>
    <definedName name="เด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ไ" localSheetId="1">#REF!</definedName>
    <definedName name="เพไ" localSheetId="2">#REF!</definedName>
    <definedName name="เพไ">#REF!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แบบสอบถาม28_2_44">"$"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ท" localSheetId="4">#REF!</definedName>
    <definedName name="น" localSheetId="4">#REF!</definedName>
    <definedName name="ฝ" localSheetId="4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4" l="1"/>
  <c r="H19" i="4"/>
  <c r="H13" i="4"/>
  <c r="P19" i="3"/>
  <c r="T19" i="3" s="1"/>
  <c r="H21" i="3"/>
  <c r="H15" i="3"/>
  <c r="F18" i="3" l="1"/>
  <c r="D18" i="3"/>
  <c r="F37" i="1"/>
  <c r="H37" i="1"/>
  <c r="J37" i="1"/>
  <c r="L37" i="1"/>
  <c r="A4" i="5" l="1"/>
  <c r="A52" i="5" s="1"/>
  <c r="R20" i="3" l="1"/>
  <c r="P18" i="3"/>
  <c r="T18" i="3" s="1"/>
  <c r="R14" i="3"/>
  <c r="P13" i="3" l="1"/>
  <c r="T13" i="3" s="1"/>
  <c r="A4" i="3"/>
  <c r="H81" i="1"/>
  <c r="N16" i="4"/>
  <c r="N11" i="4"/>
  <c r="A4" i="4"/>
  <c r="L50" i="10"/>
  <c r="J50" i="10"/>
  <c r="H50" i="10"/>
  <c r="F50" i="10"/>
  <c r="J49" i="10"/>
  <c r="F49" i="10"/>
  <c r="L48" i="10"/>
  <c r="A47" i="10"/>
  <c r="A46" i="10"/>
  <c r="A45" i="10"/>
  <c r="L44" i="10"/>
  <c r="L28" i="10"/>
  <c r="L30" i="10" s="1"/>
  <c r="J28" i="10"/>
  <c r="J30" i="10" s="1"/>
  <c r="H28" i="10"/>
  <c r="F28" i="10"/>
  <c r="F30" i="10" s="1"/>
  <c r="L12" i="10"/>
  <c r="L18" i="10" s="1"/>
  <c r="L20" i="10" s="1"/>
  <c r="J12" i="10"/>
  <c r="J18" i="10" s="1"/>
  <c r="J20" i="10" s="1"/>
  <c r="H12" i="10"/>
  <c r="H18" i="10" s="1"/>
  <c r="H20" i="10" s="1"/>
  <c r="F12" i="10"/>
  <c r="F18" i="10" s="1"/>
  <c r="F20" i="10" s="1"/>
  <c r="H30" i="10" l="1"/>
  <c r="N14" i="3"/>
  <c r="L22" i="10"/>
  <c r="L36" i="10" s="1"/>
  <c r="L10" i="5"/>
  <c r="H22" i="10"/>
  <c r="H36" i="10" s="1"/>
  <c r="H34" i="10" s="1"/>
  <c r="L14" i="3" s="1"/>
  <c r="H10" i="5"/>
  <c r="F22" i="10"/>
  <c r="F36" i="10" s="1"/>
  <c r="F34" i="10" s="1"/>
  <c r="L20" i="3" s="1"/>
  <c r="F10" i="5"/>
  <c r="J22" i="10"/>
  <c r="J31" i="10" s="1"/>
  <c r="J41" i="10" s="1"/>
  <c r="J39" i="10" s="1"/>
  <c r="L18" i="4" s="1"/>
  <c r="J10" i="5"/>
  <c r="P14" i="3" l="1"/>
  <c r="J36" i="10"/>
  <c r="J34" i="10" s="1"/>
  <c r="F31" i="10"/>
  <c r="F41" i="10" s="1"/>
  <c r="F39" i="10" s="1"/>
  <c r="H31" i="10"/>
  <c r="H41" i="10" s="1"/>
  <c r="H39" i="10" s="1"/>
  <c r="L31" i="10"/>
  <c r="L41" i="10" s="1"/>
  <c r="L39" i="10" s="1"/>
  <c r="L12" i="4" s="1"/>
  <c r="L34" i="10"/>
  <c r="L57" i="10"/>
  <c r="L53" i="10"/>
  <c r="H53" i="10"/>
  <c r="H57" i="10"/>
  <c r="F53" i="10"/>
  <c r="F57" i="10"/>
  <c r="J53" i="10" l="1"/>
  <c r="J57" i="10"/>
  <c r="J71" i="5"/>
  <c r="F71" i="5"/>
  <c r="J54" i="5"/>
  <c r="F54" i="5"/>
  <c r="A3" i="4"/>
  <c r="J49" i="9"/>
  <c r="F49" i="9"/>
  <c r="J46" i="1"/>
  <c r="F46" i="1"/>
  <c r="N10" i="4" l="1"/>
  <c r="H22" i="1" l="1"/>
  <c r="L83" i="1"/>
  <c r="H83" i="1"/>
  <c r="P12" i="3"/>
  <c r="T12" i="3" s="1"/>
  <c r="A2" i="5" l="1"/>
  <c r="L49" i="5" l="1"/>
  <c r="J12" i="9"/>
  <c r="L44" i="9"/>
  <c r="A46" i="9"/>
  <c r="A47" i="9"/>
  <c r="L48" i="9"/>
  <c r="F50" i="9"/>
  <c r="H50" i="9"/>
  <c r="J50" i="9"/>
  <c r="L50" i="9"/>
  <c r="A45" i="9"/>
  <c r="L41" i="1"/>
  <c r="L45" i="1" l="1"/>
  <c r="L53" i="5"/>
  <c r="F88" i="5" l="1"/>
  <c r="J88" i="5" l="1"/>
  <c r="A50" i="5" l="1"/>
  <c r="A2" i="4"/>
  <c r="A42" i="1"/>
  <c r="A51" i="5"/>
  <c r="A43" i="1"/>
  <c r="R15" i="3"/>
  <c r="L55" i="5" l="1"/>
  <c r="J55" i="5"/>
  <c r="H55" i="5"/>
  <c r="F55" i="5"/>
  <c r="N9" i="4"/>
  <c r="L28" i="9"/>
  <c r="L30" i="9" s="1"/>
  <c r="J28" i="9"/>
  <c r="J30" i="9" s="1"/>
  <c r="H28" i="9"/>
  <c r="H30" i="9" s="1"/>
  <c r="F28" i="9"/>
  <c r="F30" i="9" s="1"/>
  <c r="L12" i="9"/>
  <c r="L18" i="9" s="1"/>
  <c r="L20" i="9" s="1"/>
  <c r="J18" i="9"/>
  <c r="H12" i="9"/>
  <c r="H18" i="9" s="1"/>
  <c r="H20" i="9" s="1"/>
  <c r="F12" i="9"/>
  <c r="F18" i="9" l="1"/>
  <c r="F20" i="9" s="1"/>
  <c r="L22" i="9"/>
  <c r="L36" i="9" s="1"/>
  <c r="L34" i="9" s="1"/>
  <c r="L27" i="5"/>
  <c r="H22" i="9"/>
  <c r="H36" i="9" s="1"/>
  <c r="H34" i="9" s="1"/>
  <c r="H27" i="5"/>
  <c r="J20" i="9"/>
  <c r="J27" i="5" s="1"/>
  <c r="L47" i="1"/>
  <c r="J47" i="1"/>
  <c r="H47" i="1"/>
  <c r="F47" i="1"/>
  <c r="A44" i="1"/>
  <c r="H31" i="9" l="1"/>
  <c r="H41" i="9" s="1"/>
  <c r="H39" i="9" s="1"/>
  <c r="N15" i="3" s="1"/>
  <c r="L31" i="9"/>
  <c r="L41" i="9" s="1"/>
  <c r="L39" i="9" s="1"/>
  <c r="L53" i="9"/>
  <c r="L57" i="9"/>
  <c r="F27" i="5"/>
  <c r="F22" i="9"/>
  <c r="F36" i="9" s="1"/>
  <c r="H53" i="9"/>
  <c r="H57" i="9"/>
  <c r="J22" i="9"/>
  <c r="J36" i="9" s="1"/>
  <c r="F85" i="5"/>
  <c r="F34" i="9" l="1"/>
  <c r="F31" i="9"/>
  <c r="F41" i="9" s="1"/>
  <c r="F39" i="9" s="1"/>
  <c r="N12" i="4"/>
  <c r="J53" i="9"/>
  <c r="J57" i="9"/>
  <c r="J34" i="9"/>
  <c r="J31" i="9"/>
  <c r="J41" i="9" s="1"/>
  <c r="J39" i="9" s="1"/>
  <c r="L85" i="5"/>
  <c r="J85" i="5"/>
  <c r="H85" i="5"/>
  <c r="F57" i="9" l="1"/>
  <c r="F53" i="9"/>
  <c r="N21" i="3" l="1"/>
  <c r="N18" i="4"/>
  <c r="P20" i="3" l="1"/>
  <c r="T20" i="3" s="1"/>
  <c r="N13" i="4"/>
  <c r="O13" i="4" s="1"/>
  <c r="J22" i="1" l="1"/>
  <c r="F22" i="1"/>
  <c r="J59" i="1"/>
  <c r="F59" i="1"/>
  <c r="J38" i="1" l="1"/>
  <c r="F38" i="1"/>
  <c r="H71" i="5" l="1"/>
  <c r="H42" i="5"/>
  <c r="L13" i="4"/>
  <c r="J13" i="4"/>
  <c r="J19" i="4" s="1"/>
  <c r="J80" i="1" s="1"/>
  <c r="F13" i="4"/>
  <c r="F19" i="4" s="1"/>
  <c r="D13" i="4"/>
  <c r="D15" i="3"/>
  <c r="R21" i="3"/>
  <c r="L15" i="3"/>
  <c r="L21" i="3" s="1"/>
  <c r="F81" i="1" s="1"/>
  <c r="J15" i="3"/>
  <c r="J21" i="3" s="1"/>
  <c r="F80" i="1" s="1"/>
  <c r="F15" i="3"/>
  <c r="F21" i="3" s="1"/>
  <c r="T14" i="3"/>
  <c r="P11" i="3"/>
  <c r="T11" i="3" s="1"/>
  <c r="L66" i="1"/>
  <c r="J66" i="1"/>
  <c r="J67" i="1" s="1"/>
  <c r="H66" i="1"/>
  <c r="F66" i="1"/>
  <c r="L59" i="1"/>
  <c r="H59" i="1"/>
  <c r="L22" i="1"/>
  <c r="F84" i="1" l="1"/>
  <c r="F83" i="1"/>
  <c r="D19" i="4"/>
  <c r="N15" i="4"/>
  <c r="N19" i="4" s="1"/>
  <c r="D21" i="3"/>
  <c r="P17" i="3"/>
  <c r="P21" i="3" s="1"/>
  <c r="H85" i="1"/>
  <c r="T15" i="3"/>
  <c r="U15" i="3" s="1"/>
  <c r="L19" i="4"/>
  <c r="J81" i="1" s="1"/>
  <c r="J83" i="1" s="1"/>
  <c r="P15" i="3"/>
  <c r="H38" i="1"/>
  <c r="H67" i="1"/>
  <c r="L38" i="1"/>
  <c r="L67" i="1"/>
  <c r="F67" i="1"/>
  <c r="L85" i="1" l="1"/>
  <c r="L86" i="1" s="1"/>
  <c r="L89" i="1" s="1"/>
  <c r="T17" i="3"/>
  <c r="H86" i="1"/>
  <c r="H89" i="1" s="1"/>
  <c r="L71" i="5" l="1"/>
  <c r="J42" i="5" l="1"/>
  <c r="F42" i="5"/>
  <c r="H46" i="5"/>
  <c r="H87" i="5" l="1"/>
  <c r="H89" i="5" s="1"/>
  <c r="H95" i="5" s="1"/>
  <c r="L42" i="5"/>
  <c r="L46" i="5" s="1"/>
  <c r="F85" i="1"/>
  <c r="J46" i="5"/>
  <c r="L87" i="5" l="1"/>
  <c r="L89" i="5" s="1"/>
  <c r="L95" i="5" s="1"/>
  <c r="F86" i="1"/>
  <c r="F89" i="1" s="1"/>
  <c r="J85" i="1"/>
  <c r="O19" i="4" s="1"/>
  <c r="F46" i="5"/>
  <c r="F87" i="5" s="1"/>
  <c r="T21" i="3" l="1"/>
  <c r="U21" i="3" s="1"/>
  <c r="J86" i="1"/>
  <c r="J89" i="1" s="1"/>
  <c r="J87" i="5" l="1"/>
  <c r="J89" i="5" s="1"/>
  <c r="J95" i="5" s="1"/>
  <c r="F89" i="5"/>
  <c r="F95" i="5" s="1"/>
</calcChain>
</file>

<file path=xl/sharedStrings.xml><?xml version="1.0" encoding="utf-8"?>
<sst xmlns="http://schemas.openxmlformats.org/spreadsheetml/2006/main" count="346" uniqueCount="202">
  <si>
    <t>4, 7</t>
  </si>
  <si>
    <t>ALPHA DIVISIONS PUBLIC COMPANY LIMITED AND ITS SUBSIDIARIES</t>
  </si>
  <si>
    <t>STATEMENTS OF FINANCIAL POSITION</t>
  </si>
  <si>
    <t>Note</t>
  </si>
  <si>
    <t xml:space="preserve">(Unaudited </t>
  </si>
  <si>
    <t>(Audited)</t>
  </si>
  <si>
    <t>but reviewed)</t>
  </si>
  <si>
    <t>(Unit: Thousand Baht)</t>
  </si>
  <si>
    <t>(Unaudited but reviewed)</t>
  </si>
  <si>
    <t>Consolidated financial statements</t>
  </si>
  <si>
    <t>Separate financial statements</t>
  </si>
  <si>
    <t>December 31, 2022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</si>
  <si>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</si>
  <si>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</si>
  <si>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</si>
  <si>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</si>
  <si>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</si>
  <si>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</si>
  <si>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</si>
  <si>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</si>
  <si>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</si>
  <si>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</si>
  <si>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</si>
  <si>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</si>
  <si>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</si>
  <si>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</si>
  <si>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</si>
  <si>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Investments in subsidiaries</t>
  </si>
  <si>
    <t>Land held for development</t>
  </si>
  <si>
    <t>Investment property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</si>
  <si>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</si>
  <si>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</si>
  <si>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</si>
  <si>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</si>
  <si>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</si>
  <si>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</si>
  <si>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</si>
  <si>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</si>
  <si>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</si>
  <si>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</si>
  <si>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</si>
  <si>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</si>
  <si>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</si>
  <si>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</si>
  <si>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</si>
  <si>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</si>
  <si>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Advance received</t>
  </si>
  <si>
    <t>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</si>
  <si>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</si>
  <si>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</si>
  <si>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</si>
  <si>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</si>
  <si>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</si>
  <si>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</si>
  <si>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</si>
  <si>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</si>
  <si>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</si>
  <si>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</si>
  <si>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</si>
  <si>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</si>
  <si>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</si>
  <si>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2,105,382,149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</si>
  <si>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</si>
  <si>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</si>
  <si>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</si>
  <si>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</si>
  <si>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</si>
  <si>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</si>
  <si>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</si>
  <si>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</si>
  <si>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</si>
  <si>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</si>
  <si>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</si>
  <si>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2023</t>
  </si>
  <si>
    <t>2022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</si>
  <si>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</si>
  <si>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</si>
  <si>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</si>
  <si>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</si>
  <si>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</si>
  <si>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</si>
  <si>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Net loss on foreign exchange rate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</si>
  <si>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</si>
  <si>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</si>
  <si>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</si>
  <si>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</si>
  <si>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</si>
  <si>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</si>
  <si>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</si>
  <si>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</si>
  <si>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</si>
  <si>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Other comprehensive income (loss) for the period</t>
  </si>
  <si>
    <t>Total comprehensive income (loss) for the period</t>
  </si>
  <si>
    <t>Equity holders of the Company</t>
  </si>
  <si>
    <t>Profit (loss) for the period</t>
  </si>
  <si>
    <t>Profit attributable to equity holders of the Company</t>
  </si>
  <si>
    <t>Weighted average number of ordinary shares (Shares)</t>
  </si>
  <si>
    <t>Diluted earnings (loss) per share</t>
  </si>
  <si>
    <t>Dilutive potential ordinary shares (Shares)</t>
  </si>
  <si>
    <t xml:space="preserve">Earnings (loss) per share </t>
  </si>
  <si>
    <t>STATEMENTS OF CHANGES IN SHAREHOLDERS' EQUITY</t>
  </si>
  <si>
    <t>Increase share capital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</si>
  <si>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</si>
  <si>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</si>
  <si>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</si>
  <si>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</si>
  <si>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</si>
  <si>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</si>
  <si>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</si>
  <si>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</si>
  <si>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</si>
  <si>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</si>
  <si>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</si>
  <si>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</si>
  <si>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</si>
  <si>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</si>
  <si>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 xml:space="preserve">Decrease of inventories to net realisable value </t>
  </si>
  <si>
    <t>Unrealized loss on exchange rate</t>
  </si>
  <si>
    <t>Write-off of equipment</t>
  </si>
  <si>
    <t>Write-off of withholding tax</t>
  </si>
  <si>
    <t>Provision for long-term employee benefits</t>
  </si>
  <si>
    <t>Increase in provisions (decrease)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</si>
  <si>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</si>
  <si>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</si>
  <si>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</si>
  <si>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</si>
  <si>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</si>
  <si>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</si>
  <si>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</si>
  <si>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</si>
  <si>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</si>
  <si>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</si>
  <si>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</si>
  <si>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</si>
  <si>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</si>
  <si>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Cash received from other current financial assets</t>
  </si>
  <si>
    <t>Cash paid to other current financial assets</t>
  </si>
  <si>
    <t>Investments in the subsidiary</t>
  </si>
  <si>
    <t>Purchase of land held for development</t>
  </si>
  <si>
    <t>Purchase of property and equipment</t>
  </si>
  <si>
    <t>Purchase of right-of-use assets</t>
  </si>
  <si>
    <t>Purchase of intangible assets</t>
  </si>
  <si>
    <t xml:space="preserve">Net cash received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</si>
  <si>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</si>
  <si>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</si>
  <si>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</si>
  <si>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</si>
  <si>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</si>
  <si>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</si>
  <si>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</si>
  <si>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</si>
  <si>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</si>
  <si>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</si>
  <si>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</si>
  <si>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>Cash received from increase in shares capital</t>
  </si>
  <si>
    <t xml:space="preserve">Repayment of finance lease liabilities </t>
  </si>
  <si>
    <t>Dividend paid to non-controlling interests of the subsidiary</t>
  </si>
  <si>
    <t xml:space="preserve">Increase in non-controlling interests of the subsidiaries from </t>
  </si>
  <si>
    <t>increase in share capital of the subsidiaries</t>
  </si>
  <si>
    <t>Net cash provided by (used in) financing activities</t>
  </si>
  <si>
    <t>Increase (decrease) in translation adjustments</t>
  </si>
  <si>
    <t>Net increase (decrease) in cash and cash equivalents</t>
  </si>
  <si>
    <t>Supplementary cash flow information</t>
  </si>
  <si>
    <t xml:space="preserve">Non-cash transactions </t>
  </si>
  <si>
    <t>Transfer deposit to machine</t>
  </si>
  <si>
    <t>Profit (Loss) for  the period</t>
  </si>
  <si>
    <t>Estimated loss from cost over income (reversal)</t>
  </si>
  <si>
    <t xml:space="preserve">Advance received </t>
  </si>
  <si>
    <t>Balance as at January 1, 2022</t>
  </si>
  <si>
    <t>Balance as at January 1, 2023</t>
  </si>
  <si>
    <t>(Restated)</t>
  </si>
  <si>
    <t>Estimated loss from cost over income</t>
  </si>
  <si>
    <t>Acquire business by issuing new ordinary shares</t>
  </si>
  <si>
    <t>Decrease (increase) in restricted bank deposits</t>
  </si>
  <si>
    <t>Cash and cash equivalents at the beginning of the period</t>
  </si>
  <si>
    <t>Cash and cash equivalents at the end of the period</t>
  </si>
  <si>
    <t>AS AT SEPTEMBER 30, 2023</t>
  </si>
  <si>
    <t>September 30, 2023</t>
  </si>
  <si>
    <t>Current portion of loan to customers</t>
  </si>
  <si>
    <t>22, 29.5</t>
  </si>
  <si>
    <t>14, 17</t>
  </si>
  <si>
    <t>14, 18</t>
  </si>
  <si>
    <t>Loan to customer</t>
  </si>
  <si>
    <t>14, 26</t>
  </si>
  <si>
    <t xml:space="preserve">9,292,812,188 ordinary shares, Baht 0.25 par value  </t>
  </si>
  <si>
    <t>3,476,406,094 ordinary shares, fully paid-up</t>
  </si>
  <si>
    <t>FOR THE NINE-MONTH PERIOD ENDED SEPTEMBER 30, 2023</t>
  </si>
  <si>
    <t>Interest from finance lease and loan to customer</t>
  </si>
  <si>
    <t>FOR THE THREE-MONTH PERIOD ENDED SEPTEMBER 30, 2023</t>
  </si>
  <si>
    <t>Profit (Loss) for the period</t>
  </si>
  <si>
    <t>Balance as at September 30, 2022</t>
  </si>
  <si>
    <t>Balance as at September 30, 2023</t>
  </si>
  <si>
    <t>1,913,983,772 ordinary shares, fully paid-up</t>
  </si>
  <si>
    <t>Bad debt</t>
  </si>
  <si>
    <t>Losses on impairment of asset held for sale (reversal)</t>
  </si>
  <si>
    <t>Amortization of deferred commission expenses</t>
  </si>
  <si>
    <t>Amortization of front-end fee</t>
  </si>
  <si>
    <t>Loan to customers</t>
  </si>
  <si>
    <t xml:space="preserve">Net cash paid from business combination </t>
  </si>
  <si>
    <t>Allowance for expected credit losses</t>
  </si>
  <si>
    <t>Advance received for share capital</t>
  </si>
  <si>
    <t xml:space="preserve"> for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</si>
</sst>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172" fontId="388" fillId="0" borderId="0" xfId="50155" applyNumberFormat="1" applyFont="1" applyFill="1" applyAlignment="1">
      <alignment horizontal="right"/>
    </xf>
    <xf numFmtId="41" fontId="388" fillId="0" borderId="0" xfId="50155" applyNumberFormat="1" applyFont="1" applyFill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8" fillId="0" borderId="0" xfId="3" applyNumberFormat="1" applyFont="1" applyFill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0" fontId="386" fillId="0" borderId="0" xfId="3" applyNumberFormat="1" applyFont="1" applyFill="1" applyBorder="1" applyAlignment="1">
      <alignment horizontal="center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1" fontId="388" fillId="0" borderId="87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86" fillId="0" borderId="0" xfId="3" applyFont="1" applyFill="1" applyBorder="1" applyAlignment="1"/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0" fontId="386" fillId="0" borderId="0" xfId="2" applyFont="1"/>
    <xf numFmtId="0" fontId="388" fillId="0" borderId="0" xfId="2" applyFont="1" applyAlignment="1">
      <alignment horizontal="right"/>
    </xf>
    <xf numFmtId="41" fontId="386" fillId="0" borderId="0" xfId="2" applyNumberFormat="1" applyFont="1"/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41" fontId="388" fillId="0" borderId="0" xfId="2" applyNumberFormat="1" applyFont="1"/>
    <xf numFmtId="0" fontId="386" fillId="0" borderId="0" xfId="2" applyFont="1" applyAlignment="1">
      <alignment horizontal="center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4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178" fontId="388" fillId="0" borderId="0" xfId="2" quotePrefix="1" applyNumberFormat="1" applyFont="1" applyAlignment="1">
      <alignment horizontal="right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80" xfId="0" applyNumberFormat="1" applyFont="1" applyBorder="1" applyAlignment="1">
      <alignment horizontal="center" vertical="center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49" fontId="388" fillId="0" borderId="10" xfId="0" applyNumberFormat="1" applyFont="1" applyBorder="1" applyAlignment="1">
      <alignment horizontal="center" vertical="center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0" xfId="0" applyFont="1" applyAlignment="1">
      <alignment horizontal="center" wrapText="1"/>
    </xf>
    <xf numFmtId="0" fontId="388" fillId="0" borderId="0" xfId="2" quotePrefix="1" applyFont="1"/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FF00FF"/>
      <color rgb="FFFFFF66"/>
      <color rgb="FF66E533"/>
      <color rgb="FF66FF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เงินกู้ธนชาติ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6.3812059999999997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6.3812059999999997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/>
      <sheetData sheetId="1155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view="pageBreakPreview" zoomScaleNormal="100" zoomScaleSheetLayoutView="100" workbookViewId="0">
      <selection activeCell="C31" sqref="C31"/>
    </sheetView>
  </sheetViews>
  <sheetFormatPr defaultColWidth="9.15234375" defaultRowHeight="24" customHeight="1"/>
  <cols>
    <col min="1" max="2" width="2.53515625" style="82" customWidth="1"/>
    <col min="3" max="3" width="54.53515625" style="82" customWidth="1"/>
    <col min="4" max="4" width="10.53515625" style="84" customWidth="1"/>
    <col min="5" max="5" width="1.69140625" style="84" customWidth="1"/>
    <col min="6" max="6" width="18.53515625" style="84" customWidth="1"/>
    <col min="7" max="7" width="1.69140625" style="84" customWidth="1"/>
    <col min="8" max="8" width="18.53515625" style="82" customWidth="1"/>
    <col min="9" max="9" width="1.69140625" style="82" customWidth="1"/>
    <col min="10" max="10" width="18.53515625" style="82" customWidth="1"/>
    <col min="11" max="11" width="1.69140625" style="82" customWidth="1"/>
    <col min="12" max="12" width="18.53515625" style="2" customWidth="1"/>
    <col min="13" max="13" width="9.84375" style="82" bestFit="1" customWidth="1"/>
    <col min="14" max="14" width="13.69140625" style="82" bestFit="1" customWidth="1"/>
    <col min="15" max="16" width="14.84375" style="82" bestFit="1" customWidth="1"/>
    <col min="17" max="16384" width="9.15234375" style="82"/>
  </cols>
  <sheetData>
    <row r="1" spans="1:13" s="78" customFormat="1" ht="24" customHeight="1">
      <c r="L1" s="79" t="s">
        <v>8</v>
      </c>
    </row>
    <row r="2" spans="1:13" s="78" customFormat="1" ht="24" customHeight="1">
      <c r="A2" s="78" t="s">
        <v>1</v>
      </c>
    </row>
    <row r="3" spans="1:13" s="78" customFormat="1" ht="24" customHeight="1">
      <c r="A3" s="78" t="s">
        <v>2</v>
      </c>
      <c r="F3" s="80"/>
      <c r="L3" s="79"/>
    </row>
    <row r="4" spans="1:13" s="78" customFormat="1" ht="24" customHeight="1">
      <c r="A4" s="78" t="s">
        <v>176</v>
      </c>
      <c r="L4" s="11"/>
    </row>
    <row r="5" spans="1:13" s="78" customFormat="1" ht="24" customHeight="1">
      <c r="L5" s="11" t="s">
        <v>7</v>
      </c>
    </row>
    <row r="6" spans="1:13" ht="24" customHeight="1">
      <c r="A6" s="81"/>
      <c r="B6" s="81"/>
      <c r="C6" s="81"/>
      <c r="D6" s="81"/>
      <c r="E6" s="81"/>
      <c r="F6" s="153" t="s">
        <v>9</v>
      </c>
      <c r="G6" s="153"/>
      <c r="H6" s="153"/>
      <c r="I6" s="12"/>
      <c r="J6" s="153" t="s">
        <v>10</v>
      </c>
      <c r="K6" s="153"/>
      <c r="L6" s="153"/>
    </row>
    <row r="7" spans="1:13" ht="24" customHeight="1">
      <c r="A7" s="81"/>
      <c r="B7" s="81"/>
      <c r="C7" s="81"/>
      <c r="D7" s="83" t="s">
        <v>3</v>
      </c>
      <c r="E7" s="81"/>
      <c r="F7" s="14" t="s">
        <v>177</v>
      </c>
      <c r="G7" s="15"/>
      <c r="H7" s="14" t="s">
        <v>11</v>
      </c>
      <c r="I7" s="13"/>
      <c r="J7" s="14" t="s">
        <v>177</v>
      </c>
      <c r="K7" s="15"/>
      <c r="L7" s="14" t="s">
        <v>11</v>
      </c>
    </row>
    <row r="8" spans="1:13" ht="24" customHeight="1">
      <c r="A8" s="81"/>
      <c r="B8" s="81"/>
      <c r="C8" s="81"/>
      <c r="E8" s="81"/>
      <c r="F8" s="13" t="s">
        <v>4</v>
      </c>
      <c r="G8" s="15"/>
      <c r="H8" s="13" t="s">
        <v>5</v>
      </c>
      <c r="I8" s="13"/>
      <c r="J8" s="13" t="s">
        <v>4</v>
      </c>
      <c r="K8" s="15"/>
      <c r="L8" s="13" t="s">
        <v>5</v>
      </c>
    </row>
    <row r="9" spans="1:13" ht="24" customHeight="1">
      <c r="A9" s="81"/>
      <c r="B9" s="81"/>
      <c r="C9" s="81"/>
      <c r="E9" s="81"/>
      <c r="F9" s="13" t="s">
        <v>6</v>
      </c>
      <c r="G9" s="15"/>
      <c r="H9" s="85" t="s">
        <v>170</v>
      </c>
      <c r="I9" s="13"/>
      <c r="J9" s="13" t="s">
        <v>6</v>
      </c>
      <c r="K9" s="15"/>
      <c r="L9" s="13"/>
    </row>
    <row r="10" spans="1:13" ht="24" customHeight="1">
      <c r="A10" s="78" t="s">
        <v>12</v>
      </c>
      <c r="B10" s="78"/>
      <c r="C10" s="78"/>
      <c r="D10" s="81"/>
      <c r="E10" s="81"/>
      <c r="F10" s="81"/>
      <c r="G10" s="81"/>
      <c r="H10" s="84"/>
      <c r="I10" s="84"/>
      <c r="J10" s="84"/>
      <c r="K10" s="84"/>
      <c r="L10" s="16"/>
    </row>
    <row r="11" spans="1:13" ht="24" customHeight="1">
      <c r="A11" s="78" t="s">
        <v>13</v>
      </c>
      <c r="B11" s="81"/>
      <c r="C11" s="81"/>
      <c r="D11" s="81"/>
      <c r="E11" s="81"/>
      <c r="F11" s="79"/>
      <c r="G11" s="79"/>
      <c r="H11" s="79"/>
      <c r="I11" s="79"/>
      <c r="J11" s="79"/>
      <c r="K11" s="79"/>
      <c r="L11" s="81"/>
    </row>
    <row r="12" spans="1:13" ht="24" customHeight="1">
      <c r="A12" s="82" t="s">
        <v>14</v>
      </c>
      <c r="B12" s="81"/>
      <c r="C12" s="81"/>
      <c r="D12" s="86">
        <v>5</v>
      </c>
      <c r="E12" s="81"/>
      <c r="F12" s="18">
        <v>3190097</v>
      </c>
      <c r="G12" s="17"/>
      <c r="H12" s="7">
        <v>330133</v>
      </c>
      <c r="I12" s="17"/>
      <c r="J12" s="18">
        <v>517020</v>
      </c>
      <c r="K12" s="87"/>
      <c r="L12" s="7">
        <v>218682</v>
      </c>
    </row>
    <row r="13" spans="1:13" ht="24" customHeight="1">
      <c r="A13" s="82" t="s">
        <v>15</v>
      </c>
      <c r="B13" s="81"/>
      <c r="C13" s="81"/>
      <c r="D13" s="86">
        <v>6</v>
      </c>
      <c r="E13" s="81"/>
      <c r="F13" s="18">
        <v>61000</v>
      </c>
      <c r="G13" s="17"/>
      <c r="H13" s="7">
        <v>61000</v>
      </c>
      <c r="I13" s="17"/>
      <c r="J13" s="18">
        <v>61000</v>
      </c>
      <c r="K13" s="87"/>
      <c r="L13" s="7">
        <v>61000</v>
      </c>
      <c r="M13" s="88"/>
    </row>
    <row r="14" spans="1:13" ht="24" customHeight="1">
      <c r="A14" s="82" t="s">
        <v>16</v>
      </c>
      <c r="B14" s="81"/>
      <c r="C14" s="81"/>
      <c r="D14" s="84" t="s">
        <v>0</v>
      </c>
      <c r="E14" s="81"/>
      <c r="F14" s="18">
        <v>1987</v>
      </c>
      <c r="G14" s="17"/>
      <c r="H14" s="7">
        <v>978</v>
      </c>
      <c r="I14" s="17"/>
      <c r="J14" s="18">
        <v>33063</v>
      </c>
      <c r="K14" s="87"/>
      <c r="L14" s="7">
        <v>12970</v>
      </c>
    </row>
    <row r="15" spans="1:13" ht="24" customHeight="1">
      <c r="A15" s="82" t="s">
        <v>17</v>
      </c>
      <c r="B15" s="81"/>
      <c r="C15" s="81"/>
      <c r="D15" s="84">
        <v>8</v>
      </c>
      <c r="E15" s="81"/>
      <c r="F15" s="18">
        <v>128515</v>
      </c>
      <c r="G15" s="17"/>
      <c r="H15" s="7">
        <v>128837</v>
      </c>
      <c r="I15" s="17"/>
      <c r="J15" s="18">
        <v>0</v>
      </c>
      <c r="K15" s="87"/>
      <c r="L15" s="7">
        <v>0</v>
      </c>
    </row>
    <row r="16" spans="1:13" ht="24" customHeight="1">
      <c r="A16" s="82" t="s">
        <v>178</v>
      </c>
      <c r="B16" s="81"/>
      <c r="C16" s="81"/>
      <c r="D16" s="84">
        <v>9</v>
      </c>
      <c r="E16" s="81"/>
      <c r="F16" s="18">
        <v>14518</v>
      </c>
      <c r="G16" s="17"/>
      <c r="H16" s="7">
        <v>0</v>
      </c>
      <c r="I16" s="17"/>
      <c r="J16" s="18">
        <v>0</v>
      </c>
      <c r="K16" s="87"/>
      <c r="L16" s="7">
        <v>0</v>
      </c>
    </row>
    <row r="17" spans="1:13" ht="24" customHeight="1">
      <c r="A17" s="82" t="s">
        <v>18</v>
      </c>
      <c r="B17" s="81"/>
      <c r="C17" s="81"/>
      <c r="D17" s="84">
        <v>4</v>
      </c>
      <c r="E17" s="81"/>
      <c r="F17" s="18">
        <v>0</v>
      </c>
      <c r="G17" s="17"/>
      <c r="H17" s="7">
        <v>0</v>
      </c>
      <c r="I17" s="17"/>
      <c r="J17" s="18">
        <v>2868195</v>
      </c>
      <c r="K17" s="87"/>
      <c r="L17" s="7">
        <v>406195</v>
      </c>
    </row>
    <row r="18" spans="1:13" ht="24" customHeight="1">
      <c r="A18" s="82" t="s">
        <v>19</v>
      </c>
      <c r="B18" s="81"/>
      <c r="C18" s="81"/>
      <c r="D18" s="84">
        <v>10</v>
      </c>
      <c r="E18" s="81"/>
      <c r="F18" s="18">
        <v>3118</v>
      </c>
      <c r="G18" s="17"/>
      <c r="H18" s="7">
        <v>1894</v>
      </c>
      <c r="I18" s="17"/>
      <c r="J18" s="18">
        <v>0</v>
      </c>
      <c r="K18" s="87"/>
      <c r="L18" s="7">
        <v>0</v>
      </c>
      <c r="M18" s="88"/>
    </row>
    <row r="19" spans="1:13" ht="24" customHeight="1">
      <c r="A19" s="82" t="s">
        <v>20</v>
      </c>
      <c r="B19" s="81"/>
      <c r="C19" s="81"/>
      <c r="D19" s="84">
        <v>11</v>
      </c>
      <c r="E19" s="81"/>
      <c r="F19" s="18">
        <v>431</v>
      </c>
      <c r="G19" s="17"/>
      <c r="H19" s="7">
        <v>521</v>
      </c>
      <c r="I19" s="17"/>
      <c r="J19" s="18">
        <v>0</v>
      </c>
      <c r="K19" s="87"/>
      <c r="L19" s="7">
        <v>0</v>
      </c>
    </row>
    <row r="20" spans="1:13" ht="24" customHeight="1">
      <c r="A20" s="82" t="s">
        <v>21</v>
      </c>
      <c r="B20" s="81"/>
      <c r="C20" s="81"/>
      <c r="D20" s="84">
        <v>12</v>
      </c>
      <c r="E20" s="81"/>
      <c r="F20" s="18">
        <v>372289</v>
      </c>
      <c r="G20" s="17"/>
      <c r="H20" s="7">
        <v>391130</v>
      </c>
      <c r="I20" s="17"/>
      <c r="J20" s="18">
        <v>0</v>
      </c>
      <c r="K20" s="87"/>
      <c r="L20" s="7">
        <v>0</v>
      </c>
    </row>
    <row r="21" spans="1:13" ht="24" customHeight="1">
      <c r="A21" s="82" t="s">
        <v>22</v>
      </c>
      <c r="B21" s="81"/>
      <c r="C21" s="81"/>
      <c r="D21" s="84">
        <v>13</v>
      </c>
      <c r="E21" s="81"/>
      <c r="F21" s="18">
        <v>515311</v>
      </c>
      <c r="G21" s="17"/>
      <c r="H21" s="7">
        <v>350167</v>
      </c>
      <c r="I21" s="17"/>
      <c r="J21" s="18">
        <v>63013</v>
      </c>
      <c r="K21" s="87"/>
      <c r="L21" s="7">
        <v>3112</v>
      </c>
      <c r="M21" s="88"/>
    </row>
    <row r="22" spans="1:13" s="78" customFormat="1" ht="24" customHeight="1">
      <c r="A22" s="78" t="s">
        <v>23</v>
      </c>
      <c r="D22" s="89"/>
      <c r="E22" s="89"/>
      <c r="F22" s="20">
        <f>SUM(F12:F21)</f>
        <v>4287266</v>
      </c>
      <c r="G22" s="90"/>
      <c r="H22" s="20">
        <f>SUM(H12:H21)</f>
        <v>1264660</v>
      </c>
      <c r="I22" s="19"/>
      <c r="J22" s="20">
        <f>SUM(J12:J21)</f>
        <v>3542291</v>
      </c>
      <c r="K22" s="90"/>
      <c r="L22" s="20">
        <f>SUM(L12:L21)</f>
        <v>701959</v>
      </c>
    </row>
    <row r="23" spans="1:13" s="78" customFormat="1" ht="24" customHeight="1">
      <c r="A23" s="78" t="s">
        <v>24</v>
      </c>
      <c r="D23" s="89"/>
      <c r="E23" s="89"/>
      <c r="F23" s="91"/>
      <c r="G23" s="92"/>
      <c r="H23" s="91"/>
      <c r="I23" s="92"/>
      <c r="J23" s="91"/>
      <c r="K23" s="92"/>
      <c r="L23" s="91"/>
    </row>
    <row r="24" spans="1:13" ht="24" customHeight="1">
      <c r="A24" s="82" t="s">
        <v>25</v>
      </c>
      <c r="B24" s="81"/>
      <c r="C24" s="81"/>
      <c r="D24" s="84" t="s">
        <v>179</v>
      </c>
      <c r="E24" s="81"/>
      <c r="F24" s="18">
        <v>30907</v>
      </c>
      <c r="G24" s="87"/>
      <c r="H24" s="7">
        <v>64557</v>
      </c>
      <c r="I24" s="17"/>
      <c r="J24" s="18">
        <v>0</v>
      </c>
      <c r="K24" s="87"/>
      <c r="L24" s="7">
        <v>0</v>
      </c>
    </row>
    <row r="25" spans="1:13" ht="24" customHeight="1">
      <c r="A25" s="82" t="s">
        <v>26</v>
      </c>
      <c r="B25" s="81"/>
      <c r="C25" s="81"/>
      <c r="D25" s="84">
        <v>8</v>
      </c>
      <c r="E25" s="81"/>
      <c r="F25" s="18">
        <v>26017</v>
      </c>
      <c r="G25" s="87"/>
      <c r="H25" s="7">
        <v>59625</v>
      </c>
      <c r="I25" s="17"/>
      <c r="J25" s="18">
        <v>0</v>
      </c>
      <c r="K25" s="87"/>
      <c r="L25" s="7">
        <v>0</v>
      </c>
    </row>
    <row r="26" spans="1:13" ht="24" customHeight="1">
      <c r="A26" s="82" t="s">
        <v>182</v>
      </c>
      <c r="B26" s="81"/>
      <c r="C26" s="81"/>
      <c r="D26" s="84">
        <v>9</v>
      </c>
      <c r="E26" s="81"/>
      <c r="F26" s="18">
        <v>124</v>
      </c>
      <c r="G26" s="87"/>
      <c r="H26" s="7">
        <v>0</v>
      </c>
      <c r="I26" s="17"/>
      <c r="J26" s="18">
        <v>0</v>
      </c>
      <c r="K26" s="87"/>
      <c r="L26" s="7">
        <v>0</v>
      </c>
    </row>
    <row r="27" spans="1:13" ht="24" customHeight="1">
      <c r="A27" s="82" t="s">
        <v>27</v>
      </c>
      <c r="B27" s="81"/>
      <c r="C27" s="81"/>
      <c r="D27" s="84">
        <v>14</v>
      </c>
      <c r="E27" s="81"/>
      <c r="F27" s="18">
        <v>0</v>
      </c>
      <c r="G27" s="87"/>
      <c r="H27" s="7">
        <v>0</v>
      </c>
      <c r="I27" s="17"/>
      <c r="J27" s="18">
        <v>756391</v>
      </c>
      <c r="K27" s="87"/>
      <c r="L27" s="7">
        <v>566391</v>
      </c>
      <c r="M27" s="88"/>
    </row>
    <row r="28" spans="1:13" ht="24" customHeight="1">
      <c r="A28" s="82" t="s">
        <v>28</v>
      </c>
      <c r="B28" s="81"/>
      <c r="C28" s="81"/>
      <c r="E28" s="81"/>
      <c r="F28" s="18">
        <v>3685</v>
      </c>
      <c r="G28" s="87"/>
      <c r="H28" s="7">
        <v>3685</v>
      </c>
      <c r="I28" s="17"/>
      <c r="J28" s="18">
        <v>0</v>
      </c>
      <c r="K28" s="87"/>
      <c r="L28" s="7">
        <v>0</v>
      </c>
      <c r="M28" s="88"/>
    </row>
    <row r="29" spans="1:13" ht="24" customHeight="1">
      <c r="A29" s="82" t="s">
        <v>29</v>
      </c>
      <c r="B29" s="81"/>
      <c r="C29" s="81"/>
      <c r="E29" s="81"/>
      <c r="F29" s="18">
        <v>0</v>
      </c>
      <c r="G29" s="87"/>
      <c r="H29" s="7">
        <v>0</v>
      </c>
      <c r="I29" s="17"/>
      <c r="J29" s="18">
        <v>0</v>
      </c>
      <c r="K29" s="87"/>
      <c r="L29" s="7">
        <v>16</v>
      </c>
    </row>
    <row r="30" spans="1:13" ht="24" customHeight="1">
      <c r="A30" s="82" t="s">
        <v>30</v>
      </c>
      <c r="B30" s="81"/>
      <c r="C30" s="81"/>
      <c r="D30" s="84">
        <v>15</v>
      </c>
      <c r="E30" s="81"/>
      <c r="F30" s="18">
        <v>41569</v>
      </c>
      <c r="G30" s="17"/>
      <c r="H30" s="7">
        <v>44818</v>
      </c>
      <c r="I30" s="17"/>
      <c r="J30" s="18">
        <v>13949</v>
      </c>
      <c r="K30" s="87"/>
      <c r="L30" s="7">
        <v>16677</v>
      </c>
      <c r="M30" s="88"/>
    </row>
    <row r="31" spans="1:13" ht="24" customHeight="1">
      <c r="A31" s="82" t="s">
        <v>31</v>
      </c>
      <c r="B31" s="81"/>
      <c r="C31" s="81"/>
      <c r="D31" s="84">
        <v>16</v>
      </c>
      <c r="E31" s="81"/>
      <c r="F31" s="18">
        <v>11187</v>
      </c>
      <c r="G31" s="17"/>
      <c r="H31" s="7">
        <v>9437</v>
      </c>
      <c r="I31" s="17"/>
      <c r="J31" s="18">
        <v>6311</v>
      </c>
      <c r="K31" s="87"/>
      <c r="L31" s="7">
        <v>1285</v>
      </c>
      <c r="M31" s="88"/>
    </row>
    <row r="32" spans="1:13" ht="24" customHeight="1">
      <c r="A32" s="82" t="s">
        <v>32</v>
      </c>
      <c r="B32" s="81"/>
      <c r="C32" s="81"/>
      <c r="D32" s="84">
        <v>14</v>
      </c>
      <c r="E32" s="81"/>
      <c r="F32" s="18">
        <v>21484</v>
      </c>
      <c r="G32" s="17"/>
      <c r="H32" s="7">
        <v>0</v>
      </c>
      <c r="I32" s="17"/>
      <c r="J32" s="18">
        <v>0</v>
      </c>
      <c r="K32" s="87"/>
      <c r="L32" s="7">
        <v>0</v>
      </c>
      <c r="M32" s="88"/>
    </row>
    <row r="33" spans="1:13" ht="24" customHeight="1">
      <c r="A33" s="82" t="s">
        <v>33</v>
      </c>
      <c r="B33" s="81"/>
      <c r="C33" s="81"/>
      <c r="D33" s="84" t="s">
        <v>180</v>
      </c>
      <c r="E33" s="81"/>
      <c r="F33" s="18">
        <v>188440</v>
      </c>
      <c r="G33" s="17"/>
      <c r="H33" s="7">
        <v>188440</v>
      </c>
      <c r="I33" s="17"/>
      <c r="J33" s="18">
        <v>0</v>
      </c>
      <c r="K33" s="87"/>
      <c r="L33" s="7">
        <v>0</v>
      </c>
    </row>
    <row r="34" spans="1:13" ht="24" customHeight="1">
      <c r="A34" s="82" t="s">
        <v>34</v>
      </c>
      <c r="B34" s="81"/>
      <c r="C34" s="81"/>
      <c r="D34" s="84" t="s">
        <v>181</v>
      </c>
      <c r="E34" s="81"/>
      <c r="F34" s="18">
        <v>24110</v>
      </c>
      <c r="G34" s="17"/>
      <c r="H34" s="7">
        <v>28135</v>
      </c>
      <c r="I34" s="17"/>
      <c r="J34" s="18">
        <v>41</v>
      </c>
      <c r="K34" s="87"/>
      <c r="L34" s="7">
        <v>59</v>
      </c>
      <c r="M34" s="88"/>
    </row>
    <row r="35" spans="1:13" ht="24" hidden="1" customHeight="1">
      <c r="A35" s="82" t="s">
        <v>35</v>
      </c>
      <c r="B35" s="81"/>
      <c r="C35" s="81"/>
      <c r="E35" s="81"/>
      <c r="F35" s="18">
        <v>0</v>
      </c>
      <c r="G35" s="17"/>
      <c r="H35" s="7">
        <v>0</v>
      </c>
      <c r="I35" s="17"/>
      <c r="J35" s="18">
        <v>0</v>
      </c>
      <c r="K35" s="87"/>
      <c r="L35" s="7">
        <v>0</v>
      </c>
    </row>
    <row r="36" spans="1:13" ht="24" customHeight="1">
      <c r="A36" s="82" t="s">
        <v>36</v>
      </c>
      <c r="B36" s="81"/>
      <c r="C36" s="81"/>
      <c r="D36" s="86">
        <v>19</v>
      </c>
      <c r="E36" s="81"/>
      <c r="F36" s="18">
        <v>155665</v>
      </c>
      <c r="G36" s="17"/>
      <c r="H36" s="7">
        <v>155587</v>
      </c>
      <c r="I36" s="17"/>
      <c r="J36" s="18">
        <v>522</v>
      </c>
      <c r="K36" s="87"/>
      <c r="L36" s="7">
        <v>444</v>
      </c>
      <c r="M36" s="88"/>
    </row>
    <row r="37" spans="1:13" s="78" customFormat="1" ht="24" customHeight="1">
      <c r="A37" s="78" t="s">
        <v>37</v>
      </c>
      <c r="D37" s="89"/>
      <c r="E37" s="89"/>
      <c r="F37" s="20">
        <f>SUM(F24:F36)</f>
        <v>503188</v>
      </c>
      <c r="G37" s="90"/>
      <c r="H37" s="20">
        <f>SUM(H24:H36)</f>
        <v>554284</v>
      </c>
      <c r="I37" s="21"/>
      <c r="J37" s="20">
        <f>SUM(J24:J36)</f>
        <v>777214</v>
      </c>
      <c r="K37" s="90"/>
      <c r="L37" s="20">
        <f>SUM(L24:L36)</f>
        <v>584872</v>
      </c>
    </row>
    <row r="38" spans="1:13" s="78" customFormat="1" ht="24" customHeight="1" thickBot="1">
      <c r="A38" s="78" t="s">
        <v>38</v>
      </c>
      <c r="D38" s="89"/>
      <c r="E38" s="89"/>
      <c r="F38" s="22">
        <f>F22+F37</f>
        <v>4790454</v>
      </c>
      <c r="G38" s="90"/>
      <c r="H38" s="22">
        <f>H22+H37</f>
        <v>1818944</v>
      </c>
      <c r="I38" s="21"/>
      <c r="J38" s="22">
        <f>J22+J37</f>
        <v>4319505</v>
      </c>
      <c r="K38" s="90"/>
      <c r="L38" s="22">
        <f>L22+L37</f>
        <v>1286831</v>
      </c>
    </row>
    <row r="39" spans="1:13" ht="24" customHeight="1" thickTop="1">
      <c r="A39" s="81"/>
      <c r="B39" s="81"/>
      <c r="C39" s="81"/>
      <c r="D39" s="81"/>
      <c r="E39" s="81"/>
      <c r="F39" s="93"/>
      <c r="G39" s="93"/>
      <c r="H39" s="93"/>
      <c r="I39" s="93"/>
      <c r="J39" s="93"/>
      <c r="K39" s="93"/>
      <c r="L39" s="23"/>
    </row>
    <row r="40" spans="1:13" ht="24" customHeight="1">
      <c r="A40" s="94" t="s">
        <v>39</v>
      </c>
      <c r="B40" s="84"/>
      <c r="C40" s="84"/>
      <c r="D40" s="81"/>
      <c r="E40" s="81"/>
      <c r="F40" s="93"/>
      <c r="G40" s="93"/>
      <c r="H40" s="93"/>
      <c r="I40" s="93"/>
      <c r="J40" s="93"/>
      <c r="K40" s="93"/>
      <c r="L40" s="24"/>
    </row>
    <row r="41" spans="1:13" s="78" customFormat="1" ht="24" customHeight="1">
      <c r="L41" s="79" t="str">
        <f>L1</f>
        <v>(Unaudited but reviewed)</v>
      </c>
    </row>
    <row r="42" spans="1:13" s="78" customFormat="1" ht="24" customHeight="1">
      <c r="A42" s="78" t="str">
        <f>A2</f>
        <v>ALPHA DIVISIONS PUBLIC COMPANY LIMITED AND ITS SUBSIDIARIES</v>
      </c>
    </row>
    <row r="43" spans="1:13" s="78" customFormat="1" ht="24" customHeight="1">
      <c r="A43" s="78" t="str">
        <f>A3</f>
        <v>STATEMENTS OF FINANCIAL POSITION</v>
      </c>
    </row>
    <row r="44" spans="1:13" s="78" customFormat="1" ht="24" customHeight="1">
      <c r="A44" s="78" t="str">
        <f>A4</f>
        <v>AS AT SEPTEMBER 30, 2023</v>
      </c>
      <c r="L44" s="11"/>
    </row>
    <row r="45" spans="1:13" s="78" customFormat="1" ht="24" customHeight="1">
      <c r="L45" s="11" t="str">
        <f>L5</f>
        <v>(Unit: Thousand Baht)</v>
      </c>
    </row>
    <row r="46" spans="1:13" ht="24" customHeight="1">
      <c r="A46" s="81"/>
      <c r="B46" s="81"/>
      <c r="C46" s="81"/>
      <c r="D46" s="81"/>
      <c r="E46" s="81"/>
      <c r="F46" s="153" t="str">
        <f>F6</f>
        <v>Consolidated financial statements</v>
      </c>
      <c r="G46" s="153"/>
      <c r="H46" s="153"/>
      <c r="I46" s="12"/>
      <c r="J46" s="153" t="str">
        <f>J6</f>
        <v>Separate financial statements</v>
      </c>
      <c r="K46" s="153"/>
      <c r="L46" s="153"/>
    </row>
    <row r="47" spans="1:13" ht="24" customHeight="1">
      <c r="A47" s="81"/>
      <c r="B47" s="81"/>
      <c r="C47" s="81"/>
      <c r="D47" s="83" t="s">
        <v>3</v>
      </c>
      <c r="E47" s="81"/>
      <c r="F47" s="14" t="str">
        <f>F7</f>
        <v>September 30, 2023</v>
      </c>
      <c r="G47" s="15"/>
      <c r="H47" s="14" t="str">
        <f>H7</f>
        <v>December 31, 2022</v>
      </c>
      <c r="I47" s="13"/>
      <c r="J47" s="14" t="str">
        <f>J7</f>
        <v>September 30, 2023</v>
      </c>
      <c r="K47" s="15"/>
      <c r="L47" s="14" t="str">
        <f>L7</f>
        <v>December 31, 2022</v>
      </c>
    </row>
    <row r="48" spans="1:13" ht="24" customHeight="1">
      <c r="A48" s="81"/>
      <c r="B48" s="81"/>
      <c r="C48" s="81"/>
      <c r="E48" s="81"/>
      <c r="F48" s="13" t="s">
        <v>4</v>
      </c>
      <c r="G48" s="15"/>
      <c r="H48" s="13" t="s">
        <v>5</v>
      </c>
      <c r="I48" s="13"/>
      <c r="J48" s="13" t="s">
        <v>4</v>
      </c>
      <c r="K48" s="15"/>
      <c r="L48" s="13" t="s">
        <v>5</v>
      </c>
    </row>
    <row r="49" spans="1:16" ht="24" customHeight="1">
      <c r="A49" s="81"/>
      <c r="B49" s="81"/>
      <c r="C49" s="81"/>
      <c r="E49" s="81"/>
      <c r="F49" s="13" t="s">
        <v>6</v>
      </c>
      <c r="G49" s="15"/>
      <c r="H49" s="13" t="s">
        <v>170</v>
      </c>
      <c r="I49" s="13"/>
      <c r="J49" s="13" t="s">
        <v>6</v>
      </c>
      <c r="K49" s="15"/>
      <c r="L49" s="13"/>
    </row>
    <row r="50" spans="1:16" ht="24" customHeight="1">
      <c r="A50" s="78" t="s">
        <v>40</v>
      </c>
      <c r="B50" s="78"/>
      <c r="C50" s="78"/>
      <c r="D50" s="81"/>
      <c r="E50" s="81"/>
      <c r="F50" s="93"/>
      <c r="G50" s="93"/>
      <c r="H50" s="93"/>
      <c r="I50" s="93"/>
      <c r="J50" s="93"/>
      <c r="K50" s="93"/>
      <c r="L50" s="25"/>
      <c r="N50" s="4"/>
      <c r="O50" s="4"/>
      <c r="P50" s="4"/>
    </row>
    <row r="51" spans="1:16" ht="24" customHeight="1">
      <c r="A51" s="78" t="s">
        <v>41</v>
      </c>
      <c r="B51" s="78"/>
      <c r="C51" s="78"/>
      <c r="D51" s="81"/>
      <c r="E51" s="81"/>
      <c r="F51" s="93"/>
      <c r="G51" s="93"/>
      <c r="H51" s="93"/>
      <c r="I51" s="93"/>
      <c r="J51" s="93"/>
      <c r="K51" s="93"/>
      <c r="L51" s="24"/>
      <c r="N51" s="4"/>
      <c r="O51" s="4"/>
      <c r="P51" s="4"/>
    </row>
    <row r="52" spans="1:16" ht="24" customHeight="1">
      <c r="A52" s="82" t="s">
        <v>42</v>
      </c>
      <c r="B52" s="81"/>
      <c r="C52" s="81"/>
      <c r="D52" s="84">
        <v>20</v>
      </c>
      <c r="E52" s="81"/>
      <c r="F52" s="18">
        <v>24304</v>
      </c>
      <c r="G52" s="17"/>
      <c r="H52" s="7">
        <v>48591</v>
      </c>
      <c r="I52" s="17"/>
      <c r="J52" s="18">
        <v>4095</v>
      </c>
      <c r="K52" s="87"/>
      <c r="L52" s="18">
        <v>7021</v>
      </c>
      <c r="M52" s="88"/>
    </row>
    <row r="53" spans="1:16" ht="24" customHeight="1">
      <c r="A53" s="82" t="s">
        <v>43</v>
      </c>
      <c r="B53" s="81"/>
      <c r="C53" s="81"/>
      <c r="D53" s="84">
        <v>22</v>
      </c>
      <c r="E53" s="81"/>
      <c r="F53" s="18">
        <v>20369</v>
      </c>
      <c r="G53" s="17"/>
      <c r="H53" s="7">
        <v>47087</v>
      </c>
      <c r="I53" s="17"/>
      <c r="J53" s="18">
        <v>0</v>
      </c>
      <c r="K53" s="87"/>
      <c r="L53" s="18">
        <v>0</v>
      </c>
      <c r="M53" s="88"/>
    </row>
    <row r="54" spans="1:16" ht="24" customHeight="1">
      <c r="A54" s="82" t="s">
        <v>44</v>
      </c>
      <c r="B54" s="81"/>
      <c r="C54" s="81"/>
      <c r="D54" s="86">
        <v>23</v>
      </c>
      <c r="E54" s="81"/>
      <c r="F54" s="18">
        <v>2565</v>
      </c>
      <c r="G54" s="17"/>
      <c r="H54" s="7">
        <v>716</v>
      </c>
      <c r="I54" s="17"/>
      <c r="J54" s="18">
        <v>1885</v>
      </c>
      <c r="K54" s="87"/>
      <c r="L54" s="18">
        <v>406</v>
      </c>
      <c r="M54" s="88"/>
    </row>
    <row r="55" spans="1:16" ht="24" customHeight="1">
      <c r="A55" s="82" t="s">
        <v>45</v>
      </c>
      <c r="D55" s="81"/>
      <c r="E55" s="81"/>
      <c r="F55" s="18">
        <v>201</v>
      </c>
      <c r="G55" s="17"/>
      <c r="H55" s="7">
        <v>15483</v>
      </c>
      <c r="I55" s="17"/>
      <c r="J55" s="18">
        <v>0</v>
      </c>
      <c r="K55" s="87"/>
      <c r="L55" s="18">
        <v>0</v>
      </c>
    </row>
    <row r="56" spans="1:16" ht="24" customHeight="1">
      <c r="A56" s="82" t="s">
        <v>167</v>
      </c>
      <c r="B56" s="81"/>
      <c r="C56" s="81"/>
      <c r="D56" s="81"/>
      <c r="E56" s="81"/>
      <c r="F56" s="18">
        <v>10833</v>
      </c>
      <c r="G56" s="17"/>
      <c r="H56" s="7">
        <v>20127</v>
      </c>
      <c r="I56" s="17"/>
      <c r="J56" s="18">
        <v>0</v>
      </c>
      <c r="K56" s="87"/>
      <c r="L56" s="18">
        <v>0</v>
      </c>
      <c r="M56" s="88"/>
    </row>
    <row r="57" spans="1:16" ht="24" customHeight="1">
      <c r="A57" s="82" t="s">
        <v>47</v>
      </c>
      <c r="D57" s="86">
        <v>21</v>
      </c>
      <c r="E57" s="81"/>
      <c r="F57" s="18">
        <v>3201</v>
      </c>
      <c r="G57" s="17"/>
      <c r="H57" s="7">
        <v>3574</v>
      </c>
      <c r="I57" s="17"/>
      <c r="J57" s="18">
        <v>510</v>
      </c>
      <c r="K57" s="87"/>
      <c r="L57" s="18">
        <v>495</v>
      </c>
      <c r="M57" s="88"/>
      <c r="N57" s="88"/>
    </row>
    <row r="58" spans="1:16" s="78" customFormat="1" ht="24" customHeight="1">
      <c r="A58" s="82" t="s">
        <v>48</v>
      </c>
      <c r="B58" s="81"/>
      <c r="C58" s="81"/>
      <c r="D58" s="81"/>
      <c r="E58" s="81"/>
      <c r="F58" s="18">
        <v>4822</v>
      </c>
      <c r="G58" s="17"/>
      <c r="H58" s="7">
        <v>7282</v>
      </c>
      <c r="I58" s="17"/>
      <c r="J58" s="18">
        <v>790</v>
      </c>
      <c r="K58" s="87"/>
      <c r="L58" s="18">
        <v>756</v>
      </c>
      <c r="M58" s="80"/>
    </row>
    <row r="59" spans="1:16" s="78" customFormat="1" ht="24" customHeight="1">
      <c r="A59" s="78" t="s">
        <v>49</v>
      </c>
      <c r="D59" s="89"/>
      <c r="E59" s="89"/>
      <c r="F59" s="26">
        <f>SUM(F52:F58)</f>
        <v>66295</v>
      </c>
      <c r="G59" s="90"/>
      <c r="H59" s="26">
        <f>SUM(H52:H58)</f>
        <v>142860</v>
      </c>
      <c r="I59" s="21"/>
      <c r="J59" s="26">
        <f>SUM(J52:J58)</f>
        <v>7280</v>
      </c>
      <c r="K59" s="90"/>
      <c r="L59" s="26">
        <f>SUM(L52:L58)</f>
        <v>8678</v>
      </c>
    </row>
    <row r="60" spans="1:16" ht="24" customHeight="1">
      <c r="A60" s="78" t="s">
        <v>50</v>
      </c>
      <c r="B60" s="78"/>
      <c r="C60" s="78"/>
      <c r="D60" s="89"/>
      <c r="E60" s="89"/>
      <c r="F60" s="91"/>
      <c r="G60" s="90"/>
      <c r="H60" s="91"/>
      <c r="I60" s="90"/>
      <c r="J60" s="91"/>
      <c r="K60" s="90"/>
      <c r="L60" s="27"/>
    </row>
    <row r="61" spans="1:16" ht="24" customHeight="1">
      <c r="A61" s="82" t="s">
        <v>51</v>
      </c>
      <c r="B61" s="81"/>
      <c r="C61" s="81"/>
      <c r="D61" s="84">
        <v>22</v>
      </c>
      <c r="E61" s="81"/>
      <c r="F61" s="7">
        <v>64840</v>
      </c>
      <c r="G61" s="28"/>
      <c r="H61" s="7">
        <v>103528</v>
      </c>
      <c r="I61" s="28"/>
      <c r="J61" s="7">
        <v>0</v>
      </c>
      <c r="K61" s="87"/>
      <c r="L61" s="7">
        <v>0</v>
      </c>
    </row>
    <row r="62" spans="1:16" ht="24" customHeight="1">
      <c r="A62" s="82" t="s">
        <v>52</v>
      </c>
      <c r="B62" s="81"/>
      <c r="C62" s="81"/>
      <c r="D62" s="86">
        <v>23</v>
      </c>
      <c r="E62" s="81"/>
      <c r="F62" s="7">
        <v>6351</v>
      </c>
      <c r="G62" s="28"/>
      <c r="H62" s="7">
        <v>10100</v>
      </c>
      <c r="I62" s="28"/>
      <c r="J62" s="7">
        <v>3914</v>
      </c>
      <c r="K62" s="87"/>
      <c r="L62" s="7">
        <v>970</v>
      </c>
    </row>
    <row r="63" spans="1:16" ht="24" customHeight="1">
      <c r="A63" s="82" t="s">
        <v>53</v>
      </c>
      <c r="B63" s="81"/>
      <c r="C63" s="81"/>
      <c r="D63" s="86" t="s">
        <v>183</v>
      </c>
      <c r="E63" s="81"/>
      <c r="F63" s="7">
        <v>1883</v>
      </c>
      <c r="G63" s="28"/>
      <c r="H63" s="7">
        <v>2292</v>
      </c>
      <c r="I63" s="28"/>
      <c r="J63" s="7">
        <v>0</v>
      </c>
      <c r="K63" s="87"/>
      <c r="L63" s="7">
        <v>0</v>
      </c>
    </row>
    <row r="64" spans="1:16" ht="24" customHeight="1">
      <c r="A64" s="82" t="s">
        <v>54</v>
      </c>
      <c r="B64" s="81"/>
      <c r="C64" s="81"/>
      <c r="D64" s="84">
        <v>24</v>
      </c>
      <c r="E64" s="81"/>
      <c r="F64" s="7">
        <v>3500</v>
      </c>
      <c r="G64" s="28"/>
      <c r="H64" s="7">
        <v>2904</v>
      </c>
      <c r="I64" s="28"/>
      <c r="J64" s="7">
        <v>849</v>
      </c>
      <c r="K64" s="87"/>
      <c r="L64" s="7">
        <v>699</v>
      </c>
    </row>
    <row r="65" spans="1:12" s="78" customFormat="1" ht="24" customHeight="1">
      <c r="A65" s="82" t="s">
        <v>55</v>
      </c>
      <c r="B65" s="81"/>
      <c r="C65" s="81"/>
      <c r="D65" s="86"/>
      <c r="E65" s="81"/>
      <c r="F65" s="7">
        <v>396</v>
      </c>
      <c r="G65" s="28"/>
      <c r="H65" s="7">
        <v>414</v>
      </c>
      <c r="I65" s="28"/>
      <c r="J65" s="7">
        <v>0</v>
      </c>
      <c r="K65" s="87"/>
      <c r="L65" s="7">
        <v>0</v>
      </c>
    </row>
    <row r="66" spans="1:12" s="78" customFormat="1" ht="24" customHeight="1">
      <c r="A66" s="78" t="s">
        <v>56</v>
      </c>
      <c r="D66" s="89"/>
      <c r="E66" s="89"/>
      <c r="F66" s="20">
        <f>SUM(F61:F65)</f>
        <v>76970</v>
      </c>
      <c r="G66" s="90"/>
      <c r="H66" s="20">
        <f>SUM(H61:H65)</f>
        <v>119238</v>
      </c>
      <c r="I66" s="29"/>
      <c r="J66" s="20">
        <f>SUM(J61:J65)</f>
        <v>4763</v>
      </c>
      <c r="K66" s="90"/>
      <c r="L66" s="20">
        <f>SUM(L61:L65)</f>
        <v>1669</v>
      </c>
    </row>
    <row r="67" spans="1:12" s="78" customFormat="1" ht="24" customHeight="1">
      <c r="A67" s="78" t="s">
        <v>57</v>
      </c>
      <c r="D67" s="89"/>
      <c r="E67" s="89"/>
      <c r="F67" s="20">
        <f>F59+F66</f>
        <v>143265</v>
      </c>
      <c r="G67" s="90"/>
      <c r="H67" s="20">
        <f>H59+H66</f>
        <v>262098</v>
      </c>
      <c r="I67" s="29"/>
      <c r="J67" s="20">
        <f>J59+J66</f>
        <v>12043</v>
      </c>
      <c r="K67" s="90"/>
      <c r="L67" s="20">
        <f>L59+L66</f>
        <v>10347</v>
      </c>
    </row>
    <row r="68" spans="1:12" s="78" customFormat="1" ht="24" customHeight="1">
      <c r="D68" s="89"/>
      <c r="E68" s="89"/>
      <c r="F68" s="27"/>
      <c r="G68" s="90"/>
      <c r="H68" s="27"/>
      <c r="I68" s="21"/>
      <c r="J68" s="27"/>
      <c r="K68" s="90"/>
      <c r="L68" s="27"/>
    </row>
    <row r="69" spans="1:12" ht="24" customHeight="1">
      <c r="A69" s="78" t="s">
        <v>58</v>
      </c>
      <c r="B69" s="78"/>
      <c r="C69" s="95"/>
      <c r="F69" s="96"/>
      <c r="G69" s="87"/>
      <c r="H69" s="91"/>
      <c r="I69" s="90"/>
      <c r="J69" s="91"/>
      <c r="K69" s="90"/>
      <c r="L69" s="30"/>
    </row>
    <row r="70" spans="1:12" ht="24" customHeight="1">
      <c r="A70" s="82" t="s">
        <v>59</v>
      </c>
      <c r="B70" s="81"/>
      <c r="C70" s="95"/>
      <c r="D70" s="84">
        <v>25</v>
      </c>
      <c r="E70" s="81"/>
      <c r="F70" s="96"/>
      <c r="G70" s="87"/>
      <c r="H70" s="96"/>
      <c r="I70" s="87"/>
      <c r="J70" s="96"/>
      <c r="K70" s="87"/>
      <c r="L70" s="18"/>
    </row>
    <row r="71" spans="1:12" ht="24" customHeight="1">
      <c r="A71" s="82" t="s">
        <v>60</v>
      </c>
      <c r="B71" s="81"/>
      <c r="C71" s="81"/>
      <c r="D71" s="81"/>
      <c r="E71" s="81"/>
      <c r="F71" s="96"/>
      <c r="G71" s="87"/>
      <c r="H71" s="96"/>
      <c r="I71" s="87"/>
      <c r="J71" s="96"/>
      <c r="K71" s="87"/>
      <c r="L71" s="18"/>
    </row>
    <row r="72" spans="1:12" ht="24" customHeight="1" thickBot="1">
      <c r="A72" s="81"/>
      <c r="B72" s="95" t="s">
        <v>184</v>
      </c>
      <c r="C72" s="81"/>
      <c r="D72" s="81"/>
      <c r="E72" s="81"/>
      <c r="F72" s="32">
        <v>2323203</v>
      </c>
      <c r="G72" s="31"/>
      <c r="H72" s="1"/>
      <c r="I72" s="31"/>
      <c r="J72" s="32">
        <v>2323203</v>
      </c>
      <c r="K72" s="87"/>
      <c r="L72" s="1"/>
    </row>
    <row r="73" spans="1:12" ht="24" customHeight="1" thickTop="1" thickBot="1">
      <c r="A73" s="81"/>
      <c r="B73" s="95" t="s">
        <v>61</v>
      </c>
      <c r="C73" s="81"/>
      <c r="D73" s="81"/>
      <c r="E73" s="81"/>
      <c r="F73" s="1"/>
      <c r="G73" s="31"/>
      <c r="H73" s="32">
        <v>526346</v>
      </c>
      <c r="I73" s="31"/>
      <c r="J73" s="1"/>
      <c r="K73" s="87"/>
      <c r="L73" s="32">
        <v>526346</v>
      </c>
    </row>
    <row r="74" spans="1:12" ht="24" customHeight="1" thickTop="1">
      <c r="A74" s="97" t="s">
        <v>62</v>
      </c>
      <c r="B74" s="81"/>
      <c r="C74" s="81"/>
      <c r="D74" s="81"/>
      <c r="E74" s="81"/>
      <c r="F74" s="33"/>
      <c r="G74" s="87"/>
      <c r="H74" s="18"/>
      <c r="I74" s="17"/>
      <c r="J74" s="33"/>
      <c r="K74" s="87"/>
      <c r="L74" s="18"/>
    </row>
    <row r="75" spans="1:12" ht="24" customHeight="1">
      <c r="A75" s="97"/>
      <c r="B75" s="81" t="s">
        <v>185</v>
      </c>
      <c r="C75" s="81"/>
      <c r="D75" s="81"/>
      <c r="E75" s="81"/>
      <c r="F75" s="33">
        <v>869102</v>
      </c>
      <c r="G75" s="87"/>
      <c r="H75" s="18"/>
      <c r="I75" s="17"/>
      <c r="J75" s="33">
        <v>869102</v>
      </c>
      <c r="K75" s="87"/>
      <c r="L75" s="18"/>
    </row>
    <row r="76" spans="1:12" ht="24" customHeight="1">
      <c r="A76" s="97"/>
      <c r="B76" s="81" t="s">
        <v>192</v>
      </c>
      <c r="C76" s="81"/>
      <c r="D76" s="81"/>
      <c r="E76" s="81"/>
      <c r="F76" s="33"/>
      <c r="G76" s="87"/>
      <c r="H76" s="33">
        <v>478496</v>
      </c>
      <c r="I76" s="17"/>
      <c r="J76" s="33"/>
      <c r="K76" s="87"/>
      <c r="L76" s="33">
        <v>478496</v>
      </c>
    </row>
    <row r="77" spans="1:12" ht="24" customHeight="1">
      <c r="A77" s="97" t="s">
        <v>63</v>
      </c>
      <c r="B77" s="81"/>
      <c r="C77" s="81"/>
      <c r="D77" s="81"/>
      <c r="E77" s="81"/>
      <c r="F77" s="7">
        <v>2002593</v>
      </c>
      <c r="G77" s="28"/>
      <c r="H77" s="7">
        <v>649751</v>
      </c>
      <c r="I77" s="28"/>
      <c r="J77" s="7">
        <v>2176833</v>
      </c>
      <c r="K77" s="87"/>
      <c r="L77" s="7">
        <v>823991</v>
      </c>
    </row>
    <row r="78" spans="1:12" ht="24" customHeight="1">
      <c r="A78" s="97" t="s">
        <v>200</v>
      </c>
      <c r="B78" s="81"/>
      <c r="C78" s="81"/>
      <c r="D78" s="86">
        <v>25</v>
      </c>
      <c r="E78" s="81"/>
      <c r="F78" s="7">
        <v>1322100</v>
      </c>
      <c r="G78" s="28"/>
      <c r="H78" s="7">
        <v>0</v>
      </c>
      <c r="I78" s="28"/>
      <c r="J78" s="7">
        <v>1322100</v>
      </c>
      <c r="K78" s="87"/>
      <c r="L78" s="7">
        <v>0</v>
      </c>
    </row>
    <row r="79" spans="1:12" ht="24" customHeight="1">
      <c r="A79" s="97" t="s">
        <v>64</v>
      </c>
      <c r="B79" s="81"/>
      <c r="C79" s="81"/>
      <c r="D79" s="81"/>
      <c r="E79" s="81"/>
      <c r="F79" s="7"/>
      <c r="G79" s="28"/>
      <c r="H79" s="7"/>
      <c r="I79" s="28"/>
      <c r="J79" s="7"/>
      <c r="K79" s="87"/>
      <c r="L79" s="7"/>
    </row>
    <row r="80" spans="1:12" ht="24" customHeight="1">
      <c r="A80" s="97"/>
      <c r="B80" s="82" t="s">
        <v>65</v>
      </c>
      <c r="C80" s="81"/>
      <c r="D80" s="86"/>
      <c r="E80" s="81"/>
      <c r="F80" s="7">
        <f>'EQ_Conso;T'!J21</f>
        <v>4680</v>
      </c>
      <c r="G80" s="28"/>
      <c r="H80" s="7">
        <v>4680</v>
      </c>
      <c r="I80" s="28"/>
      <c r="J80" s="7">
        <f>'EQ_Company;T'!J19</f>
        <v>0</v>
      </c>
      <c r="K80" s="87"/>
      <c r="L80" s="7">
        <v>0</v>
      </c>
    </row>
    <row r="81" spans="1:12" s="78" customFormat="1" ht="24" customHeight="1">
      <c r="A81" s="81"/>
      <c r="B81" s="82" t="s">
        <v>66</v>
      </c>
      <c r="C81" s="81"/>
      <c r="D81" s="86">
        <v>14</v>
      </c>
      <c r="E81" s="81"/>
      <c r="F81" s="1">
        <f>'EQ_Conso;T'!L21</f>
        <v>76215</v>
      </c>
      <c r="G81" s="3"/>
      <c r="H81" s="1">
        <f>163547-1457</f>
        <v>162090</v>
      </c>
      <c r="I81" s="3"/>
      <c r="J81" s="1">
        <f>'EQ_Company;T'!L19</f>
        <v>-60573</v>
      </c>
      <c r="K81" s="98"/>
      <c r="L81" s="1">
        <v>-26003</v>
      </c>
    </row>
    <row r="82" spans="1:12" s="78" customFormat="1" ht="24" customHeight="1">
      <c r="A82" s="81" t="s">
        <v>67</v>
      </c>
      <c r="B82" s="82"/>
      <c r="C82" s="81"/>
      <c r="D82" s="81"/>
      <c r="E82" s="81"/>
      <c r="F82" s="1">
        <v>176276</v>
      </c>
      <c r="G82" s="3"/>
      <c r="H82" s="1">
        <v>62256</v>
      </c>
      <c r="I82" s="3"/>
      <c r="J82" s="1">
        <v>0</v>
      </c>
      <c r="K82" s="98"/>
      <c r="L82" s="1">
        <v>0</v>
      </c>
    </row>
    <row r="83" spans="1:12" s="78" customFormat="1" ht="24" customHeight="1">
      <c r="A83" s="78" t="s">
        <v>68</v>
      </c>
      <c r="D83" s="89"/>
      <c r="E83" s="89"/>
      <c r="F83" s="35">
        <f>SUM(F75:F82)</f>
        <v>4450966</v>
      </c>
      <c r="G83" s="99"/>
      <c r="H83" s="35">
        <f>SUM(H75:H82)</f>
        <v>1357273</v>
      </c>
      <c r="I83" s="34"/>
      <c r="J83" s="35">
        <f>SUM(J75:J82)</f>
        <v>4307462</v>
      </c>
      <c r="K83" s="99"/>
      <c r="L83" s="35">
        <f>SUM(L75:L82)</f>
        <v>1276484</v>
      </c>
    </row>
    <row r="84" spans="1:12" s="78" customFormat="1" ht="24" customHeight="1">
      <c r="A84" s="82" t="s">
        <v>69</v>
      </c>
      <c r="D84" s="86">
        <v>14</v>
      </c>
      <c r="E84" s="89"/>
      <c r="F84" s="1">
        <f>'EQ_Conso;T'!R21</f>
        <v>196223</v>
      </c>
      <c r="G84" s="99"/>
      <c r="H84" s="1">
        <v>199573</v>
      </c>
      <c r="I84" s="3"/>
      <c r="J84" s="1">
        <v>0</v>
      </c>
      <c r="K84" s="99"/>
      <c r="L84" s="1">
        <v>0</v>
      </c>
    </row>
    <row r="85" spans="1:12" s="78" customFormat="1" ht="24" customHeight="1">
      <c r="A85" s="78" t="s">
        <v>70</v>
      </c>
      <c r="D85" s="89"/>
      <c r="E85" s="89"/>
      <c r="F85" s="35">
        <f>SUM(F83:F84)</f>
        <v>4647189</v>
      </c>
      <c r="G85" s="99"/>
      <c r="H85" s="35">
        <f>SUM(H83:H84)</f>
        <v>1556846</v>
      </c>
      <c r="I85" s="34"/>
      <c r="J85" s="35">
        <f>SUM(J83:J84)</f>
        <v>4307462</v>
      </c>
      <c r="K85" s="99"/>
      <c r="L85" s="35">
        <f>SUM(L83:L84)</f>
        <v>1276484</v>
      </c>
    </row>
    <row r="86" spans="1:12" s="78" customFormat="1" ht="24" customHeight="1" thickBot="1">
      <c r="A86" s="78" t="s">
        <v>71</v>
      </c>
      <c r="D86" s="89"/>
      <c r="E86" s="89"/>
      <c r="F86" s="36">
        <f>F67+F85</f>
        <v>4790454</v>
      </c>
      <c r="G86" s="99"/>
      <c r="H86" s="36">
        <f>H85+H67</f>
        <v>1818944</v>
      </c>
      <c r="I86" s="34"/>
      <c r="J86" s="36">
        <f>J67+J85</f>
        <v>4319505</v>
      </c>
      <c r="K86" s="99"/>
      <c r="L86" s="36">
        <f>L67+L85</f>
        <v>1286831</v>
      </c>
    </row>
    <row r="87" spans="1:12" s="78" customFormat="1" ht="24" customHeight="1" thickTop="1">
      <c r="D87" s="89"/>
      <c r="E87" s="89"/>
      <c r="F87" s="37"/>
      <c r="G87" s="99"/>
      <c r="H87" s="37"/>
      <c r="I87" s="37"/>
      <c r="J87" s="37"/>
      <c r="K87" s="99"/>
      <c r="L87" s="37"/>
    </row>
    <row r="88" spans="1:12" ht="24" customHeight="1">
      <c r="A88" s="82" t="s">
        <v>39</v>
      </c>
      <c r="B88" s="78"/>
      <c r="C88" s="78"/>
      <c r="D88" s="89"/>
      <c r="E88" s="89"/>
      <c r="F88" s="37"/>
      <c r="G88" s="99"/>
      <c r="H88" s="38"/>
      <c r="I88" s="37"/>
      <c r="J88" s="37"/>
      <c r="K88" s="99"/>
      <c r="L88" s="37"/>
    </row>
    <row r="89" spans="1:12" ht="24" customHeight="1">
      <c r="A89" s="81"/>
      <c r="B89" s="81"/>
      <c r="C89" s="81"/>
      <c r="D89" s="81"/>
      <c r="E89" s="81"/>
      <c r="F89" s="8">
        <f>+F86-F38</f>
        <v>0</v>
      </c>
      <c r="G89" s="100"/>
      <c r="H89" s="8">
        <f>+H86-H38</f>
        <v>0</v>
      </c>
      <c r="I89" s="8"/>
      <c r="J89" s="8">
        <f>+J86-J38</f>
        <v>0</v>
      </c>
      <c r="K89" s="100"/>
      <c r="L89" s="8">
        <f>+L86-L38</f>
        <v>0</v>
      </c>
    </row>
    <row r="90" spans="1:12" ht="24" customHeight="1">
      <c r="J90" s="4"/>
    </row>
    <row r="91" spans="1:12" ht="24" customHeight="1">
      <c r="A91" s="81"/>
      <c r="B91" s="81"/>
      <c r="C91" s="81"/>
      <c r="D91" s="81"/>
      <c r="E91" s="81"/>
      <c r="F91" s="81"/>
      <c r="G91" s="81"/>
      <c r="H91" s="81"/>
      <c r="I91" s="81"/>
      <c r="J91" s="6"/>
      <c r="K91" s="81"/>
      <c r="L91" s="81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2" firstPageNumber="2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3"/>
  <sheetViews>
    <sheetView view="pageBreakPreview" topLeftCell="A42" zoomScaleNormal="100" zoomScaleSheetLayoutView="100" workbookViewId="0">
      <selection activeCell="F63" sqref="F63"/>
    </sheetView>
  </sheetViews>
  <sheetFormatPr defaultColWidth="9.15234375" defaultRowHeight="24" customHeight="1"/>
  <cols>
    <col min="1" max="2" width="2.53515625" style="82" customWidth="1"/>
    <col min="3" max="3" width="54.53515625" style="82" customWidth="1"/>
    <col min="4" max="4" width="10.53515625" style="84" customWidth="1"/>
    <col min="5" max="5" width="1.3828125" style="84" customWidth="1"/>
    <col min="6" max="6" width="18.53515625" style="84" customWidth="1"/>
    <col min="7" max="7" width="1.3828125" style="84" customWidth="1"/>
    <col min="8" max="8" width="18.53515625" style="84" customWidth="1"/>
    <col min="9" max="9" width="1.3828125" style="82" customWidth="1"/>
    <col min="10" max="10" width="18.53515625" style="2" customWidth="1"/>
    <col min="11" max="11" width="1.3828125" style="82" customWidth="1"/>
    <col min="12" max="12" width="18.53515625" style="82" customWidth="1"/>
    <col min="13" max="14" width="9.15234375" style="82"/>
    <col min="15" max="15" width="10.53515625" style="82" bestFit="1" customWidth="1"/>
    <col min="16" max="16384" width="9.15234375" style="82"/>
  </cols>
  <sheetData>
    <row r="1" spans="1:18" ht="24" customHeight="1">
      <c r="L1" s="79" t="s">
        <v>8</v>
      </c>
    </row>
    <row r="2" spans="1:18" ht="24" customHeight="1">
      <c r="A2" s="101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8" ht="24" customHeight="1">
      <c r="A3" s="101" t="s">
        <v>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8" ht="24" customHeight="1">
      <c r="A4" s="78" t="s">
        <v>188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39"/>
    </row>
    <row r="5" spans="1:18" ht="24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39" t="s">
        <v>7</v>
      </c>
    </row>
    <row r="6" spans="1:18" ht="24" customHeight="1">
      <c r="F6" s="154" t="s">
        <v>9</v>
      </c>
      <c r="G6" s="154"/>
      <c r="H6" s="154"/>
      <c r="J6" s="155" t="s">
        <v>10</v>
      </c>
      <c r="K6" s="155"/>
      <c r="L6" s="155"/>
    </row>
    <row r="7" spans="1:18" ht="24" customHeight="1">
      <c r="D7" s="83" t="s">
        <v>3</v>
      </c>
      <c r="F7" s="102" t="s">
        <v>73</v>
      </c>
      <c r="G7" s="82"/>
      <c r="H7" s="102" t="s">
        <v>74</v>
      </c>
      <c r="J7" s="102" t="s">
        <v>73</v>
      </c>
      <c r="L7" s="102" t="s">
        <v>74</v>
      </c>
    </row>
    <row r="8" spans="1:18" ht="24" customHeight="1">
      <c r="F8" s="85"/>
      <c r="G8" s="82"/>
      <c r="H8" s="85" t="s">
        <v>170</v>
      </c>
      <c r="J8" s="85"/>
      <c r="L8" s="85"/>
    </row>
    <row r="9" spans="1:18" ht="24" customHeight="1">
      <c r="A9" s="82" t="s">
        <v>75</v>
      </c>
      <c r="B9" s="139"/>
      <c r="F9" s="1">
        <v>323</v>
      </c>
      <c r="G9" s="3"/>
      <c r="H9" s="1">
        <v>84345</v>
      </c>
      <c r="I9" s="3"/>
      <c r="J9" s="1">
        <v>0</v>
      </c>
      <c r="K9" s="3"/>
      <c r="L9" s="1">
        <v>2200</v>
      </c>
      <c r="O9" s="88"/>
      <c r="R9" s="88"/>
    </row>
    <row r="10" spans="1:18" ht="24" customHeight="1">
      <c r="A10" s="82" t="s">
        <v>187</v>
      </c>
      <c r="B10" s="139"/>
      <c r="F10" s="1">
        <v>16084</v>
      </c>
      <c r="G10" s="3"/>
      <c r="H10" s="1">
        <v>17969</v>
      </c>
      <c r="I10" s="3"/>
      <c r="J10" s="1">
        <v>0</v>
      </c>
      <c r="K10" s="3"/>
      <c r="L10" s="1">
        <v>0</v>
      </c>
      <c r="O10" s="88"/>
      <c r="R10" s="88"/>
    </row>
    <row r="11" spans="1:18" ht="24" customHeight="1">
      <c r="A11" s="82" t="s">
        <v>76</v>
      </c>
      <c r="B11" s="139"/>
      <c r="F11" s="40">
        <v>-2940</v>
      </c>
      <c r="G11" s="3"/>
      <c r="H11" s="40">
        <v>-31142</v>
      </c>
      <c r="I11" s="3"/>
      <c r="J11" s="40">
        <v>0</v>
      </c>
      <c r="K11" s="3"/>
      <c r="L11" s="40">
        <v>-440</v>
      </c>
      <c r="O11" s="88"/>
      <c r="R11" s="88"/>
    </row>
    <row r="12" spans="1:18" ht="24" customHeight="1">
      <c r="A12" s="78" t="s">
        <v>77</v>
      </c>
      <c r="F12" s="41">
        <f>SUM(F9:F11)</f>
        <v>13467</v>
      </c>
      <c r="G12" s="34"/>
      <c r="H12" s="41">
        <f>SUM(H9:H11)</f>
        <v>71172</v>
      </c>
      <c r="I12" s="34"/>
      <c r="J12" s="41">
        <f>SUM(J9:J11)</f>
        <v>0</v>
      </c>
      <c r="K12" s="34"/>
      <c r="L12" s="41">
        <f>SUM(L9:L11)</f>
        <v>1760</v>
      </c>
      <c r="O12" s="88"/>
      <c r="R12" s="88"/>
    </row>
    <row r="13" spans="1:18" ht="24" customHeight="1">
      <c r="A13" s="82" t="s">
        <v>78</v>
      </c>
      <c r="F13" s="1">
        <v>3210</v>
      </c>
      <c r="G13" s="3"/>
      <c r="H13" s="1">
        <v>-1275</v>
      </c>
      <c r="I13" s="3"/>
      <c r="J13" s="1">
        <v>8133</v>
      </c>
      <c r="K13" s="3"/>
      <c r="L13" s="1">
        <v>5266</v>
      </c>
      <c r="O13" s="88"/>
      <c r="R13" s="88"/>
    </row>
    <row r="14" spans="1:18" ht="24" customHeight="1">
      <c r="A14" s="82" t="s">
        <v>79</v>
      </c>
      <c r="F14" s="1">
        <v>-4694</v>
      </c>
      <c r="G14" s="3"/>
      <c r="H14" s="1">
        <v>-8887</v>
      </c>
      <c r="I14" s="3"/>
      <c r="J14" s="1">
        <v>0</v>
      </c>
      <c r="K14" s="3"/>
      <c r="L14" s="1">
        <v>0</v>
      </c>
      <c r="O14" s="88"/>
      <c r="R14" s="88"/>
    </row>
    <row r="15" spans="1:18" ht="24" customHeight="1">
      <c r="A15" s="82" t="s">
        <v>80</v>
      </c>
      <c r="D15" s="84">
        <v>14</v>
      </c>
      <c r="F15" s="1">
        <v>-48132</v>
      </c>
      <c r="G15" s="3"/>
      <c r="H15" s="1">
        <v>-37191</v>
      </c>
      <c r="I15" s="3"/>
      <c r="J15" s="1">
        <v>-22703</v>
      </c>
      <c r="K15" s="3"/>
      <c r="L15" s="1">
        <v>-20638</v>
      </c>
      <c r="O15" s="88"/>
      <c r="R15" s="88"/>
    </row>
    <row r="16" spans="1:18" ht="24" customHeight="1">
      <c r="A16" s="82" t="s">
        <v>171</v>
      </c>
      <c r="F16" s="1">
        <v>-5</v>
      </c>
      <c r="G16" s="3"/>
      <c r="H16" s="1">
        <v>-5</v>
      </c>
      <c r="I16" s="3"/>
      <c r="J16" s="1">
        <v>-5</v>
      </c>
      <c r="K16" s="3"/>
      <c r="L16" s="1">
        <v>-5</v>
      </c>
      <c r="O16" s="88"/>
      <c r="R16" s="88"/>
    </row>
    <row r="17" spans="1:18" ht="24" customHeight="1">
      <c r="A17" s="82" t="s">
        <v>81</v>
      </c>
      <c r="F17" s="40">
        <v>-12467</v>
      </c>
      <c r="G17" s="3"/>
      <c r="H17" s="40">
        <v>-1572</v>
      </c>
      <c r="I17" s="3"/>
      <c r="J17" s="40">
        <v>0</v>
      </c>
      <c r="K17" s="3"/>
      <c r="L17" s="40">
        <v>0</v>
      </c>
      <c r="O17" s="88"/>
      <c r="R17" s="88"/>
    </row>
    <row r="18" spans="1:18" s="78" customFormat="1" ht="24" customHeight="1">
      <c r="A18" s="78" t="s">
        <v>82</v>
      </c>
      <c r="D18" s="89"/>
      <c r="E18" s="89"/>
      <c r="F18" s="41">
        <f>SUM(F12:F17)</f>
        <v>-48621</v>
      </c>
      <c r="G18" s="34"/>
      <c r="H18" s="41">
        <f>SUM(H12:H17)</f>
        <v>22242</v>
      </c>
      <c r="I18" s="34"/>
      <c r="J18" s="41">
        <f>SUM(J12:J17)</f>
        <v>-14575</v>
      </c>
      <c r="K18" s="34"/>
      <c r="L18" s="41">
        <f>SUM(L12:L17)</f>
        <v>-13617</v>
      </c>
      <c r="O18" s="88"/>
      <c r="R18" s="88"/>
    </row>
    <row r="19" spans="1:18" ht="24" customHeight="1">
      <c r="A19" s="82" t="s">
        <v>83</v>
      </c>
      <c r="F19" s="1">
        <v>-1315</v>
      </c>
      <c r="G19" s="140"/>
      <c r="H19" s="1">
        <v>-644</v>
      </c>
      <c r="I19" s="104"/>
      <c r="J19" s="1">
        <v>-58</v>
      </c>
      <c r="K19" s="104"/>
      <c r="L19" s="1">
        <v>-17</v>
      </c>
      <c r="O19" s="88"/>
      <c r="R19" s="88"/>
    </row>
    <row r="20" spans="1:18" s="78" customFormat="1" ht="24" customHeight="1">
      <c r="A20" s="78" t="s">
        <v>84</v>
      </c>
      <c r="D20" s="89"/>
      <c r="E20" s="89"/>
      <c r="F20" s="35">
        <f>SUM(F18:F19)</f>
        <v>-49936</v>
      </c>
      <c r="G20" s="141"/>
      <c r="H20" s="35">
        <f>SUM(H18:H19)</f>
        <v>21598</v>
      </c>
      <c r="I20" s="107"/>
      <c r="J20" s="35">
        <f>SUM(J18:J19)</f>
        <v>-14633</v>
      </c>
      <c r="K20" s="42"/>
      <c r="L20" s="35">
        <f>SUM(L18:L19)</f>
        <v>-13634</v>
      </c>
      <c r="O20" s="88"/>
      <c r="R20" s="88"/>
    </row>
    <row r="21" spans="1:18" ht="24" customHeight="1">
      <c r="A21" s="82" t="s">
        <v>85</v>
      </c>
      <c r="D21" s="84" t="s">
        <v>183</v>
      </c>
      <c r="F21" s="40">
        <v>34</v>
      </c>
      <c r="G21" s="140"/>
      <c r="H21" s="40">
        <v>-9982</v>
      </c>
      <c r="I21" s="104"/>
      <c r="J21" s="40">
        <v>0</v>
      </c>
      <c r="K21" s="3"/>
      <c r="L21" s="40">
        <v>0</v>
      </c>
      <c r="O21" s="88"/>
      <c r="R21" s="88"/>
    </row>
    <row r="22" spans="1:18" s="78" customFormat="1" ht="24" customHeight="1">
      <c r="A22" s="78" t="s">
        <v>189</v>
      </c>
      <c r="D22" s="89"/>
      <c r="E22" s="89"/>
      <c r="F22" s="43">
        <f>SUM(F20:F21)</f>
        <v>-49902</v>
      </c>
      <c r="G22" s="141"/>
      <c r="H22" s="43">
        <f>SUM(H20:H21)</f>
        <v>11616</v>
      </c>
      <c r="I22" s="107"/>
      <c r="J22" s="43">
        <f>SUM(J20:J21)</f>
        <v>-14633</v>
      </c>
      <c r="K22" s="42"/>
      <c r="L22" s="43">
        <f>SUM(L20:L21)</f>
        <v>-13634</v>
      </c>
      <c r="O22" s="88"/>
      <c r="R22" s="88"/>
    </row>
    <row r="23" spans="1:18" s="78" customFormat="1" ht="24" customHeight="1">
      <c r="A23" s="82"/>
      <c r="D23" s="89"/>
      <c r="E23" s="89"/>
      <c r="F23" s="41"/>
      <c r="G23" s="141"/>
      <c r="H23" s="41"/>
      <c r="I23" s="107"/>
      <c r="J23" s="41"/>
      <c r="K23" s="42"/>
      <c r="L23" s="41"/>
      <c r="O23" s="88"/>
      <c r="R23" s="88"/>
    </row>
    <row r="24" spans="1:18" ht="24" customHeight="1">
      <c r="A24" s="78" t="s">
        <v>86</v>
      </c>
      <c r="F24" s="1"/>
      <c r="G24" s="140"/>
      <c r="H24" s="1"/>
      <c r="I24" s="104"/>
      <c r="J24" s="1"/>
      <c r="K24" s="44"/>
      <c r="L24" s="1"/>
      <c r="O24" s="88"/>
      <c r="R24" s="88"/>
    </row>
    <row r="25" spans="1:18" ht="24" customHeight="1">
      <c r="A25" s="82" t="s">
        <v>87</v>
      </c>
      <c r="F25" s="1"/>
      <c r="G25" s="140"/>
      <c r="H25" s="1"/>
      <c r="I25" s="104"/>
      <c r="J25" s="1"/>
      <c r="K25" s="44"/>
      <c r="L25" s="1"/>
      <c r="O25" s="88"/>
      <c r="R25" s="88"/>
    </row>
    <row r="26" spans="1:18" ht="24" customHeight="1">
      <c r="A26" s="82" t="s">
        <v>88</v>
      </c>
      <c r="F26" s="142"/>
      <c r="H26" s="142"/>
      <c r="J26" s="7"/>
      <c r="L26" s="88"/>
      <c r="O26" s="88"/>
      <c r="R26" s="88"/>
    </row>
    <row r="27" spans="1:18" ht="24" customHeight="1">
      <c r="B27" s="82" t="s">
        <v>89</v>
      </c>
      <c r="F27" s="1">
        <v>-6483</v>
      </c>
      <c r="G27" s="140"/>
      <c r="H27" s="1">
        <v>-3752</v>
      </c>
      <c r="I27" s="104"/>
      <c r="J27" s="1">
        <v>0</v>
      </c>
      <c r="K27" s="44"/>
      <c r="L27" s="1">
        <v>0</v>
      </c>
      <c r="O27" s="88"/>
      <c r="R27" s="88"/>
    </row>
    <row r="28" spans="1:18" ht="24" customHeight="1">
      <c r="A28" s="82" t="s">
        <v>90</v>
      </c>
      <c r="F28" s="45">
        <f>SUM(F27)</f>
        <v>-6483</v>
      </c>
      <c r="G28" s="140"/>
      <c r="H28" s="45">
        <f>SUM(H27)</f>
        <v>-3752</v>
      </c>
      <c r="I28" s="104"/>
      <c r="J28" s="45">
        <f>SUM(J27)</f>
        <v>0</v>
      </c>
      <c r="K28" s="44"/>
      <c r="L28" s="45">
        <f>SUM(L27)</f>
        <v>0</v>
      </c>
      <c r="O28" s="88"/>
      <c r="R28" s="88"/>
    </row>
    <row r="29" spans="1:18" ht="24" customHeight="1">
      <c r="F29" s="1"/>
      <c r="G29" s="140"/>
      <c r="H29" s="1"/>
      <c r="I29" s="104"/>
      <c r="J29" s="1"/>
      <c r="K29" s="44"/>
      <c r="L29" s="1"/>
      <c r="O29" s="88"/>
      <c r="R29" s="88"/>
    </row>
    <row r="30" spans="1:18" ht="24" customHeight="1">
      <c r="A30" s="78" t="s">
        <v>91</v>
      </c>
      <c r="F30" s="46">
        <f>SUM(F28)</f>
        <v>-6483</v>
      </c>
      <c r="G30" s="141"/>
      <c r="H30" s="46">
        <f>SUM(H28)</f>
        <v>-3752</v>
      </c>
      <c r="I30" s="107"/>
      <c r="J30" s="46">
        <f>SUM(J28)</f>
        <v>0</v>
      </c>
      <c r="K30" s="107"/>
      <c r="L30" s="46">
        <f>SUM(L28)</f>
        <v>0</v>
      </c>
      <c r="O30" s="88"/>
      <c r="R30" s="88"/>
    </row>
    <row r="31" spans="1:18" ht="24" customHeight="1" thickBot="1">
      <c r="A31" s="78" t="s">
        <v>92</v>
      </c>
      <c r="B31" s="78"/>
      <c r="C31" s="78"/>
      <c r="D31" s="89"/>
      <c r="E31" s="89"/>
      <c r="F31" s="22">
        <f>F22+F30</f>
        <v>-56385</v>
      </c>
      <c r="G31" s="141"/>
      <c r="H31" s="22">
        <f>H22+H30</f>
        <v>7864</v>
      </c>
      <c r="I31" s="107"/>
      <c r="J31" s="22">
        <f>J22+J30</f>
        <v>-14633</v>
      </c>
      <c r="K31" s="107"/>
      <c r="L31" s="22">
        <f>L22+L30</f>
        <v>-13634</v>
      </c>
      <c r="O31" s="88"/>
      <c r="R31" s="88"/>
    </row>
    <row r="32" spans="1:18" ht="24" customHeight="1" thickTop="1">
      <c r="F32" s="1"/>
      <c r="G32" s="141"/>
      <c r="H32" s="1"/>
      <c r="I32" s="107"/>
      <c r="J32" s="1"/>
      <c r="K32" s="42"/>
      <c r="L32" s="1"/>
      <c r="O32" s="88"/>
      <c r="R32" s="88"/>
    </row>
    <row r="33" spans="1:18" ht="24" customHeight="1">
      <c r="A33" s="143" t="s">
        <v>94</v>
      </c>
      <c r="B33" s="144"/>
      <c r="F33" s="142"/>
      <c r="G33" s="140"/>
      <c r="H33" s="142"/>
      <c r="I33" s="104"/>
      <c r="J33" s="7"/>
      <c r="K33" s="104"/>
      <c r="L33" s="88"/>
      <c r="O33" s="88"/>
      <c r="R33" s="88"/>
    </row>
    <row r="34" spans="1:18" ht="24" customHeight="1">
      <c r="A34" s="144" t="s">
        <v>93</v>
      </c>
      <c r="F34" s="1">
        <f>F36-F35</f>
        <v>-47212</v>
      </c>
      <c r="G34" s="140"/>
      <c r="H34" s="1">
        <f>H36-H35</f>
        <v>8232</v>
      </c>
      <c r="I34" s="104"/>
      <c r="J34" s="1">
        <f>J36-J35</f>
        <v>-14633</v>
      </c>
      <c r="L34" s="1">
        <f>L36-L35</f>
        <v>-13634</v>
      </c>
      <c r="O34" s="88"/>
      <c r="R34" s="88"/>
    </row>
    <row r="35" spans="1:18" ht="24" customHeight="1">
      <c r="A35" s="144" t="s">
        <v>69</v>
      </c>
      <c r="F35" s="1">
        <v>-2690</v>
      </c>
      <c r="G35" s="140"/>
      <c r="H35" s="1">
        <v>3384</v>
      </c>
      <c r="I35" s="104"/>
      <c r="J35" s="40">
        <v>0</v>
      </c>
      <c r="K35" s="44"/>
      <c r="L35" s="40">
        <v>0</v>
      </c>
      <c r="O35" s="88"/>
      <c r="R35" s="88"/>
    </row>
    <row r="36" spans="1:18" ht="24" customHeight="1" thickBot="1">
      <c r="A36" s="78"/>
      <c r="B36" s="144"/>
      <c r="F36" s="36">
        <f>F22</f>
        <v>-49902</v>
      </c>
      <c r="G36" s="141"/>
      <c r="H36" s="36">
        <f>H22</f>
        <v>11616</v>
      </c>
      <c r="I36" s="107"/>
      <c r="J36" s="22">
        <f>J22</f>
        <v>-14633</v>
      </c>
      <c r="K36" s="44"/>
      <c r="L36" s="22">
        <f>L22</f>
        <v>-13634</v>
      </c>
      <c r="O36" s="88"/>
      <c r="R36" s="88"/>
    </row>
    <row r="37" spans="1:18" ht="24" customHeight="1" thickTop="1">
      <c r="A37" s="78"/>
      <c r="B37" s="78"/>
      <c r="C37" s="78"/>
      <c r="D37" s="89"/>
      <c r="E37" s="89"/>
      <c r="F37" s="41"/>
      <c r="G37" s="145"/>
      <c r="H37" s="41"/>
      <c r="I37" s="146"/>
      <c r="J37" s="41"/>
      <c r="K37" s="146"/>
      <c r="L37" s="41"/>
      <c r="O37" s="88"/>
      <c r="R37" s="88"/>
    </row>
    <row r="38" spans="1:18" ht="24" customHeight="1">
      <c r="A38" s="143" t="s">
        <v>92</v>
      </c>
      <c r="B38" s="144"/>
      <c r="F38" s="142"/>
      <c r="G38" s="140"/>
      <c r="H38" s="142"/>
      <c r="I38" s="104"/>
      <c r="J38" s="7"/>
      <c r="K38" s="104"/>
      <c r="L38" s="88"/>
      <c r="O38" s="88"/>
      <c r="R38" s="88"/>
    </row>
    <row r="39" spans="1:18" ht="24" customHeight="1">
      <c r="A39" s="144" t="s">
        <v>93</v>
      </c>
      <c r="F39" s="1">
        <f>F41-F40</f>
        <v>-50307</v>
      </c>
      <c r="G39" s="140"/>
      <c r="H39" s="1">
        <f>H41-H40</f>
        <v>5012</v>
      </c>
      <c r="I39" s="104"/>
      <c r="J39" s="1">
        <f>J41-J40</f>
        <v>-14633</v>
      </c>
      <c r="K39" s="140"/>
      <c r="L39" s="1">
        <f>L41-L40</f>
        <v>-13634</v>
      </c>
      <c r="O39" s="88"/>
      <c r="R39" s="88"/>
    </row>
    <row r="40" spans="1:18" ht="24" customHeight="1">
      <c r="A40" s="144" t="s">
        <v>69</v>
      </c>
      <c r="F40" s="1">
        <v>-6078</v>
      </c>
      <c r="G40" s="140"/>
      <c r="H40" s="1">
        <v>2852</v>
      </c>
      <c r="I40" s="104"/>
      <c r="J40" s="40">
        <v>0</v>
      </c>
      <c r="K40" s="44"/>
      <c r="L40" s="40">
        <v>0</v>
      </c>
      <c r="O40" s="88"/>
      <c r="R40" s="88"/>
    </row>
    <row r="41" spans="1:18" ht="24" customHeight="1" thickBot="1">
      <c r="A41" s="78"/>
      <c r="B41" s="144"/>
      <c r="F41" s="36">
        <f>F31</f>
        <v>-56385</v>
      </c>
      <c r="G41" s="141"/>
      <c r="H41" s="36">
        <f>H31</f>
        <v>7864</v>
      </c>
      <c r="I41" s="107"/>
      <c r="J41" s="22">
        <f>J31</f>
        <v>-14633</v>
      </c>
      <c r="K41" s="44"/>
      <c r="L41" s="22">
        <f>L31</f>
        <v>-13634</v>
      </c>
      <c r="O41" s="88"/>
      <c r="R41" s="88"/>
    </row>
    <row r="42" spans="1:18" ht="24" customHeight="1" thickTop="1">
      <c r="A42" s="78"/>
      <c r="B42" s="144"/>
      <c r="F42" s="41"/>
      <c r="G42" s="141"/>
      <c r="H42" s="41"/>
      <c r="I42" s="107"/>
      <c r="J42" s="41"/>
      <c r="K42" s="107"/>
      <c r="L42" s="41"/>
      <c r="O42" s="88"/>
      <c r="R42" s="88"/>
    </row>
    <row r="43" spans="1:18" ht="24" customHeight="1">
      <c r="A43" s="144" t="s">
        <v>39</v>
      </c>
      <c r="B43" s="144"/>
      <c r="F43" s="34"/>
      <c r="G43" s="141"/>
      <c r="H43" s="34"/>
      <c r="I43" s="107"/>
      <c r="J43" s="34"/>
      <c r="K43" s="107"/>
      <c r="L43" s="34"/>
      <c r="O43" s="88"/>
      <c r="R43" s="88"/>
    </row>
    <row r="44" spans="1:18" ht="24" customHeight="1">
      <c r="A44" s="101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9" t="str">
        <f>L1</f>
        <v>(Unaudited but reviewed)</v>
      </c>
      <c r="O44" s="88"/>
      <c r="R44" s="88"/>
    </row>
    <row r="45" spans="1:18" ht="24" customHeight="1">
      <c r="A45" s="101" t="str">
        <f>A2</f>
        <v>ALPHA DIVISIONS PUBLIC COMPANY LIMITED AND ITS SUBSIDIARIES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9"/>
      <c r="O45" s="88"/>
      <c r="R45" s="88"/>
    </row>
    <row r="46" spans="1:18" ht="24" customHeight="1">
      <c r="A46" s="101" t="str">
        <f>A3</f>
        <v>STATEMENTS OF COMPREHENSIVE INCOME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9"/>
      <c r="O46" s="88"/>
      <c r="R46" s="88"/>
    </row>
    <row r="47" spans="1:18" ht="24" customHeight="1">
      <c r="A47" s="78" t="str">
        <f>A4</f>
        <v>FOR THE THREE-MONTH PERIOD ENDED SEPTEMBER 30, 2023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39"/>
      <c r="O47" s="88"/>
      <c r="R47" s="88"/>
    </row>
    <row r="48" spans="1:18" ht="24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39" t="str">
        <f>L5</f>
        <v>(Unit: Thousand Baht)</v>
      </c>
      <c r="O48" s="88"/>
      <c r="R48" s="88"/>
    </row>
    <row r="49" spans="1:18" ht="24" customHeight="1">
      <c r="F49" s="154" t="str">
        <f>F6</f>
        <v>Consolidated financial statements</v>
      </c>
      <c r="G49" s="154"/>
      <c r="H49" s="154"/>
      <c r="J49" s="155" t="str">
        <f>J6</f>
        <v>Separate financial statements</v>
      </c>
      <c r="K49" s="155"/>
      <c r="L49" s="155"/>
      <c r="O49" s="88"/>
      <c r="R49" s="88"/>
    </row>
    <row r="50" spans="1:18" ht="24" customHeight="1">
      <c r="D50" s="83" t="s">
        <v>3</v>
      </c>
      <c r="F50" s="102" t="str">
        <f>F7</f>
        <v>2023</v>
      </c>
      <c r="G50" s="82"/>
      <c r="H50" s="102" t="str">
        <f>H7</f>
        <v>2022</v>
      </c>
      <c r="J50" s="102" t="str">
        <f>J7</f>
        <v>2023</v>
      </c>
      <c r="L50" s="102" t="str">
        <f>L7</f>
        <v>2022</v>
      </c>
      <c r="O50" s="88"/>
      <c r="R50" s="88"/>
    </row>
    <row r="51" spans="1:18" ht="24" customHeight="1">
      <c r="F51" s="85"/>
      <c r="G51" s="82"/>
      <c r="H51" s="85" t="s">
        <v>170</v>
      </c>
      <c r="J51" s="85"/>
      <c r="L51" s="85"/>
      <c r="O51" s="88"/>
      <c r="R51" s="88"/>
    </row>
    <row r="52" spans="1:18" ht="24" customHeight="1">
      <c r="A52" s="78" t="s">
        <v>99</v>
      </c>
      <c r="D52" s="84">
        <v>26</v>
      </c>
      <c r="F52" s="147"/>
      <c r="G52" s="147"/>
      <c r="H52" s="147"/>
      <c r="I52" s="108"/>
      <c r="J52" s="147"/>
      <c r="K52" s="108"/>
      <c r="L52" s="108"/>
      <c r="O52" s="88"/>
      <c r="R52" s="88"/>
    </row>
    <row r="53" spans="1:18" ht="24" customHeight="1" thickBot="1">
      <c r="A53" s="82" t="s">
        <v>95</v>
      </c>
      <c r="F53" s="148">
        <f>F34/F54</f>
        <v>-2.0904158427415033E-2</v>
      </c>
      <c r="G53" s="147"/>
      <c r="H53" s="148">
        <f>H34/H54</f>
        <v>4.3009763926971176E-3</v>
      </c>
      <c r="I53" s="108"/>
      <c r="J53" s="148">
        <f>J36/J54</f>
        <v>-6.4790847722690035E-3</v>
      </c>
      <c r="K53" s="108"/>
      <c r="L53" s="148">
        <f>L36/L54</f>
        <v>-7.1233615328027819E-3</v>
      </c>
      <c r="O53" s="88"/>
      <c r="R53" s="88"/>
    </row>
    <row r="54" spans="1:18" ht="24" customHeight="1" thickTop="1" thickBot="1">
      <c r="A54" s="82" t="s">
        <v>96</v>
      </c>
      <c r="F54" s="32">
        <v>2258498</v>
      </c>
      <c r="G54" s="141"/>
      <c r="H54" s="32">
        <v>1913984</v>
      </c>
      <c r="I54" s="107"/>
      <c r="J54" s="32">
        <v>2258498</v>
      </c>
      <c r="K54" s="42"/>
      <c r="L54" s="32">
        <v>1913984</v>
      </c>
      <c r="O54" s="88"/>
      <c r="R54" s="88"/>
    </row>
    <row r="55" spans="1:18" ht="24" customHeight="1" thickTop="1">
      <c r="A55" s="144"/>
      <c r="B55" s="144"/>
      <c r="F55" s="47"/>
      <c r="G55" s="149"/>
      <c r="H55" s="47"/>
      <c r="I55" s="150"/>
      <c r="J55" s="47"/>
      <c r="K55" s="150"/>
      <c r="L55" s="47"/>
      <c r="O55" s="88"/>
      <c r="R55" s="88"/>
    </row>
    <row r="56" spans="1:18" s="114" customFormat="1" ht="24" customHeight="1">
      <c r="A56" s="113" t="s">
        <v>97</v>
      </c>
      <c r="D56" s="116">
        <v>26</v>
      </c>
    </row>
    <row r="57" spans="1:18" s="114" customFormat="1" ht="24" customHeight="1" thickBot="1">
      <c r="A57" s="114" t="s">
        <v>95</v>
      </c>
      <c r="F57" s="148">
        <f>F34/F58</f>
        <v>-2.0904158427415033E-2</v>
      </c>
      <c r="H57" s="148">
        <f>H34/H58</f>
        <v>4.1821660490622137E-3</v>
      </c>
      <c r="J57" s="148">
        <f>J36/J58</f>
        <v>-6.4790847722690035E-3</v>
      </c>
      <c r="L57" s="148">
        <f>L36/L58</f>
        <v>-6.9265855093433209E-3</v>
      </c>
    </row>
    <row r="58" spans="1:18" s="114" customFormat="1" ht="24" customHeight="1" thickTop="1" thickBot="1">
      <c r="A58" s="114" t="s">
        <v>98</v>
      </c>
      <c r="F58" s="32">
        <v>2258498</v>
      </c>
      <c r="H58" s="32">
        <v>1968358</v>
      </c>
      <c r="J58" s="32">
        <v>2258498</v>
      </c>
      <c r="L58" s="32">
        <v>1968358</v>
      </c>
    </row>
    <row r="59" spans="1:18" s="114" customFormat="1" ht="24" customHeight="1" thickTop="1"/>
    <row r="60" spans="1:18" s="114" customFormat="1" ht="24" customHeight="1">
      <c r="A60" s="114" t="s">
        <v>39</v>
      </c>
      <c r="H60" s="151"/>
    </row>
    <row r="61" spans="1:18" ht="24" customHeight="1">
      <c r="F61" s="152"/>
    </row>
    <row r="62" spans="1:18" ht="24" customHeight="1">
      <c r="F62" s="3"/>
    </row>
    <row r="63" spans="1:18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5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F9996-9145-4E8A-B7BB-BEC538ECD4D3}">
  <sheetPr>
    <pageSetUpPr fitToPage="1"/>
  </sheetPr>
  <dimension ref="A1:R63"/>
  <sheetViews>
    <sheetView view="pageBreakPreview" topLeftCell="C58" zoomScaleNormal="100" zoomScaleSheetLayoutView="100" workbookViewId="0">
      <selection activeCell="F7" sqref="F7:L7"/>
    </sheetView>
  </sheetViews>
  <sheetFormatPr defaultColWidth="9.15234375" defaultRowHeight="24" customHeight="1"/>
  <cols>
    <col min="1" max="2" width="2.53515625" style="82" customWidth="1"/>
    <col min="3" max="3" width="54.53515625" style="82" customWidth="1"/>
    <col min="4" max="4" width="10.53515625" style="84" customWidth="1"/>
    <col min="5" max="5" width="1.3828125" style="84" customWidth="1"/>
    <col min="6" max="6" width="18.53515625" style="84" customWidth="1"/>
    <col min="7" max="7" width="1.3828125" style="84" customWidth="1"/>
    <col min="8" max="8" width="18.53515625" style="84" customWidth="1"/>
    <col min="9" max="9" width="1.3828125" style="82" customWidth="1"/>
    <col min="10" max="10" width="18.53515625" style="2" customWidth="1"/>
    <col min="11" max="11" width="1.3828125" style="82" customWidth="1"/>
    <col min="12" max="12" width="18.53515625" style="82" customWidth="1"/>
    <col min="13" max="14" width="9.15234375" style="82"/>
    <col min="15" max="15" width="10.53515625" style="82" bestFit="1" customWidth="1"/>
    <col min="16" max="16384" width="9.15234375" style="82"/>
  </cols>
  <sheetData>
    <row r="1" spans="1:18" ht="24" customHeight="1">
      <c r="L1" s="79" t="s">
        <v>8</v>
      </c>
    </row>
    <row r="2" spans="1:18" ht="24" customHeight="1">
      <c r="A2" s="101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8" ht="24" customHeight="1">
      <c r="A3" s="101" t="s">
        <v>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8" ht="24" customHeight="1">
      <c r="A4" s="78" t="s">
        <v>186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39"/>
    </row>
    <row r="5" spans="1:18" ht="24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39" t="s">
        <v>7</v>
      </c>
    </row>
    <row r="6" spans="1:18" ht="24" customHeight="1">
      <c r="F6" s="154" t="s">
        <v>9</v>
      </c>
      <c r="G6" s="154"/>
      <c r="H6" s="154"/>
      <c r="J6" s="155" t="s">
        <v>10</v>
      </c>
      <c r="K6" s="155"/>
      <c r="L6" s="155"/>
    </row>
    <row r="7" spans="1:18" ht="24" customHeight="1">
      <c r="D7" s="83" t="s">
        <v>3</v>
      </c>
      <c r="F7" s="102" t="s">
        <v>73</v>
      </c>
      <c r="G7" s="82"/>
      <c r="H7" s="102" t="s">
        <v>74</v>
      </c>
      <c r="J7" s="102" t="s">
        <v>73</v>
      </c>
      <c r="L7" s="102" t="s">
        <v>74</v>
      </c>
    </row>
    <row r="8" spans="1:18" ht="24" customHeight="1">
      <c r="F8" s="85"/>
      <c r="G8" s="82"/>
      <c r="H8" s="85" t="s">
        <v>170</v>
      </c>
      <c r="J8" s="85"/>
      <c r="L8" s="85"/>
    </row>
    <row r="9" spans="1:18" ht="24" customHeight="1">
      <c r="A9" s="82" t="s">
        <v>75</v>
      </c>
      <c r="B9" s="139"/>
      <c r="F9" s="1">
        <v>44258</v>
      </c>
      <c r="G9" s="3"/>
      <c r="H9" s="1">
        <v>227147</v>
      </c>
      <c r="I9" s="3"/>
      <c r="J9" s="1">
        <v>0</v>
      </c>
      <c r="K9" s="3"/>
      <c r="L9" s="1">
        <v>11000</v>
      </c>
      <c r="O9" s="88"/>
      <c r="R9" s="88"/>
    </row>
    <row r="10" spans="1:18" ht="24" customHeight="1">
      <c r="A10" s="82" t="s">
        <v>187</v>
      </c>
      <c r="B10" s="139"/>
      <c r="F10" s="1">
        <v>52121</v>
      </c>
      <c r="G10" s="3"/>
      <c r="H10" s="1">
        <v>31303</v>
      </c>
      <c r="I10" s="3"/>
      <c r="J10" s="1">
        <v>0</v>
      </c>
      <c r="K10" s="3"/>
      <c r="L10" s="1">
        <v>0</v>
      </c>
      <c r="O10" s="88"/>
      <c r="R10" s="88"/>
    </row>
    <row r="11" spans="1:18" ht="24" customHeight="1">
      <c r="A11" s="82" t="s">
        <v>76</v>
      </c>
      <c r="B11" s="139"/>
      <c r="F11" s="40">
        <v>-35858</v>
      </c>
      <c r="G11" s="3"/>
      <c r="H11" s="40">
        <v>-123195</v>
      </c>
      <c r="I11" s="3"/>
      <c r="J11" s="40">
        <v>0</v>
      </c>
      <c r="K11" s="3"/>
      <c r="L11" s="40">
        <v>-2200</v>
      </c>
      <c r="O11" s="88"/>
      <c r="R11" s="88"/>
    </row>
    <row r="12" spans="1:18" ht="24" customHeight="1">
      <c r="A12" s="78" t="s">
        <v>77</v>
      </c>
      <c r="F12" s="41">
        <f>SUM(F9:F11)</f>
        <v>60521</v>
      </c>
      <c r="G12" s="34"/>
      <c r="H12" s="41">
        <f>SUM(H9:H11)</f>
        <v>135255</v>
      </c>
      <c r="I12" s="34"/>
      <c r="J12" s="41">
        <f>SUM(J9:J11)</f>
        <v>0</v>
      </c>
      <c r="K12" s="34"/>
      <c r="L12" s="41">
        <f>SUM(L9:L11)</f>
        <v>8800</v>
      </c>
      <c r="O12" s="88"/>
      <c r="R12" s="88"/>
    </row>
    <row r="13" spans="1:18" ht="24" customHeight="1">
      <c r="A13" s="82" t="s">
        <v>78</v>
      </c>
      <c r="F13" s="1">
        <v>6882</v>
      </c>
      <c r="G13" s="3"/>
      <c r="H13" s="1">
        <v>4436</v>
      </c>
      <c r="I13" s="3"/>
      <c r="J13" s="1">
        <v>21436</v>
      </c>
      <c r="K13" s="3"/>
      <c r="L13" s="1">
        <v>10488</v>
      </c>
      <c r="O13" s="88"/>
      <c r="R13" s="88"/>
    </row>
    <row r="14" spans="1:18" ht="24" customHeight="1">
      <c r="A14" s="82" t="s">
        <v>79</v>
      </c>
      <c r="F14" s="1">
        <v>-16170</v>
      </c>
      <c r="G14" s="3"/>
      <c r="H14" s="1">
        <v>-23392</v>
      </c>
      <c r="I14" s="3"/>
      <c r="J14" s="1">
        <v>0</v>
      </c>
      <c r="K14" s="3"/>
      <c r="L14" s="1">
        <v>0</v>
      </c>
      <c r="O14" s="88"/>
      <c r="R14" s="88"/>
    </row>
    <row r="15" spans="1:18" ht="24" customHeight="1">
      <c r="A15" s="82" t="s">
        <v>80</v>
      </c>
      <c r="D15" s="84">
        <v>14</v>
      </c>
      <c r="F15" s="1">
        <v>-121533</v>
      </c>
      <c r="G15" s="3"/>
      <c r="H15" s="1">
        <v>-101483</v>
      </c>
      <c r="I15" s="3"/>
      <c r="J15" s="1">
        <v>-55868</v>
      </c>
      <c r="K15" s="3"/>
      <c r="L15" s="1">
        <v>-50854</v>
      </c>
      <c r="O15" s="88"/>
      <c r="R15" s="88"/>
    </row>
    <row r="16" spans="1:18" ht="24" customHeight="1">
      <c r="A16" s="82" t="s">
        <v>166</v>
      </c>
      <c r="F16" s="1">
        <v>-15</v>
      </c>
      <c r="G16" s="3"/>
      <c r="H16" s="1">
        <v>48252</v>
      </c>
      <c r="I16" s="3"/>
      <c r="J16" s="1">
        <v>-15</v>
      </c>
      <c r="K16" s="3"/>
      <c r="L16" s="1">
        <v>48252</v>
      </c>
      <c r="O16" s="88"/>
      <c r="R16" s="88"/>
    </row>
    <row r="17" spans="1:18" ht="24" customHeight="1">
      <c r="A17" s="82" t="s">
        <v>81</v>
      </c>
      <c r="F17" s="40">
        <v>-15062</v>
      </c>
      <c r="G17" s="3"/>
      <c r="H17" s="40">
        <v>-14778</v>
      </c>
      <c r="I17" s="3"/>
      <c r="J17" s="40">
        <v>0</v>
      </c>
      <c r="K17" s="3"/>
      <c r="L17" s="40">
        <v>0</v>
      </c>
      <c r="O17" s="88"/>
      <c r="R17" s="88"/>
    </row>
    <row r="18" spans="1:18" s="78" customFormat="1" ht="24" customHeight="1">
      <c r="A18" s="78" t="s">
        <v>82</v>
      </c>
      <c r="D18" s="89"/>
      <c r="E18" s="89"/>
      <c r="F18" s="41">
        <f>SUM(F12:F17)</f>
        <v>-85377</v>
      </c>
      <c r="G18" s="34"/>
      <c r="H18" s="41">
        <f>SUM(H12:H17)</f>
        <v>48290</v>
      </c>
      <c r="I18" s="34"/>
      <c r="J18" s="41">
        <f>SUM(J12:J17)</f>
        <v>-34447</v>
      </c>
      <c r="K18" s="34"/>
      <c r="L18" s="41">
        <f>SUM(L12:L17)</f>
        <v>16686</v>
      </c>
      <c r="O18" s="88"/>
      <c r="R18" s="88"/>
    </row>
    <row r="19" spans="1:18" ht="24" customHeight="1">
      <c r="A19" s="82" t="s">
        <v>83</v>
      </c>
      <c r="F19" s="1">
        <v>-4099</v>
      </c>
      <c r="G19" s="140"/>
      <c r="H19" s="1">
        <v>-2405</v>
      </c>
      <c r="I19" s="104"/>
      <c r="J19" s="1">
        <v>-123</v>
      </c>
      <c r="K19" s="104"/>
      <c r="L19" s="1">
        <v>-124</v>
      </c>
      <c r="O19" s="88"/>
      <c r="R19" s="88"/>
    </row>
    <row r="20" spans="1:18" s="78" customFormat="1" ht="24" customHeight="1">
      <c r="A20" s="78" t="s">
        <v>84</v>
      </c>
      <c r="D20" s="89"/>
      <c r="E20" s="89"/>
      <c r="F20" s="35">
        <f>SUM(F18:F19)</f>
        <v>-89476</v>
      </c>
      <c r="G20" s="141"/>
      <c r="H20" s="35">
        <f>SUM(H18:H19)</f>
        <v>45885</v>
      </c>
      <c r="I20" s="107"/>
      <c r="J20" s="35">
        <f>SUM(J18:J19)</f>
        <v>-34570</v>
      </c>
      <c r="K20" s="42"/>
      <c r="L20" s="35">
        <f>SUM(L18:L19)</f>
        <v>16562</v>
      </c>
      <c r="O20" s="88"/>
      <c r="R20" s="88"/>
    </row>
    <row r="21" spans="1:18" ht="24" customHeight="1">
      <c r="A21" s="82" t="s">
        <v>85</v>
      </c>
      <c r="D21" s="84" t="s">
        <v>183</v>
      </c>
      <c r="F21" s="40">
        <v>251</v>
      </c>
      <c r="G21" s="140"/>
      <c r="H21" s="40">
        <v>-12107</v>
      </c>
      <c r="I21" s="104"/>
      <c r="J21" s="40">
        <v>0</v>
      </c>
      <c r="K21" s="3"/>
      <c r="L21" s="40">
        <v>0</v>
      </c>
      <c r="O21" s="88"/>
      <c r="R21" s="88"/>
    </row>
    <row r="22" spans="1:18" s="78" customFormat="1" ht="24" customHeight="1">
      <c r="A22" s="78" t="s">
        <v>165</v>
      </c>
      <c r="D22" s="89"/>
      <c r="E22" s="89"/>
      <c r="F22" s="43">
        <f>SUM(F20:F21)</f>
        <v>-89225</v>
      </c>
      <c r="G22" s="141"/>
      <c r="H22" s="43">
        <f>SUM(H20:H21)</f>
        <v>33778</v>
      </c>
      <c r="I22" s="107"/>
      <c r="J22" s="43">
        <f>SUM(J20:J21)</f>
        <v>-34570</v>
      </c>
      <c r="K22" s="42"/>
      <c r="L22" s="43">
        <f>SUM(L20:L21)</f>
        <v>16562</v>
      </c>
      <c r="O22" s="88"/>
      <c r="R22" s="88"/>
    </row>
    <row r="23" spans="1:18" s="78" customFormat="1" ht="24" customHeight="1">
      <c r="A23" s="82"/>
      <c r="D23" s="89"/>
      <c r="E23" s="89"/>
      <c r="F23" s="41"/>
      <c r="G23" s="141"/>
      <c r="H23" s="41"/>
      <c r="I23" s="107"/>
      <c r="J23" s="41"/>
      <c r="K23" s="42"/>
      <c r="L23" s="41"/>
      <c r="O23" s="88"/>
      <c r="R23" s="88"/>
    </row>
    <row r="24" spans="1:18" ht="24" customHeight="1">
      <c r="A24" s="78" t="s">
        <v>86</v>
      </c>
      <c r="F24" s="1"/>
      <c r="G24" s="140"/>
      <c r="H24" s="1"/>
      <c r="I24" s="104"/>
      <c r="J24" s="1"/>
      <c r="K24" s="44"/>
      <c r="L24" s="1"/>
      <c r="O24" s="88"/>
      <c r="R24" s="88"/>
    </row>
    <row r="25" spans="1:18" ht="24" customHeight="1">
      <c r="A25" s="82" t="s">
        <v>87</v>
      </c>
      <c r="F25" s="1"/>
      <c r="G25" s="140"/>
      <c r="H25" s="1"/>
      <c r="I25" s="104"/>
      <c r="J25" s="1"/>
      <c r="K25" s="44"/>
      <c r="L25" s="1"/>
      <c r="O25" s="88"/>
      <c r="R25" s="88"/>
    </row>
    <row r="26" spans="1:18" ht="24" customHeight="1">
      <c r="A26" s="82" t="s">
        <v>88</v>
      </c>
      <c r="F26" s="142"/>
      <c r="H26" s="142"/>
      <c r="J26" s="7"/>
      <c r="L26" s="88"/>
      <c r="O26" s="88"/>
      <c r="R26" s="88"/>
    </row>
    <row r="27" spans="1:18" ht="24" customHeight="1">
      <c r="B27" s="82" t="s">
        <v>89</v>
      </c>
      <c r="F27" s="1">
        <v>-13121</v>
      </c>
      <c r="G27" s="140"/>
      <c r="H27" s="1">
        <v>-33200</v>
      </c>
      <c r="I27" s="104"/>
      <c r="J27" s="1">
        <v>0</v>
      </c>
      <c r="K27" s="44"/>
      <c r="L27" s="1">
        <v>0</v>
      </c>
      <c r="O27" s="88"/>
      <c r="R27" s="88"/>
    </row>
    <row r="28" spans="1:18" ht="24" customHeight="1">
      <c r="A28" s="82" t="s">
        <v>90</v>
      </c>
      <c r="F28" s="45">
        <f>SUM(F27)</f>
        <v>-13121</v>
      </c>
      <c r="G28" s="140"/>
      <c r="H28" s="45">
        <f>SUM(H27)</f>
        <v>-33200</v>
      </c>
      <c r="I28" s="104"/>
      <c r="J28" s="45">
        <f>SUM(J27)</f>
        <v>0</v>
      </c>
      <c r="K28" s="44"/>
      <c r="L28" s="45">
        <f>SUM(L27)</f>
        <v>0</v>
      </c>
      <c r="O28" s="88"/>
      <c r="R28" s="88"/>
    </row>
    <row r="29" spans="1:18" ht="24" customHeight="1">
      <c r="F29" s="1"/>
      <c r="G29" s="140"/>
      <c r="H29" s="1"/>
      <c r="I29" s="104"/>
      <c r="J29" s="1"/>
      <c r="K29" s="44"/>
      <c r="L29" s="1"/>
      <c r="O29" s="88"/>
      <c r="R29" s="88"/>
    </row>
    <row r="30" spans="1:18" ht="24" customHeight="1">
      <c r="A30" s="78" t="s">
        <v>91</v>
      </c>
      <c r="F30" s="46">
        <f>SUM(F28)</f>
        <v>-13121</v>
      </c>
      <c r="G30" s="141"/>
      <c r="H30" s="46">
        <f>SUM(H28)</f>
        <v>-33200</v>
      </c>
      <c r="I30" s="107"/>
      <c r="J30" s="46">
        <f>SUM(J28)</f>
        <v>0</v>
      </c>
      <c r="K30" s="107"/>
      <c r="L30" s="46">
        <f>SUM(L28)</f>
        <v>0</v>
      </c>
      <c r="O30" s="88"/>
      <c r="R30" s="88"/>
    </row>
    <row r="31" spans="1:18" ht="24" customHeight="1" thickBot="1">
      <c r="A31" s="78" t="s">
        <v>92</v>
      </c>
      <c r="B31" s="78"/>
      <c r="C31" s="78"/>
      <c r="D31" s="89"/>
      <c r="E31" s="89"/>
      <c r="F31" s="22">
        <f>F22+F30</f>
        <v>-102346</v>
      </c>
      <c r="G31" s="141"/>
      <c r="H31" s="22">
        <f>H22+H30</f>
        <v>578</v>
      </c>
      <c r="I31" s="107"/>
      <c r="J31" s="22">
        <f>J22+J30</f>
        <v>-34570</v>
      </c>
      <c r="K31" s="107"/>
      <c r="L31" s="22">
        <f>L22+L30</f>
        <v>16562</v>
      </c>
      <c r="O31" s="88"/>
      <c r="R31" s="88"/>
    </row>
    <row r="32" spans="1:18" ht="24" customHeight="1" thickTop="1">
      <c r="F32" s="1"/>
      <c r="G32" s="141"/>
      <c r="H32" s="1"/>
      <c r="I32" s="107"/>
      <c r="J32" s="1"/>
      <c r="K32" s="42"/>
      <c r="L32" s="1"/>
      <c r="O32" s="88"/>
      <c r="R32" s="88"/>
    </row>
    <row r="33" spans="1:18" ht="24" customHeight="1">
      <c r="A33" s="143" t="s">
        <v>94</v>
      </c>
      <c r="B33" s="144"/>
      <c r="F33" s="142"/>
      <c r="G33" s="140"/>
      <c r="H33" s="142"/>
      <c r="I33" s="104"/>
      <c r="J33" s="7"/>
      <c r="K33" s="104"/>
      <c r="L33" s="88"/>
      <c r="O33" s="88"/>
      <c r="R33" s="88"/>
    </row>
    <row r="34" spans="1:18" ht="24" customHeight="1">
      <c r="A34" s="144" t="s">
        <v>93</v>
      </c>
      <c r="F34" s="1">
        <f>F36-F35</f>
        <v>-85875</v>
      </c>
      <c r="G34" s="140"/>
      <c r="H34" s="1">
        <f>H36-H35</f>
        <v>34667</v>
      </c>
      <c r="I34" s="104"/>
      <c r="J34" s="1">
        <f>J36-J35</f>
        <v>-34570</v>
      </c>
      <c r="L34" s="1">
        <f>L36-L35</f>
        <v>16562</v>
      </c>
      <c r="O34" s="88"/>
      <c r="R34" s="88"/>
    </row>
    <row r="35" spans="1:18" ht="24" customHeight="1">
      <c r="A35" s="144" t="s">
        <v>69</v>
      </c>
      <c r="F35" s="1">
        <v>-3350</v>
      </c>
      <c r="G35" s="140"/>
      <c r="H35" s="1">
        <v>-889</v>
      </c>
      <c r="I35" s="104"/>
      <c r="J35" s="40">
        <v>0</v>
      </c>
      <c r="K35" s="44"/>
      <c r="L35" s="40">
        <v>0</v>
      </c>
      <c r="O35" s="88"/>
      <c r="R35" s="88"/>
    </row>
    <row r="36" spans="1:18" ht="24" customHeight="1" thickBot="1">
      <c r="A36" s="78"/>
      <c r="B36" s="144"/>
      <c r="F36" s="36">
        <f>F22</f>
        <v>-89225</v>
      </c>
      <c r="G36" s="141"/>
      <c r="H36" s="36">
        <f>H22</f>
        <v>33778</v>
      </c>
      <c r="I36" s="107"/>
      <c r="J36" s="22">
        <f>J22</f>
        <v>-34570</v>
      </c>
      <c r="K36" s="44"/>
      <c r="L36" s="22">
        <f>L22</f>
        <v>16562</v>
      </c>
      <c r="O36" s="88"/>
      <c r="R36" s="88"/>
    </row>
    <row r="37" spans="1:18" ht="24" customHeight="1" thickTop="1">
      <c r="A37" s="78"/>
      <c r="B37" s="78"/>
      <c r="C37" s="78"/>
      <c r="D37" s="89"/>
      <c r="E37" s="89"/>
      <c r="F37" s="41"/>
      <c r="G37" s="145"/>
      <c r="H37" s="41"/>
      <c r="I37" s="146"/>
      <c r="J37" s="41"/>
      <c r="K37" s="146"/>
      <c r="L37" s="41"/>
      <c r="O37" s="88"/>
      <c r="R37" s="88"/>
    </row>
    <row r="38" spans="1:18" ht="24" customHeight="1">
      <c r="A38" s="143" t="s">
        <v>92</v>
      </c>
      <c r="B38" s="144"/>
      <c r="F38" s="142"/>
      <c r="G38" s="140"/>
      <c r="H38" s="142"/>
      <c r="I38" s="104"/>
      <c r="J38" s="7"/>
      <c r="K38" s="104"/>
      <c r="L38" s="88"/>
      <c r="O38" s="88"/>
      <c r="R38" s="88"/>
    </row>
    <row r="39" spans="1:18" ht="24" customHeight="1">
      <c r="A39" s="144" t="s">
        <v>93</v>
      </c>
      <c r="F39" s="1">
        <f>F41-F40</f>
        <v>-93189</v>
      </c>
      <c r="G39" s="140"/>
      <c r="H39" s="1">
        <f>H41-H40</f>
        <v>18344</v>
      </c>
      <c r="I39" s="104"/>
      <c r="J39" s="1">
        <f>J41-J40</f>
        <v>-34570</v>
      </c>
      <c r="K39" s="140"/>
      <c r="L39" s="1">
        <f>L41-L40</f>
        <v>16562</v>
      </c>
      <c r="O39" s="88"/>
      <c r="R39" s="88"/>
    </row>
    <row r="40" spans="1:18" ht="24" customHeight="1">
      <c r="A40" s="144" t="s">
        <v>69</v>
      </c>
      <c r="F40" s="1">
        <v>-9157</v>
      </c>
      <c r="G40" s="140"/>
      <c r="H40" s="1">
        <v>-17766</v>
      </c>
      <c r="I40" s="104"/>
      <c r="J40" s="40">
        <v>0</v>
      </c>
      <c r="K40" s="44"/>
      <c r="L40" s="40">
        <v>0</v>
      </c>
      <c r="O40" s="88"/>
      <c r="R40" s="88"/>
    </row>
    <row r="41" spans="1:18" ht="24" customHeight="1" thickBot="1">
      <c r="A41" s="78"/>
      <c r="B41" s="144"/>
      <c r="F41" s="36">
        <f>F31</f>
        <v>-102346</v>
      </c>
      <c r="G41" s="141"/>
      <c r="H41" s="36">
        <f>H31</f>
        <v>578</v>
      </c>
      <c r="I41" s="107"/>
      <c r="J41" s="22">
        <f>J31</f>
        <v>-34570</v>
      </c>
      <c r="K41" s="44"/>
      <c r="L41" s="22">
        <f>L31</f>
        <v>16562</v>
      </c>
      <c r="O41" s="88"/>
      <c r="R41" s="88"/>
    </row>
    <row r="42" spans="1:18" ht="24" customHeight="1" thickTop="1">
      <c r="A42" s="78"/>
      <c r="B42" s="144"/>
      <c r="F42" s="41"/>
      <c r="G42" s="141"/>
      <c r="H42" s="41"/>
      <c r="I42" s="107"/>
      <c r="J42" s="41"/>
      <c r="K42" s="107"/>
      <c r="L42" s="41"/>
      <c r="O42" s="88"/>
      <c r="R42" s="88"/>
    </row>
    <row r="43" spans="1:18" ht="24" customHeight="1">
      <c r="A43" s="144" t="s">
        <v>39</v>
      </c>
      <c r="B43" s="144"/>
      <c r="F43" s="34"/>
      <c r="G43" s="141"/>
      <c r="H43" s="34"/>
      <c r="I43" s="107"/>
      <c r="J43" s="34"/>
      <c r="K43" s="107"/>
      <c r="L43" s="34"/>
      <c r="O43" s="88"/>
      <c r="R43" s="88"/>
    </row>
    <row r="44" spans="1:18" ht="24" customHeight="1">
      <c r="A44" s="101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9" t="str">
        <f>L1</f>
        <v>(Unaudited but reviewed)</v>
      </c>
      <c r="O44" s="88"/>
      <c r="R44" s="88"/>
    </row>
    <row r="45" spans="1:18" ht="24" customHeight="1">
      <c r="A45" s="101" t="str">
        <f>A2</f>
        <v>ALPHA DIVISIONS PUBLIC COMPANY LIMITED AND ITS SUBSIDIARIES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9"/>
      <c r="O45" s="88"/>
      <c r="R45" s="88"/>
    </row>
    <row r="46" spans="1:18" ht="24" customHeight="1">
      <c r="A46" s="101" t="str">
        <f>A3</f>
        <v>STATEMENTS OF COMPREHENSIVE INCOME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9"/>
      <c r="O46" s="88"/>
      <c r="R46" s="88"/>
    </row>
    <row r="47" spans="1:18" ht="24" customHeight="1">
      <c r="A47" s="78" t="str">
        <f>A4</f>
        <v>FOR THE NINE-MONTH PERIOD ENDED SEPTEMBER 30, 2023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39"/>
      <c r="O47" s="88"/>
      <c r="R47" s="88"/>
    </row>
    <row r="48" spans="1:18" ht="24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39" t="str">
        <f>L5</f>
        <v>(Unit: Thousand Baht)</v>
      </c>
      <c r="O48" s="88"/>
      <c r="R48" s="88"/>
    </row>
    <row r="49" spans="1:18" ht="24" customHeight="1">
      <c r="F49" s="154" t="str">
        <f>F6</f>
        <v>Consolidated financial statements</v>
      </c>
      <c r="G49" s="154"/>
      <c r="H49" s="154"/>
      <c r="J49" s="155" t="str">
        <f>J6</f>
        <v>Separate financial statements</v>
      </c>
      <c r="K49" s="155"/>
      <c r="L49" s="155"/>
      <c r="O49" s="88"/>
      <c r="R49" s="88"/>
    </row>
    <row r="50" spans="1:18" ht="24" customHeight="1">
      <c r="D50" s="83" t="s">
        <v>3</v>
      </c>
      <c r="F50" s="102" t="str">
        <f>F7</f>
        <v>2023</v>
      </c>
      <c r="G50" s="82"/>
      <c r="H50" s="102" t="str">
        <f>H7</f>
        <v>2022</v>
      </c>
      <c r="J50" s="102" t="str">
        <f>J7</f>
        <v>2023</v>
      </c>
      <c r="L50" s="102" t="str">
        <f>L7</f>
        <v>2022</v>
      </c>
      <c r="O50" s="88"/>
      <c r="R50" s="88"/>
    </row>
    <row r="51" spans="1:18" ht="24" customHeight="1">
      <c r="F51" s="85"/>
      <c r="G51" s="82"/>
      <c r="H51" s="85" t="s">
        <v>170</v>
      </c>
      <c r="J51" s="85"/>
      <c r="L51" s="85"/>
      <c r="O51" s="88"/>
      <c r="R51" s="88"/>
    </row>
    <row r="52" spans="1:18" ht="24" customHeight="1">
      <c r="A52" s="78" t="s">
        <v>99</v>
      </c>
      <c r="D52" s="84">
        <v>27</v>
      </c>
      <c r="F52" s="147"/>
      <c r="G52" s="147"/>
      <c r="H52" s="147"/>
      <c r="I52" s="108"/>
      <c r="J52" s="147"/>
      <c r="K52" s="108"/>
      <c r="L52" s="108"/>
      <c r="O52" s="88"/>
      <c r="R52" s="88"/>
    </row>
    <row r="53" spans="1:18" ht="24" customHeight="1" thickBot="1">
      <c r="A53" s="82" t="s">
        <v>95</v>
      </c>
      <c r="F53" s="148">
        <f>F34/F54</f>
        <v>-4.1462192274489128E-2</v>
      </c>
      <c r="G53" s="147"/>
      <c r="H53" s="148">
        <f>H34/H54</f>
        <v>1.8112481609041664E-2</v>
      </c>
      <c r="I53" s="108"/>
      <c r="J53" s="148">
        <f>J36/J54</f>
        <v>-1.6691097373264501E-2</v>
      </c>
      <c r="K53" s="108"/>
      <c r="L53" s="148">
        <f>L36/L54</f>
        <v>8.6531548853072959E-3</v>
      </c>
      <c r="O53" s="88"/>
      <c r="R53" s="88"/>
    </row>
    <row r="54" spans="1:18" ht="24" customHeight="1" thickTop="1" thickBot="1">
      <c r="A54" s="82" t="s">
        <v>96</v>
      </c>
      <c r="F54" s="32">
        <v>2071164</v>
      </c>
      <c r="G54" s="141"/>
      <c r="H54" s="32">
        <v>1913984</v>
      </c>
      <c r="I54" s="107"/>
      <c r="J54" s="32">
        <v>2071164</v>
      </c>
      <c r="K54" s="42"/>
      <c r="L54" s="32">
        <v>1913984</v>
      </c>
      <c r="O54" s="88"/>
      <c r="R54" s="88"/>
    </row>
    <row r="55" spans="1:18" ht="24" customHeight="1" thickTop="1">
      <c r="A55" s="144"/>
      <c r="B55" s="144"/>
      <c r="F55" s="47"/>
      <c r="G55" s="149"/>
      <c r="H55" s="47"/>
      <c r="I55" s="150"/>
      <c r="J55" s="47"/>
      <c r="K55" s="150"/>
      <c r="L55" s="47"/>
      <c r="O55" s="88"/>
      <c r="R55" s="88"/>
    </row>
    <row r="56" spans="1:18" s="114" customFormat="1" ht="24" customHeight="1">
      <c r="A56" s="113" t="s">
        <v>97</v>
      </c>
      <c r="D56" s="116">
        <v>27</v>
      </c>
    </row>
    <row r="57" spans="1:18" s="114" customFormat="1" ht="24" customHeight="1" thickBot="1">
      <c r="A57" s="114" t="s">
        <v>95</v>
      </c>
      <c r="F57" s="148">
        <f>F34/F58</f>
        <v>-4.1462192274489128E-2</v>
      </c>
      <c r="H57" s="148">
        <f>H34/H58</f>
        <v>1.7411669691078095E-2</v>
      </c>
      <c r="J57" s="148">
        <f>J36/J58</f>
        <v>-1.6691097373264501E-2</v>
      </c>
      <c r="L57" s="148">
        <f>L36/L58</f>
        <v>8.318345210823995E-3</v>
      </c>
    </row>
    <row r="58" spans="1:18" s="114" customFormat="1" ht="24" customHeight="1" thickTop="1" thickBot="1">
      <c r="A58" s="114" t="s">
        <v>98</v>
      </c>
      <c r="F58" s="32">
        <v>2071164</v>
      </c>
      <c r="H58" s="32">
        <v>1991021</v>
      </c>
      <c r="J58" s="32">
        <v>2071164</v>
      </c>
      <c r="L58" s="32">
        <v>1991021</v>
      </c>
    </row>
    <row r="59" spans="1:18" s="114" customFormat="1" ht="24" customHeight="1" thickTop="1"/>
    <row r="60" spans="1:18" s="114" customFormat="1" ht="24" customHeight="1">
      <c r="A60" s="114" t="s">
        <v>39</v>
      </c>
      <c r="H60" s="151"/>
    </row>
    <row r="61" spans="1:18" ht="24" customHeight="1">
      <c r="F61" s="152"/>
    </row>
    <row r="62" spans="1:18" ht="24" customHeight="1">
      <c r="F62" s="3"/>
    </row>
    <row r="63" spans="1:18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5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topLeftCell="A6" zoomScaleNormal="100" zoomScaleSheetLayoutView="100" workbookViewId="0">
      <selection activeCell="N30" sqref="A28:N30"/>
    </sheetView>
  </sheetViews>
  <sheetFormatPr defaultColWidth="9.15234375" defaultRowHeight="23.25"/>
  <cols>
    <col min="1" max="1" width="45.53515625" style="114" customWidth="1"/>
    <col min="2" max="2" width="10.53515625" style="114" customWidth="1"/>
    <col min="3" max="3" width="1.69140625" style="114" customWidth="1"/>
    <col min="4" max="4" width="18.53515625" style="114" customWidth="1"/>
    <col min="5" max="5" width="1.69140625" style="114" customWidth="1"/>
    <col min="6" max="6" width="18.53515625" style="114" customWidth="1"/>
    <col min="7" max="7" width="1.69140625" style="114" customWidth="1"/>
    <col min="8" max="8" width="18.53515625" style="114" customWidth="1"/>
    <col min="9" max="9" width="1.69140625" style="114" customWidth="1"/>
    <col min="10" max="10" width="18.53515625" style="114" customWidth="1"/>
    <col min="11" max="11" width="1.69140625" style="114" customWidth="1"/>
    <col min="12" max="12" width="18.53515625" style="114" customWidth="1"/>
    <col min="13" max="13" width="1.69140625" style="114" customWidth="1"/>
    <col min="14" max="14" width="18.53515625" style="114" customWidth="1"/>
    <col min="15" max="15" width="1.69140625" style="114" customWidth="1"/>
    <col min="16" max="16" width="18.53515625" style="114" customWidth="1"/>
    <col min="17" max="17" width="1.69140625" style="114" customWidth="1"/>
    <col min="18" max="18" width="18.53515625" style="114" customWidth="1"/>
    <col min="19" max="19" width="1.69140625" style="114" customWidth="1"/>
    <col min="20" max="20" width="18.53515625" style="114" customWidth="1"/>
    <col min="21" max="21" width="13.84375" style="114" bestFit="1" customWidth="1"/>
    <col min="22" max="16384" width="9.15234375" style="114"/>
  </cols>
  <sheetData>
    <row r="1" spans="1:22">
      <c r="A1" s="112"/>
      <c r="B1" s="112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3"/>
      <c r="O1" s="113"/>
      <c r="Q1" s="79"/>
      <c r="T1" s="79" t="s">
        <v>8</v>
      </c>
    </row>
    <row r="2" spans="1:22">
      <c r="A2" s="112" t="s">
        <v>1</v>
      </c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O2" s="113"/>
      <c r="Q2" s="79"/>
      <c r="T2" s="79"/>
    </row>
    <row r="3" spans="1:22">
      <c r="A3" s="113" t="s">
        <v>100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O3" s="113"/>
      <c r="Q3" s="79"/>
      <c r="T3" s="79"/>
      <c r="U3" s="78"/>
      <c r="V3" s="82"/>
    </row>
    <row r="4" spans="1:22">
      <c r="A4" s="78" t="str">
        <f>'PL;T_9M'!A4</f>
        <v>FOR THE NINE-MONTH PERIOD ENDED SEPTEMBER 30, 2023</v>
      </c>
      <c r="B4" s="113"/>
      <c r="C4" s="113"/>
      <c r="D4" s="126"/>
      <c r="E4" s="113"/>
      <c r="F4" s="113"/>
      <c r="G4" s="113"/>
      <c r="H4" s="113"/>
      <c r="I4" s="113"/>
      <c r="J4" s="113"/>
      <c r="K4" s="113"/>
      <c r="L4" s="113"/>
      <c r="M4" s="113"/>
      <c r="O4" s="113"/>
      <c r="Q4" s="48"/>
    </row>
    <row r="5" spans="1:22">
      <c r="A5" s="78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O5" s="113"/>
      <c r="Q5" s="48"/>
      <c r="T5" s="39" t="s">
        <v>7</v>
      </c>
    </row>
    <row r="6" spans="1:22">
      <c r="A6" s="116"/>
      <c r="B6" s="116"/>
      <c r="C6" s="116"/>
      <c r="D6" s="157" t="s">
        <v>9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2">
      <c r="A7" s="116"/>
      <c r="B7" s="116"/>
      <c r="C7" s="116"/>
      <c r="D7" s="157" t="s">
        <v>93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16"/>
      <c r="R7" s="116"/>
      <c r="S7" s="116"/>
      <c r="T7" s="116"/>
    </row>
    <row r="8" spans="1:22" ht="69.75">
      <c r="B8" s="84"/>
      <c r="D8" s="118"/>
      <c r="E8" s="116"/>
      <c r="F8" s="118"/>
      <c r="G8" s="116"/>
      <c r="H8" s="118"/>
      <c r="I8" s="116"/>
      <c r="J8" s="156" t="s">
        <v>64</v>
      </c>
      <c r="K8" s="156"/>
      <c r="L8" s="156"/>
      <c r="M8" s="120"/>
      <c r="N8" s="132" t="s">
        <v>104</v>
      </c>
      <c r="O8" s="120"/>
      <c r="P8" s="116"/>
      <c r="Q8" s="116"/>
      <c r="R8" s="133"/>
      <c r="S8" s="120"/>
      <c r="T8" s="116"/>
    </row>
    <row r="9" spans="1:22" ht="116.25">
      <c r="B9" s="83" t="s">
        <v>3</v>
      </c>
      <c r="D9" s="134" t="s">
        <v>102</v>
      </c>
      <c r="E9" s="116"/>
      <c r="F9" s="134" t="s">
        <v>63</v>
      </c>
      <c r="G9" s="116"/>
      <c r="H9" s="134" t="s">
        <v>200</v>
      </c>
      <c r="I9" s="116"/>
      <c r="J9" s="123" t="s">
        <v>103</v>
      </c>
      <c r="K9" s="124"/>
      <c r="L9" s="123" t="s">
        <v>66</v>
      </c>
      <c r="M9" s="120"/>
      <c r="N9" s="135" t="s">
        <v>105</v>
      </c>
      <c r="O9" s="120"/>
      <c r="P9" s="117" t="s">
        <v>106</v>
      </c>
      <c r="Q9" s="116"/>
      <c r="R9" s="136" t="s">
        <v>69</v>
      </c>
      <c r="S9" s="120"/>
      <c r="T9" s="117" t="s">
        <v>106</v>
      </c>
    </row>
    <row r="10" spans="1:22">
      <c r="B10" s="84"/>
      <c r="D10" s="137"/>
      <c r="E10" s="116"/>
      <c r="F10" s="137"/>
      <c r="G10" s="116"/>
      <c r="H10" s="137"/>
      <c r="I10" s="116"/>
      <c r="J10" s="133"/>
      <c r="K10" s="124"/>
      <c r="L10" s="85" t="s">
        <v>170</v>
      </c>
      <c r="M10" s="120"/>
      <c r="N10" s="138"/>
      <c r="O10" s="120"/>
      <c r="P10" s="85" t="s">
        <v>170</v>
      </c>
      <c r="Q10" s="116"/>
      <c r="R10" s="85" t="s">
        <v>170</v>
      </c>
      <c r="S10" s="120"/>
      <c r="T10" s="85" t="s">
        <v>170</v>
      </c>
    </row>
    <row r="11" spans="1:22">
      <c r="A11" s="125" t="s">
        <v>168</v>
      </c>
      <c r="B11" s="129"/>
      <c r="D11" s="41">
        <v>301612</v>
      </c>
      <c r="E11" s="41"/>
      <c r="F11" s="41">
        <v>200775</v>
      </c>
      <c r="G11" s="41"/>
      <c r="H11" s="41">
        <v>0</v>
      </c>
      <c r="I11" s="41"/>
      <c r="J11" s="41">
        <v>4680</v>
      </c>
      <c r="K11" s="41"/>
      <c r="L11" s="41">
        <v>21681</v>
      </c>
      <c r="M11" s="41"/>
      <c r="N11" s="41">
        <v>0</v>
      </c>
      <c r="O11" s="41"/>
      <c r="P11" s="41">
        <f>SUM(D11:O11)</f>
        <v>528748</v>
      </c>
      <c r="Q11" s="41"/>
      <c r="R11" s="49">
        <v>142051</v>
      </c>
      <c r="S11" s="127"/>
      <c r="T11" s="49">
        <f>SUM(P11:S11)</f>
        <v>670799</v>
      </c>
    </row>
    <row r="12" spans="1:22">
      <c r="A12" s="128" t="s">
        <v>101</v>
      </c>
      <c r="B12" s="116"/>
      <c r="D12" s="1">
        <v>149659</v>
      </c>
      <c r="E12" s="1"/>
      <c r="F12" s="1">
        <v>448976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v>0</v>
      </c>
      <c r="O12" s="1"/>
      <c r="P12" s="1">
        <f>SUM(D12:O12)</f>
        <v>598635</v>
      </c>
      <c r="Q12" s="1"/>
      <c r="R12" s="50">
        <v>0</v>
      </c>
      <c r="S12" s="127"/>
      <c r="T12" s="50">
        <f>SUM(P12:S12)</f>
        <v>598635</v>
      </c>
    </row>
    <row r="13" spans="1:22">
      <c r="A13" s="128" t="s">
        <v>172</v>
      </c>
      <c r="B13" s="116"/>
      <c r="D13" s="1">
        <v>27225</v>
      </c>
      <c r="E13" s="1"/>
      <c r="F13" s="1">
        <v>0</v>
      </c>
      <c r="G13" s="1"/>
      <c r="H13" s="1">
        <v>0</v>
      </c>
      <c r="I13" s="1"/>
      <c r="J13" s="1">
        <v>0</v>
      </c>
      <c r="K13" s="1"/>
      <c r="L13" s="1">
        <v>105188</v>
      </c>
      <c r="M13" s="1"/>
      <c r="N13" s="1">
        <v>116158</v>
      </c>
      <c r="O13" s="1"/>
      <c r="P13" s="1">
        <f>SUM(D13:O13)</f>
        <v>248571</v>
      </c>
      <c r="Q13" s="1"/>
      <c r="R13" s="50">
        <v>58597</v>
      </c>
      <c r="S13" s="127"/>
      <c r="T13" s="50">
        <f>SUM(P13:S13)</f>
        <v>307168</v>
      </c>
    </row>
    <row r="14" spans="1:22">
      <c r="A14" s="82" t="s">
        <v>92</v>
      </c>
      <c r="D14" s="1">
        <v>0</v>
      </c>
      <c r="E14" s="41"/>
      <c r="F14" s="1">
        <v>0</v>
      </c>
      <c r="G14" s="41"/>
      <c r="H14" s="1">
        <v>0</v>
      </c>
      <c r="I14" s="41"/>
      <c r="J14" s="1">
        <v>0</v>
      </c>
      <c r="K14" s="41"/>
      <c r="L14" s="1">
        <f>'PL;T_9M'!H34</f>
        <v>34667</v>
      </c>
      <c r="M14" s="1"/>
      <c r="N14" s="1">
        <f>'PL;T_9M'!H28</f>
        <v>-33200</v>
      </c>
      <c r="O14" s="1"/>
      <c r="P14" s="1">
        <f>SUM(D14:O14)</f>
        <v>1467</v>
      </c>
      <c r="Q14" s="1"/>
      <c r="R14" s="1">
        <f>'PL;T_9M'!H35</f>
        <v>-889</v>
      </c>
      <c r="S14" s="127"/>
      <c r="T14" s="50">
        <f>SUM(P14:S14)</f>
        <v>578</v>
      </c>
    </row>
    <row r="15" spans="1:22" ht="23.65" thickBot="1">
      <c r="A15" s="125" t="s">
        <v>190</v>
      </c>
      <c r="B15" s="129"/>
      <c r="D15" s="36">
        <f>SUM(D11:D14)</f>
        <v>478496</v>
      </c>
      <c r="E15" s="41"/>
      <c r="F15" s="36">
        <f>SUM(F11:F14)</f>
        <v>649751</v>
      </c>
      <c r="G15" s="41"/>
      <c r="H15" s="36">
        <f>SUM(H11:H14)</f>
        <v>0</v>
      </c>
      <c r="I15" s="41"/>
      <c r="J15" s="36">
        <f>SUM(J11:J14)</f>
        <v>4680</v>
      </c>
      <c r="K15" s="41"/>
      <c r="L15" s="36">
        <f>SUM(L11:L14)</f>
        <v>161536</v>
      </c>
      <c r="M15" s="51"/>
      <c r="N15" s="36">
        <f>SUM(N11:N14)</f>
        <v>82958</v>
      </c>
      <c r="O15" s="51"/>
      <c r="P15" s="36">
        <f>SUM(P11:P14)</f>
        <v>1377421</v>
      </c>
      <c r="Q15" s="41"/>
      <c r="R15" s="52">
        <f>SUM(R11:R14)</f>
        <v>199759</v>
      </c>
      <c r="S15" s="126"/>
      <c r="T15" s="52">
        <f>SUM(T11:T14)</f>
        <v>1577180</v>
      </c>
      <c r="U15" s="127">
        <f>T15-1577180</f>
        <v>0</v>
      </c>
    </row>
    <row r="16" spans="1:22" ht="23.65" thickTop="1">
      <c r="A16" s="125"/>
      <c r="B16" s="129"/>
      <c r="D16" s="41"/>
      <c r="E16" s="41"/>
      <c r="F16" s="41"/>
      <c r="G16" s="41"/>
      <c r="H16" s="41"/>
      <c r="I16" s="41"/>
      <c r="J16" s="41"/>
      <c r="K16" s="41"/>
      <c r="L16" s="41"/>
      <c r="M16" s="51"/>
      <c r="N16" s="41"/>
      <c r="O16" s="51"/>
      <c r="P16" s="41"/>
      <c r="Q16" s="41"/>
      <c r="R16" s="127"/>
      <c r="S16" s="127"/>
      <c r="T16" s="127"/>
    </row>
    <row r="17" spans="1:21">
      <c r="A17" s="125" t="s">
        <v>169</v>
      </c>
      <c r="B17" s="129"/>
      <c r="D17" s="41">
        <v>478496</v>
      </c>
      <c r="E17" s="41"/>
      <c r="F17" s="41">
        <v>649751</v>
      </c>
      <c r="G17" s="41"/>
      <c r="H17" s="41">
        <v>0</v>
      </c>
      <c r="I17" s="41"/>
      <c r="J17" s="41">
        <v>4680</v>
      </c>
      <c r="K17" s="41"/>
      <c r="L17" s="41">
        <v>162090</v>
      </c>
      <c r="M17" s="41"/>
      <c r="N17" s="41">
        <v>62256</v>
      </c>
      <c r="O17" s="41"/>
      <c r="P17" s="41">
        <f>SUM(D17:O17)</f>
        <v>1357273</v>
      </c>
      <c r="Q17" s="41"/>
      <c r="R17" s="49">
        <v>199573</v>
      </c>
      <c r="S17" s="126"/>
      <c r="T17" s="49">
        <f t="shared" ref="T17" si="0">SUM(P17:S17)</f>
        <v>1556846</v>
      </c>
    </row>
    <row r="18" spans="1:21">
      <c r="A18" s="128" t="s">
        <v>101</v>
      </c>
      <c r="B18" s="116">
        <v>25</v>
      </c>
      <c r="D18" s="1">
        <f>42481+348125</f>
        <v>390606</v>
      </c>
      <c r="E18" s="1"/>
      <c r="F18" s="1">
        <f>127442+1225400</f>
        <v>1352842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v>0</v>
      </c>
      <c r="O18" s="1"/>
      <c r="P18" s="1">
        <f>SUM(D18:O18)</f>
        <v>1743448</v>
      </c>
      <c r="Q18" s="1"/>
      <c r="R18" s="50">
        <v>0</v>
      </c>
      <c r="S18" s="127"/>
      <c r="T18" s="50">
        <f>SUM(P18:S18)</f>
        <v>1743448</v>
      </c>
    </row>
    <row r="19" spans="1:21">
      <c r="A19" s="128" t="s">
        <v>200</v>
      </c>
      <c r="B19" s="116">
        <v>25</v>
      </c>
      <c r="D19" s="1">
        <v>0</v>
      </c>
      <c r="E19" s="1"/>
      <c r="F19" s="1">
        <v>0</v>
      </c>
      <c r="G19" s="1"/>
      <c r="H19" s="1">
        <v>1322100</v>
      </c>
      <c r="I19" s="1"/>
      <c r="J19" s="1">
        <v>0</v>
      </c>
      <c r="K19" s="1"/>
      <c r="L19" s="1">
        <v>0</v>
      </c>
      <c r="M19" s="1"/>
      <c r="N19" s="1">
        <v>0</v>
      </c>
      <c r="O19" s="1"/>
      <c r="P19" s="1">
        <f>SUM(D19:O19)</f>
        <v>1322100</v>
      </c>
      <c r="Q19" s="1"/>
      <c r="R19" s="50">
        <v>0</v>
      </c>
      <c r="S19" s="127"/>
      <c r="T19" s="50">
        <f>SUM(P19:S19)</f>
        <v>1322100</v>
      </c>
    </row>
    <row r="20" spans="1:21">
      <c r="A20" s="82" t="s">
        <v>92</v>
      </c>
      <c r="D20" s="1">
        <v>0</v>
      </c>
      <c r="E20" s="41"/>
      <c r="F20" s="1">
        <v>0</v>
      </c>
      <c r="G20" s="41"/>
      <c r="H20" s="1"/>
      <c r="I20" s="41"/>
      <c r="J20" s="1">
        <v>0</v>
      </c>
      <c r="K20" s="41"/>
      <c r="L20" s="1">
        <f>'PL;T_9M'!F34</f>
        <v>-85875</v>
      </c>
      <c r="M20" s="1"/>
      <c r="N20" s="1">
        <v>114020</v>
      </c>
      <c r="O20" s="1"/>
      <c r="P20" s="1">
        <f>SUM(D20:O20)</f>
        <v>28145</v>
      </c>
      <c r="Q20" s="1"/>
      <c r="R20" s="1">
        <f>'PL;T_9M'!F35</f>
        <v>-3350</v>
      </c>
      <c r="S20" s="1"/>
      <c r="T20" s="50">
        <f>SUM(P20:S20)</f>
        <v>24795</v>
      </c>
    </row>
    <row r="21" spans="1:21" ht="23.65" thickBot="1">
      <c r="A21" s="125" t="s">
        <v>191</v>
      </c>
      <c r="B21" s="129"/>
      <c r="D21" s="36">
        <f>SUM(D17:D20)</f>
        <v>869102</v>
      </c>
      <c r="E21" s="41"/>
      <c r="F21" s="36">
        <f>SUM(F17:F20)</f>
        <v>2002593</v>
      </c>
      <c r="G21" s="41"/>
      <c r="H21" s="36">
        <f>SUM(H17:H20)</f>
        <v>1322100</v>
      </c>
      <c r="I21" s="41"/>
      <c r="J21" s="36">
        <f>SUM(J17:J20)</f>
        <v>4680</v>
      </c>
      <c r="K21" s="41"/>
      <c r="L21" s="36">
        <f>SUM(L17:L20)</f>
        <v>76215</v>
      </c>
      <c r="M21" s="51"/>
      <c r="N21" s="36">
        <f>SUM(N17:N20)</f>
        <v>176276</v>
      </c>
      <c r="O21" s="51"/>
      <c r="P21" s="36">
        <f>SUM(P17:P20)</f>
        <v>4450966</v>
      </c>
      <c r="Q21" s="41"/>
      <c r="R21" s="36">
        <f>SUM(R17:R20)</f>
        <v>196223</v>
      </c>
      <c r="S21" s="41"/>
      <c r="T21" s="36">
        <f>SUM(T17:T20)</f>
        <v>4647189</v>
      </c>
      <c r="U21" s="127">
        <f>T21-'BS;T'!F85</f>
        <v>0</v>
      </c>
    </row>
    <row r="22" spans="1:21" ht="23.65" thickTop="1">
      <c r="A22" s="125"/>
      <c r="B22" s="129"/>
      <c r="D22" s="53"/>
      <c r="E22" s="130"/>
      <c r="F22" s="53"/>
      <c r="G22" s="130"/>
      <c r="H22" s="53"/>
      <c r="I22" s="130"/>
      <c r="J22" s="53"/>
      <c r="K22" s="130"/>
      <c r="L22" s="54"/>
      <c r="M22" s="53"/>
      <c r="N22" s="53"/>
      <c r="O22" s="53"/>
      <c r="P22" s="53"/>
      <c r="Q22" s="53"/>
      <c r="R22" s="131"/>
    </row>
    <row r="23" spans="1:21">
      <c r="A23" s="114" t="s">
        <v>39</v>
      </c>
    </row>
    <row r="24" spans="1:21">
      <c r="R24" s="4"/>
    </row>
    <row r="25" spans="1:21">
      <c r="L25" s="127"/>
      <c r="N25" s="127"/>
      <c r="R25" s="127"/>
    </row>
    <row r="26" spans="1:21">
      <c r="L26" s="127"/>
    </row>
  </sheetData>
  <mergeCells count="3">
    <mergeCell ref="J8:L8"/>
    <mergeCell ref="D7:P7"/>
    <mergeCell ref="D6:T6"/>
  </mergeCells>
  <pageMargins left="0.98425196850393704" right="0.59055118110236227" top="0.98425196850393704" bottom="0.98425196850393704" header="0.47244094488188981" footer="0.47244094488188981"/>
  <pageSetup paperSize="9" scale="59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1"/>
  <sheetViews>
    <sheetView view="pageBreakPreview" topLeftCell="A4" zoomScaleNormal="100" zoomScaleSheetLayoutView="100" workbookViewId="0">
      <selection activeCell="Q14" sqref="A12:Q14"/>
    </sheetView>
  </sheetViews>
  <sheetFormatPr defaultColWidth="9.15234375" defaultRowHeight="24" customHeight="1"/>
  <cols>
    <col min="1" max="1" width="45.53515625" style="114" customWidth="1"/>
    <col min="2" max="2" width="10.53515625" style="114" customWidth="1"/>
    <col min="3" max="3" width="1.3828125" style="114" customWidth="1"/>
    <col min="4" max="4" width="18.53515625" style="114" customWidth="1"/>
    <col min="5" max="5" width="1.3828125" style="114" customWidth="1"/>
    <col min="6" max="6" width="18.53515625" style="114" customWidth="1"/>
    <col min="7" max="7" width="1.3828125" style="114" customWidth="1"/>
    <col min="8" max="8" width="18.53515625" style="114" customWidth="1"/>
    <col min="9" max="9" width="1.3828125" style="114" customWidth="1"/>
    <col min="10" max="10" width="18.53515625" style="114" customWidth="1"/>
    <col min="11" max="11" width="1.3828125" style="114" customWidth="1"/>
    <col min="12" max="12" width="18.53515625" style="114" customWidth="1"/>
    <col min="13" max="13" width="1.3828125" style="114" customWidth="1"/>
    <col min="14" max="14" width="18.53515625" style="114" customWidth="1"/>
    <col min="15" max="15" width="9.3828125" style="114" bestFit="1" customWidth="1"/>
    <col min="16" max="16384" width="9.15234375" style="114"/>
  </cols>
  <sheetData>
    <row r="1" spans="1:16" ht="24" customHeight="1">
      <c r="A1" s="112"/>
      <c r="B1" s="112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79" t="s">
        <v>8</v>
      </c>
    </row>
    <row r="2" spans="1:16" ht="24" customHeight="1">
      <c r="A2" s="112" t="str">
        <f>'BS;T'!A2</f>
        <v>ALPHA DIVISIONS PUBLIC COMPANY LIMITED AND ITS SUBSIDIARIES</v>
      </c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79"/>
    </row>
    <row r="3" spans="1:16" ht="24" customHeight="1">
      <c r="A3" s="113" t="str">
        <f>'EQ_Conso;T'!A3</f>
        <v>STATEMENTS OF CHANGES IN SHAREHOLDERS' EQUITY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79"/>
      <c r="O3" s="78"/>
      <c r="P3" s="82"/>
    </row>
    <row r="4" spans="1:16" ht="24" customHeight="1">
      <c r="A4" s="78" t="str">
        <f>'PL;T_9M'!A4</f>
        <v>FOR THE NINE-MONTH PERIOD ENDED SEPTEMBER 30, 2023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6" ht="24" customHeight="1">
      <c r="A5" s="78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5" t="s">
        <v>7</v>
      </c>
    </row>
    <row r="6" spans="1:16" ht="24" customHeight="1">
      <c r="A6" s="116"/>
      <c r="B6" s="113"/>
      <c r="C6" s="116"/>
      <c r="D6" s="157" t="s">
        <v>10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6" ht="24" customHeight="1">
      <c r="B7" s="113"/>
      <c r="D7" s="118" t="s">
        <v>107</v>
      </c>
      <c r="E7" s="116"/>
      <c r="F7" s="118" t="s">
        <v>108</v>
      </c>
      <c r="G7" s="116"/>
      <c r="H7" s="119" t="s">
        <v>46</v>
      </c>
      <c r="I7" s="116"/>
      <c r="J7" s="158" t="s">
        <v>64</v>
      </c>
      <c r="K7" s="158"/>
      <c r="L7" s="158"/>
      <c r="M7" s="120"/>
      <c r="N7" s="116"/>
    </row>
    <row r="8" spans="1:16" ht="24" customHeight="1">
      <c r="B8" s="83" t="s">
        <v>3</v>
      </c>
      <c r="D8" s="121" t="s">
        <v>109</v>
      </c>
      <c r="E8" s="116"/>
      <c r="F8" s="121" t="s">
        <v>110</v>
      </c>
      <c r="G8" s="116"/>
      <c r="H8" s="122" t="s">
        <v>201</v>
      </c>
      <c r="I8" s="116"/>
      <c r="J8" s="123" t="s">
        <v>103</v>
      </c>
      <c r="K8" s="124"/>
      <c r="L8" s="123" t="s">
        <v>66</v>
      </c>
      <c r="M8" s="120"/>
      <c r="N8" s="117" t="s">
        <v>106</v>
      </c>
    </row>
    <row r="9" spans="1:16" ht="24" customHeight="1">
      <c r="A9" s="125" t="s">
        <v>168</v>
      </c>
      <c r="B9" s="116"/>
      <c r="D9" s="51">
        <v>301612</v>
      </c>
      <c r="E9" s="126"/>
      <c r="F9" s="51">
        <v>200775</v>
      </c>
      <c r="G9" s="126"/>
      <c r="H9" s="51">
        <v>0</v>
      </c>
      <c r="I9" s="126"/>
      <c r="J9" s="51">
        <v>0</v>
      </c>
      <c r="K9" s="126"/>
      <c r="L9" s="51">
        <v>-31808</v>
      </c>
      <c r="M9" s="55"/>
      <c r="N9" s="41">
        <f>SUM(D9:L9)</f>
        <v>470579</v>
      </c>
      <c r="O9" s="127"/>
    </row>
    <row r="10" spans="1:16" ht="24" customHeight="1">
      <c r="A10" s="128" t="s">
        <v>101</v>
      </c>
      <c r="B10" s="116"/>
      <c r="D10" s="56">
        <v>149659</v>
      </c>
      <c r="E10" s="127"/>
      <c r="F10" s="56">
        <v>448976</v>
      </c>
      <c r="G10" s="127"/>
      <c r="H10" s="56">
        <v>0</v>
      </c>
      <c r="I10" s="127"/>
      <c r="J10" s="56">
        <v>0</v>
      </c>
      <c r="K10" s="127"/>
      <c r="L10" s="56">
        <v>0</v>
      </c>
      <c r="M10" s="55"/>
      <c r="N10" s="1">
        <f>SUM(D10:L10)</f>
        <v>598635</v>
      </c>
      <c r="O10" s="127"/>
    </row>
    <row r="11" spans="1:16" ht="24" customHeight="1">
      <c r="A11" s="128" t="s">
        <v>172</v>
      </c>
      <c r="B11" s="116"/>
      <c r="D11" s="56">
        <v>27225</v>
      </c>
      <c r="E11" s="127"/>
      <c r="F11" s="56">
        <v>174240</v>
      </c>
      <c r="G11" s="127"/>
      <c r="H11" s="56">
        <v>0</v>
      </c>
      <c r="I11" s="127"/>
      <c r="J11" s="56">
        <v>0</v>
      </c>
      <c r="K11" s="127"/>
      <c r="L11" s="56">
        <v>0</v>
      </c>
      <c r="M11" s="55"/>
      <c r="N11" s="1">
        <f>SUM(D11:L11)</f>
        <v>201465</v>
      </c>
      <c r="O11" s="127"/>
    </row>
    <row r="12" spans="1:16" ht="24" customHeight="1">
      <c r="A12" s="82" t="s">
        <v>92</v>
      </c>
      <c r="B12" s="116"/>
      <c r="D12" s="57">
        <v>0</v>
      </c>
      <c r="E12" s="127"/>
      <c r="F12" s="57">
        <v>0</v>
      </c>
      <c r="G12" s="127"/>
      <c r="H12" s="57">
        <v>0</v>
      </c>
      <c r="I12" s="127"/>
      <c r="J12" s="57">
        <v>0</v>
      </c>
      <c r="K12" s="127"/>
      <c r="L12" s="57">
        <f>'PL;T_9M'!L39</f>
        <v>16562</v>
      </c>
      <c r="M12" s="57"/>
      <c r="N12" s="1">
        <f>SUM(D12:L12)</f>
        <v>16562</v>
      </c>
      <c r="O12" s="127"/>
    </row>
    <row r="13" spans="1:16" ht="24" customHeight="1" thickBot="1">
      <c r="A13" s="125" t="s">
        <v>190</v>
      </c>
      <c r="B13" s="116"/>
      <c r="D13" s="36">
        <f>SUM(D9:D12)</f>
        <v>478496</v>
      </c>
      <c r="E13" s="41"/>
      <c r="F13" s="36">
        <f>SUM(F9:F12)</f>
        <v>823991</v>
      </c>
      <c r="G13" s="41"/>
      <c r="H13" s="36">
        <f>SUM(H9:H12)</f>
        <v>0</v>
      </c>
      <c r="I13" s="41"/>
      <c r="J13" s="36">
        <f>SUM(J9:J12)</f>
        <v>0</v>
      </c>
      <c r="K13" s="41"/>
      <c r="L13" s="36">
        <f>SUM(L9:L12)</f>
        <v>-15246</v>
      </c>
      <c r="M13" s="51"/>
      <c r="N13" s="36">
        <f>SUM(N9:N12)</f>
        <v>1287241</v>
      </c>
      <c r="O13" s="127">
        <f>N13-1287241</f>
        <v>0</v>
      </c>
    </row>
    <row r="14" spans="1:16" ht="24" customHeight="1" thickTop="1">
      <c r="A14" s="125"/>
      <c r="B14" s="116"/>
      <c r="D14" s="41"/>
      <c r="E14" s="41"/>
      <c r="F14" s="41"/>
      <c r="G14" s="41"/>
      <c r="H14" s="41"/>
      <c r="I14" s="41"/>
      <c r="J14" s="41"/>
      <c r="K14" s="41"/>
      <c r="L14" s="41"/>
      <c r="M14" s="51"/>
      <c r="N14" s="41"/>
      <c r="O14" s="127"/>
    </row>
    <row r="15" spans="1:16" ht="24" customHeight="1">
      <c r="A15" s="125" t="s">
        <v>169</v>
      </c>
      <c r="B15" s="129"/>
      <c r="D15" s="51">
        <v>478496</v>
      </c>
      <c r="E15" s="126"/>
      <c r="F15" s="51">
        <v>823991</v>
      </c>
      <c r="G15" s="126"/>
      <c r="H15" s="51">
        <v>0</v>
      </c>
      <c r="I15" s="126"/>
      <c r="J15" s="51">
        <v>0</v>
      </c>
      <c r="K15" s="126"/>
      <c r="L15" s="51">
        <v>-26003</v>
      </c>
      <c r="M15" s="55"/>
      <c r="N15" s="41">
        <f>SUM(D15:L15)</f>
        <v>1276484</v>
      </c>
      <c r="O15" s="127"/>
    </row>
    <row r="16" spans="1:16" ht="24" customHeight="1">
      <c r="A16" s="128" t="s">
        <v>101</v>
      </c>
      <c r="B16" s="116">
        <v>25</v>
      </c>
      <c r="D16" s="56">
        <v>390606</v>
      </c>
      <c r="E16" s="127"/>
      <c r="F16" s="56">
        <v>1352842</v>
      </c>
      <c r="G16" s="127"/>
      <c r="H16" s="56">
        <v>0</v>
      </c>
      <c r="I16" s="127"/>
      <c r="J16" s="56">
        <v>0</v>
      </c>
      <c r="K16" s="127"/>
      <c r="L16" s="56">
        <v>0</v>
      </c>
      <c r="M16" s="55"/>
      <c r="N16" s="1">
        <f>SUM(D16:L16)</f>
        <v>1743448</v>
      </c>
      <c r="O16" s="127"/>
    </row>
    <row r="17" spans="1:15" ht="24" customHeight="1">
      <c r="A17" s="128" t="s">
        <v>200</v>
      </c>
      <c r="B17" s="116">
        <v>25</v>
      </c>
      <c r="D17" s="56">
        <v>0</v>
      </c>
      <c r="E17" s="127"/>
      <c r="F17" s="56">
        <v>0</v>
      </c>
      <c r="G17" s="127"/>
      <c r="H17" s="56">
        <v>1322100</v>
      </c>
      <c r="I17" s="127"/>
      <c r="J17" s="56">
        <v>0</v>
      </c>
      <c r="K17" s="127"/>
      <c r="L17" s="56">
        <v>0</v>
      </c>
      <c r="M17" s="55"/>
      <c r="N17" s="1">
        <f>SUM(D17:L17)</f>
        <v>1322100</v>
      </c>
      <c r="O17" s="127"/>
    </row>
    <row r="18" spans="1:15" ht="24" customHeight="1">
      <c r="A18" s="82" t="s">
        <v>92</v>
      </c>
      <c r="D18" s="57">
        <v>0</v>
      </c>
      <c r="E18" s="127"/>
      <c r="F18" s="57">
        <v>0</v>
      </c>
      <c r="G18" s="127"/>
      <c r="H18" s="57">
        <v>0</v>
      </c>
      <c r="I18" s="127"/>
      <c r="J18" s="57">
        <v>0</v>
      </c>
      <c r="K18" s="127"/>
      <c r="L18" s="57">
        <f>'PL;T_9M'!J39</f>
        <v>-34570</v>
      </c>
      <c r="M18" s="57"/>
      <c r="N18" s="1">
        <f>SUM(D18:L18)</f>
        <v>-34570</v>
      </c>
      <c r="O18" s="127"/>
    </row>
    <row r="19" spans="1:15" ht="24" customHeight="1" thickBot="1">
      <c r="A19" s="125" t="s">
        <v>191</v>
      </c>
      <c r="B19" s="129"/>
      <c r="D19" s="36">
        <f>SUM(D15:D18)</f>
        <v>869102</v>
      </c>
      <c r="E19" s="41"/>
      <c r="F19" s="36">
        <f>SUM(F15:F18)</f>
        <v>2176833</v>
      </c>
      <c r="G19" s="41"/>
      <c r="H19" s="36">
        <f>SUM(H15:H18)</f>
        <v>1322100</v>
      </c>
      <c r="I19" s="41"/>
      <c r="J19" s="36">
        <f>SUM(J15:J18)</f>
        <v>0</v>
      </c>
      <c r="K19" s="41"/>
      <c r="L19" s="36">
        <f>SUM(L15:L18)</f>
        <v>-60573</v>
      </c>
      <c r="M19" s="51"/>
      <c r="N19" s="36">
        <f>SUM(N15:N18)</f>
        <v>4307462</v>
      </c>
      <c r="O19" s="127">
        <f>N19-'BS;T'!J85</f>
        <v>0</v>
      </c>
    </row>
    <row r="20" spans="1:15" ht="24" customHeight="1" thickTop="1">
      <c r="A20" s="125"/>
      <c r="B20" s="116"/>
      <c r="D20" s="53"/>
      <c r="E20" s="130"/>
      <c r="F20" s="53"/>
      <c r="G20" s="130"/>
      <c r="H20" s="53"/>
      <c r="I20" s="130"/>
      <c r="J20" s="53"/>
      <c r="K20" s="130"/>
      <c r="L20" s="53"/>
      <c r="M20" s="58"/>
      <c r="N20" s="53"/>
      <c r="O20" s="131"/>
    </row>
    <row r="21" spans="1:15" ht="24" customHeight="1">
      <c r="A21" s="114" t="s">
        <v>39</v>
      </c>
    </row>
  </sheetData>
  <mergeCells count="2">
    <mergeCell ref="D6:N6"/>
    <mergeCell ref="J7:L7"/>
  </mergeCells>
  <pageMargins left="0.98425196850393704" right="0.59055118110236227" top="0.98425196850393704" bottom="0.98425196850393704" header="0.47244094488188981" footer="0.47244094488188981"/>
  <pageSetup paperSize="9" scale="80" firstPageNumber="9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5"/>
  <sheetViews>
    <sheetView view="pageBreakPreview" topLeftCell="A36" zoomScaleNormal="100" zoomScaleSheetLayoutView="100" workbookViewId="0">
      <selection activeCell="C69" sqref="C69"/>
    </sheetView>
  </sheetViews>
  <sheetFormatPr defaultColWidth="9" defaultRowHeight="24" customHeight="1"/>
  <cols>
    <col min="1" max="2" width="2.53515625" style="82" customWidth="1"/>
    <col min="3" max="3" width="54.84375" style="82" customWidth="1"/>
    <col min="4" max="4" width="10.53515625" style="2" customWidth="1"/>
    <col min="5" max="5" width="1.69140625" style="82" customWidth="1"/>
    <col min="6" max="6" width="18.53515625" style="2" customWidth="1"/>
    <col min="7" max="7" width="1.69140625" style="82" customWidth="1"/>
    <col min="8" max="8" width="18.53515625" style="82" customWidth="1"/>
    <col min="9" max="9" width="1.69140625" style="82" customWidth="1"/>
    <col min="10" max="10" width="18.53515625" style="2" customWidth="1"/>
    <col min="11" max="11" width="1.69140625" style="82" customWidth="1"/>
    <col min="12" max="12" width="18.53515625" style="82" customWidth="1"/>
    <col min="13" max="13" width="16.53515625" style="82" bestFit="1" customWidth="1"/>
    <col min="14" max="14" width="9" style="82"/>
    <col min="15" max="15" width="9.84375" style="82" bestFit="1" customWidth="1"/>
    <col min="16" max="16384" width="9" style="82"/>
  </cols>
  <sheetData>
    <row r="1" spans="1:12" ht="24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79" t="s">
        <v>8</v>
      </c>
    </row>
    <row r="2" spans="1:12" ht="24" customHeight="1">
      <c r="A2" s="101" t="str">
        <f>'BS;T'!A2</f>
        <v>ALPHA DIVISIONS PUBLIC COMPANY LIMITED AND ITS SUBSIDIARIES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79"/>
    </row>
    <row r="3" spans="1:12" ht="24" customHeight="1">
      <c r="A3" s="101" t="s">
        <v>111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79"/>
    </row>
    <row r="4" spans="1:12" ht="24" customHeight="1">
      <c r="A4" s="78" t="str">
        <f>+'PL;T_9M'!A4</f>
        <v>FOR THE NINE-MONTH PERIOD ENDED SEPTEMBER 30, 2023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39"/>
    </row>
    <row r="5" spans="1:12" ht="24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39" t="s">
        <v>7</v>
      </c>
    </row>
    <row r="6" spans="1:12" ht="24" customHeight="1">
      <c r="D6" s="82"/>
      <c r="F6" s="154" t="s">
        <v>9</v>
      </c>
      <c r="G6" s="154"/>
      <c r="H6" s="154"/>
      <c r="J6" s="155" t="s">
        <v>10</v>
      </c>
      <c r="K6" s="155"/>
      <c r="L6" s="155"/>
    </row>
    <row r="7" spans="1:12" ht="24" customHeight="1">
      <c r="D7" s="82"/>
      <c r="F7" s="102" t="s">
        <v>73</v>
      </c>
      <c r="H7" s="102" t="s">
        <v>74</v>
      </c>
      <c r="J7" s="102" t="s">
        <v>73</v>
      </c>
      <c r="L7" s="102" t="s">
        <v>74</v>
      </c>
    </row>
    <row r="8" spans="1:12" ht="24" customHeight="1">
      <c r="D8" s="82"/>
      <c r="F8" s="85"/>
      <c r="H8" s="85" t="s">
        <v>170</v>
      </c>
      <c r="J8" s="85"/>
      <c r="L8" s="85"/>
    </row>
    <row r="9" spans="1:12" s="78" customFormat="1" ht="24" customHeight="1">
      <c r="A9" s="78" t="s">
        <v>112</v>
      </c>
      <c r="D9" s="69"/>
      <c r="F9" s="67"/>
      <c r="I9" s="66"/>
      <c r="J9" s="67"/>
      <c r="L9" s="59"/>
    </row>
    <row r="10" spans="1:12" s="78" customFormat="1" ht="24" customHeight="1">
      <c r="A10" s="82" t="s">
        <v>84</v>
      </c>
      <c r="D10" s="67"/>
      <c r="E10" s="70"/>
      <c r="F10" s="10">
        <f>'PL;T_9M'!F20</f>
        <v>-89476</v>
      </c>
      <c r="G10" s="10"/>
      <c r="H10" s="10">
        <f>'PL;T_9M'!H20</f>
        <v>45885</v>
      </c>
      <c r="I10" s="10"/>
      <c r="J10" s="10">
        <f>'PL;T_9M'!J20</f>
        <v>-34570</v>
      </c>
      <c r="K10" s="10"/>
      <c r="L10" s="10">
        <f>'PL;T_9M'!L20</f>
        <v>16562</v>
      </c>
    </row>
    <row r="11" spans="1:12" ht="24" customHeight="1">
      <c r="A11" s="82" t="s">
        <v>113</v>
      </c>
      <c r="D11" s="71"/>
      <c r="E11" s="72"/>
      <c r="F11" s="7"/>
      <c r="G11" s="10"/>
      <c r="H11" s="7"/>
      <c r="I11" s="10"/>
      <c r="J11" s="7"/>
      <c r="K11" s="10"/>
      <c r="L11" s="7"/>
    </row>
    <row r="12" spans="1:12" ht="24" customHeight="1">
      <c r="B12" s="82" t="s">
        <v>114</v>
      </c>
      <c r="D12" s="71"/>
      <c r="E12" s="72"/>
      <c r="F12" s="7"/>
      <c r="G12" s="10"/>
      <c r="H12" s="7"/>
      <c r="I12" s="10"/>
      <c r="J12" s="7"/>
      <c r="K12" s="10"/>
      <c r="L12" s="7"/>
    </row>
    <row r="13" spans="1:12" ht="24" customHeight="1">
      <c r="A13" s="82" t="s">
        <v>115</v>
      </c>
      <c r="D13" s="71"/>
      <c r="E13" s="72"/>
      <c r="F13" s="1">
        <v>14499</v>
      </c>
      <c r="G13" s="10"/>
      <c r="H13" s="1">
        <v>8315</v>
      </c>
      <c r="I13" s="10"/>
      <c r="J13" s="1">
        <v>4171</v>
      </c>
      <c r="K13" s="10"/>
      <c r="L13" s="7">
        <v>2450</v>
      </c>
    </row>
    <row r="14" spans="1:12" ht="24" customHeight="1">
      <c r="A14" s="82" t="s">
        <v>199</v>
      </c>
      <c r="D14" s="71"/>
      <c r="E14" s="72"/>
      <c r="F14" s="1">
        <v>5011</v>
      </c>
      <c r="G14" s="10"/>
      <c r="H14" s="1">
        <v>1814</v>
      </c>
      <c r="I14" s="10"/>
      <c r="J14" s="1">
        <v>0</v>
      </c>
      <c r="K14" s="10"/>
      <c r="L14" s="7">
        <v>0</v>
      </c>
    </row>
    <row r="15" spans="1:12" ht="24" customHeight="1">
      <c r="A15" s="82" t="s">
        <v>193</v>
      </c>
      <c r="D15" s="71"/>
      <c r="E15" s="72"/>
      <c r="F15" s="1">
        <v>329</v>
      </c>
      <c r="G15" s="10"/>
      <c r="H15" s="7">
        <v>0</v>
      </c>
      <c r="I15" s="10"/>
      <c r="J15" s="1">
        <v>0</v>
      </c>
      <c r="K15" s="10"/>
      <c r="L15" s="7">
        <v>0</v>
      </c>
    </row>
    <row r="16" spans="1:12" ht="24" hidden="1" customHeight="1">
      <c r="A16" s="82" t="s">
        <v>116</v>
      </c>
      <c r="D16" s="71"/>
      <c r="E16" s="72"/>
      <c r="F16" s="1">
        <v>0</v>
      </c>
      <c r="G16" s="10"/>
      <c r="H16" s="7">
        <v>0</v>
      </c>
      <c r="I16" s="10"/>
      <c r="J16" s="1">
        <v>0</v>
      </c>
      <c r="K16" s="10"/>
      <c r="L16" s="7">
        <v>0</v>
      </c>
    </row>
    <row r="17" spans="1:15" ht="24" customHeight="1">
      <c r="A17" s="82" t="s">
        <v>194</v>
      </c>
      <c r="D17" s="71"/>
      <c r="E17" s="72"/>
      <c r="F17" s="1">
        <v>-7</v>
      </c>
      <c r="G17" s="10"/>
      <c r="H17" s="7">
        <v>-21</v>
      </c>
      <c r="I17" s="10"/>
      <c r="J17" s="1">
        <v>0</v>
      </c>
      <c r="K17" s="10"/>
      <c r="L17" s="7">
        <v>0</v>
      </c>
    </row>
    <row r="18" spans="1:15" ht="24" customHeight="1">
      <c r="A18" s="82" t="s">
        <v>195</v>
      </c>
      <c r="D18" s="71"/>
      <c r="E18" s="72"/>
      <c r="F18" s="1">
        <v>2527</v>
      </c>
      <c r="G18" s="10"/>
      <c r="H18" s="7">
        <v>1669</v>
      </c>
      <c r="I18" s="10"/>
      <c r="J18" s="1">
        <v>0</v>
      </c>
      <c r="K18" s="10"/>
      <c r="L18" s="7">
        <v>0</v>
      </c>
    </row>
    <row r="19" spans="1:15" ht="24" customHeight="1">
      <c r="A19" s="82" t="s">
        <v>196</v>
      </c>
      <c r="D19" s="71"/>
      <c r="E19" s="72"/>
      <c r="F19" s="1">
        <v>531</v>
      </c>
      <c r="G19" s="10"/>
      <c r="H19" s="7">
        <v>0</v>
      </c>
      <c r="I19" s="10"/>
      <c r="J19" s="1">
        <v>0</v>
      </c>
      <c r="K19" s="10"/>
      <c r="L19" s="7">
        <v>0</v>
      </c>
    </row>
    <row r="20" spans="1:15" ht="24" customHeight="1">
      <c r="A20" s="82" t="s">
        <v>117</v>
      </c>
      <c r="D20" s="71"/>
      <c r="E20" s="72"/>
      <c r="F20" s="1">
        <v>1535</v>
      </c>
      <c r="G20" s="10"/>
      <c r="H20" s="7">
        <v>8662</v>
      </c>
      <c r="I20" s="10"/>
      <c r="J20" s="1">
        <v>0</v>
      </c>
      <c r="K20" s="10"/>
      <c r="L20" s="7">
        <v>0</v>
      </c>
    </row>
    <row r="21" spans="1:15" ht="24" customHeight="1">
      <c r="A21" s="82" t="s">
        <v>118</v>
      </c>
      <c r="D21" s="71"/>
      <c r="E21" s="72"/>
      <c r="F21" s="1">
        <v>408</v>
      </c>
      <c r="G21" s="10"/>
      <c r="H21" s="7">
        <v>16</v>
      </c>
      <c r="I21" s="10"/>
      <c r="J21" s="1">
        <v>0</v>
      </c>
      <c r="K21" s="10"/>
      <c r="L21" s="7">
        <v>16</v>
      </c>
    </row>
    <row r="22" spans="1:15" ht="24" customHeight="1">
      <c r="A22" s="82" t="s">
        <v>119</v>
      </c>
      <c r="D22" s="71"/>
      <c r="E22" s="72"/>
      <c r="F22" s="1">
        <v>445</v>
      </c>
      <c r="G22" s="10"/>
      <c r="H22" s="7">
        <v>283</v>
      </c>
      <c r="I22" s="10"/>
      <c r="J22" s="1">
        <v>444</v>
      </c>
      <c r="K22" s="10"/>
      <c r="L22" s="7">
        <v>283</v>
      </c>
    </row>
    <row r="23" spans="1:15" ht="24" customHeight="1">
      <c r="A23" s="82" t="s">
        <v>120</v>
      </c>
      <c r="D23" s="71"/>
      <c r="E23" s="72"/>
      <c r="F23" s="7">
        <v>720</v>
      </c>
      <c r="G23" s="10"/>
      <c r="H23" s="7">
        <v>625</v>
      </c>
      <c r="I23" s="10"/>
      <c r="J23" s="7">
        <v>148</v>
      </c>
      <c r="K23" s="10"/>
      <c r="L23" s="7">
        <v>148</v>
      </c>
    </row>
    <row r="24" spans="1:15" ht="24" customHeight="1">
      <c r="A24" s="82" t="s">
        <v>121</v>
      </c>
      <c r="D24" s="71"/>
      <c r="E24" s="72"/>
      <c r="F24" s="7">
        <v>-373</v>
      </c>
      <c r="G24" s="10"/>
      <c r="H24" s="7">
        <v>-43494</v>
      </c>
      <c r="I24" s="10"/>
      <c r="J24" s="7">
        <v>15</v>
      </c>
      <c r="K24" s="10"/>
      <c r="L24" s="7">
        <v>-48252</v>
      </c>
    </row>
    <row r="25" spans="1:15" ht="24" customHeight="1">
      <c r="A25" s="82" t="s">
        <v>122</v>
      </c>
      <c r="D25" s="71"/>
      <c r="E25" s="72"/>
      <c r="F25" s="7">
        <v>-2947</v>
      </c>
      <c r="G25" s="10"/>
      <c r="H25" s="7">
        <v>-903</v>
      </c>
      <c r="I25" s="10"/>
      <c r="J25" s="7">
        <v>-19574</v>
      </c>
      <c r="K25" s="10"/>
      <c r="L25" s="7">
        <v>-8030</v>
      </c>
    </row>
    <row r="26" spans="1:15" ht="24" customHeight="1">
      <c r="A26" s="82" t="s">
        <v>83</v>
      </c>
      <c r="D26" s="71"/>
      <c r="E26" s="72"/>
      <c r="F26" s="1">
        <v>4099</v>
      </c>
      <c r="G26" s="10"/>
      <c r="H26" s="7">
        <v>2404</v>
      </c>
      <c r="I26" s="10"/>
      <c r="J26" s="1">
        <v>123</v>
      </c>
      <c r="K26" s="10"/>
      <c r="L26" s="7">
        <v>124</v>
      </c>
    </row>
    <row r="27" spans="1:15" s="78" customFormat="1" ht="24" customHeight="1">
      <c r="A27" s="103" t="s">
        <v>123</v>
      </c>
      <c r="D27" s="67"/>
      <c r="E27" s="73"/>
      <c r="F27" s="35">
        <f>SUM(F10:F26)</f>
        <v>-62699</v>
      </c>
      <c r="G27" s="60"/>
      <c r="H27" s="35">
        <f>SUM(H10:H26)</f>
        <v>25255</v>
      </c>
      <c r="I27" s="60"/>
      <c r="J27" s="35">
        <f>SUM(J10:J26)</f>
        <v>-49243</v>
      </c>
      <c r="K27" s="60"/>
      <c r="L27" s="35">
        <f>SUM(L10:L26)</f>
        <v>-36699</v>
      </c>
    </row>
    <row r="28" spans="1:15" ht="24" customHeight="1">
      <c r="A28" s="103" t="s">
        <v>124</v>
      </c>
      <c r="D28" s="74"/>
      <c r="E28" s="104"/>
      <c r="F28" s="7"/>
      <c r="G28" s="10"/>
      <c r="H28" s="7"/>
      <c r="I28" s="10"/>
      <c r="J28" s="7"/>
      <c r="K28" s="10"/>
      <c r="L28" s="7"/>
    </row>
    <row r="29" spans="1:15" ht="24" customHeight="1">
      <c r="A29" s="82" t="s">
        <v>125</v>
      </c>
      <c r="D29" s="74"/>
      <c r="E29" s="104"/>
      <c r="F29" s="1">
        <v>-389</v>
      </c>
      <c r="G29" s="10"/>
      <c r="H29" s="1">
        <v>-48630</v>
      </c>
      <c r="I29" s="10"/>
      <c r="J29" s="1">
        <v>-1913</v>
      </c>
      <c r="K29" s="10"/>
      <c r="L29" s="1">
        <v>-2409</v>
      </c>
    </row>
    <row r="30" spans="1:15" ht="24" customHeight="1">
      <c r="A30" s="82" t="s">
        <v>26</v>
      </c>
      <c r="D30" s="74"/>
      <c r="E30" s="104"/>
      <c r="F30" s="1">
        <v>28346</v>
      </c>
      <c r="G30" s="10"/>
      <c r="H30" s="1">
        <v>54761</v>
      </c>
      <c r="I30" s="10"/>
      <c r="J30" s="1">
        <v>0</v>
      </c>
      <c r="K30" s="10"/>
      <c r="L30" s="1">
        <v>0</v>
      </c>
      <c r="M30" s="105"/>
      <c r="O30" s="106"/>
    </row>
    <row r="31" spans="1:15" ht="24" customHeight="1">
      <c r="A31" s="82" t="s">
        <v>197</v>
      </c>
      <c r="D31" s="74"/>
      <c r="E31" s="104"/>
      <c r="F31" s="1">
        <v>-14882</v>
      </c>
      <c r="G31" s="10"/>
      <c r="H31" s="1"/>
      <c r="I31" s="10"/>
      <c r="J31" s="1"/>
      <c r="K31" s="10"/>
      <c r="L31" s="1"/>
      <c r="M31" s="105"/>
      <c r="O31" s="106"/>
    </row>
    <row r="32" spans="1:15" ht="24" customHeight="1">
      <c r="A32" s="82" t="s">
        <v>126</v>
      </c>
      <c r="D32" s="74"/>
      <c r="E32" s="104"/>
      <c r="F32" s="1">
        <v>-1224</v>
      </c>
      <c r="G32" s="10"/>
      <c r="H32" s="1">
        <v>-3217</v>
      </c>
      <c r="I32" s="10"/>
      <c r="J32" s="1">
        <v>0</v>
      </c>
      <c r="K32" s="10"/>
      <c r="L32" s="1">
        <v>0</v>
      </c>
      <c r="M32" s="105"/>
      <c r="O32" s="106"/>
    </row>
    <row r="33" spans="1:15" ht="24" customHeight="1">
      <c r="A33" s="82" t="s">
        <v>127</v>
      </c>
      <c r="D33" s="74"/>
      <c r="E33" s="104"/>
      <c r="F33" s="1">
        <v>54</v>
      </c>
      <c r="G33" s="10"/>
      <c r="H33" s="1">
        <v>106</v>
      </c>
      <c r="I33" s="10"/>
      <c r="J33" s="1">
        <v>0</v>
      </c>
      <c r="K33" s="10"/>
      <c r="L33" s="1">
        <v>0</v>
      </c>
      <c r="M33" s="105"/>
      <c r="O33" s="106"/>
    </row>
    <row r="34" spans="1:15" ht="24" customHeight="1">
      <c r="A34" s="82" t="s">
        <v>21</v>
      </c>
      <c r="D34" s="74"/>
      <c r="E34" s="104"/>
      <c r="F34" s="1">
        <v>18841</v>
      </c>
      <c r="G34" s="10"/>
      <c r="H34" s="1">
        <v>-17974</v>
      </c>
      <c r="I34" s="10"/>
      <c r="J34" s="1">
        <v>0</v>
      </c>
      <c r="K34" s="10"/>
      <c r="L34" s="1">
        <v>0</v>
      </c>
      <c r="M34" s="105"/>
      <c r="O34" s="106"/>
    </row>
    <row r="35" spans="1:15" ht="24" customHeight="1">
      <c r="A35" s="82" t="s">
        <v>22</v>
      </c>
      <c r="D35" s="74"/>
      <c r="E35" s="104"/>
      <c r="F35" s="1">
        <v>-164883</v>
      </c>
      <c r="G35" s="10"/>
      <c r="H35" s="1">
        <v>-89486</v>
      </c>
      <c r="I35" s="10"/>
      <c r="J35" s="1">
        <v>-60328</v>
      </c>
      <c r="K35" s="10"/>
      <c r="L35" s="1">
        <v>-1889</v>
      </c>
    </row>
    <row r="36" spans="1:15" ht="24" customHeight="1">
      <c r="A36" s="82" t="s">
        <v>128</v>
      </c>
      <c r="D36" s="74"/>
      <c r="E36" s="104"/>
      <c r="F36" s="1">
        <v>-78</v>
      </c>
      <c r="G36" s="10"/>
      <c r="H36" s="1">
        <v>-86367</v>
      </c>
      <c r="I36" s="10"/>
      <c r="J36" s="1">
        <v>-78</v>
      </c>
      <c r="K36" s="10"/>
      <c r="L36" s="1">
        <v>-56</v>
      </c>
    </row>
    <row r="37" spans="1:15" ht="24" customHeight="1">
      <c r="A37" s="82" t="s">
        <v>42</v>
      </c>
      <c r="D37" s="74"/>
      <c r="E37" s="104"/>
      <c r="F37" s="1">
        <v>-32369</v>
      </c>
      <c r="G37" s="10"/>
      <c r="H37" s="1">
        <v>-14641</v>
      </c>
      <c r="I37" s="10"/>
      <c r="J37" s="1">
        <v>-2926</v>
      </c>
      <c r="K37" s="10"/>
      <c r="L37" s="1">
        <v>-2200</v>
      </c>
    </row>
    <row r="38" spans="1:15" ht="24" customHeight="1">
      <c r="A38" s="82" t="s">
        <v>46</v>
      </c>
      <c r="D38" s="74"/>
      <c r="E38" s="104"/>
      <c r="F38" s="1">
        <v>-9294</v>
      </c>
      <c r="G38" s="10"/>
      <c r="H38" s="1">
        <v>-25505</v>
      </c>
      <c r="I38" s="10"/>
      <c r="J38" s="1">
        <v>0</v>
      </c>
      <c r="K38" s="10"/>
      <c r="L38" s="1">
        <v>0</v>
      </c>
    </row>
    <row r="39" spans="1:15" ht="24" customHeight="1">
      <c r="A39" s="82" t="s">
        <v>48</v>
      </c>
      <c r="D39" s="74"/>
      <c r="E39" s="104"/>
      <c r="F39" s="1">
        <v>-2496</v>
      </c>
      <c r="G39" s="10"/>
      <c r="H39" s="1">
        <v>4318</v>
      </c>
      <c r="I39" s="10"/>
      <c r="J39" s="1">
        <v>0</v>
      </c>
      <c r="K39" s="10"/>
      <c r="L39" s="1">
        <v>685</v>
      </c>
    </row>
    <row r="40" spans="1:15" ht="24" hidden="1" customHeight="1">
      <c r="A40" s="82" t="s">
        <v>54</v>
      </c>
      <c r="D40" s="71"/>
      <c r="E40" s="72"/>
      <c r="F40" s="1"/>
      <c r="G40" s="10"/>
      <c r="H40" s="1">
        <v>0</v>
      </c>
      <c r="I40" s="10"/>
      <c r="J40" s="1"/>
      <c r="K40" s="10"/>
      <c r="L40" s="1">
        <v>0</v>
      </c>
    </row>
    <row r="41" spans="1:15" ht="24" customHeight="1">
      <c r="A41" s="82" t="s">
        <v>55</v>
      </c>
      <c r="D41" s="71"/>
      <c r="E41" s="72"/>
      <c r="F41" s="1">
        <v>-18</v>
      </c>
      <c r="G41" s="10"/>
      <c r="H41" s="1">
        <v>-133</v>
      </c>
      <c r="I41" s="10"/>
      <c r="J41" s="1">
        <v>34</v>
      </c>
      <c r="K41" s="10"/>
      <c r="L41" s="1">
        <v>0</v>
      </c>
    </row>
    <row r="42" spans="1:15" s="78" customFormat="1" ht="24" customHeight="1">
      <c r="A42" s="78" t="s">
        <v>129</v>
      </c>
      <c r="D42" s="67"/>
      <c r="E42" s="107"/>
      <c r="F42" s="35">
        <f>SUM(F27:F41)</f>
        <v>-241091</v>
      </c>
      <c r="G42" s="60"/>
      <c r="H42" s="35">
        <f>SUM(H27:H41)</f>
        <v>-201513</v>
      </c>
      <c r="I42" s="60"/>
      <c r="J42" s="35">
        <f>SUM(J27:J41)</f>
        <v>-114454</v>
      </c>
      <c r="K42" s="60"/>
      <c r="L42" s="35">
        <f>SUM(L27:L41)</f>
        <v>-42568</v>
      </c>
    </row>
    <row r="43" spans="1:15" s="78" customFormat="1" ht="24" customHeight="1">
      <c r="A43" s="82" t="s">
        <v>130</v>
      </c>
      <c r="B43" s="82"/>
      <c r="D43" s="67"/>
      <c r="E43" s="107"/>
      <c r="F43" s="1">
        <v>1496</v>
      </c>
      <c r="G43" s="60"/>
      <c r="H43" s="1">
        <v>18</v>
      </c>
      <c r="I43" s="60"/>
      <c r="J43" s="1">
        <v>564</v>
      </c>
      <c r="K43" s="60"/>
      <c r="L43" s="1">
        <v>2501</v>
      </c>
    </row>
    <row r="44" spans="1:15" s="78" customFormat="1" ht="24" customHeight="1">
      <c r="A44" s="82" t="s">
        <v>131</v>
      </c>
      <c r="B44" s="82"/>
      <c r="D44" s="67"/>
      <c r="E44" s="107"/>
      <c r="F44" s="1">
        <v>-4204</v>
      </c>
      <c r="G44" s="60"/>
      <c r="H44" s="1">
        <v>-4109</v>
      </c>
      <c r="I44" s="60"/>
      <c r="J44" s="1">
        <v>0</v>
      </c>
      <c r="K44" s="60"/>
      <c r="L44" s="1">
        <v>-66</v>
      </c>
    </row>
    <row r="45" spans="1:15" ht="24" customHeight="1">
      <c r="A45" s="82" t="s">
        <v>132</v>
      </c>
      <c r="D45" s="74"/>
      <c r="E45" s="104"/>
      <c r="F45" s="1">
        <v>-16005</v>
      </c>
      <c r="G45" s="10"/>
      <c r="H45" s="7">
        <v>-19164</v>
      </c>
      <c r="I45" s="10"/>
      <c r="J45" s="1">
        <v>-17</v>
      </c>
      <c r="K45" s="10"/>
      <c r="L45" s="40">
        <v>-355</v>
      </c>
    </row>
    <row r="46" spans="1:15" ht="24" customHeight="1">
      <c r="A46" s="78" t="s">
        <v>133</v>
      </c>
      <c r="D46" s="74"/>
      <c r="E46" s="104"/>
      <c r="F46" s="61">
        <f>SUM(F42:F45)</f>
        <v>-259804</v>
      </c>
      <c r="G46" s="60"/>
      <c r="H46" s="61">
        <f>SUM(H42:H45)</f>
        <v>-224768</v>
      </c>
      <c r="I46" s="60"/>
      <c r="J46" s="61">
        <f>SUM(J42:J45)</f>
        <v>-113907</v>
      </c>
      <c r="K46" s="60"/>
      <c r="L46" s="61">
        <f>SUM(L42:L45)</f>
        <v>-40488</v>
      </c>
    </row>
    <row r="47" spans="1:15" ht="24" customHeight="1">
      <c r="A47" s="78"/>
      <c r="D47" s="74"/>
      <c r="E47" s="104"/>
      <c r="F47" s="47"/>
      <c r="G47" s="60"/>
      <c r="H47" s="47"/>
      <c r="I47" s="60"/>
      <c r="J47" s="47"/>
      <c r="K47" s="60"/>
      <c r="L47" s="47"/>
    </row>
    <row r="48" spans="1:15" ht="24" customHeight="1">
      <c r="A48" s="82" t="s">
        <v>39</v>
      </c>
      <c r="D48" s="74"/>
      <c r="E48" s="104"/>
      <c r="F48" s="47"/>
      <c r="G48" s="60"/>
      <c r="H48" s="47"/>
      <c r="I48" s="60"/>
      <c r="J48" s="47"/>
      <c r="K48" s="60"/>
      <c r="L48" s="47"/>
    </row>
    <row r="49" spans="1:13" ht="24" customHeight="1">
      <c r="A49" s="101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79" t="str">
        <f>L1</f>
        <v>(Unaudited but reviewed)</v>
      </c>
    </row>
    <row r="50" spans="1:13" ht="24" customHeight="1">
      <c r="A50" s="101" t="str">
        <f>A2</f>
        <v>ALPHA DIVISIONS PUBLIC COMPANY LIMITED AND ITS SUBSIDIARIES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79"/>
    </row>
    <row r="51" spans="1:13" ht="24" customHeight="1">
      <c r="A51" s="101" t="str">
        <f>A3</f>
        <v>STATEMENTS OF CASH FLOWS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79"/>
    </row>
    <row r="52" spans="1:13" ht="24" customHeight="1">
      <c r="A52" s="78" t="str">
        <f>A4</f>
        <v>FOR THE NINE-MONTH PERIOD ENDED SEPTEMBER 30, 2023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39"/>
    </row>
    <row r="53" spans="1:13" ht="24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39" t="str">
        <f>L5</f>
        <v>(Unit: Thousand Baht)</v>
      </c>
    </row>
    <row r="54" spans="1:13" ht="24" customHeight="1">
      <c r="D54" s="82"/>
      <c r="F54" s="155" t="str">
        <f>F6</f>
        <v>Consolidated financial statements</v>
      </c>
      <c r="G54" s="155"/>
      <c r="H54" s="155"/>
      <c r="J54" s="155" t="str">
        <f>J6</f>
        <v>Separate financial statements</v>
      </c>
      <c r="K54" s="155"/>
      <c r="L54" s="155"/>
    </row>
    <row r="55" spans="1:13" ht="24" customHeight="1">
      <c r="D55" s="82"/>
      <c r="F55" s="62" t="str">
        <f>F7</f>
        <v>2023</v>
      </c>
      <c r="H55" s="62" t="str">
        <f>H7</f>
        <v>2022</v>
      </c>
      <c r="J55" s="62" t="str">
        <f>J7</f>
        <v>2023</v>
      </c>
      <c r="L55" s="62" t="str">
        <f>L7</f>
        <v>2022</v>
      </c>
    </row>
    <row r="56" spans="1:13" ht="24" customHeight="1">
      <c r="D56" s="82"/>
      <c r="F56" s="75"/>
      <c r="H56" s="85" t="s">
        <v>170</v>
      </c>
      <c r="J56" s="63"/>
      <c r="L56" s="63"/>
    </row>
    <row r="57" spans="1:13" ht="24" customHeight="1">
      <c r="A57" s="78" t="s">
        <v>134</v>
      </c>
      <c r="D57" s="39"/>
      <c r="F57" s="105"/>
      <c r="G57" s="105"/>
      <c r="H57" s="105"/>
      <c r="I57" s="68"/>
      <c r="J57" s="105"/>
      <c r="K57" s="105"/>
      <c r="L57" s="64"/>
    </row>
    <row r="58" spans="1:13" ht="24" customHeight="1">
      <c r="A58" s="82" t="s">
        <v>173</v>
      </c>
      <c r="D58" s="74"/>
      <c r="E58" s="104"/>
      <c r="F58" s="1">
        <v>42648</v>
      </c>
      <c r="G58" s="10"/>
      <c r="H58" s="7">
        <v>-85858</v>
      </c>
      <c r="I58" s="10"/>
      <c r="J58" s="1">
        <v>0</v>
      </c>
      <c r="K58" s="10"/>
      <c r="L58" s="7">
        <v>0</v>
      </c>
    </row>
    <row r="59" spans="1:13" ht="24" hidden="1" customHeight="1">
      <c r="A59" s="82" t="s">
        <v>135</v>
      </c>
      <c r="D59" s="74"/>
      <c r="E59" s="104"/>
      <c r="F59" s="1">
        <v>0</v>
      </c>
      <c r="G59" s="10"/>
      <c r="H59" s="1">
        <v>0</v>
      </c>
      <c r="I59" s="10"/>
      <c r="J59" s="1">
        <v>0</v>
      </c>
      <c r="K59" s="10"/>
      <c r="L59" s="1">
        <v>0</v>
      </c>
      <c r="M59" s="108"/>
    </row>
    <row r="60" spans="1:13" ht="24" hidden="1" customHeight="1">
      <c r="A60" s="82" t="s">
        <v>136</v>
      </c>
      <c r="D60" s="74"/>
      <c r="E60" s="104"/>
      <c r="F60" s="1">
        <v>0</v>
      </c>
      <c r="G60" s="10"/>
      <c r="H60" s="1">
        <v>0</v>
      </c>
      <c r="I60" s="10"/>
      <c r="J60" s="1">
        <v>0</v>
      </c>
      <c r="K60" s="10"/>
      <c r="L60" s="1">
        <v>0</v>
      </c>
    </row>
    <row r="61" spans="1:13" ht="24" customHeight="1">
      <c r="A61" s="82" t="s">
        <v>137</v>
      </c>
      <c r="B61" s="109"/>
      <c r="C61" s="109"/>
      <c r="D61" s="84"/>
      <c r="F61" s="1">
        <v>0</v>
      </c>
      <c r="G61" s="10"/>
      <c r="H61" s="1">
        <v>0</v>
      </c>
      <c r="I61" s="10"/>
      <c r="J61" s="1">
        <v>0</v>
      </c>
      <c r="K61" s="10"/>
      <c r="L61" s="1">
        <v>-90000</v>
      </c>
      <c r="M61" s="88"/>
    </row>
    <row r="62" spans="1:13" ht="24" customHeight="1">
      <c r="A62" s="82" t="s">
        <v>138</v>
      </c>
      <c r="D62" s="84"/>
      <c r="F62" s="1">
        <v>0</v>
      </c>
      <c r="G62" s="10"/>
      <c r="H62" s="1">
        <v>-3685</v>
      </c>
      <c r="I62" s="10"/>
      <c r="J62" s="1">
        <v>0</v>
      </c>
      <c r="K62" s="10"/>
      <c r="L62" s="1">
        <v>0</v>
      </c>
    </row>
    <row r="63" spans="1:13" ht="24" customHeight="1">
      <c r="A63" s="82" t="s">
        <v>139</v>
      </c>
      <c r="B63" s="109"/>
      <c r="C63" s="109"/>
      <c r="D63" s="84"/>
      <c r="F63" s="1">
        <v>-788</v>
      </c>
      <c r="G63" s="10"/>
      <c r="H63" s="1">
        <v>-19288</v>
      </c>
      <c r="I63" s="10"/>
      <c r="J63" s="1">
        <v>-247</v>
      </c>
      <c r="K63" s="10"/>
      <c r="L63" s="1">
        <v>-17658</v>
      </c>
      <c r="M63" s="9"/>
    </row>
    <row r="64" spans="1:13" ht="24" customHeight="1">
      <c r="A64" s="82" t="s">
        <v>140</v>
      </c>
      <c r="D64" s="84"/>
      <c r="F64" s="1">
        <v>-646</v>
      </c>
      <c r="G64" s="10"/>
      <c r="H64" s="1">
        <v>-2669</v>
      </c>
      <c r="I64" s="10"/>
      <c r="J64" s="1">
        <v>-646</v>
      </c>
      <c r="K64" s="10"/>
      <c r="L64" s="1">
        <v>0</v>
      </c>
    </row>
    <row r="65" spans="1:13" ht="24" hidden="1" customHeight="1">
      <c r="A65" s="82" t="s">
        <v>141</v>
      </c>
      <c r="D65" s="84"/>
      <c r="F65" s="1"/>
      <c r="G65" s="10"/>
      <c r="H65" s="1">
        <v>0</v>
      </c>
      <c r="I65" s="10"/>
      <c r="J65" s="1">
        <v>0</v>
      </c>
      <c r="K65" s="10"/>
      <c r="L65" s="1">
        <v>0</v>
      </c>
    </row>
    <row r="66" spans="1:13" ht="24" customHeight="1">
      <c r="A66" s="82" t="s">
        <v>142</v>
      </c>
      <c r="D66" s="84"/>
      <c r="F66" s="1">
        <v>163652</v>
      </c>
      <c r="G66" s="10"/>
      <c r="H66" s="1">
        <v>24639</v>
      </c>
      <c r="I66" s="10"/>
      <c r="J66" s="1">
        <v>0</v>
      </c>
      <c r="K66" s="10"/>
      <c r="L66" s="1">
        <v>0</v>
      </c>
    </row>
    <row r="67" spans="1:13" ht="24" customHeight="1">
      <c r="A67" s="82" t="s">
        <v>198</v>
      </c>
      <c r="D67" s="84"/>
      <c r="F67" s="1">
        <v>-190000</v>
      </c>
      <c r="G67" s="10"/>
      <c r="H67" s="1">
        <v>0</v>
      </c>
      <c r="I67" s="10"/>
      <c r="J67" s="1">
        <v>-190000</v>
      </c>
      <c r="K67" s="10"/>
      <c r="L67" s="1">
        <v>0</v>
      </c>
    </row>
    <row r="68" spans="1:13" ht="24" customHeight="1">
      <c r="A68" s="82" t="s">
        <v>143</v>
      </c>
      <c r="D68" s="84"/>
      <c r="F68" s="1">
        <v>0</v>
      </c>
      <c r="G68" s="10"/>
      <c r="H68" s="1">
        <v>0</v>
      </c>
      <c r="I68" s="10"/>
      <c r="J68" s="1">
        <v>84000</v>
      </c>
      <c r="K68" s="10"/>
      <c r="L68" s="1">
        <v>182200</v>
      </c>
      <c r="M68" s="9"/>
    </row>
    <row r="69" spans="1:13" ht="24" customHeight="1">
      <c r="A69" s="82" t="s">
        <v>144</v>
      </c>
      <c r="D69" s="84"/>
      <c r="F69" s="1">
        <v>0</v>
      </c>
      <c r="G69" s="10"/>
      <c r="H69" s="1">
        <v>0</v>
      </c>
      <c r="I69" s="10"/>
      <c r="J69" s="1">
        <v>-2546000</v>
      </c>
      <c r="K69" s="10"/>
      <c r="L69" s="1">
        <v>-409795</v>
      </c>
    </row>
    <row r="70" spans="1:13" ht="24" customHeight="1">
      <c r="A70" s="82" t="s">
        <v>145</v>
      </c>
      <c r="D70" s="84"/>
      <c r="F70" s="1">
        <v>831</v>
      </c>
      <c r="G70" s="10"/>
      <c r="H70" s="40">
        <v>3</v>
      </c>
      <c r="I70" s="10"/>
      <c r="J70" s="1">
        <v>831</v>
      </c>
      <c r="K70" s="10"/>
      <c r="L70" s="1">
        <v>3</v>
      </c>
    </row>
    <row r="71" spans="1:13" ht="24" customHeight="1">
      <c r="A71" s="78" t="s">
        <v>146</v>
      </c>
      <c r="D71" s="110"/>
      <c r="F71" s="61">
        <f>SUM(F58:F70)</f>
        <v>15697</v>
      </c>
      <c r="G71" s="60"/>
      <c r="H71" s="61">
        <f>SUM(H58:H70)</f>
        <v>-86858</v>
      </c>
      <c r="I71" s="60"/>
      <c r="J71" s="61">
        <f>SUM(J58:J70)</f>
        <v>-2652062</v>
      </c>
      <c r="K71" s="60"/>
      <c r="L71" s="61">
        <f>SUM(L58:L70)</f>
        <v>-335250</v>
      </c>
    </row>
    <row r="72" spans="1:13" ht="24" customHeight="1">
      <c r="A72" s="78" t="s">
        <v>147</v>
      </c>
      <c r="D72" s="39"/>
      <c r="F72" s="88"/>
      <c r="G72" s="105"/>
      <c r="H72" s="88"/>
      <c r="I72" s="68"/>
      <c r="J72" s="88"/>
      <c r="K72" s="105"/>
      <c r="L72" s="88"/>
    </row>
    <row r="73" spans="1:13" ht="24" hidden="1" customHeight="1">
      <c r="A73" s="82" t="s">
        <v>148</v>
      </c>
      <c r="D73" s="74"/>
      <c r="E73" s="104"/>
      <c r="F73" s="1">
        <v>0</v>
      </c>
      <c r="G73" s="10"/>
      <c r="H73" s="1">
        <v>0</v>
      </c>
      <c r="I73" s="10"/>
      <c r="J73" s="1">
        <v>0</v>
      </c>
      <c r="K73" s="10"/>
      <c r="L73" s="1">
        <v>0</v>
      </c>
    </row>
    <row r="74" spans="1:13" ht="24" hidden="1" customHeight="1">
      <c r="A74" s="82" t="s">
        <v>149</v>
      </c>
      <c r="D74" s="84"/>
      <c r="F74" s="1">
        <v>0</v>
      </c>
      <c r="G74" s="10"/>
      <c r="H74" s="1">
        <v>0</v>
      </c>
      <c r="I74" s="10"/>
      <c r="J74" s="1">
        <v>0</v>
      </c>
      <c r="K74" s="10"/>
      <c r="L74" s="1">
        <v>0</v>
      </c>
    </row>
    <row r="75" spans="1:13" ht="24" hidden="1" customHeight="1">
      <c r="A75" s="82" t="s">
        <v>150</v>
      </c>
      <c r="D75" s="84"/>
      <c r="F75" s="1">
        <v>0</v>
      </c>
      <c r="G75" s="10"/>
      <c r="H75" s="1">
        <v>0</v>
      </c>
      <c r="I75" s="10"/>
      <c r="J75" s="1">
        <v>0</v>
      </c>
      <c r="K75" s="10"/>
      <c r="L75" s="1">
        <v>0</v>
      </c>
    </row>
    <row r="76" spans="1:13" ht="24" customHeight="1">
      <c r="A76" s="82" t="s">
        <v>151</v>
      </c>
      <c r="D76" s="39"/>
      <c r="F76" s="1">
        <v>2500</v>
      </c>
      <c r="G76" s="10"/>
      <c r="H76" s="1">
        <v>78100</v>
      </c>
      <c r="I76" s="10"/>
      <c r="J76" s="1">
        <v>0</v>
      </c>
      <c r="K76" s="10"/>
      <c r="L76" s="1">
        <v>0</v>
      </c>
    </row>
    <row r="77" spans="1:13" ht="24" customHeight="1">
      <c r="A77" s="82" t="s">
        <v>152</v>
      </c>
      <c r="D77" s="39"/>
      <c r="F77" s="1">
        <v>-66221</v>
      </c>
      <c r="G77" s="10"/>
      <c r="H77" s="1">
        <v>-95593</v>
      </c>
      <c r="I77" s="10"/>
      <c r="J77" s="1">
        <v>0</v>
      </c>
      <c r="K77" s="10"/>
      <c r="L77" s="1">
        <v>0</v>
      </c>
    </row>
    <row r="78" spans="1:13" ht="24" customHeight="1">
      <c r="A78" s="82" t="s">
        <v>153</v>
      </c>
      <c r="D78" s="39"/>
      <c r="F78" s="1">
        <v>0</v>
      </c>
      <c r="G78" s="10"/>
      <c r="H78" s="1">
        <v>-1542</v>
      </c>
      <c r="I78" s="10"/>
      <c r="J78" s="1">
        <v>0</v>
      </c>
      <c r="K78" s="10"/>
      <c r="L78" s="1">
        <v>0</v>
      </c>
    </row>
    <row r="79" spans="1:13" ht="24" customHeight="1">
      <c r="A79" s="82" t="s">
        <v>154</v>
      </c>
      <c r="D79" s="39"/>
      <c r="F79" s="1">
        <v>1743447</v>
      </c>
      <c r="G79" s="10"/>
      <c r="H79" s="1">
        <v>598635</v>
      </c>
      <c r="I79" s="10"/>
      <c r="J79" s="1">
        <v>1743447</v>
      </c>
      <c r="K79" s="10"/>
      <c r="L79" s="1">
        <v>598635</v>
      </c>
    </row>
    <row r="80" spans="1:13" ht="24" customHeight="1">
      <c r="A80" s="82" t="s">
        <v>200</v>
      </c>
      <c r="D80" s="39"/>
      <c r="F80" s="1">
        <v>1322100</v>
      </c>
      <c r="G80" s="10"/>
      <c r="H80" s="1">
        <v>0</v>
      </c>
      <c r="I80" s="10"/>
      <c r="J80" s="1">
        <v>1322100</v>
      </c>
      <c r="K80" s="10"/>
      <c r="L80" s="1">
        <v>0</v>
      </c>
    </row>
    <row r="81" spans="1:12" ht="24" customHeight="1">
      <c r="A81" s="82" t="s">
        <v>155</v>
      </c>
      <c r="D81" s="39"/>
      <c r="F81" s="1">
        <v>-1845</v>
      </c>
      <c r="G81" s="10"/>
      <c r="H81" s="1">
        <v>-2509</v>
      </c>
      <c r="I81" s="10"/>
      <c r="J81" s="1">
        <v>-1240</v>
      </c>
      <c r="K81" s="10"/>
      <c r="L81" s="1">
        <v>-922</v>
      </c>
    </row>
    <row r="82" spans="1:12" ht="24" hidden="1" customHeight="1">
      <c r="A82" s="82" t="s">
        <v>156</v>
      </c>
      <c r="D82" s="39"/>
      <c r="F82" s="1">
        <v>0</v>
      </c>
      <c r="G82" s="10"/>
      <c r="H82" s="1">
        <v>0</v>
      </c>
      <c r="I82" s="10"/>
      <c r="J82" s="1">
        <v>0</v>
      </c>
      <c r="K82" s="10"/>
      <c r="L82" s="1">
        <v>0</v>
      </c>
    </row>
    <row r="83" spans="1:12" ht="24" hidden="1" customHeight="1">
      <c r="A83" s="82" t="s">
        <v>157</v>
      </c>
      <c r="D83" s="39"/>
      <c r="F83" s="1"/>
      <c r="G83" s="10"/>
      <c r="H83" s="1"/>
      <c r="I83" s="10"/>
      <c r="J83" s="1"/>
      <c r="K83" s="10"/>
      <c r="L83" s="1"/>
    </row>
    <row r="84" spans="1:12" ht="24" hidden="1" customHeight="1">
      <c r="B84" s="82" t="s">
        <v>158</v>
      </c>
      <c r="D84" s="39"/>
      <c r="F84" s="1">
        <v>0</v>
      </c>
      <c r="G84" s="10"/>
      <c r="H84" s="1">
        <v>0</v>
      </c>
      <c r="I84" s="10"/>
      <c r="J84" s="1">
        <v>0</v>
      </c>
      <c r="K84" s="10"/>
      <c r="L84" s="1">
        <v>0</v>
      </c>
    </row>
    <row r="85" spans="1:12" ht="24" customHeight="1">
      <c r="A85" s="78" t="s">
        <v>159</v>
      </c>
      <c r="D85" s="76"/>
      <c r="F85" s="61">
        <f>SUM(F73:F84)</f>
        <v>2999981</v>
      </c>
      <c r="G85" s="60"/>
      <c r="H85" s="61">
        <f>SUM(H73:H84)</f>
        <v>577091</v>
      </c>
      <c r="I85" s="60"/>
      <c r="J85" s="61">
        <f>SUM(J73:J84)</f>
        <v>3064307</v>
      </c>
      <c r="K85" s="60"/>
      <c r="L85" s="61">
        <f>SUM(L73:L84)</f>
        <v>597713</v>
      </c>
    </row>
    <row r="86" spans="1:12" ht="24" customHeight="1">
      <c r="A86" s="82" t="s">
        <v>160</v>
      </c>
      <c r="D86" s="76"/>
      <c r="F86" s="65">
        <v>104090</v>
      </c>
      <c r="G86" s="60"/>
      <c r="H86" s="65">
        <v>-41404</v>
      </c>
      <c r="I86" s="60"/>
      <c r="J86" s="65">
        <v>0</v>
      </c>
      <c r="K86" s="60"/>
      <c r="L86" s="65">
        <v>0</v>
      </c>
    </row>
    <row r="87" spans="1:12" ht="24" customHeight="1">
      <c r="A87" s="78" t="s">
        <v>161</v>
      </c>
      <c r="B87" s="78"/>
      <c r="D87" s="110"/>
      <c r="F87" s="41">
        <f>SUM(F46,F71,F85,F86)</f>
        <v>2859964</v>
      </c>
      <c r="G87" s="47"/>
      <c r="H87" s="41">
        <f>SUM(H46,H71,H85,H86)</f>
        <v>224061</v>
      </c>
      <c r="I87" s="47"/>
      <c r="J87" s="41">
        <f>SUM(J46,J71,J85,J86)</f>
        <v>298338</v>
      </c>
      <c r="K87" s="47"/>
      <c r="L87" s="41">
        <f>SUM(L46,L71,L85,L86)</f>
        <v>221975</v>
      </c>
    </row>
    <row r="88" spans="1:12" ht="24" customHeight="1">
      <c r="A88" s="82" t="s">
        <v>174</v>
      </c>
      <c r="D88" s="76"/>
      <c r="F88" s="1">
        <f>'BS;T'!H12</f>
        <v>330133</v>
      </c>
      <c r="G88" s="10"/>
      <c r="H88" s="40">
        <v>118219</v>
      </c>
      <c r="I88" s="10"/>
      <c r="J88" s="7">
        <f>'BS;T'!L12</f>
        <v>218682</v>
      </c>
      <c r="K88" s="10"/>
      <c r="L88" s="1">
        <v>10500</v>
      </c>
    </row>
    <row r="89" spans="1:12" ht="24" customHeight="1" thickBot="1">
      <c r="A89" s="78" t="s">
        <v>175</v>
      </c>
      <c r="D89" s="76"/>
      <c r="F89" s="36">
        <f>SUM(F87:F88)</f>
        <v>3190097</v>
      </c>
      <c r="G89" s="60"/>
      <c r="H89" s="36">
        <f>SUM(H87:H88)</f>
        <v>342280</v>
      </c>
      <c r="I89" s="60"/>
      <c r="J89" s="36">
        <f>SUM(J87:J88)</f>
        <v>517020</v>
      </c>
      <c r="K89" s="60"/>
      <c r="L89" s="36">
        <f>SUM(L87:L88)</f>
        <v>232475</v>
      </c>
    </row>
    <row r="90" spans="1:12" ht="24" customHeight="1" thickTop="1">
      <c r="A90" s="78"/>
      <c r="D90" s="76"/>
      <c r="F90" s="41"/>
      <c r="G90" s="60"/>
      <c r="H90" s="41"/>
      <c r="I90" s="60"/>
      <c r="J90" s="41"/>
      <c r="K90" s="60"/>
      <c r="L90" s="41"/>
    </row>
    <row r="91" spans="1:12" ht="24" hidden="1" customHeight="1">
      <c r="A91" s="78" t="s">
        <v>162</v>
      </c>
      <c r="D91" s="76"/>
      <c r="F91" s="41"/>
      <c r="G91" s="60"/>
      <c r="H91" s="41"/>
      <c r="I91" s="60"/>
      <c r="J91" s="41"/>
      <c r="K91" s="60"/>
      <c r="L91" s="41"/>
    </row>
    <row r="92" spans="1:12" ht="24" hidden="1" customHeight="1">
      <c r="A92" s="82" t="s">
        <v>163</v>
      </c>
      <c r="D92" s="76"/>
      <c r="F92" s="41"/>
      <c r="G92" s="60"/>
      <c r="H92" s="41"/>
      <c r="I92" s="60"/>
      <c r="J92" s="41"/>
      <c r="K92" s="60"/>
      <c r="L92" s="41"/>
    </row>
    <row r="93" spans="1:12" ht="24" hidden="1" customHeight="1">
      <c r="A93" s="78"/>
      <c r="B93" s="82" t="s">
        <v>164</v>
      </c>
      <c r="D93" s="76"/>
      <c r="F93" s="1">
        <v>0</v>
      </c>
      <c r="G93" s="10"/>
      <c r="H93" s="1">
        <v>0</v>
      </c>
      <c r="I93" s="10"/>
      <c r="J93" s="1">
        <v>0</v>
      </c>
      <c r="K93" s="10"/>
      <c r="L93" s="1">
        <v>0</v>
      </c>
    </row>
    <row r="94" spans="1:12" s="111" customFormat="1" ht="24" customHeight="1">
      <c r="A94" s="111" t="s">
        <v>39</v>
      </c>
      <c r="E94" s="77"/>
    </row>
    <row r="95" spans="1:12" ht="24" customHeight="1">
      <c r="F95" s="7">
        <f>F89-'BS;T'!F12</f>
        <v>0</v>
      </c>
      <c r="G95" s="88"/>
      <c r="H95" s="88">
        <f>H89-342280</f>
        <v>0</v>
      </c>
      <c r="I95" s="88"/>
      <c r="J95" s="7">
        <f>J89-'BS;T'!J12</f>
        <v>0</v>
      </c>
      <c r="K95" s="88"/>
      <c r="L95" s="88">
        <f>L89-232475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G55 I55 K55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alpha x</cp:lastModifiedBy>
  <cp:lastPrinted>2023-11-13T05:27:41Z</cp:lastPrinted>
  <dcterms:created xsi:type="dcterms:W3CDTF">2018-05-11T06:19:09Z</dcterms:created>
  <dcterms:modified xsi:type="dcterms:W3CDTF">2023-11-13T10:29:26Z</dcterms:modified>
</cp:coreProperties>
</file>