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8AAD1734-AB95-4B36-8B2E-1CE1C65F1B54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3-5" sheetId="12" r:id="rId1"/>
    <sheet name="6-7" sheetId="5" r:id="rId2"/>
    <sheet name="8" sheetId="13" r:id="rId3"/>
    <sheet name="9" sheetId="11" r:id="rId4"/>
    <sheet name="10-11" sheetId="10" r:id="rId5"/>
    <sheet name="12-13" sheetId="4" r:id="rId6"/>
  </sheets>
  <definedNames>
    <definedName name="_xlnm.Print_Area" localSheetId="4">'10-11'!$A$1:$M$45</definedName>
    <definedName name="_xlnm.Print_Area" localSheetId="5">'12-13'!$A$1:$J$85</definedName>
    <definedName name="_xlnm.Print_Area" localSheetId="0">'3-5'!$A$1:$I$90</definedName>
    <definedName name="_xlnm.Print_Area" localSheetId="1">'6-7'!$A$1:$I$78</definedName>
    <definedName name="_xlnm.Print_Area" localSheetId="2">'8'!$A$1:$O$25</definedName>
    <definedName name="_xlnm.Print_Area" localSheetId="3">'9'!$A$1:$O$24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5" i="11" l="1"/>
  <c r="J65" i="10"/>
  <c r="J65" i="4"/>
  <c r="G87" i="12" l="1"/>
  <c r="H65" i="4" l="1"/>
  <c r="F65" i="4"/>
  <c r="D65" i="4"/>
  <c r="J59" i="4"/>
  <c r="H59" i="4"/>
  <c r="F59" i="4"/>
  <c r="D59" i="4"/>
  <c r="D72" i="4" l="1"/>
  <c r="H72" i="4" l="1"/>
  <c r="M37" i="10" l="1"/>
  <c r="C87" i="12"/>
  <c r="E87" i="12"/>
  <c r="I87" i="12"/>
  <c r="M21" i="11" l="1"/>
  <c r="M21" i="13"/>
  <c r="J80" i="4" l="1"/>
  <c r="F80" i="4"/>
  <c r="I43" i="10"/>
  <c r="G43" i="10"/>
  <c r="E43" i="10"/>
  <c r="E45" i="10" s="1"/>
  <c r="C43" i="10"/>
  <c r="M42" i="10"/>
  <c r="K38" i="10"/>
  <c r="I38" i="10"/>
  <c r="G38" i="10"/>
  <c r="E38" i="10"/>
  <c r="C38" i="10"/>
  <c r="M38" i="10"/>
  <c r="M34" i="10"/>
  <c r="I59" i="5"/>
  <c r="I53" i="5"/>
  <c r="E59" i="5"/>
  <c r="E53" i="5"/>
  <c r="I21" i="5"/>
  <c r="I15" i="5"/>
  <c r="E21" i="5"/>
  <c r="E15" i="5"/>
  <c r="E23" i="5" s="1"/>
  <c r="E27" i="5" s="1"/>
  <c r="E29" i="5" s="1"/>
  <c r="E36" i="5" s="1"/>
  <c r="E61" i="5" l="1"/>
  <c r="E65" i="5" s="1"/>
  <c r="E67" i="5" s="1"/>
  <c r="I61" i="5"/>
  <c r="I65" i="5" s="1"/>
  <c r="I67" i="5" s="1"/>
  <c r="I74" i="5" s="1"/>
  <c r="E74" i="5"/>
  <c r="K20" i="13"/>
  <c r="F10" i="4"/>
  <c r="F28" i="4" s="1"/>
  <c r="F38" i="4" s="1"/>
  <c r="F40" i="4" s="1"/>
  <c r="F68" i="4" s="1"/>
  <c r="F71" i="4" s="1"/>
  <c r="F73" i="4" s="1"/>
  <c r="J10" i="4"/>
  <c r="J28" i="4" s="1"/>
  <c r="J38" i="4" s="1"/>
  <c r="J40" i="4" s="1"/>
  <c r="J68" i="4" s="1"/>
  <c r="J71" i="4" s="1"/>
  <c r="J73" i="4" s="1"/>
  <c r="I23" i="5"/>
  <c r="I27" i="5" s="1"/>
  <c r="I29" i="5" s="1"/>
  <c r="I36" i="5" s="1"/>
  <c r="G45" i="10"/>
  <c r="I45" i="10"/>
  <c r="C45" i="10"/>
  <c r="C30" i="12"/>
  <c r="G51" i="12" l="1"/>
  <c r="I24" i="13"/>
  <c r="M19" i="10" l="1"/>
  <c r="M14" i="10"/>
  <c r="M15" i="10" s="1"/>
  <c r="M11" i="10"/>
  <c r="O21" i="13"/>
  <c r="O16" i="13"/>
  <c r="O17" i="13" s="1"/>
  <c r="O13" i="13"/>
  <c r="I20" i="10" l="1"/>
  <c r="G20" i="10"/>
  <c r="E20" i="10"/>
  <c r="C20" i="10"/>
  <c r="K15" i="10"/>
  <c r="I15" i="10"/>
  <c r="G15" i="10"/>
  <c r="E15" i="10"/>
  <c r="C15" i="10"/>
  <c r="M22" i="13"/>
  <c r="M24" i="13" s="1"/>
  <c r="I22" i="13"/>
  <c r="G22" i="13"/>
  <c r="E22" i="13"/>
  <c r="C22" i="13"/>
  <c r="M17" i="13"/>
  <c r="K17" i="13"/>
  <c r="I17" i="13"/>
  <c r="G17" i="13"/>
  <c r="G24" i="13" s="1"/>
  <c r="E17" i="13"/>
  <c r="E24" i="13" s="1"/>
  <c r="C17" i="13"/>
  <c r="C24" i="13" s="1"/>
  <c r="E22" i="10" l="1"/>
  <c r="G22" i="10"/>
  <c r="I22" i="10"/>
  <c r="C22" i="10"/>
  <c r="I58" i="12"/>
  <c r="G58" i="12"/>
  <c r="E58" i="12"/>
  <c r="C58" i="12"/>
  <c r="I51" i="12"/>
  <c r="E51" i="12"/>
  <c r="C51" i="12"/>
  <c r="I30" i="12"/>
  <c r="G30" i="12"/>
  <c r="E30" i="12"/>
  <c r="I17" i="12"/>
  <c r="G17" i="12"/>
  <c r="E17" i="12"/>
  <c r="C17" i="12"/>
  <c r="C32" i="12" l="1"/>
  <c r="C60" i="12"/>
  <c r="C89" i="12" s="1"/>
  <c r="E32" i="12"/>
  <c r="E60" i="12"/>
  <c r="E89" i="12" s="1"/>
  <c r="I32" i="12"/>
  <c r="I60" i="12"/>
  <c r="I89" i="12" s="1"/>
  <c r="G60" i="12"/>
  <c r="G89" i="12" s="1"/>
  <c r="G32" i="12"/>
  <c r="O21" i="11"/>
  <c r="D80" i="4" l="1"/>
  <c r="M22" i="11" l="1"/>
  <c r="H47" i="4" l="1"/>
  <c r="D47" i="4"/>
  <c r="G44" i="5"/>
  <c r="C44" i="5"/>
  <c r="O16" i="11" l="1"/>
  <c r="O17" i="11" s="1"/>
  <c r="M17" i="11"/>
  <c r="M24" i="11" s="1"/>
  <c r="K17" i="11"/>
  <c r="I17" i="11"/>
  <c r="G17" i="11"/>
  <c r="E17" i="11"/>
  <c r="C17" i="11"/>
  <c r="G59" i="5" l="1"/>
  <c r="C59" i="5"/>
  <c r="G53" i="5"/>
  <c r="C53" i="5"/>
  <c r="C61" i="5" l="1"/>
  <c r="C65" i="5" s="1"/>
  <c r="C67" i="5" s="1"/>
  <c r="K20" i="11" s="1"/>
  <c r="G61" i="5"/>
  <c r="G65" i="5" s="1"/>
  <c r="G67" i="5" s="1"/>
  <c r="K41" i="10" s="1"/>
  <c r="K43" i="10" l="1"/>
  <c r="K45" i="10" s="1"/>
  <c r="M41" i="10"/>
  <c r="M43" i="10" s="1"/>
  <c r="M45" i="10" s="1"/>
  <c r="N45" i="10" s="1"/>
  <c r="O20" i="13"/>
  <c r="O22" i="13" s="1"/>
  <c r="O24" i="13" s="1"/>
  <c r="C74" i="5"/>
  <c r="D10" i="4"/>
  <c r="D28" i="4" s="1"/>
  <c r="G74" i="5"/>
  <c r="H10" i="4"/>
  <c r="K22" i="13" l="1"/>
  <c r="K24" i="13" s="1"/>
  <c r="M18" i="10"/>
  <c r="M20" i="10" s="1"/>
  <c r="M22" i="10" s="1"/>
  <c r="K20" i="10"/>
  <c r="K22" i="10" s="1"/>
  <c r="O20" i="11"/>
  <c r="O22" i="11" s="1"/>
  <c r="K22" i="11"/>
  <c r="K24" i="11" s="1"/>
  <c r="G21" i="5" l="1"/>
  <c r="C21" i="5"/>
  <c r="C22" i="11" l="1"/>
  <c r="C24" i="11" s="1"/>
  <c r="I22" i="11"/>
  <c r="I24" i="11" s="1"/>
  <c r="G22" i="11"/>
  <c r="G24" i="11" s="1"/>
  <c r="E22" i="11"/>
  <c r="E24" i="11" s="1"/>
  <c r="C15" i="5"/>
  <c r="C23" i="5" s="1"/>
  <c r="H80" i="4"/>
  <c r="G15" i="5"/>
  <c r="G23" i="5" s="1"/>
  <c r="C27" i="5" l="1"/>
  <c r="C29" i="5" s="1"/>
  <c r="O13" i="11" l="1"/>
  <c r="O24" i="11" s="1"/>
  <c r="P24" i="11" s="1"/>
  <c r="C36" i="5" l="1"/>
  <c r="D38" i="4"/>
  <c r="D40" i="4" l="1"/>
  <c r="D68" i="4" s="1"/>
  <c r="D71" i="4" s="1"/>
  <c r="D73" i="4" s="1"/>
  <c r="M73" i="4" s="1"/>
  <c r="G27" i="5" l="1"/>
  <c r="G29" i="5" s="1"/>
  <c r="H28" i="4" l="1"/>
  <c r="H38" i="4" s="1"/>
  <c r="H40" i="4" s="1"/>
  <c r="G36" i="5"/>
  <c r="H68" i="4" l="1"/>
  <c r="H71" i="4" s="1"/>
  <c r="H73" i="4" s="1"/>
  <c r="L73" i="4" s="1"/>
  <c r="N73" i="4" s="1"/>
</calcChain>
</file>

<file path=xl/sharedStrings.xml><?xml version="1.0" encoding="utf-8"?>
<sst xmlns="http://schemas.openxmlformats.org/spreadsheetml/2006/main" count="382" uniqueCount="181">
  <si>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</si>
  <si>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</si>
  <si>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</si>
  <si>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</si>
  <si>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</si>
  <si>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</si>
  <si>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</si>
  <si>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</si>
  <si>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</si>
  <si>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</si>
  <si>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</si>
  <si>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</si>
  <si>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</si>
  <si>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</si>
  <si>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</si>
  <si>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</si>
  <si>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</si>
  <si>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</si>
  <si>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</si>
  <si>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</si>
  <si>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</si>
  <si>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</si>
  <si>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</si>
  <si>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</si>
  <si>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</si>
  <si>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</si>
  <si>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</si>
  <si>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</si>
  <si>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</si>
  <si>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</si>
  <si>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</si>
  <si>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</si>
  <si>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</si>
  <si>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</si>
  <si>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</si>
  <si>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</si>
  <si>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</si>
  <si>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</si>
  <si>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</si>
  <si>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</si>
  <si>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</si>
  <si>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</si>
  <si>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</si>
  <si>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</si>
  <si>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</si>
  <si>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</si>
  <si>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</si>
  <si>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</si>
  <si>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</si>
  <si>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</si>
  <si>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</si>
  <si>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</si>
  <si>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</si>
  <si>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</si>
  <si>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</si>
  <si>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</si>
  <si>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</si>
  <si>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</si>
  <si>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</si>
  <si>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</si>
  <si>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</si>
  <si>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</si>
  <si>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</si>
  <si>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</si>
  <si>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</si>
  <si>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</si>
  <si>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</si>
  <si>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</si>
  <si>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</si>
  <si>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</si>
  <si>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</si>
  <si>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</si>
  <si>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</si>
  <si>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</si>
  <si>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</si>
  <si>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</si>
  <si>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</si>
  <si>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</si>
  <si>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</si>
  <si>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</si>
  <si>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</si>
  <si>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</si>
  <si>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</si>
  <si>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</si>
  <si>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</si>
  <si>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</si>
  <si>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</si>
  <si>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</si>
  <si>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</si>
  <si>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</si>
  <si>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</si>
  <si>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</si>
  <si>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ดอกเบี้ยจ่าย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</si>
  <si>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</si>
  <si>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</si>
  <si>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</si>
  <si>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</si>
  <si>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</si>
  <si>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</si>
  <si>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</si>
  <si>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</si>
  <si>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</si>
  <si>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</si>
  <si>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</si>
  <si>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</si>
  <si>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</si>
  <si>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</si>
  <si>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</si>
  <si>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</si>
  <si>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</si>
  <si>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</si>
  <si>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</si>
  <si>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</si>
  <si>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</si>
  <si>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</si>
  <si>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</si>
  <si>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</si>
  <si>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</si>
  <si>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</si>
  <si>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</si>
  <si>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</si>
  <si>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</si>
  <si>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</si>
  <si>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</si>
  <si>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</si>
  <si>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</si>
  <si>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</si>
  <si>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</si>
  <si>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</si>
  <si>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</si>
  <si>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</si>
  <si>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ส่วนแบ่งกำไรของการร่วมค้าที่ใช้วิธีส่วนได้เสีย</t>
  </si>
  <si>
    <t>กำไรจากการขายหน่วยลงทุนในตราสารหนี้</t>
  </si>
  <si>
    <t xml:space="preserve">     ที่ใช้วิธีส่วนได้เสีย</t>
  </si>
  <si>
    <t>กำไรเบ็ดเสร็จรวมสำหรับงวด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</si>
  <si>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</si>
  <si>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</si>
  <si>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</si>
  <si>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</si>
  <si>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</si>
  <si>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</si>
  <si>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</si>
  <si>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</si>
  <si>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</si>
  <si>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</si>
  <si>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สินทรัพย์หมุนเวียนอื่น</t>
  </si>
  <si>
    <t>ภาษีเงินได้ค้างจ่าย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</si>
  <si>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</si>
  <si>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</si>
  <si>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</si>
  <si>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กลับรายการค่าเผื่อผลขาดทุนจากการด้อยค่า</t>
  </si>
  <si>
    <t>ภาษีเงินได้จ่ายออก</t>
  </si>
  <si>
    <t>กลับรายการค่าเผื่อผลขาดทุนจากการด้อยค่าของ</t>
  </si>
  <si>
    <t xml:space="preserve">   เงินลงทุนในการร่วมค้า</t>
  </si>
  <si>
    <t>รายการที่ไม่ใช่เงินสด</t>
  </si>
  <si>
    <t>ขาดทุนจากการขายและตัดจำหน่ายอาคารและอุปกรณ์</t>
  </si>
  <si>
    <t>เงินสดรับจากการลดทุนในการร่วมค้า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</si>
  <si>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</si>
  <si>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</si>
  <si>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เงินสดและรายการเทียบเท่าเงินสดเพิ่มขึ้นสุทธิ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</si>
  <si>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</si>
  <si>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</si>
  <si>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</si>
  <si>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ภาษีเงินได้หัก ณ ที่จ่าย</t>
  </si>
  <si>
    <t>-</t>
  </si>
  <si>
    <t>เงินลงทุนชั่วคราว</t>
  </si>
  <si>
    <t>3, 9</t>
  </si>
  <si>
    <t>2, 4</t>
  </si>
  <si>
    <t>ของเงินลงทุนในการร่วมค้า</t>
  </si>
  <si>
    <t>ทุน</t>
  </si>
  <si>
    <t>ผลขาดทุนจากการด้อยค่าด้านเครดิต</t>
  </si>
  <si>
    <t xml:space="preserve">   ที่คาดว่าจะเกิดขึ้นของลูกหนี้การค้า</t>
  </si>
  <si>
    <t>เงินสดจ่ายเพื่อซื้อเงินลงทุนระยะยาวอื่น</t>
  </si>
  <si>
    <t>เงินลงทุนระยะยาวอื่น</t>
  </si>
  <si>
    <t xml:space="preserve">   เทียบเท่าเงินสด</t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</si>
  <si>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</si>
  <si>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</si>
  <si>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</si>
  <si>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กำไรจากอัตราแลกเปลี่ยนที่ยังไม่เกิดขึ้นจริง</t>
  </si>
  <si>
    <t>กำไรจากการปรับมูลค่ายุติธรรม</t>
  </si>
  <si>
    <t>ประมาณการหนี้สินสำหรับ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</si>
</sst>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&quot;฿&quot;#,##0.00;[Red]\-&quot;฿&quot;#,##0.00"/>
    <numFmt numFmtId="168" formatCode="_-* #,##0_-;\-* #,##0_-;_-* &quot;-&quot;_-;_-@_-"/>
    <numFmt numFmtId="169" formatCode="_-* #,##0.00_-;\-* #,##0.00_-;_-* &quot;-&quot;??_-;_-@_-"/>
    <numFmt numFmtId="170" formatCode="0.0%"/>
    <numFmt numFmtId="171" formatCode="0.00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&quot;\&quot;#,##0;[Red]&quot;\&quot;\-#,##0"/>
    <numFmt numFmtId="179" formatCode="&quot;\&quot;#,##0.00;[Red]&quot;\&quot;\-#,##0.00"/>
    <numFmt numFmtId="180" formatCode="###0_);[Red]\(###0\)"/>
    <numFmt numFmtId="181" formatCode="#,##0.00&quot; F&quot;_);\(#,##0.00&quot; F&quot;\)"/>
    <numFmt numFmtId="182" formatCode="#,##0\ \ ;\(#,##0\)\ ;\—\ \ \ \ "/>
    <numFmt numFmtId="183" formatCode="0."/>
    <numFmt numFmtId="184" formatCode="&quot;0&quot;#.0"/>
    <numFmt numFmtId="185" formatCode="&quot;0&quot;#"/>
    <numFmt numFmtId="186" formatCode="&quot;?&quot;#,##0;[Red]\-&quot;?&quot;#,##0"/>
    <numFmt numFmtId="187" formatCode="0.0&quot;  &quot;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.00&quot; $&quot;;\-#,##0.00&quot; $&quot;"/>
    <numFmt numFmtId="191" formatCode="&quot;$&quot;#,##0;[Red]\-&quot;$&quot;#,##0"/>
    <numFmt numFmtId="192" formatCode="#,##0&quot; F&quot;_);[Red]\(#,##0&quot; F&quot;\)"/>
    <numFmt numFmtId="193" formatCode="#,##0&quot;£&quot;_);[Red]\(#,##0&quot;£&quot;\)"/>
    <numFmt numFmtId="194" formatCode="_ * #,##0_ ;_ * \-#,##0_ ;_ * &quot;-&quot;_ ;_ @_ "/>
    <numFmt numFmtId="195" formatCode="&quot;ฃ&quot;#,##0;[Red]\-&quot;ฃ&quot;#,##0"/>
    <numFmt numFmtId="196" formatCode="&quot;ฃ&quot;#,##0.00;[Red]\-&quot;ฃ&quot;#,##0.00"/>
    <numFmt numFmtId="197" formatCode="_ * #,##0.00_ ;_ * \-#,##0.00_ ;_ * &quot;-&quot;??_ ;_ @_ "/>
    <numFmt numFmtId="198" formatCode="_-&quot;\&quot;* #,##0_-;\-&quot;\&quot;* #,##0_-;_-&quot;\&quot;* &quot;-&quot;_-;_-@_-"/>
    <numFmt numFmtId="199" formatCode="_-&quot;\&quot;* #,##0.00_-;\-&quot;\&quot;* #,##0.00_-;_-&quot;\&quot;* &quot;-&quot;??_-;_-@_-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#,##0.00\ &quot;Esc.&quot;;[Red]\-#,##0.00\ &quot;Esc.&quot;"/>
    <numFmt numFmtId="203" formatCode="_-* #,##0\ _E_s_c_._-;\-* #,##0\ _E_s_c_._-;_-* &quot;-&quot;\ _E_s_c_._-;_-@_-"/>
    <numFmt numFmtId="204" formatCode="General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.0_);\(#,##0.0\)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</numFmts>
  <fonts count="1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4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74">
    <xf numFmtId="0" fontId="0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39" fontId="1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115" fillId="0" borderId="0"/>
    <xf numFmtId="0" fontId="2" fillId="0" borderId="0"/>
    <xf numFmtId="0" fontId="115" fillId="0" borderId="0"/>
    <xf numFmtId="0" fontId="44" fillId="0" borderId="0"/>
    <xf numFmtId="173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8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8" fillId="0" borderId="0"/>
    <xf numFmtId="177" fontId="2" fillId="0" borderId="0" applyFont="0" applyFill="0" applyBorder="0" applyAlignment="0" applyProtection="0"/>
    <xf numFmtId="196" fontId="103" fillId="0" borderId="0"/>
    <xf numFmtId="0" fontId="104" fillId="0" borderId="0"/>
    <xf numFmtId="195" fontId="103" fillId="0" borderId="0"/>
    <xf numFmtId="37" fontId="71" fillId="0" borderId="0"/>
    <xf numFmtId="0" fontId="56" fillId="0" borderId="0"/>
    <xf numFmtId="0" fontId="101" fillId="0" borderId="0"/>
    <xf numFmtId="0" fontId="116" fillId="0" borderId="0"/>
    <xf numFmtId="0" fontId="105" fillId="0" borderId="0"/>
    <xf numFmtId="0" fontId="106" fillId="0" borderId="0"/>
    <xf numFmtId="0" fontId="123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 applyBorder="0"/>
    <xf numFmtId="0" fontId="107" fillId="0" borderId="0"/>
    <xf numFmtId="0" fontId="124" fillId="0" borderId="0"/>
    <xf numFmtId="0" fontId="104" fillId="0" borderId="0"/>
    <xf numFmtId="0" fontId="69" fillId="0" borderId="0">
      <alignment wrapText="1"/>
    </xf>
    <xf numFmtId="37" fontId="71" fillId="0" borderId="0"/>
    <xf numFmtId="0" fontId="56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106" fillId="0" borderId="0"/>
    <xf numFmtId="0" fontId="123" fillId="0" borderId="0"/>
    <xf numFmtId="195" fontId="103" fillId="0" borderId="0"/>
    <xf numFmtId="0" fontId="105" fillId="0" borderId="0"/>
    <xf numFmtId="0" fontId="69" fillId="0" borderId="0">
      <alignment wrapText="1"/>
    </xf>
    <xf numFmtId="0" fontId="107" fillId="0" borderId="0"/>
    <xf numFmtId="0" fontId="124" fillId="0" borderId="0"/>
    <xf numFmtId="0" fontId="101" fillId="0" borderId="0"/>
    <xf numFmtId="0" fontId="116" fillId="0" borderId="0"/>
    <xf numFmtId="196" fontId="103" fillId="0" borderId="0"/>
    <xf numFmtId="0" fontId="104" fillId="0" borderId="0"/>
    <xf numFmtId="0" fontId="75" fillId="0" borderId="0"/>
    <xf numFmtId="0" fontId="104" fillId="0" borderId="0"/>
    <xf numFmtId="196" fontId="103" fillId="0" borderId="0"/>
    <xf numFmtId="195" fontId="10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37" fontId="71" fillId="0" borderId="0"/>
    <xf numFmtId="0" fontId="69" fillId="0" borderId="0">
      <alignment wrapText="1"/>
    </xf>
    <xf numFmtId="0" fontId="107" fillId="0" borderId="0"/>
    <xf numFmtId="0" fontId="124" fillId="0" borderId="0"/>
    <xf numFmtId="0" fontId="2" fillId="0" borderId="0" applyBorder="0"/>
    <xf numFmtId="0" fontId="2" fillId="0" borderId="0" applyBorder="0"/>
    <xf numFmtId="0" fontId="2" fillId="0" borderId="0" applyBorder="0"/>
    <xf numFmtId="0" fontId="75" fillId="0" borderId="0"/>
    <xf numFmtId="0" fontId="106" fillId="0" borderId="0"/>
    <xf numFmtId="0" fontId="123" fillId="0" borderId="0"/>
    <xf numFmtId="0" fontId="105" fillId="0" borderId="0"/>
    <xf numFmtId="0" fontId="101" fillId="0" borderId="0"/>
    <xf numFmtId="0" fontId="116" fillId="0" borderId="0"/>
    <xf numFmtId="0" fontId="104" fillId="0" borderId="0"/>
    <xf numFmtId="0" fontId="83" fillId="0" borderId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49" fillId="0" borderId="0"/>
    <xf numFmtId="0" fontId="81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9" fontId="46" fillId="0" borderId="0"/>
    <xf numFmtId="9" fontId="114" fillId="0" borderId="0"/>
    <xf numFmtId="0" fontId="108" fillId="16" borderId="6">
      <alignment horizontal="centerContinuous" vertical="top"/>
    </xf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4" fillId="3" borderId="0" applyNumberFormat="0" applyBorder="0" applyAlignment="0" applyProtection="0"/>
    <xf numFmtId="5" fontId="50" fillId="0" borderId="5" applyAlignment="0" applyProtection="0"/>
    <xf numFmtId="18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21" borderId="7" applyNumberFormat="0" applyAlignment="0" applyProtection="0"/>
    <xf numFmtId="0" fontId="26" fillId="22" borderId="8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207" fontId="100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8" fontId="10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27" fillId="0" borderId="0" applyFont="0" applyFill="0" applyBorder="0" applyAlignment="0" applyProtection="0"/>
    <xf numFmtId="208" fontId="10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22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113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7" fontId="100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46" fillId="0" borderId="0"/>
    <xf numFmtId="209" fontId="69" fillId="0" borderId="0"/>
    <xf numFmtId="217" fontId="116" fillId="0" borderId="0"/>
    <xf numFmtId="0" fontId="46" fillId="0" borderId="0"/>
    <xf numFmtId="222" fontId="114" fillId="0" borderId="0"/>
    <xf numFmtId="3" fontId="52" fillId="0" borderId="0" applyFont="0" applyFill="0" applyBorder="0" applyAlignment="0" applyProtection="0"/>
    <xf numFmtId="0" fontId="108" fillId="16" borderId="6">
      <alignment horizontal="centerContinuous" vertical="top"/>
    </xf>
    <xf numFmtId="0" fontId="53" fillId="0" borderId="0" applyNumberFormat="0" applyAlignment="0">
      <alignment horizontal="left"/>
    </xf>
    <xf numFmtId="167" fontId="56" fillId="0" borderId="0" applyFont="0" applyFill="0" applyBorder="0" applyAlignment="0" applyProtection="0"/>
    <xf numFmtId="0" fontId="54" fillId="0" borderId="0"/>
    <xf numFmtId="0" fontId="54" fillId="0" borderId="0"/>
    <xf numFmtId="0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46" fillId="0" borderId="0"/>
    <xf numFmtId="210" fontId="69" fillId="0" borderId="0"/>
    <xf numFmtId="218" fontId="114" fillId="0" borderId="0"/>
    <xf numFmtId="0" fontId="46" fillId="0" borderId="0"/>
    <xf numFmtId="224" fontId="114" fillId="0" borderId="0"/>
    <xf numFmtId="181" fontId="2" fillId="0" borderId="0"/>
    <xf numFmtId="0" fontId="20" fillId="16" borderId="0" applyNumberFormat="0" applyFont="0" applyFill="0" applyBorder="0" applyProtection="0">
      <alignment horizontal="left"/>
    </xf>
    <xf numFmtId="14" fontId="55" fillId="0" borderId="0" applyFill="0" applyBorder="0" applyAlignment="0"/>
    <xf numFmtId="15" fontId="109" fillId="23" borderId="0">
      <alignment horizontal="centerContinuous"/>
    </xf>
    <xf numFmtId="38" fontId="56" fillId="0" borderId="9">
      <alignment vertical="center"/>
    </xf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0" fontId="46" fillId="0" borderId="0"/>
    <xf numFmtId="211" fontId="69" fillId="0" borderId="0"/>
    <xf numFmtId="170" fontId="114" fillId="0" borderId="0"/>
    <xf numFmtId="170" fontId="46" fillId="0" borderId="0"/>
    <xf numFmtId="225" fontId="11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7" fillId="0" borderId="0" applyNumberFormat="0" applyAlignment="0">
      <alignment horizontal="left"/>
    </xf>
    <xf numFmtId="0" fontId="22" fillId="0" borderId="0"/>
    <xf numFmtId="0" fontId="27" fillId="0" borderId="0" applyNumberFormat="0" applyFill="0" applyBorder="0" applyAlignment="0" applyProtection="0"/>
    <xf numFmtId="182" fontId="18" fillId="0" borderId="0">
      <alignment horizontal="right"/>
    </xf>
    <xf numFmtId="0" fontId="56" fillId="0" borderId="0"/>
    <xf numFmtId="0" fontId="28" fillId="4" borderId="0" applyNumberFormat="0" applyBorder="0" applyAlignment="0" applyProtection="0"/>
    <xf numFmtId="40" fontId="110" fillId="24" borderId="4"/>
    <xf numFmtId="38" fontId="41" fillId="16" borderId="0" applyNumberFormat="0" applyBorder="0" applyAlignment="0" applyProtection="0"/>
    <xf numFmtId="0" fontId="58" fillId="0" borderId="10" applyNumberFormat="0" applyAlignment="0" applyProtection="0">
      <alignment horizontal="left" vertical="center"/>
    </xf>
    <xf numFmtId="0" fontId="58" fillId="0" borderId="2">
      <alignment horizontal="left" vertical="center"/>
    </xf>
    <xf numFmtId="183" fontId="59" fillId="25" borderId="0">
      <alignment horizontal="left" vertical="top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184" fontId="60" fillId="0" borderId="14">
      <alignment horizontal="left"/>
    </xf>
    <xf numFmtId="185" fontId="61" fillId="0" borderId="6">
      <alignment horizontal="left"/>
    </xf>
    <xf numFmtId="0" fontId="62" fillId="0" borderId="15">
      <alignment horizontal="right"/>
    </xf>
    <xf numFmtId="0" fontId="60" fillId="1" borderId="6">
      <alignment horizontal="left"/>
    </xf>
    <xf numFmtId="0" fontId="39" fillId="0" borderId="0" applyNumberFormat="0" applyFill="0" applyBorder="0" applyAlignment="0" applyProtection="0">
      <alignment vertical="top"/>
      <protection locked="0"/>
    </xf>
    <xf numFmtId="0" fontId="63" fillId="25" borderId="0">
      <alignment horizontal="left" wrapText="1"/>
    </xf>
    <xf numFmtId="186" fontId="2" fillId="0" borderId="0" applyBorder="0" applyAlignment="0"/>
    <xf numFmtId="10" fontId="41" fillId="25" borderId="16" applyNumberFormat="0" applyBorder="0" applyAlignment="0" applyProtection="0"/>
    <xf numFmtId="0" fontId="32" fillId="7" borderId="7" applyNumberFormat="0" applyAlignment="0" applyProtection="0"/>
    <xf numFmtId="187" fontId="2" fillId="0" borderId="0"/>
    <xf numFmtId="170" fontId="6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18" fillId="0" borderId="0"/>
    <xf numFmtId="0" fontId="18" fillId="0" borderId="0"/>
    <xf numFmtId="0" fontId="69" fillId="0" borderId="0" applyNumberFormat="0" applyFont="0" applyFill="0" applyBorder="0" applyProtection="0">
      <alignment horizontal="left" vertical="center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3" fillId="0" borderId="17" applyNumberFormat="0" applyFill="0" applyAlignment="0" applyProtection="0"/>
    <xf numFmtId="0" fontId="70" fillId="0" borderId="0"/>
    <xf numFmtId="0" fontId="71" fillId="0" borderId="0"/>
    <xf numFmtId="0" fontId="70" fillId="0" borderId="0"/>
    <xf numFmtId="0" fontId="71" fillId="0" borderId="0"/>
    <xf numFmtId="0" fontId="72" fillId="0" borderId="0"/>
    <xf numFmtId="219" fontId="2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20" fontId="2" fillId="0" borderId="0" applyFont="0" applyFill="0" applyBorder="0" applyAlignment="0" applyProtection="0"/>
    <xf numFmtId="188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90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40" fontId="42" fillId="0" borderId="0">
      <alignment horizontal="left"/>
    </xf>
    <xf numFmtId="0" fontId="34" fillId="26" borderId="0" applyNumberFormat="0" applyBorder="0" applyAlignment="0" applyProtection="0"/>
    <xf numFmtId="37" fontId="75" fillId="0" borderId="0"/>
    <xf numFmtId="0" fontId="70" fillId="0" borderId="0"/>
    <xf numFmtId="0" fontId="71" fillId="0" borderId="0"/>
    <xf numFmtId="0" fontId="71" fillId="0" borderId="0"/>
    <xf numFmtId="171" fontId="43" fillId="0" borderId="0"/>
    <xf numFmtId="212" fontId="56" fillId="0" borderId="0"/>
    <xf numFmtId="171" fontId="117" fillId="0" borderId="0"/>
    <xf numFmtId="171" fontId="43" fillId="0" borderId="0"/>
    <xf numFmtId="0" fontId="5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2" fillId="0" borderId="0"/>
    <xf numFmtId="0" fontId="14" fillId="0" borderId="0"/>
    <xf numFmtId="0" fontId="14" fillId="0" borderId="0"/>
    <xf numFmtId="0" fontId="101" fillId="0" borderId="0"/>
    <xf numFmtId="0" fontId="1" fillId="0" borderId="0"/>
    <xf numFmtId="0" fontId="22" fillId="0" borderId="0"/>
    <xf numFmtId="0" fontId="2" fillId="0" borderId="0"/>
    <xf numFmtId="0" fontId="2" fillId="0" borderId="0"/>
    <xf numFmtId="0" fontId="46" fillId="0" borderId="0"/>
    <xf numFmtId="0" fontId="101" fillId="0" borderId="0"/>
    <xf numFmtId="0" fontId="55" fillId="0" borderId="0"/>
    <xf numFmtId="0" fontId="2" fillId="0" borderId="0"/>
    <xf numFmtId="0" fontId="128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00" fillId="0" borderId="0"/>
    <xf numFmtId="0" fontId="16" fillId="0" borderId="0"/>
    <xf numFmtId="0" fontId="1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38" fontId="2" fillId="0" borderId="0"/>
    <xf numFmtId="0" fontId="1" fillId="0" borderId="0"/>
    <xf numFmtId="0" fontId="2" fillId="0" borderId="0"/>
    <xf numFmtId="0" fontId="4" fillId="0" borderId="0"/>
    <xf numFmtId="0" fontId="14" fillId="0" borderId="0"/>
    <xf numFmtId="0" fontId="128" fillId="0" borderId="0"/>
    <xf numFmtId="0" fontId="16" fillId="0" borderId="0"/>
    <xf numFmtId="0" fontId="16" fillId="0" borderId="0"/>
    <xf numFmtId="0" fontId="14" fillId="0" borderId="0"/>
    <xf numFmtId="0" fontId="128" fillId="0" borderId="0"/>
    <xf numFmtId="0" fontId="128" fillId="0" borderId="0"/>
    <xf numFmtId="0" fontId="100" fillId="0" borderId="0"/>
    <xf numFmtId="0" fontId="14" fillId="0" borderId="0"/>
    <xf numFmtId="0" fontId="100" fillId="0" borderId="0"/>
    <xf numFmtId="0" fontId="2" fillId="0" borderId="0"/>
    <xf numFmtId="0" fontId="14" fillId="0" borderId="0"/>
    <xf numFmtId="0" fontId="99" fillId="0" borderId="0"/>
    <xf numFmtId="0" fontId="14" fillId="0" borderId="0"/>
    <xf numFmtId="0" fontId="14" fillId="0" borderId="0"/>
    <xf numFmtId="0" fontId="129" fillId="0" borderId="0"/>
    <xf numFmtId="0" fontId="14" fillId="0" borderId="0"/>
    <xf numFmtId="0" fontId="12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00" fillId="0" borderId="0"/>
    <xf numFmtId="0" fontId="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192" fontId="2" fillId="0" borderId="0"/>
    <xf numFmtId="0" fontId="14" fillId="27" borderId="18" applyNumberFormat="0" applyFont="0" applyAlignment="0" applyProtection="0"/>
    <xf numFmtId="0" fontId="35" fillId="21" borderId="19" applyNumberFormat="0" applyAlignment="0" applyProtection="0"/>
    <xf numFmtId="40" fontId="76" fillId="28" borderId="0">
      <alignment horizontal="right"/>
    </xf>
    <xf numFmtId="0" fontId="77" fillId="28" borderId="20"/>
    <xf numFmtId="0" fontId="78" fillId="0" borderId="0">
      <alignment horizontal="center"/>
    </xf>
    <xf numFmtId="0" fontId="79" fillId="0" borderId="0">
      <alignment horizont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21" applyNumberFormat="0" applyBorder="0"/>
    <xf numFmtId="3" fontId="80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0" fillId="0" borderId="22">
      <alignment horizontal="center"/>
    </xf>
    <xf numFmtId="3" fontId="56" fillId="0" borderId="0" applyFont="0" applyFill="0" applyBorder="0" applyAlignment="0" applyProtection="0"/>
    <xf numFmtId="0" fontId="56" fillId="29" borderId="0" applyNumberFormat="0" applyFont="0" applyBorder="0" applyAlignment="0" applyProtection="0"/>
    <xf numFmtId="37" fontId="81" fillId="0" borderId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1" fillId="30" borderId="0"/>
    <xf numFmtId="193" fontId="2" fillId="0" borderId="0" applyNumberFormat="0" applyFill="0" applyBorder="0" applyAlignment="0" applyProtection="0">
      <alignment horizontal="left"/>
    </xf>
    <xf numFmtId="4" fontId="55" fillId="24" borderId="19" applyNumberFormat="0" applyProtection="0">
      <alignment vertical="center"/>
    </xf>
    <xf numFmtId="4" fontId="118" fillId="24" borderId="19" applyNumberFormat="0" applyProtection="0">
      <alignment vertical="center"/>
    </xf>
    <xf numFmtId="4" fontId="55" fillId="24" borderId="19" applyNumberFormat="0" applyProtection="0">
      <alignment horizontal="left" vertical="center" indent="1"/>
    </xf>
    <xf numFmtId="4" fontId="55" fillId="24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55" fillId="32" borderId="19" applyNumberFormat="0" applyProtection="0">
      <alignment horizontal="right" vertical="center"/>
    </xf>
    <xf numFmtId="4" fontId="55" fillId="33" borderId="19" applyNumberFormat="0" applyProtection="0">
      <alignment horizontal="right" vertical="center"/>
    </xf>
    <xf numFmtId="4" fontId="55" fillId="34" borderId="19" applyNumberFormat="0" applyProtection="0">
      <alignment horizontal="right" vertical="center"/>
    </xf>
    <xf numFmtId="4" fontId="55" fillId="35" borderId="19" applyNumberFormat="0" applyProtection="0">
      <alignment horizontal="right" vertical="center"/>
    </xf>
    <xf numFmtId="4" fontId="55" fillId="36" borderId="19" applyNumberFormat="0" applyProtection="0">
      <alignment horizontal="right" vertical="center"/>
    </xf>
    <xf numFmtId="4" fontId="55" fillId="37" borderId="19" applyNumberFormat="0" applyProtection="0">
      <alignment horizontal="right" vertical="center"/>
    </xf>
    <xf numFmtId="4" fontId="55" fillId="38" borderId="19" applyNumberFormat="0" applyProtection="0">
      <alignment horizontal="right" vertical="center"/>
    </xf>
    <xf numFmtId="4" fontId="55" fillId="39" borderId="19" applyNumberFormat="0" applyProtection="0">
      <alignment horizontal="right" vertical="center"/>
    </xf>
    <xf numFmtId="4" fontId="55" fillId="40" borderId="19" applyNumberFormat="0" applyProtection="0">
      <alignment horizontal="right" vertical="center"/>
    </xf>
    <xf numFmtId="4" fontId="119" fillId="41" borderId="19" applyNumberFormat="0" applyProtection="0">
      <alignment horizontal="left" vertical="center" indent="1"/>
    </xf>
    <xf numFmtId="4" fontId="55" fillId="42" borderId="24" applyNumberFormat="0" applyProtection="0">
      <alignment horizontal="left" vertical="center" indent="1"/>
    </xf>
    <xf numFmtId="4" fontId="120" fillId="43" borderId="0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55" fillId="42" borderId="19" applyNumberFormat="0" applyProtection="0">
      <alignment horizontal="left" vertical="center" indent="1"/>
    </xf>
    <xf numFmtId="4" fontId="55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55" fillId="25" borderId="19" applyNumberFormat="0" applyProtection="0">
      <alignment vertical="center"/>
    </xf>
    <xf numFmtId="4" fontId="118" fillId="25" borderId="19" applyNumberFormat="0" applyProtection="0">
      <alignment vertical="center"/>
    </xf>
    <xf numFmtId="4" fontId="55" fillId="25" borderId="19" applyNumberFormat="0" applyProtection="0">
      <alignment horizontal="left" vertical="center" indent="1"/>
    </xf>
    <xf numFmtId="4" fontId="55" fillId="25" borderId="19" applyNumberFormat="0" applyProtection="0">
      <alignment horizontal="left" vertical="center" indent="1"/>
    </xf>
    <xf numFmtId="4" fontId="55" fillId="42" borderId="19" applyNumberFormat="0" applyProtection="0">
      <alignment horizontal="right" vertical="center"/>
    </xf>
    <xf numFmtId="4" fontId="118" fillId="42" borderId="19" applyNumberFormat="0" applyProtection="0">
      <alignment horizontal="right" vertical="center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121" fillId="0" borderId="0"/>
    <xf numFmtId="4" fontId="21" fillId="42" borderId="19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82" fillId="0" borderId="0">
      <alignment horizontal="left"/>
    </xf>
    <xf numFmtId="221" fontId="2" fillId="0" borderId="0" applyFont="0" applyFill="0" applyBorder="0" applyAlignment="0" applyProtection="0"/>
    <xf numFmtId="0" fontId="2" fillId="0" borderId="0"/>
    <xf numFmtId="39" fontId="83" fillId="0" borderId="0"/>
    <xf numFmtId="0" fontId="55" fillId="0" borderId="0">
      <alignment vertical="top"/>
    </xf>
    <xf numFmtId="0" fontId="41" fillId="0" borderId="0"/>
    <xf numFmtId="0" fontId="2" fillId="0" borderId="25" quotePrefix="1">
      <alignment horizontal="justify" vertical="justify" textRotation="127" wrapText="1" justifyLastLine="1"/>
      <protection hidden="1"/>
    </xf>
    <xf numFmtId="0" fontId="55" fillId="0" borderId="0">
      <alignment vertical="top"/>
    </xf>
    <xf numFmtId="37" fontId="71" fillId="0" borderId="0"/>
    <xf numFmtId="0" fontId="2" fillId="0" borderId="0" applyBorder="0"/>
    <xf numFmtId="0" fontId="56" fillId="0" borderId="0"/>
    <xf numFmtId="0" fontId="2" fillId="0" borderId="0"/>
    <xf numFmtId="0" fontId="101" fillId="0" borderId="0"/>
    <xf numFmtId="0" fontId="75" fillId="0" borderId="0"/>
    <xf numFmtId="195" fontId="103" fillId="0" borderId="0"/>
    <xf numFmtId="195" fontId="103" fillId="0" borderId="0"/>
    <xf numFmtId="0" fontId="105" fillId="0" borderId="0"/>
    <xf numFmtId="0" fontId="106" fillId="0" borderId="0"/>
    <xf numFmtId="0" fontId="41" fillId="0" borderId="0"/>
    <xf numFmtId="0" fontId="56" fillId="0" borderId="0"/>
    <xf numFmtId="0" fontId="69" fillId="0" borderId="0">
      <alignment wrapText="1"/>
    </xf>
    <xf numFmtId="196" fontId="103" fillId="0" borderId="0"/>
    <xf numFmtId="0" fontId="104" fillId="0" borderId="0"/>
    <xf numFmtId="0" fontId="104" fillId="0" borderId="0"/>
    <xf numFmtId="0" fontId="107" fillId="0" borderId="0"/>
    <xf numFmtId="195" fontId="103" fillId="0" borderId="0"/>
    <xf numFmtId="0" fontId="2" fillId="0" borderId="0"/>
    <xf numFmtId="0" fontId="84" fillId="0" borderId="0" applyNumberFormat="0" applyFont="0" applyBorder="0"/>
    <xf numFmtId="0" fontId="85" fillId="25" borderId="0">
      <alignment wrapText="1"/>
    </xf>
    <xf numFmtId="40" fontId="86" fillId="0" borderId="0" applyBorder="0">
      <alignment horizontal="right"/>
    </xf>
    <xf numFmtId="0" fontId="87" fillId="0" borderId="0" applyBorder="0" applyAlignment="0"/>
    <xf numFmtId="49" fontId="55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40" fontId="112" fillId="0" borderId="0"/>
    <xf numFmtId="0" fontId="36" fillId="0" borderId="0" applyNumberFormat="0" applyFill="0" applyBorder="0" applyAlignment="0" applyProtection="0"/>
    <xf numFmtId="0" fontId="37" fillId="0" borderId="26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4" fillId="0" borderId="0" applyNumberFormat="0" applyFont="0" applyFill="0" applyBorder="0" applyProtection="0">
      <alignment horizontal="center" vertical="center" wrapText="1"/>
    </xf>
    <xf numFmtId="213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38" fontId="88" fillId="0" borderId="0" applyFont="0" applyFill="0" applyBorder="0" applyAlignment="0" applyProtection="0"/>
    <xf numFmtId="216" fontId="102" fillId="0" borderId="0" applyFont="0" applyFill="0" applyBorder="0" applyAlignment="0" applyProtection="0"/>
    <xf numFmtId="215" fontId="102" fillId="0" borderId="0" applyFont="0" applyFill="0" applyBorder="0" applyAlignment="0" applyProtection="0"/>
    <xf numFmtId="169" fontId="14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88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200" fontId="90" fillId="0" borderId="0" applyFont="0" applyFill="0" applyBorder="0" applyAlignment="0" applyProtection="0"/>
    <xf numFmtId="201" fontId="90" fillId="0" borderId="0" applyFont="0" applyFill="0" applyBorder="0" applyAlignment="0" applyProtection="0"/>
    <xf numFmtId="0" fontId="89" fillId="0" borderId="0"/>
    <xf numFmtId="9" fontId="93" fillId="0" borderId="0" applyFont="0" applyFill="0" applyBorder="0" applyAlignment="0" applyProtection="0"/>
    <xf numFmtId="202" fontId="94" fillId="0" borderId="0" applyFont="0" applyFill="0" applyBorder="0" applyAlignment="0" applyProtection="0"/>
    <xf numFmtId="203" fontId="94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3" fillId="0" borderId="0"/>
    <xf numFmtId="204" fontId="83" fillId="0" borderId="0"/>
    <xf numFmtId="168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95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96" fillId="0" borderId="0"/>
    <xf numFmtId="0" fontId="97" fillId="0" borderId="0" applyNumberFormat="0" applyFill="0" applyBorder="0" applyAlignment="0" applyProtection="0">
      <alignment vertical="top"/>
      <protection locked="0"/>
    </xf>
    <xf numFmtId="205" fontId="98" fillId="0" borderId="0" applyFont="0" applyFill="0" applyBorder="0" applyAlignment="0" applyProtection="0"/>
    <xf numFmtId="205" fontId="81" fillId="0" borderId="0" applyFont="0" applyFill="0" applyBorder="0" applyAlignment="0" applyProtection="0"/>
    <xf numFmtId="206" fontId="81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 applyBorder="0"/>
    <xf numFmtId="18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9" fontId="1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3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93" fontId="2" fillId="0" borderId="0" applyNumberFormat="0" applyFill="0" applyBorder="0" applyAlignment="0" applyProtection="0">
      <alignment horizontal="left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221" fontId="2" fillId="0" borderId="0" applyFont="0" applyFill="0" applyBorder="0" applyAlignment="0" applyProtection="0"/>
    <xf numFmtId="0" fontId="2" fillId="0" borderId="25" quotePrefix="1">
      <alignment horizontal="justify" vertical="justify" textRotation="127" wrapText="1" justifyLastLine="1"/>
      <protection hidden="1"/>
    </xf>
    <xf numFmtId="0" fontId="2" fillId="0" borderId="0" applyBorder="0"/>
    <xf numFmtId="0" fontId="2" fillId="0" borderId="0"/>
    <xf numFmtId="0" fontId="2" fillId="0" borderId="0"/>
    <xf numFmtId="0" fontId="2" fillId="0" borderId="0" applyFill="0" applyBorder="0" applyAlignment="0"/>
    <xf numFmtId="194" fontId="2" fillId="0" borderId="0" applyFill="0" applyBorder="0" applyAlignment="0"/>
    <xf numFmtId="0" fontId="1" fillId="0" borderId="0"/>
    <xf numFmtId="0" fontId="128" fillId="0" borderId="0"/>
    <xf numFmtId="169" fontId="113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" fillId="0" borderId="0"/>
    <xf numFmtId="0" fontId="115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07" fontId="10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46" fillId="0" borderId="0"/>
    <xf numFmtId="222" fontId="114" fillId="0" borderId="0"/>
    <xf numFmtId="0" fontId="46" fillId="0" borderId="0"/>
    <xf numFmtId="224" fontId="114" fillId="0" borderId="0"/>
    <xf numFmtId="170" fontId="46" fillId="0" borderId="0"/>
    <xf numFmtId="225" fontId="114" fillId="0" borderId="0"/>
    <xf numFmtId="171" fontId="43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" fillId="0" borderId="0"/>
    <xf numFmtId="0" fontId="22" fillId="0" borderId="0"/>
    <xf numFmtId="0" fontId="2" fillId="0" borderId="0"/>
    <xf numFmtId="0" fontId="14" fillId="0" borderId="0"/>
    <xf numFmtId="0" fontId="127" fillId="0" borderId="0"/>
    <xf numFmtId="0" fontId="12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0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28" fillId="0" borderId="0"/>
    <xf numFmtId="0" fontId="16" fillId="0" borderId="0"/>
    <xf numFmtId="0" fontId="128" fillId="0" borderId="0"/>
    <xf numFmtId="0" fontId="16" fillId="0" borderId="0"/>
    <xf numFmtId="0" fontId="100" fillId="0" borderId="0"/>
    <xf numFmtId="0" fontId="16" fillId="0" borderId="0"/>
    <xf numFmtId="0" fontId="100" fillId="0" borderId="0"/>
    <xf numFmtId="0" fontId="16" fillId="0" borderId="0"/>
    <xf numFmtId="0" fontId="16" fillId="0" borderId="0"/>
    <xf numFmtId="0" fontId="1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" fillId="0" borderId="0"/>
    <xf numFmtId="0" fontId="1" fillId="0" borderId="0"/>
    <xf numFmtId="38" fontId="2" fillId="0" borderId="0"/>
    <xf numFmtId="0" fontId="100" fillId="0" borderId="0"/>
    <xf numFmtId="0" fontId="16" fillId="0" borderId="0"/>
    <xf numFmtId="0" fontId="16" fillId="0" borderId="0"/>
    <xf numFmtId="0" fontId="100" fillId="0" borderId="0"/>
    <xf numFmtId="0" fontId="100" fillId="0" borderId="0"/>
    <xf numFmtId="0" fontId="14" fillId="0" borderId="0"/>
    <xf numFmtId="0" fontId="1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7" borderId="18" applyNumberFormat="0" applyFont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169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4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16" fillId="0" borderId="0"/>
    <xf numFmtId="0" fontId="100" fillId="0" borderId="0"/>
    <xf numFmtId="0" fontId="16" fillId="0" borderId="0"/>
    <xf numFmtId="0" fontId="16" fillId="0" borderId="0"/>
    <xf numFmtId="0" fontId="1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3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27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1" fillId="0" borderId="0"/>
    <xf numFmtId="169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43" fontId="13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169" fontId="13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0" fontId="1" fillId="0" borderId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169" fontId="14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8" fillId="0" borderId="0"/>
    <xf numFmtId="43" fontId="18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0" fontId="14" fillId="0" borderId="0"/>
    <xf numFmtId="0" fontId="132" fillId="0" borderId="0"/>
    <xf numFmtId="169" fontId="14" fillId="0" borderId="0" applyFont="0" applyFill="0" applyBorder="0" applyAlignment="0" applyProtection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6" fillId="0" borderId="0">
      <alignment vertical="center"/>
    </xf>
    <xf numFmtId="0" fontId="2" fillId="0" borderId="0"/>
    <xf numFmtId="0" fontId="101" fillId="0" borderId="0"/>
    <xf numFmtId="43" fontId="1" fillId="0" borderId="0" applyFont="0" applyFill="0" applyBorder="0" applyAlignment="0" applyProtection="0"/>
    <xf numFmtId="0" fontId="101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0" fontId="2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" fillId="0" borderId="0"/>
    <xf numFmtId="0" fontId="1" fillId="0" borderId="0"/>
    <xf numFmtId="169" fontId="14" fillId="0" borderId="0" applyFont="0" applyFill="0" applyBorder="0" applyAlignment="0" applyProtection="0"/>
    <xf numFmtId="0" fontId="14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8" fillId="0" borderId="0"/>
    <xf numFmtId="0" fontId="16" fillId="0" borderId="0"/>
    <xf numFmtId="169" fontId="1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6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3" fillId="0" borderId="0"/>
    <xf numFmtId="0" fontId="1" fillId="0" borderId="0"/>
    <xf numFmtId="169" fontId="16" fillId="0" borderId="0" applyFont="0" applyFill="0" applyBorder="0" applyAlignment="0" applyProtection="0"/>
    <xf numFmtId="0" fontId="1" fillId="0" borderId="0"/>
    <xf numFmtId="0" fontId="1" fillId="0" borderId="0"/>
    <xf numFmtId="169" fontId="14" fillId="0" borderId="0" applyFont="0" applyFill="0" applyBorder="0" applyAlignment="0" applyProtection="0"/>
    <xf numFmtId="0" fontId="16" fillId="0" borderId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2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0" fontId="1" fillId="0" borderId="0"/>
    <xf numFmtId="16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31" fillId="0" borderId="0"/>
    <xf numFmtId="169" fontId="13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/>
    <xf numFmtId="169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/>
    <xf numFmtId="16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0"/>
    <xf numFmtId="0" fontId="1" fillId="0" borderId="0"/>
    <xf numFmtId="0" fontId="14" fillId="0" borderId="0"/>
    <xf numFmtId="0" fontId="46" fillId="0" borderId="0"/>
    <xf numFmtId="0" fontId="1" fillId="0" borderId="0"/>
    <xf numFmtId="0" fontId="14" fillId="0" borderId="0"/>
    <xf numFmtId="0" fontId="1" fillId="0" borderId="0"/>
    <xf numFmtId="0" fontId="100" fillId="0" borderId="0"/>
    <xf numFmtId="0" fontId="2" fillId="0" borderId="0"/>
    <xf numFmtId="9" fontId="131" fillId="0" borderId="0" applyFont="0" applyFill="0" applyBorder="0" applyAlignment="0" applyProtection="0"/>
    <xf numFmtId="0" fontId="1" fillId="0" borderId="0"/>
    <xf numFmtId="169" fontId="131" fillId="0" borderId="0" applyFont="0" applyFill="0" applyBorder="0" applyAlignment="0" applyProtection="0"/>
    <xf numFmtId="0" fontId="1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2" fillId="0" borderId="0"/>
    <xf numFmtId="0" fontId="16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16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39" fontId="18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3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5" fillId="0" borderId="1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0" fontId="5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4" fillId="0" borderId="3" xfId="1" applyNumberFormat="1" applyFont="1" applyFill="1" applyBorder="1" applyAlignment="1"/>
    <xf numFmtId="41" fontId="4" fillId="0" borderId="0" xfId="0" applyNumberFormat="1" applyFont="1" applyFill="1" applyBorder="1" applyAlignment="1"/>
    <xf numFmtId="41" fontId="5" fillId="0" borderId="2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0" fontId="13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3" fillId="0" borderId="0" xfId="0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5" fillId="0" borderId="0" xfId="0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5" fillId="0" borderId="0" xfId="0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5" fillId="0" borderId="3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41" fontId="5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3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5" fillId="0" borderId="2" xfId="1" applyNumberFormat="1" applyFont="1" applyFill="1" applyBorder="1"/>
    <xf numFmtId="41" fontId="7" fillId="0" borderId="0" xfId="1" applyNumberFormat="1" applyFont="1" applyFill="1"/>
    <xf numFmtId="41" fontId="5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5" fillId="0" borderId="0" xfId="1" applyNumberFormat="1" applyFont="1" applyFill="1"/>
    <xf numFmtId="0" fontId="3" fillId="0" borderId="0" xfId="0" applyFont="1" applyFill="1"/>
    <xf numFmtId="0" fontId="9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/>
    </xf>
    <xf numFmtId="41" fontId="4" fillId="0" borderId="0" xfId="0" applyNumberFormat="1" applyFont="1" applyFill="1"/>
    <xf numFmtId="41" fontId="5" fillId="0" borderId="2" xfId="0" applyNumberFormat="1" applyFont="1" applyFill="1" applyBorder="1"/>
    <xf numFmtId="41" fontId="5" fillId="0" borderId="0" xfId="0" applyNumberFormat="1" applyFont="1" applyFill="1"/>
    <xf numFmtId="0" fontId="5" fillId="0" borderId="0" xfId="0" applyFont="1"/>
    <xf numFmtId="0" fontId="10" fillId="0" borderId="0" xfId="0" applyFont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" fontId="5" fillId="0" borderId="0" xfId="1" quotePrefix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4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vertical="top"/>
    </xf>
    <xf numFmtId="166" fontId="5" fillId="0" borderId="1" xfId="0" applyNumberFormat="1" applyFont="1" applyFill="1" applyBorder="1" applyAlignment="1">
      <alignment horizontal="right"/>
    </xf>
    <xf numFmtId="43" fontId="5" fillId="0" borderId="0" xfId="0" applyNumberFormat="1" applyFont="1" applyFill="1"/>
    <xf numFmtId="43" fontId="5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41" fontId="4" fillId="0" borderId="0" xfId="0" applyNumberFormat="1" applyFont="1"/>
    <xf numFmtId="0" fontId="6" fillId="0" borderId="0" xfId="0" applyFont="1"/>
    <xf numFmtId="0" fontId="11" fillId="0" borderId="0" xfId="0" applyFont="1" applyAlignment="1">
      <alignment horizontal="center"/>
    </xf>
    <xf numFmtId="41" fontId="7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41" fontId="5" fillId="0" borderId="2" xfId="0" applyNumberFormat="1" applyFont="1" applyBorder="1"/>
    <xf numFmtId="41" fontId="5" fillId="0" borderId="0" xfId="0" applyNumberFormat="1" applyFont="1"/>
    <xf numFmtId="0" fontId="12" fillId="0" borderId="0" xfId="0" applyFont="1" applyAlignment="1">
      <alignment horizontal="center"/>
    </xf>
    <xf numFmtId="41" fontId="5" fillId="0" borderId="5" xfId="0" applyNumberFormat="1" applyFont="1" applyBorder="1"/>
    <xf numFmtId="41" fontId="5" fillId="0" borderId="3" xfId="0" applyNumberFormat="1" applyFont="1" applyBorder="1"/>
    <xf numFmtId="41" fontId="0" fillId="0" borderId="1" xfId="1" applyNumberFormat="1" applyFont="1" applyFill="1" applyBorder="1"/>
    <xf numFmtId="0" fontId="0" fillId="0" borderId="0" xfId="0" applyAlignment="1">
      <alignment horizontal="left" indent="2"/>
    </xf>
    <xf numFmtId="0" fontId="5" fillId="0" borderId="0" xfId="0" applyFont="1" applyAlignment="1">
      <alignment horizontal="left"/>
    </xf>
    <xf numFmtId="166" fontId="0" fillId="0" borderId="0" xfId="0" applyNumberFormat="1"/>
    <xf numFmtId="0" fontId="4" fillId="0" borderId="0" xfId="0" applyFont="1" applyFill="1" applyAlignment="1"/>
    <xf numFmtId="165" fontId="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5" fillId="0" borderId="5" xfId="0" applyNumberFormat="1" applyFont="1" applyFill="1" applyBorder="1"/>
    <xf numFmtId="41" fontId="5" fillId="0" borderId="3" xfId="0" applyNumberFormat="1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9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41" fontId="0" fillId="0" borderId="0" xfId="0" applyNumberFormat="1" applyFont="1"/>
    <xf numFmtId="0" fontId="0" fillId="0" borderId="0" xfId="0" applyFont="1" applyFill="1" applyBorder="1" applyAlignment="1">
      <alignment horizontal="left" indent="1"/>
    </xf>
    <xf numFmtId="41" fontId="0" fillId="0" borderId="0" xfId="0" applyNumberFormat="1" applyFont="1" applyFill="1"/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0" fillId="0" borderId="0" xfId="0" applyNumberFormat="1" applyFill="1" applyAlignment="1"/>
    <xf numFmtId="41" fontId="4" fillId="0" borderId="0" xfId="1" applyNumberFormat="1" applyFont="1" applyFill="1" applyBorder="1" applyAlignment="1"/>
    <xf numFmtId="41" fontId="4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0" fillId="0" borderId="0" xfId="0" applyFill="1" applyAlignment="1">
      <alignment horizontal="center"/>
    </xf>
  </cellXfs>
  <cellStyles count="2374">
    <cellStyle name="_x000a_386grabber=M" xfId="7" xr:uid="{2211E4B0-A12A-4F90-8B63-AE5D174851E1}"/>
    <cellStyle name="%" xfId="8" xr:uid="{63816D97-8B61-4556-A892-6E75E18EB8AB}"/>
    <cellStyle name="%_R-1" xfId="9" xr:uid="{493841CC-C20E-4C2D-B879-746E6D5EECEC}"/>
    <cellStyle name="%_R-1 2" xfId="587" xr:uid="{F29FDE2C-5F10-47BE-A1C9-61951C759FB5}"/>
    <cellStyle name="??" xfId="10" xr:uid="{98B75912-EAF0-48C8-9F9F-BECD2CBF7938}"/>
    <cellStyle name="?? [0.00]_ADMAG" xfId="11" xr:uid="{4DA5866A-CDC7-445E-B9DE-DC35948981F3}"/>
    <cellStyle name="?? 10" xfId="700" xr:uid="{C7F1571F-007B-4A27-8C89-7FA3A304C7F8}"/>
    <cellStyle name="?? 11" xfId="699" xr:uid="{7E05B0C0-B100-4C7A-AF97-6190E8A33B0E}"/>
    <cellStyle name="?? 12" xfId="1245" xr:uid="{C14796BA-FDF3-4C27-A251-9A4984438F17}"/>
    <cellStyle name="?? 13" xfId="1256" xr:uid="{7F1DF5C3-74B0-4AEA-8A01-F1BBCAE59FD7}"/>
    <cellStyle name="?? 14" xfId="1247" xr:uid="{0D418905-6202-4408-83B5-C4B42A3393C7}"/>
    <cellStyle name="?? 15" xfId="1359" xr:uid="{E10F47B4-A602-4847-8A39-33DC3E533EE0}"/>
    <cellStyle name="?? 16" xfId="1494" xr:uid="{8D12F2BD-4B2D-4B44-AF90-9667507721B7}"/>
    <cellStyle name="?? 17" xfId="1367" xr:uid="{5D1EE6E4-8D30-4915-9EE1-7B96596B26B8}"/>
    <cellStyle name="?? 18" xfId="1469" xr:uid="{206AF2C8-F3DC-47B6-87EA-AF718511A256}"/>
    <cellStyle name="?? 19" xfId="1390" xr:uid="{D7646B45-D3D2-43E7-B21A-87F7CDEED7EF}"/>
    <cellStyle name="?? 2" xfId="12" xr:uid="{D9997C6A-36B7-4664-B79E-E61C85F05712}"/>
    <cellStyle name="?? 20" xfId="1501" xr:uid="{8421630C-3D42-47EE-B010-FCEA812B0B7E}"/>
    <cellStyle name="?? 21" xfId="1554" xr:uid="{3F7F389E-EF78-4612-A1C2-4E7C8045C8F8}"/>
    <cellStyle name="?? 22" xfId="1521" xr:uid="{D5EDE422-B993-43F6-8514-745BFB53EC55}"/>
    <cellStyle name="?? 23" xfId="1480" xr:uid="{D5725F0C-B2DD-428A-A64E-B1A7F1ACAE7E}"/>
    <cellStyle name="?? 24" xfId="1438" xr:uid="{B79C3324-729F-40CA-811C-1A19F775C2F2}"/>
    <cellStyle name="?? 25" xfId="1417" xr:uid="{4F7032B9-BDAC-44D1-9240-A8B9169C5574}"/>
    <cellStyle name="?? 26" xfId="1401" xr:uid="{7B7473CB-F01A-489B-8435-0A2A0AF57522}"/>
    <cellStyle name="?? 27" xfId="1424" xr:uid="{E9EEAE29-7621-4588-A688-D2C4CB2DCAAE}"/>
    <cellStyle name="?? 28" xfId="1445" xr:uid="{6591D9C5-687E-4800-8133-8E676EB7E5BF}"/>
    <cellStyle name="?? 29" xfId="1566" xr:uid="{C2AC6DCA-794F-4145-8FFB-B00D7A903563}"/>
    <cellStyle name="?? 3" xfId="13" xr:uid="{BB8E9064-4955-427C-ACF8-966E317CB357}"/>
    <cellStyle name="?? 3 2" xfId="589" xr:uid="{DE05E86B-1F55-4155-823E-215868C19D17}"/>
    <cellStyle name="?? 30" xfId="1453" xr:uid="{B5F59B6F-0446-4B88-809F-D9EAE793349B}"/>
    <cellStyle name="?? 31" xfId="1392" xr:uid="{C7BDA798-DD97-4D5C-B7B0-E9A3650ED66E}"/>
    <cellStyle name="?? 32" xfId="1447" xr:uid="{88C79331-9C5E-4D9B-A53A-8382AE3FA924}"/>
    <cellStyle name="?? 33" xfId="1394" xr:uid="{5E313261-28E0-4741-8D5D-1F0545AAF92A}"/>
    <cellStyle name="?? 34" xfId="1362" xr:uid="{DC10414F-20FA-40C8-96F2-3FE981473443}"/>
    <cellStyle name="?? 35" xfId="1428" xr:uid="{7328BC71-FC75-4E91-B62F-72C43B8C4C22}"/>
    <cellStyle name="?? 36" xfId="1569" xr:uid="{3A2E3DE1-72CA-45C6-9389-58A251D26CE0}"/>
    <cellStyle name="?? 37" xfId="1575" xr:uid="{E61F833C-2EAF-44B8-B5D9-D69ADC81EA4F}"/>
    <cellStyle name="?? 38" xfId="1442" xr:uid="{571E5700-67C0-4C6D-8D41-A2707A2D6E9B}"/>
    <cellStyle name="?? 39" xfId="1403" xr:uid="{3BE05647-C35B-48DF-9E95-B55776B529F9}"/>
    <cellStyle name="?? 4" xfId="14" xr:uid="{F8701EA7-B779-4A78-A025-6102A2BDA3CB}"/>
    <cellStyle name="?? 4 2" xfId="702" xr:uid="{6E1DA458-CEAB-4EDE-8890-F879FE42068D}"/>
    <cellStyle name="?? 4 3" xfId="701" xr:uid="{7E0C33BF-731E-499A-BB28-D3273F9B7825}"/>
    <cellStyle name="?? 40" xfId="1384" xr:uid="{12F6F6A0-CEEB-4993-9BE3-DAC7A68466FE}"/>
    <cellStyle name="?? 41" xfId="1586" xr:uid="{F5E41E7A-FB39-45A2-873F-CA8805FB0CBA}"/>
    <cellStyle name="?? 42" xfId="1404" xr:uid="{9D595771-1A46-494E-AE9E-2EF6358A9CA7}"/>
    <cellStyle name="?? 43" xfId="1517" xr:uid="{1CADEA6D-0BDD-46B2-8881-7950B7E88F2E}"/>
    <cellStyle name="?? 44" xfId="1475" xr:uid="{C834EEDE-636A-4945-A165-B5D8FB189AC7}"/>
    <cellStyle name="?? 45" xfId="1534" xr:uid="{F67D82E6-6D5A-4F2C-BE78-C1A08CBED961}"/>
    <cellStyle name="?? 46" xfId="1486" xr:uid="{8375F521-B846-4D1A-94ED-7021492A27A9}"/>
    <cellStyle name="?? 47" xfId="1416" xr:uid="{C757F09B-8983-49A4-8157-E5206777139C}"/>
    <cellStyle name="?? 48" xfId="1440" xr:uid="{AA0EF054-D2F5-4E7D-90EE-21734D11BCBA}"/>
    <cellStyle name="?? 49" xfId="1546" xr:uid="{2D5E30F8-BB95-42F1-9AD5-6BD43AABC0E1}"/>
    <cellStyle name="?? 5" xfId="588" xr:uid="{A605DC6C-2A05-47A0-B976-5C20AAD90DB5}"/>
    <cellStyle name="?? 50" xfId="1400" xr:uid="{64ED0FFC-CBFE-4EBD-A497-64690D837CC1}"/>
    <cellStyle name="?? 51" xfId="1395" xr:uid="{D9EF13D7-B4FE-4574-9FA2-A8E6DC261991}"/>
    <cellStyle name="?? 52" xfId="1420" xr:uid="{8B86260F-12C6-4CD0-8FA2-D3EF84038444}"/>
    <cellStyle name="?? 53" xfId="1573" xr:uid="{43D5ABC7-229C-442D-9BB9-88F5EA30EA6F}"/>
    <cellStyle name="?? 54" xfId="1376" xr:uid="{EB2BD11B-5FD1-4BEB-89DB-8840B4D82E5C}"/>
    <cellStyle name="?? 55" xfId="1410" xr:uid="{BB24A346-5202-4EE5-B9F7-4D67A5060454}"/>
    <cellStyle name="?? 56" xfId="1467" xr:uid="{44126D22-3FD6-4DDC-B944-A55E2A4E01F5}"/>
    <cellStyle name="?? 57" xfId="1565" xr:uid="{BC061D64-F9B8-468C-AEFC-FAF0E61C5D26}"/>
    <cellStyle name="?? 58" xfId="1432" xr:uid="{BA6B7E68-F5AC-44C9-B308-834E2C763C87}"/>
    <cellStyle name="?? 59" xfId="1579" xr:uid="{C3C84E02-E744-499D-A55B-414A504A9B76}"/>
    <cellStyle name="?? 6" xfId="703" xr:uid="{A37A94C7-72CE-4039-A241-FD1524050053}"/>
    <cellStyle name="?? 60" xfId="1373" xr:uid="{EFC81AC0-3E06-4F9C-9BFE-61AED7020418}"/>
    <cellStyle name="?? 61" xfId="1458" xr:uid="{68A0F846-E6C6-432F-AF6A-00D3CBBF1F11}"/>
    <cellStyle name="?? 62" xfId="1562" xr:uid="{8FAB525D-8ED7-4D54-9709-4623155F7D4D}"/>
    <cellStyle name="?? 63" xfId="1369" xr:uid="{E6CFE46B-8AF0-4D3D-8046-7C22F2372B50}"/>
    <cellStyle name="?? 64" xfId="1576" xr:uid="{067225F9-DE56-48CC-AAEC-62DADF884637}"/>
    <cellStyle name="?? 65" xfId="1419" xr:uid="{77D2A3CC-D374-4C18-95EF-FEA8668B990C}"/>
    <cellStyle name="?? 66" xfId="1522" xr:uid="{CD87E6EB-C342-4E1F-8B26-D69D6E3558D0}"/>
    <cellStyle name="?? 67" xfId="1540" xr:uid="{8EC331A1-720B-457E-BA75-246119A97BFB}"/>
    <cellStyle name="?? 68" xfId="1614" xr:uid="{A868D1E7-1004-4E9D-9591-7FE65293B6BB}"/>
    <cellStyle name="?? 69" xfId="1774" xr:uid="{D1666A8F-F84F-423C-A0F7-8CDB56F7C890}"/>
    <cellStyle name="?? 7" xfId="704" xr:uid="{1F59F4D0-5815-4A03-9036-E8C1473DA4F1}"/>
    <cellStyle name="?? 70" xfId="1785" xr:uid="{3358935D-BE40-4EAE-9FD3-F1877D7E167C}"/>
    <cellStyle name="?? 71" xfId="1777" xr:uid="{5CBED56F-5DE1-47C7-B983-2D92EC15210E}"/>
    <cellStyle name="?? 72" xfId="1833" xr:uid="{FADE6EA4-42CE-476E-B644-170B6AFAAB57}"/>
    <cellStyle name="?? 73" xfId="1859" xr:uid="{DA2911E4-B9E4-41E1-A085-A3D039EFC59C}"/>
    <cellStyle name="?? 74" xfId="1836" xr:uid="{128EE139-4300-48DE-A403-C3467ACAA532}"/>
    <cellStyle name="?? 75" xfId="1850" xr:uid="{F3D7B63C-C9AB-47B7-9F56-8A0ACE11F946}"/>
    <cellStyle name="?? 76" xfId="1961" xr:uid="{1DD97A2C-0082-4DFE-A116-0E02BD7D5FBD}"/>
    <cellStyle name="?? 77" xfId="1969" xr:uid="{9A0D6078-DDAE-4A97-8E2F-768B3AF3989C}"/>
    <cellStyle name="?? 78" xfId="1837" xr:uid="{10E95054-7273-48B8-A14C-6A5DB31697B3}"/>
    <cellStyle name="?? 79" xfId="1973" xr:uid="{D07C65CA-077D-44D0-92FD-904F866482B2}"/>
    <cellStyle name="?? 8" xfId="705" xr:uid="{7BE32F98-2681-4F06-9706-D87E4DED16DA}"/>
    <cellStyle name="?? 80" xfId="1982" xr:uid="{A39238F5-7B4D-4F81-A9AC-4B81C5A81927}"/>
    <cellStyle name="?? 81" xfId="1988" xr:uid="{5220710A-8C00-4522-879E-FB00BDB9D1E1}"/>
    <cellStyle name="?? 82" xfId="2005" xr:uid="{91BA6969-328F-4A68-82BF-777DF724DD63}"/>
    <cellStyle name="?? 9" xfId="706" xr:uid="{1FEF5B51-8C6A-4AA1-9ED3-CBAAD6D7C37F}"/>
    <cellStyle name="???" xfId="15" xr:uid="{47A7784D-675B-4A81-B7F1-8E751C6CF4D6}"/>
    <cellStyle name="???? [0.00]_ADMAG" xfId="16" xr:uid="{FCF60178-457C-44EC-981C-C1DF32E70E6C}"/>
    <cellStyle name="?????????????????" xfId="17" xr:uid="{C6D6EA44-CC2F-4E30-A518-5EAB04D445F5}"/>
    <cellStyle name="????????????????? [0]_MOGAS97" xfId="18" xr:uid="{CBAD1C8B-96CA-4EBF-A61B-3E9C69C803E6}"/>
    <cellStyle name="??????????????????? [0]_MOGAS97" xfId="19" xr:uid="{F27E5188-40C2-47C8-BEF8-2AC77A39CFA9}"/>
    <cellStyle name="???????????????????_MOGAS97" xfId="20" xr:uid="{09828A7B-9990-40FF-A83A-91397AEF62CD}"/>
    <cellStyle name="?????????????????_MOGAS97" xfId="21" xr:uid="{54EF021C-EF2A-4ABB-915A-B8CA3D0F65EA}"/>
    <cellStyle name="????_ADMAG" xfId="22" xr:uid="{606E4B76-D523-46DD-A00A-8C458576F31E}"/>
    <cellStyle name="???[0]_liz-ss" xfId="23" xr:uid="{8EDBB70E-D383-4482-8AFB-EEC08992859B}"/>
    <cellStyle name="???_'01.11" xfId="24" xr:uid="{F3FA4C24-DA1B-4168-A365-76B47024E3D2}"/>
    <cellStyle name="??_ADMAG" xfId="25" xr:uid="{0F2438AE-1A5E-409B-9237-179AD53A77E2}"/>
    <cellStyle name="_Oishi Group04-Accounts-A3103e" xfId="26" xr:uid="{F403DC99-0011-48C2-8390-50E029958409}"/>
    <cellStyle name="_Oishi Group04-Accounts-A3103e_1" xfId="27" xr:uid="{4A71ECF9-7121-45C4-8B08-5217701E378C}"/>
    <cellStyle name="_Oishi Group04-Accounts-A3103e_2" xfId="28" xr:uid="{80647A97-0611-4EA4-810B-483FC3699FA3}"/>
    <cellStyle name="_Oishi Group04-Accounts-A3103e_3" xfId="29" xr:uid="{6C244B10-9AA6-4A19-801C-92039CDDFF83}"/>
    <cellStyle name="_Oishi Group04-Accounts-A3103e_4" xfId="30" xr:uid="{372FBED7-86F5-4CCE-B0D3-9C2C4AB821E9}"/>
    <cellStyle name="_Oishi Group04-Accounts-A3103e_5" xfId="31" xr:uid="{1DACAD3C-0522-4F6E-ACAF-7B490BB9239F}"/>
    <cellStyle name="_Oishi Group04-Accounts-A3103e_5 2" xfId="32" xr:uid="{83F1FD02-403E-43D8-A13B-E60BA8BCEDB4}"/>
    <cellStyle name="_Oishi Group04-Accounts-A3103e_6" xfId="33" xr:uid="{299EE1EB-6F9F-48F2-9AC3-91DB1C113C10}"/>
    <cellStyle name="_Oishi Group04-Accounts-A3103e_7" xfId="34" xr:uid="{A6516372-5CA8-4735-B87C-A353E0F71418}"/>
    <cellStyle name="_Oishi Group04-Accounts-A3103e_7 2" xfId="35" xr:uid="{2616B6C5-B6FD-467D-AC9F-1B54DBDC208D}"/>
    <cellStyle name="_Oishi Group04-Accounts-A3103e_8" xfId="36" xr:uid="{E7585651-CEFE-4BEE-BA8D-79E0E82141B5}"/>
    <cellStyle name="_Oishi Group04-Accounts-A3103e_9" xfId="37" xr:uid="{D0FFB86D-AC2C-4CE9-88AF-C8782DD27ED4}"/>
    <cellStyle name="_Oishi Group04-Accounts-A3103e_9 2" xfId="38" xr:uid="{9E0DAA8F-443C-473A-A824-EC264C13896E}"/>
    <cellStyle name="_Oishi Group04-Accounts-A3103e_9 2 2" xfId="591" xr:uid="{E24DD0B3-C7AF-4971-AE55-3B7B6208824B}"/>
    <cellStyle name="_Oishi Group04-Accounts-A3103e_9 3" xfId="590" xr:uid="{497EDA66-9D9D-4CCF-ABF4-0B39F85F3CAD}"/>
    <cellStyle name="_Oishi Group04-Accounts-A3103e_9_TotalBeverage" xfId="39" xr:uid="{2858B354-5A81-49AC-A2C6-99AADC3135D5}"/>
    <cellStyle name="_Oishi Group04-Accounts-A3103e_9_TotalBeverage 2" xfId="592" xr:uid="{1F26916B-3B62-4106-8C75-7BF67E267CC1}"/>
    <cellStyle name="_Oishi Group04-Accounts-A3103e_A" xfId="40" xr:uid="{F61BEE5A-21A8-4F31-A216-28B615B12AC0}"/>
    <cellStyle name="_Oishi Group04-Accounts-A3103e_A 2" xfId="41" xr:uid="{5E78A53A-419B-4EDC-9D1A-58706965ECD7}"/>
    <cellStyle name="_Oishi Group04-Accounts-A3103e_A 2 2" xfId="594" xr:uid="{DC3C6226-D44B-4C55-BF19-E8564C404C4D}"/>
    <cellStyle name="_Oishi Group04-Accounts-A3103e_A 3" xfId="593" xr:uid="{B2FECB0F-6D05-45DA-881F-013EE8A729E1}"/>
    <cellStyle name="_Oishi Group04-Accounts-A3103e_A_TotalBeverage" xfId="42" xr:uid="{29406EF8-CCED-4703-8136-94CC624993C7}"/>
    <cellStyle name="_Oishi Group04-Accounts-A3103e_A_TotalBeverage 2" xfId="595" xr:uid="{5D53F8C4-B1CB-4713-8E9C-83EC317E336A}"/>
    <cellStyle name="_Oishi Group04-Accounts-A3103e_B" xfId="43" xr:uid="{39D9473E-04A4-44D8-AC09-ADF5C918F747}"/>
    <cellStyle name="_Oishi Group04-Accounts-A3103e_B 10" xfId="707" xr:uid="{738CB920-0413-4807-9D99-769966892FFE}"/>
    <cellStyle name="_Oishi Group04-Accounts-A3103e_B 11" xfId="708" xr:uid="{528161FF-71AD-43C5-98EF-2F2149ED0EDE}"/>
    <cellStyle name="_Oishi Group04-Accounts-A3103e_B 12" xfId="709" xr:uid="{F0A73E03-DA17-44D9-8A17-E57A9A352797}"/>
    <cellStyle name="_Oishi Group04-Accounts-A3103e_B 13" xfId="710" xr:uid="{24D5400D-0C7F-4112-AA3C-C6279E4C5590}"/>
    <cellStyle name="_Oishi Group04-Accounts-A3103e_B 2" xfId="44" xr:uid="{9101705C-687A-4EEC-890F-6C921CC86F08}"/>
    <cellStyle name="_Oishi Group04-Accounts-A3103e_B 2 2" xfId="712" xr:uid="{15EF96EE-D28F-46DD-99E5-04D8E34A6349}"/>
    <cellStyle name="_Oishi Group04-Accounts-A3103e_B 2 3" xfId="711" xr:uid="{78529235-70B7-46E7-844C-5D222CA1D757}"/>
    <cellStyle name="_Oishi Group04-Accounts-A3103e_B 3" xfId="713" xr:uid="{C56E909D-2D37-4477-BA6C-8F06B35D0B22}"/>
    <cellStyle name="_Oishi Group04-Accounts-A3103e_B 4" xfId="714" xr:uid="{7158CAE9-C2AD-4230-993F-B16C2C9B88AD}"/>
    <cellStyle name="_Oishi Group04-Accounts-A3103e_B 5" xfId="715" xr:uid="{1943030E-73DE-40BB-89A0-9C60E438BCAD}"/>
    <cellStyle name="_Oishi Group04-Accounts-A3103e_B 6" xfId="716" xr:uid="{8EEBBE8A-EE6F-4E25-9D39-4B6F207F0C6C}"/>
    <cellStyle name="_Oishi Group04-Accounts-A3103e_B 7" xfId="717" xr:uid="{DE7C51A3-2CC2-475F-9313-F141F89B8594}"/>
    <cellStyle name="_Oishi Group04-Accounts-A3103e_B 8" xfId="718" xr:uid="{EDE45932-706B-4A79-95BC-9F121A99DB51}"/>
    <cellStyle name="_Oishi Group04-Accounts-A3103e_B 9" xfId="719" xr:uid="{07D61B12-CD61-489E-BBB4-6A69FC17CCE2}"/>
    <cellStyle name="_Oishi Group04-Accounts-A3103e_C" xfId="45" xr:uid="{6562AEC6-74A5-46E0-8180-9875F64F2248}"/>
    <cellStyle name="_Oishi Group04-Accounts-A3103e_D" xfId="46" xr:uid="{2AE8B34C-7A5C-4C94-9376-69A16A82245A}"/>
    <cellStyle name="_Oishi_Group04-Accounts-A3006e" xfId="47" xr:uid="{5CE666BC-46DD-4F26-9E4C-89D4A7E0B4DC}"/>
    <cellStyle name="_Oishi_Group04-Accounts-A3006e_1" xfId="48" xr:uid="{E85478C9-3EC8-4D60-BD8D-609415964A5A}"/>
    <cellStyle name="_Oishi_Group04-Accounts-A3006e_2" xfId="49" xr:uid="{9F707384-6AF0-4442-96FD-03DD8E61DAF5}"/>
    <cellStyle name="_Oishi_Group04-Accounts-A3006e_2 2" xfId="50" xr:uid="{D33008C5-831F-4025-8675-D88B7DE3ED1E}"/>
    <cellStyle name="_Oishi_Group04-Accounts-A3006e_2 2 2" xfId="597" xr:uid="{F7110DB9-F677-431F-9714-64AB3947127C}"/>
    <cellStyle name="_Oishi_Group04-Accounts-A3006e_2 3" xfId="596" xr:uid="{3A49EC11-AF10-4124-BB7E-46D98D7721E9}"/>
    <cellStyle name="_Oishi_Group04-Accounts-A3006e_2_TotalBeverage" xfId="51" xr:uid="{38F8DF50-FDDA-4727-BBE4-0E510DADE586}"/>
    <cellStyle name="_Oishi_Group04-Accounts-A3006e_2_TotalBeverage 2" xfId="598" xr:uid="{43830C95-5B20-4455-AE79-090E59F20A1C}"/>
    <cellStyle name="_Oishi_Group04-Accounts-A3006e_3" xfId="52" xr:uid="{ACD7508E-67C2-48F3-AF6A-A51D2B16EC9C}"/>
    <cellStyle name="_Oishi_Group04-Accounts-A3006e_3 2" xfId="53" xr:uid="{B07EF32E-B44A-448F-8218-3072DAA30421}"/>
    <cellStyle name="_Oishi_Group04-Accounts-A3006e_3 2 2" xfId="600" xr:uid="{61966F56-924E-4F25-8BCF-41B97DDC4799}"/>
    <cellStyle name="_Oishi_Group04-Accounts-A3006e_3 3" xfId="599" xr:uid="{71FA3602-D759-4C6A-84FA-0A338C57F306}"/>
    <cellStyle name="_Oishi_Group04-Accounts-A3006e_3_TotalBeverage" xfId="54" xr:uid="{2F98BEBB-0B2C-42F6-AAFE-1B2A0A841B1D}"/>
    <cellStyle name="_Oishi_Group04-Accounts-A3006e_3_TotalBeverage 2" xfId="601" xr:uid="{BB16050B-CFF9-4391-B37D-B27940D2300D}"/>
    <cellStyle name="_Oishi_Group04-Accounts-A3006e_4" xfId="55" xr:uid="{184FD71E-8166-4EE8-9DED-BDC2233C276A}"/>
    <cellStyle name="_Oishi_Group04-Accounts-A3006e_4 2" xfId="56" xr:uid="{194EDA8F-FF13-4F49-84CE-533F268BDD95}"/>
    <cellStyle name="_Oishi_Group04-Accounts-A3006e_5" xfId="57" xr:uid="{BC22AFF4-C50F-4C8A-AD98-1AE3FB9D63F7}"/>
    <cellStyle name="_Oishi_Group04-Accounts-A3006e_6" xfId="58" xr:uid="{1676AFF3-E163-4C77-A94F-F805B2B4378F}"/>
    <cellStyle name="_Oishi_Group04-Accounts-A3006e_7" xfId="59" xr:uid="{5984B5E5-FD70-4F14-8F50-07DBA354960B}"/>
    <cellStyle name="_Oishi_Group04-Accounts-A3006e_8" xfId="60" xr:uid="{EB328103-5B31-4BEB-8003-19A65C1E2DED}"/>
    <cellStyle name="_Oishi_Group04-Accounts-A3006e_8 10" xfId="720" xr:uid="{8CDDADE4-A25A-488F-8903-35409F52F393}"/>
    <cellStyle name="_Oishi_Group04-Accounts-A3006e_8 11" xfId="721" xr:uid="{8ABB5A9B-A791-40FF-9566-941CD4F943D0}"/>
    <cellStyle name="_Oishi_Group04-Accounts-A3006e_8 12" xfId="722" xr:uid="{077A7EC1-51BF-4DE3-9E5C-BE7A85891C28}"/>
    <cellStyle name="_Oishi_Group04-Accounts-A3006e_8 13" xfId="723" xr:uid="{717AEBF7-417F-41D5-922D-95B6DC945AA3}"/>
    <cellStyle name="_Oishi_Group04-Accounts-A3006e_8 2" xfId="61" xr:uid="{F3ECB6A4-0E8C-412E-A045-DDE9B2A59ADF}"/>
    <cellStyle name="_Oishi_Group04-Accounts-A3006e_8 2 2" xfId="725" xr:uid="{9C88B067-5EFF-41C6-A89A-36336FA18D47}"/>
    <cellStyle name="_Oishi_Group04-Accounts-A3006e_8 2 3" xfId="724" xr:uid="{4EAC8FD8-4D5A-407C-B0A4-7408F9285413}"/>
    <cellStyle name="_Oishi_Group04-Accounts-A3006e_8 3" xfId="726" xr:uid="{94164E3E-E7EE-444E-B139-6F0E1E85F4AE}"/>
    <cellStyle name="_Oishi_Group04-Accounts-A3006e_8 4" xfId="727" xr:uid="{D2E3329A-6E04-49EE-9655-A8C364A291A7}"/>
    <cellStyle name="_Oishi_Group04-Accounts-A3006e_8 5" xfId="728" xr:uid="{0F3CFC2D-5F7B-4A5C-84A5-CE5F9A40B621}"/>
    <cellStyle name="_Oishi_Group04-Accounts-A3006e_8 6" xfId="729" xr:uid="{B5FBAB7F-60B1-403B-B384-97B2D476269E}"/>
    <cellStyle name="_Oishi_Group04-Accounts-A3006e_8 7" xfId="730" xr:uid="{58171FEC-177F-4D7A-9695-D0E47355A31D}"/>
    <cellStyle name="_Oishi_Group04-Accounts-A3006e_8 8" xfId="731" xr:uid="{D7D5AA6C-3CD4-4474-96B2-C4347AB12833}"/>
    <cellStyle name="_Oishi_Group04-Accounts-A3006e_8 9" xfId="732" xr:uid="{3E026BBE-1E60-464E-8221-D8A4274D592A}"/>
    <cellStyle name="_Oishi_Group04-Accounts-A3006e_9" xfId="62" xr:uid="{F5240A9C-3649-4AC6-BFE1-1AD04CDDFBCF}"/>
    <cellStyle name="_Oishi_Group04-Accounts-A3006e_9 2" xfId="63" xr:uid="{3086E1DB-75FB-45E3-88FE-BE34DED6C1FF}"/>
    <cellStyle name="_Oishi_Group04-Accounts-A3006e_A" xfId="64" xr:uid="{52BBDE17-82FE-4477-A892-3A0937877982}"/>
    <cellStyle name="_Oishi_Group04-Accounts-A3006e_B" xfId="65" xr:uid="{C9EEAEAA-3679-4999-B054-6AE708B26911}"/>
    <cellStyle name="_Oishi_Group04-Accounts-A3006e_C" xfId="66" xr:uid="{7285F989-B7B3-4D93-BC12-EEA5EA6D09C6}"/>
    <cellStyle name="_Oishi_Group04-Accounts-A3006e_D" xfId="67" xr:uid="{D7B53E3C-DF27-4C5A-92CB-01E23486574E}"/>
    <cellStyle name="_Oishi_Res03-Accounts-A3112e" xfId="68" xr:uid="{BF67964B-CE2E-4A2B-AFF8-116DE2A614F4}"/>
    <cellStyle name="_Oishi_Res03-Accounts-A3112e_1" xfId="69" xr:uid="{41618E76-4497-4C10-8FEA-1909C9BCE5FE}"/>
    <cellStyle name="_Oishi_Res03-Accounts-A3112e_2" xfId="70" xr:uid="{18B7FA6F-264B-454D-B09D-34B283798C04}"/>
    <cellStyle name="_Oishi_Res03-Accounts-A3112e_3" xfId="71" xr:uid="{433C15E5-4207-4C83-8617-DC1159012590}"/>
    <cellStyle name="_Oishi_Res03-Accounts-A3112e_3 2" xfId="72" xr:uid="{04EB3711-A013-43C0-B512-4DEAFCE972E6}"/>
    <cellStyle name="_Oishi_Res03-Accounts-A3112e_3 2 2" xfId="603" xr:uid="{59EA484A-AE2D-4B70-8A44-C248F3D5C93B}"/>
    <cellStyle name="_Oishi_Res03-Accounts-A3112e_3 3" xfId="602" xr:uid="{9804190E-63E3-48B5-88A3-7360B4E62843}"/>
    <cellStyle name="_Oishi_Res03-Accounts-A3112e_3_TotalBeverage" xfId="73" xr:uid="{8BFFD45B-8F6D-4218-93AD-F7E4DF1459B8}"/>
    <cellStyle name="_Oishi_Res03-Accounts-A3112e_3_TotalBeverage 2" xfId="604" xr:uid="{28C16669-1595-432D-9264-8D357FFAFDBF}"/>
    <cellStyle name="_Oishi_Res03-Accounts-A3112e_4" xfId="74" xr:uid="{C2D8193A-D489-4CBF-87A5-C99B8976AA58}"/>
    <cellStyle name="_Oishi_Res03-Accounts-A3112e_5" xfId="75" xr:uid="{9B5427E2-D472-4165-AA0E-5ED954E8B85D}"/>
    <cellStyle name="_Oishi_Res03-Accounts-A3112e_6" xfId="76" xr:uid="{7BD6FCAC-8DB3-4958-889D-BD768E02AB98}"/>
    <cellStyle name="_Oishi_Res03-Accounts-A3112e_7" xfId="77" xr:uid="{EB732383-0928-41D5-B980-CC7152A43AF9}"/>
    <cellStyle name="_Oishi_Res03-Accounts-A3112e_7 10" xfId="733" xr:uid="{F2CAD4B5-C9C4-44DB-B48C-5950DDF49373}"/>
    <cellStyle name="_Oishi_Res03-Accounts-A3112e_7 11" xfId="734" xr:uid="{477D1ED4-6C2F-4CFC-85AD-3CD7CACB5FE7}"/>
    <cellStyle name="_Oishi_Res03-Accounts-A3112e_7 12" xfId="735" xr:uid="{9D341E48-2DB5-4F56-9CCA-5118542F3B95}"/>
    <cellStyle name="_Oishi_Res03-Accounts-A3112e_7 13" xfId="736" xr:uid="{035FE448-1503-421C-9996-4622D47E70CD}"/>
    <cellStyle name="_Oishi_Res03-Accounts-A3112e_7 2" xfId="78" xr:uid="{E1853267-0601-43E1-8A38-0D18B6CD4664}"/>
    <cellStyle name="_Oishi_Res03-Accounts-A3112e_7 2 2" xfId="738" xr:uid="{2E0EC112-3E3A-4086-8191-7E75D6A03910}"/>
    <cellStyle name="_Oishi_Res03-Accounts-A3112e_7 2 3" xfId="737" xr:uid="{8FC023BB-BBFA-4187-9943-C783C9A032FF}"/>
    <cellStyle name="_Oishi_Res03-Accounts-A3112e_7 3" xfId="739" xr:uid="{8819A936-537F-4B80-BF8E-B9AC540B3DA9}"/>
    <cellStyle name="_Oishi_Res03-Accounts-A3112e_7 4" xfId="740" xr:uid="{1CAD64BD-7BAA-4947-96BA-8822260E1A92}"/>
    <cellStyle name="_Oishi_Res03-Accounts-A3112e_7 5" xfId="741" xr:uid="{6EF74845-9837-4967-B5C3-DDA4765ABC6B}"/>
    <cellStyle name="_Oishi_Res03-Accounts-A3112e_7 6" xfId="742" xr:uid="{E110C0B6-31B3-4CD4-9952-B41611F3EF7D}"/>
    <cellStyle name="_Oishi_Res03-Accounts-A3112e_7 7" xfId="743" xr:uid="{2D955850-CA5C-489D-830B-6FFC0B53DC35}"/>
    <cellStyle name="_Oishi_Res03-Accounts-A3112e_7 8" xfId="744" xr:uid="{CE405E50-8DE9-45C1-A095-1CA88758B567}"/>
    <cellStyle name="_Oishi_Res03-Accounts-A3112e_7 9" xfId="745" xr:uid="{E55323D2-78EB-4119-BFEC-447267C6A063}"/>
    <cellStyle name="_Oishi_Res03-Accounts-A3112e_8" xfId="79" xr:uid="{0FCA7D11-7F9F-4233-AA90-A9F9ECD0ACD0}"/>
    <cellStyle name="_Oishi_Res03-Accounts-A3112e_8 2" xfId="80" xr:uid="{CB6ABECA-B614-46FA-B138-FFFDFD2407B8}"/>
    <cellStyle name="_Oishi_Res03-Accounts-A3112e_8 2 2" xfId="606" xr:uid="{FA4E5BDD-7E07-4C23-A95C-F1128FA4E30B}"/>
    <cellStyle name="_Oishi_Res03-Accounts-A3112e_8 3" xfId="605" xr:uid="{F0AAB17E-816B-4268-B1A3-BB433FFF036C}"/>
    <cellStyle name="_Oishi_Res03-Accounts-A3112e_8_TotalBeverage" xfId="81" xr:uid="{4E92385D-874D-47F8-AF0A-0F9B0E8B5941}"/>
    <cellStyle name="_Oishi_Res03-Accounts-A3112e_8_TotalBeverage 2" xfId="607" xr:uid="{0D0D5359-97BD-4795-9485-338CC9144C59}"/>
    <cellStyle name="_Oishi_Res03-Accounts-A3112e_9" xfId="82" xr:uid="{28231677-7C8B-412D-85EF-17C04D55A319}"/>
    <cellStyle name="_Oishi_Res03-Accounts-A3112e_A" xfId="83" xr:uid="{0CCB430B-CC70-432E-AA6C-4C6E804F9515}"/>
    <cellStyle name="_Oishi_Res03-Accounts-A3112e_A 2" xfId="84" xr:uid="{48328A8A-F248-483E-8ADF-1A7AB36938E7}"/>
    <cellStyle name="_Oishi_Res03-Accounts-A3112e_B" xfId="85" xr:uid="{77910882-A90B-4E88-A8F8-7408EDF68E3C}"/>
    <cellStyle name="_Oishi_Res03-Accounts-A3112e_C" xfId="86" xr:uid="{310199F0-8819-493B-BBBE-70F2EE5A146C}"/>
    <cellStyle name="_Oishi_Res03-Accounts-A3112e_C 2" xfId="87" xr:uid="{F6259F2A-101F-463E-9A68-A62658C34C19}"/>
    <cellStyle name="_Oishi_Res03-Accounts-A3112e_D" xfId="88" xr:uid="{848C2778-3B5A-4430-8F4D-1E8331AC2591}"/>
    <cellStyle name="_UM-เงินเดือน 10 ณ12-09" xfId="89" xr:uid="{91758BF9-42FF-45BB-9341-FC5E1CDCF947}"/>
    <cellStyle name="’??? [0.00]_TMCA Spreadsheet(body)" xfId="90" xr:uid="{0D29595F-F536-4F56-9DD7-303F1EECEA13}"/>
    <cellStyle name="’???_TMCA Spreadsheet(body)" xfId="91" xr:uid="{BCE70119-581B-49E8-BE5A-8E33404B9732}"/>
    <cellStyle name="•W?_TMCA Spreadsheet(body)" xfId="92" xr:uid="{D4BB6807-635F-4399-911D-518836451692}"/>
    <cellStyle name="0,0_x000d__x000a_NA_x000d__x000a_" xfId="93" xr:uid="{7FCC313B-F311-4263-B010-C6AE0AE08DA1}"/>
    <cellStyle name="20% - Accent1 2" xfId="94" xr:uid="{3C1A731A-E23A-4070-AD48-3B7EDAF0CB74}"/>
    <cellStyle name="20% - Accent2 2" xfId="95" xr:uid="{E23AF338-6E0A-4DAA-8ED9-61F0D6924998}"/>
    <cellStyle name="20% - Accent3 2" xfId="96" xr:uid="{BF844E3F-1214-4339-984C-213FF1556D94}"/>
    <cellStyle name="20% - Accent4 2" xfId="97" xr:uid="{1570E877-1B15-427E-B2F9-E4CAE56A4CA7}"/>
    <cellStyle name="20% - Accent5 2" xfId="98" xr:uid="{FA252D33-8E52-436E-A940-90B21478814F}"/>
    <cellStyle name="20% - Accent6 2" xfId="99" xr:uid="{5CA0FF79-E91B-4A0D-BF23-E221CB2A3783}"/>
    <cellStyle name="40% - Accent1 2" xfId="100" xr:uid="{E43C8FF3-5005-464F-8E3C-5825250F7FE9}"/>
    <cellStyle name="40% - Accent2 2" xfId="101" xr:uid="{610A695A-06C5-490A-B093-7E8377A4A55A}"/>
    <cellStyle name="40% - Accent3 2" xfId="102" xr:uid="{1B3B70B0-A5D7-4491-8BBC-30481FE023C3}"/>
    <cellStyle name="40% - Accent4 2" xfId="103" xr:uid="{797A9301-6CBB-4F49-9A11-7E30B188DD9A}"/>
    <cellStyle name="40% - Accent5 2" xfId="104" xr:uid="{108B4E9B-9B1E-417E-B613-46DE8B01FA9F}"/>
    <cellStyle name="40% - Accent6 2" xfId="105" xr:uid="{84FBD414-01CF-4977-A851-6B85E5ED8272}"/>
    <cellStyle name="60% - Accent1 2" xfId="106" xr:uid="{5A4A1122-5CF5-4E56-A5FA-64611DC560B9}"/>
    <cellStyle name="60% - Accent2 2" xfId="107" xr:uid="{EFC198F1-3C09-42B9-9337-0EDC4804FAFE}"/>
    <cellStyle name="60% - Accent3 2" xfId="108" xr:uid="{B656D949-3476-4A82-BE8A-0CDCA7316B1E}"/>
    <cellStyle name="60% - Accent4 2" xfId="109" xr:uid="{A1FC1197-2FC5-4656-8FF2-42993AE759EA}"/>
    <cellStyle name="60% - Accent5 2" xfId="110" xr:uid="{A0FDC73C-B0D4-482E-9F28-74AA291C80E8}"/>
    <cellStyle name="60% - Accent6 2" xfId="111" xr:uid="{E5435F76-CE90-4CB4-A4F9-E539A0751D9E}"/>
    <cellStyle name="75" xfId="112" xr:uid="{3E1D84F0-DFA9-4FFE-B4F2-68F3D20C62F6}"/>
    <cellStyle name="75 2" xfId="113" xr:uid="{FA268E04-EBA7-41D4-80D4-0D15C2DD0F88}"/>
    <cellStyle name="abc" xfId="114" xr:uid="{39A92FE1-27DD-496A-983C-DFB193A797DD}"/>
    <cellStyle name="Accent1 2" xfId="115" xr:uid="{611DF744-20A3-45F4-BED0-77677B68D1D0}"/>
    <cellStyle name="Accent2 2" xfId="116" xr:uid="{2073FE02-F7DA-473D-861C-5EC8BBB53270}"/>
    <cellStyle name="Accent3 2" xfId="117" xr:uid="{DA5292E4-082F-4437-9B3B-8CEE689E0A55}"/>
    <cellStyle name="Accent4 2" xfId="118" xr:uid="{A09E0DFF-7EBA-4CAF-BDAF-E004F3560D93}"/>
    <cellStyle name="Accent5 2" xfId="119" xr:uid="{D4869314-4472-4DE0-B674-8DB1B3F65282}"/>
    <cellStyle name="Accent6 2" xfId="120" xr:uid="{21AF3AB8-83F9-45BB-9D1E-ABE52714BC8C}"/>
    <cellStyle name="Bad 2" xfId="121" xr:uid="{42AB3555-243C-4973-A48E-6BC5C0EEACDF}"/>
    <cellStyle name="Border" xfId="122" xr:uid="{A221DE53-77D3-4265-ACCE-5C77CD51976A}"/>
    <cellStyle name="Calc Currency (0)" xfId="123" xr:uid="{09CBDA5A-5B77-4E73-A324-005DF28FFA49}"/>
    <cellStyle name="Calc Currency (0) 2" xfId="608" xr:uid="{58C14D1F-F703-4541-A051-AB6A9AFCEEC2}"/>
    <cellStyle name="Calc Currency (2)" xfId="124" xr:uid="{C4ECB154-88C5-4F91-B9D1-5EAF745BEA01}"/>
    <cellStyle name="Calc Currency (2) 2" xfId="609" xr:uid="{DD3B6C23-7B38-4DA7-B501-2A96C24F0381}"/>
    <cellStyle name="Calc Percent (0)" xfId="125" xr:uid="{279022CD-76A1-4EDB-A314-E077FA41B94E}"/>
    <cellStyle name="Calc Percent (0) 2" xfId="610" xr:uid="{263CDA7F-076D-4F41-8F38-5887BB6D8576}"/>
    <cellStyle name="Calc Percent (1)" xfId="126" xr:uid="{B5094199-DDC6-426B-A468-24F044B7911A}"/>
    <cellStyle name="Calc Percent (1) 2" xfId="611" xr:uid="{0A9020CB-3F35-43E6-84A2-45C988FCEBEA}"/>
    <cellStyle name="Calc Percent (2)" xfId="127" xr:uid="{936B4F62-9BBF-4B30-88AB-5C52D2195E32}"/>
    <cellStyle name="Calc Percent (2) 2" xfId="612" xr:uid="{CF4A68E7-3398-484B-B532-874B8C41C037}"/>
    <cellStyle name="Calc Units (0)" xfId="128" xr:uid="{89BA5315-4C90-49F8-BE88-468619915F6A}"/>
    <cellStyle name="Calc Units (0) 2" xfId="613" xr:uid="{DF9640D3-9F9F-4BD7-B5FE-4FD913F01100}"/>
    <cellStyle name="Calc Units (1)" xfId="129" xr:uid="{4A2DE48B-971D-47B4-AFD7-7303D338EBFF}"/>
    <cellStyle name="Calc Units (1) 2" xfId="614" xr:uid="{5C7697CF-D419-45CD-B487-0AF0359A52AF}"/>
    <cellStyle name="Calc Units (2)" xfId="130" xr:uid="{156C14C8-FCCE-438F-AB11-00EAC5836FC3}"/>
    <cellStyle name="Calc Units (2) 2" xfId="615" xr:uid="{40DA46B9-FB97-4B67-BF2F-3A9D39E9FA25}"/>
    <cellStyle name="Calculation 2" xfId="131" xr:uid="{4DCE56D4-4FF3-49B5-85ED-D9C61DD98636}"/>
    <cellStyle name="Check Cell 2" xfId="132" xr:uid="{8084A20D-4575-4691-9DD7-99D39B90EF4D}"/>
    <cellStyle name="Comma" xfId="1" builtinId="3"/>
    <cellStyle name="Comma  - Style1" xfId="133" xr:uid="{A1E3A794-3676-4F04-A420-5783C553F51E}"/>
    <cellStyle name="Comma  - Style2" xfId="134" xr:uid="{B587BA95-BFAB-4B06-A613-C168EFD50FEC}"/>
    <cellStyle name="Comma  - Style3" xfId="135" xr:uid="{0D42EAC2-79AE-48B2-BD37-FA588D68A4B5}"/>
    <cellStyle name="Comma  - Style4" xfId="136" xr:uid="{071DFE56-29FE-433D-AE25-E2A33AC8A3E6}"/>
    <cellStyle name="Comma  - Style5" xfId="137" xr:uid="{0DAF8EC3-A93A-49D9-BC2E-49570D1303B3}"/>
    <cellStyle name="Comma  - Style6" xfId="138" xr:uid="{AA61AD78-6253-47F4-9E82-E1B7A277B5F0}"/>
    <cellStyle name="Comma  - Style7" xfId="139" xr:uid="{15495B56-024A-4228-96D1-2344DC30EDE8}"/>
    <cellStyle name="Comma  - Style8" xfId="140" xr:uid="{638E8561-4AFB-40EF-A4C6-865D44A2623C}"/>
    <cellStyle name="Comma [00]" xfId="141" xr:uid="{53C3FF8C-9051-4D98-82C9-4B697EB81269}"/>
    <cellStyle name="Comma [00] 2" xfId="617" xr:uid="{2BD7291F-46B0-4F54-858E-6371C7111241}"/>
    <cellStyle name="Comma 10" xfId="142" xr:uid="{0717D5A2-2CD1-49F9-B6A2-A77E2D0DA4C6}"/>
    <cellStyle name="Comma 10 10" xfId="746" xr:uid="{E8C83DB0-446E-4A93-A501-5D600E965697}"/>
    <cellStyle name="Comma 10 11" xfId="747" xr:uid="{1493AE91-AD2C-44A1-BF8B-894045C836E3}"/>
    <cellStyle name="Comma 10 12" xfId="748" xr:uid="{A3292DB6-768E-43D2-97AE-BC31ACCE6E8D}"/>
    <cellStyle name="Comma 10 13" xfId="749" xr:uid="{529A15CE-85B6-4B1A-A791-5B1BA4CEECE2}"/>
    <cellStyle name="Comma 10 14" xfId="750" xr:uid="{8CBF7768-3812-4EA3-98BF-62B344A454FB}"/>
    <cellStyle name="Comma 10 15" xfId="751" xr:uid="{F8DE50C2-5632-414A-A98F-313660448F5B}"/>
    <cellStyle name="Comma 10 16" xfId="752" xr:uid="{72EFA304-FE6E-413F-8A6D-8FF199215606}"/>
    <cellStyle name="Comma 10 17" xfId="753" xr:uid="{868BD73A-2EDE-410B-8C41-B83903BCEC27}"/>
    <cellStyle name="Comma 10 18" xfId="754" xr:uid="{22819131-97C8-498D-9411-BD4020AF9B04}"/>
    <cellStyle name="Comma 10 19" xfId="755" xr:uid="{E6DBDDE7-9008-43A3-B10C-BB7AD55D9E6E}"/>
    <cellStyle name="Comma 10 2" xfId="143" xr:uid="{0BAB5CAC-95CB-4C85-9FEF-620EE1BE27EC}"/>
    <cellStyle name="Comma 10 2 2" xfId="756" xr:uid="{D1437F5C-0717-4DC5-9AB9-FA6E1D6823FD}"/>
    <cellStyle name="Comma 10 20" xfId="757" xr:uid="{124E36D4-1174-4F9C-A735-4410598FCE22}"/>
    <cellStyle name="Comma 10 21" xfId="758" xr:uid="{942D36E7-05B6-4825-AF21-D2C71F83B2F5}"/>
    <cellStyle name="Comma 10 22" xfId="759" xr:uid="{414D560E-F260-4752-974A-4CDFB66B47D4}"/>
    <cellStyle name="Comma 10 23" xfId="760" xr:uid="{3DE6D767-781A-432C-AFDB-8A4AF81922DB}"/>
    <cellStyle name="Comma 10 24" xfId="761" xr:uid="{7D838B26-5788-495C-9D10-6B5B0B03093F}"/>
    <cellStyle name="Comma 10 25" xfId="762" xr:uid="{B071DAA0-62F0-4B98-84A4-46BA79592750}"/>
    <cellStyle name="Comma 10 3" xfId="144" xr:uid="{7CB9E941-DD6D-448F-B86E-30A667E17B36}"/>
    <cellStyle name="Comma 10 3 2" xfId="763" xr:uid="{94311FF5-01E2-43A9-BB9F-14CC719B26BC}"/>
    <cellStyle name="Comma 10 3 3" xfId="764" xr:uid="{39D3A94F-6962-4E03-BDB1-437EA3755AC9}"/>
    <cellStyle name="Comma 10 3 4" xfId="765" xr:uid="{907A5FEA-D387-42FA-BF47-FD4D1C6B2C05}"/>
    <cellStyle name="Comma 10 4" xfId="145" xr:uid="{60064A71-C669-4D26-8609-9F4BEF80D0E2}"/>
    <cellStyle name="Comma 10 4 2" xfId="766" xr:uid="{49607026-43CA-4AD4-8DB2-854E8C9C169A}"/>
    <cellStyle name="Comma 10 4 3" xfId="767" xr:uid="{9066D793-2286-47B8-A8D2-7D4826627FF6}"/>
    <cellStyle name="Comma 10 4 4" xfId="768" xr:uid="{74093F13-7AD2-41B7-9E2E-478800DE6F02}"/>
    <cellStyle name="Comma 10 5" xfId="146" xr:uid="{99290DA5-6DA7-4FDC-99F1-C7AF742FC63C}"/>
    <cellStyle name="Comma 10 5 2" xfId="769" xr:uid="{8C9A0813-B94C-4B15-B9AA-266368662017}"/>
    <cellStyle name="Comma 10 5 3" xfId="770" xr:uid="{841F91EE-5CBF-413E-8FC4-BA3E2DBCA806}"/>
    <cellStyle name="Comma 10 5 4" xfId="771" xr:uid="{BEB6211D-64F2-47C3-A340-FD89556DBAE7}"/>
    <cellStyle name="Comma 10 6" xfId="772" xr:uid="{A8E0E6B0-0EC7-49FC-970C-4A677326F96A}"/>
    <cellStyle name="Comma 10 7" xfId="773" xr:uid="{AE8AD3A7-00FC-4D63-82DA-6036C733BAA8}"/>
    <cellStyle name="Comma 10 8" xfId="774" xr:uid="{5D88D2FC-2C7B-427A-B563-9DDAF7DE088F}"/>
    <cellStyle name="Comma 10 9" xfId="775" xr:uid="{E36B5CF1-5BEA-442E-91A0-5057912F8E6A}"/>
    <cellStyle name="Comma 100" xfId="1583" xr:uid="{1E689183-8528-45A1-BE13-996740089EA5}"/>
    <cellStyle name="Comma 101" xfId="1372" xr:uid="{682B0BEA-ACFD-40E2-9875-4DEAA7F736C2}"/>
    <cellStyle name="Comma 102" xfId="1574" xr:uid="{05154659-AD9F-4B6E-9CE4-D05B1CAB8779}"/>
    <cellStyle name="Comma 103" xfId="1436" xr:uid="{B8A4A19C-0580-431E-BC89-75C54017C155}"/>
    <cellStyle name="Comma 104" xfId="1608" xr:uid="{A831D81B-0DCB-40A2-96B4-308044684411}"/>
    <cellStyle name="Comma 104 2" xfId="1751" xr:uid="{9F3986B6-8FE1-4AEF-8F92-8D59A8B909C4}"/>
    <cellStyle name="Comma 104 2 2" xfId="2247" xr:uid="{40B42B47-33EE-4832-8DA5-E1DEEDC7CB21}"/>
    <cellStyle name="Comma 104 3" xfId="2115" xr:uid="{66B2DB06-3264-489D-8FC6-C651AECAC4A0}"/>
    <cellStyle name="Comma 105" xfId="1615" xr:uid="{90B692A8-B5E4-465F-8FFE-683388578D8F}"/>
    <cellStyle name="Comma 106" xfId="1753" xr:uid="{89AEECDD-DE81-47AA-A6AB-0F2E1A8D9C2B}"/>
    <cellStyle name="Comma 107" xfId="1755" xr:uid="{45ABF749-381B-43CB-9579-8978121D0721}"/>
    <cellStyle name="Comma 108" xfId="1759" xr:uid="{F24B9A14-B9C9-46B2-98F3-CFC7D69511AB}"/>
    <cellStyle name="Comma 109" xfId="1757" xr:uid="{1840CF37-966B-41A5-9ACB-F1FFA5E8B899}"/>
    <cellStyle name="Comma 11" xfId="147" xr:uid="{E73D7CAB-D667-40E0-89DC-E18665F2965F}"/>
    <cellStyle name="Comma 11 2" xfId="148" xr:uid="{2E897C69-313A-4754-B760-D4C0D5FD06CE}"/>
    <cellStyle name="Comma 11 2 2" xfId="776" xr:uid="{766D40C6-AA76-4948-9653-DBF530A741ED}"/>
    <cellStyle name="Comma 11 2 2 2" xfId="777" xr:uid="{22FBD34E-FB92-4200-A7E0-4BDFA2560C29}"/>
    <cellStyle name="Comma 11 2 3" xfId="778" xr:uid="{0A54BA73-45AF-4B29-BD4C-682A41BB2441}"/>
    <cellStyle name="Comma 11 2 4" xfId="779" xr:uid="{D71B4E35-5E5D-4611-88BB-4518FA67FF5C}"/>
    <cellStyle name="Comma 11 2 5" xfId="780" xr:uid="{C4DE36F4-D395-4B28-9FCF-45919906C745}"/>
    <cellStyle name="Comma 11 3" xfId="149" xr:uid="{7816AE0A-5DD3-4AFC-94CD-403C95C86129}"/>
    <cellStyle name="Comma 11 3 2" xfId="781" xr:uid="{BBD4ED68-9357-43B3-A2B7-A5C0D9D367C4}"/>
    <cellStyle name="Comma 11 3 3" xfId="782" xr:uid="{AC198E51-89CE-49BC-B7D5-3C171C57DA6B}"/>
    <cellStyle name="Comma 11 4" xfId="783" xr:uid="{04C4F0E7-7B5D-46FE-8E36-9303CC8265ED}"/>
    <cellStyle name="Comma 11 4 2" xfId="784" xr:uid="{7273CD62-A90D-4A73-9265-C8A906BD1239}"/>
    <cellStyle name="Comma 11 5" xfId="785" xr:uid="{68281BF4-1331-4213-8524-91C8F433268C}"/>
    <cellStyle name="Comma 11 6" xfId="786" xr:uid="{4ECF73F3-B1EC-4C57-94EB-EA9B9A8012BA}"/>
    <cellStyle name="Comma 11 7" xfId="787" xr:uid="{B46BA44E-FA47-447D-ACB1-CAEF77983708}"/>
    <cellStyle name="Comma 110" xfId="1761" xr:uid="{DE011F88-620C-49CA-BCF1-A1F1B6E51FB6}"/>
    <cellStyle name="Comma 111" xfId="1787" xr:uid="{8B00E5C2-BEEB-425B-AC75-1D94009D9082}"/>
    <cellStyle name="Comma 112" xfId="1776" xr:uid="{3CFCBC92-3624-41E3-9736-F807D0C8F337}"/>
    <cellStyle name="Comma 113" xfId="1828" xr:uid="{36EC3F1B-2344-4314-8B21-EDA85C51DF69}"/>
    <cellStyle name="Comma 114" xfId="1849" xr:uid="{6DE7A6AF-84AC-429B-ABDC-6F1B05F16596}"/>
    <cellStyle name="Comma 115" xfId="1886" xr:uid="{6F686A64-B29A-4A12-BE66-AE75901518C6}"/>
    <cellStyle name="Comma 116" xfId="1846" xr:uid="{2A563BE8-B82E-487F-AE26-3CFFE2F35DE4}"/>
    <cellStyle name="Comma 117" xfId="1853" xr:uid="{F6B049CB-0FE3-474A-93C7-7DC90CC7CE0A}"/>
    <cellStyle name="Comma 118" xfId="1871" xr:uid="{CB4D2C15-93CA-4B30-8196-8D31C5342645}"/>
    <cellStyle name="Comma 119" xfId="1966" xr:uid="{4D7AED2E-6440-420A-B54C-F0D4B065AB09}"/>
    <cellStyle name="Comma 12" xfId="150" xr:uid="{5E98B78B-EDFF-44CC-BCA8-DBE596FFCA11}"/>
    <cellStyle name="Comma 12 2" xfId="151" xr:uid="{932E43B1-1E43-4615-8445-4E9BC2082E6A}"/>
    <cellStyle name="Comma 12 2 2" xfId="788" xr:uid="{AE1DF60E-1ACA-40E9-8C20-62E1E19FA8EF}"/>
    <cellStyle name="Comma 12 2 3" xfId="789" xr:uid="{CB470465-B434-48BF-AA0E-354746EE1A84}"/>
    <cellStyle name="Comma 12 3" xfId="790" xr:uid="{070563C1-BCF4-4B0C-8A44-085C4F85C48C}"/>
    <cellStyle name="Comma 120" xfId="1844" xr:uid="{EF922288-4CA4-43D4-B6A0-6FB0E6104BE9}"/>
    <cellStyle name="Comma 121" xfId="1848" xr:uid="{2660D985-E9AC-4017-ADC4-C0B13344F72D}"/>
    <cellStyle name="Comma 122" xfId="1873" xr:uid="{1D50719E-251C-4A37-A7A7-5DF370AABD04}"/>
    <cellStyle name="Comma 123" xfId="1967" xr:uid="{BB8E4B0A-C8F9-4EE6-944A-60B08445524F}"/>
    <cellStyle name="Comma 124" xfId="1841" xr:uid="{BA292F92-F29F-482F-949D-DAF995DA9CE9}"/>
    <cellStyle name="Comma 125" xfId="1847" xr:uid="{947C3F65-F9C8-4555-AB6B-29C071823389}"/>
    <cellStyle name="Comma 126" xfId="1974" xr:uid="{438852E2-E263-4723-A503-141F96EEFF1A}"/>
    <cellStyle name="Comma 13" xfId="152" xr:uid="{D4A7FEC3-F4D1-48E6-ACD4-EE6864AE9EE3}"/>
    <cellStyle name="Comma 13 10" xfId="1983" xr:uid="{49535116-2E1E-4122-B5F2-D9C6D3F4C91B}"/>
    <cellStyle name="Comma 13 2" xfId="618" xr:uid="{C7CA963A-A627-4F38-A8F4-661FF7BB649D}"/>
    <cellStyle name="Comma 13 2 2" xfId="792" xr:uid="{CE28CADB-74C6-4ECD-86F3-5C503182B74A}"/>
    <cellStyle name="Comma 13 2 2 2" xfId="1630" xr:uid="{DDABD03C-8A90-4447-ADF1-265345C985D7}"/>
    <cellStyle name="Comma 13 2 2 2 2" xfId="2129" xr:uid="{AD7574E4-424A-4979-9B98-6168B0B9D59D}"/>
    <cellStyle name="Comma 13 2 2 3" xfId="1946" xr:uid="{0F203963-99BF-4D87-85FF-B4E96FE7A340}"/>
    <cellStyle name="Comma 13 2 2 3 2" xfId="2353" xr:uid="{95E8EF39-567A-46FE-9FD7-0AA896C97CA8}"/>
    <cellStyle name="Comma 13 2 2 4" xfId="1996" xr:uid="{083CC155-81A8-45FF-ACA5-616C29886019}"/>
    <cellStyle name="Comma 13 2 3" xfId="1264" xr:uid="{4AB09E71-EAFA-4B72-A99B-F4BD1B920B62}"/>
    <cellStyle name="Comma 13 2 3 2" xfId="1657" xr:uid="{29E12C60-A6E5-4522-A68A-352DFCF582CF}"/>
    <cellStyle name="Comma 13 2 3 2 2" xfId="2153" xr:uid="{328AB892-C307-496D-8A61-D0237EB29E7D}"/>
    <cellStyle name="Comma 13 2 3 3" xfId="2021" xr:uid="{039D1E3F-C308-4BD3-9C75-86C2B676215C}"/>
    <cellStyle name="Comma 13 2 4" xfId="1511" xr:uid="{31AB4411-60BB-4901-8ABA-8AF15899A53B}"/>
    <cellStyle name="Comma 13 2 4 2" xfId="1738" xr:uid="{CF27306E-D655-4896-82C4-586BC414F8A8}"/>
    <cellStyle name="Comma 13 2 4 2 2" xfId="2234" xr:uid="{BE040C4D-3FB5-4C0E-B16E-37B4AF300A6F}"/>
    <cellStyle name="Comma 13 2 4 3" xfId="2102" xr:uid="{471B9BF7-0E26-4FE8-A8F9-868A3FCBD632}"/>
    <cellStyle name="Comma 13 2 5" xfId="1623" xr:uid="{19A6B732-AC32-4DF0-A2D8-E27476F01076}"/>
    <cellStyle name="Comma 13 2 5 2" xfId="2122" xr:uid="{2C2C6E9D-41E8-4CBD-838B-309DB02DA0EF}"/>
    <cellStyle name="Comma 13 2 6" xfId="1799" xr:uid="{09153F30-36D3-4B76-A011-00D297AE6456}"/>
    <cellStyle name="Comma 13 2 6 2" xfId="2266" xr:uid="{0B1F9880-96F7-4CDA-8D30-D9423AD67E12}"/>
    <cellStyle name="Comma 13 2 7" xfId="1869" xr:uid="{485DBA66-DCC8-4ADD-A614-097613D703A1}"/>
    <cellStyle name="Comma 13 2 7 2" xfId="2309" xr:uid="{0E6A0769-2E39-4ABF-B466-53D4E4C346E4}"/>
    <cellStyle name="Comma 13 2 8" xfId="1989" xr:uid="{C5D07B57-DBEB-4FEB-B16E-9717196F7D05}"/>
    <cellStyle name="Comma 13 3" xfId="793" xr:uid="{18B04A26-CBAD-48A5-969E-D21AAC021C80}"/>
    <cellStyle name="Comma 13 3 2" xfId="1292" xr:uid="{A7552055-3840-4BE2-8C42-A08C47D7C596}"/>
    <cellStyle name="Comma 13 3 2 2" xfId="1670" xr:uid="{8588A79B-95C1-4048-9138-C40D0814E9CF}"/>
    <cellStyle name="Comma 13 3 2 2 2" xfId="2166" xr:uid="{358B56F6-C3EE-4296-AECF-93FB5B559A85}"/>
    <cellStyle name="Comma 13 3 2 3" xfId="2034" xr:uid="{BC54B7D2-AB0E-46B8-BB2D-86EF46AE10F4}"/>
    <cellStyle name="Comma 13 3 3" xfId="1631" xr:uid="{D43BBE2C-C012-44AA-9ECD-5F16D874AAC5}"/>
    <cellStyle name="Comma 13 3 3 2" xfId="2130" xr:uid="{31BB77D1-7C1A-4085-82BD-3D447C39E2F9}"/>
    <cellStyle name="Comma 13 3 4" xfId="1922" xr:uid="{0EDA9AA4-7BB8-4620-8022-76EB5E1FA726}"/>
    <cellStyle name="Comma 13 3 4 2" xfId="2341" xr:uid="{61EF622B-D175-40CE-8A15-DA79AE656465}"/>
    <cellStyle name="Comma 13 3 5" xfId="1997" xr:uid="{11B1A4E6-5141-4F5B-9243-B6D7174EC826}"/>
    <cellStyle name="Comma 13 4" xfId="791" xr:uid="{8C0FB665-47B3-4C52-9652-1009CFF22937}"/>
    <cellStyle name="Comma 13 4 2" xfId="1629" xr:uid="{787A8022-F51B-49E4-98C5-AE589C17B420}"/>
    <cellStyle name="Comma 13 4 2 2" xfId="2128" xr:uid="{26266D70-D6AD-4E0E-82E9-76B569F38628}"/>
    <cellStyle name="Comma 13 4 3" xfId="1910" xr:uid="{A924B5F0-83BD-4E08-BFA5-5EC8633D8564}"/>
    <cellStyle name="Comma 13 4 4" xfId="1995" xr:uid="{07870075-701A-46F2-B967-EFA784D289FC}"/>
    <cellStyle name="Comma 13 5" xfId="1249" xr:uid="{0514F61B-A354-4B84-B1C6-E0DEB2C99E64}"/>
    <cellStyle name="Comma 13 5 2" xfId="1650" xr:uid="{CA6D59A7-D5FE-4449-AD9D-33A7F2B68426}"/>
    <cellStyle name="Comma 13 5 2 2" xfId="2147" xr:uid="{0111FB5C-A906-417E-97EA-5C1B14E34E56}"/>
    <cellStyle name="Comma 13 5 3" xfId="2015" xr:uid="{BA5915A0-A3AB-42D1-AA83-8CFB63A8327B}"/>
    <cellStyle name="Comma 13 6" xfId="1396" xr:uid="{E4A90CD2-B8ED-4835-9407-1654FE7539D6}"/>
    <cellStyle name="Comma 13 6 2" xfId="1723" xr:uid="{34D2F346-1DE1-4F45-97F9-20C87707E331}"/>
    <cellStyle name="Comma 13 6 2 2" xfId="2219" xr:uid="{E3C41951-70DC-47CF-905D-FCEDE9C74DCA}"/>
    <cellStyle name="Comma 13 6 3" xfId="2087" xr:uid="{56C12246-4B6D-4D12-BA87-61006AA97F3A}"/>
    <cellStyle name="Comma 13 7" xfId="1616" xr:uid="{29A2B2B4-310C-4F41-9C0E-006507870DE2}"/>
    <cellStyle name="Comma 13 7 2" xfId="2117" xr:uid="{338DD650-739E-4E06-8FCB-F6380F88A7C2}"/>
    <cellStyle name="Comma 13 8" xfId="1778" xr:uid="{46B8BE2B-CCDF-4F0E-AC11-5AB883BAF3D4}"/>
    <cellStyle name="Comma 13 8 2" xfId="2253" xr:uid="{30F83708-AD0E-4B17-9CAC-A9FAA64209FB}"/>
    <cellStyle name="Comma 13 9" xfId="1838" xr:uid="{32BB7760-13A3-462B-9D10-0444D801ECC3}"/>
    <cellStyle name="Comma 13 9 2" xfId="2292" xr:uid="{607B29FC-974B-474B-816D-A8834B19E9EE}"/>
    <cellStyle name="Comma 14" xfId="153" xr:uid="{16125B93-AB7B-4B13-92F9-49E8DE49EE6C}"/>
    <cellStyle name="Comma 14 2" xfId="794" xr:uid="{D9912D6D-DFC4-4AF9-879D-3FF075D9CB13}"/>
    <cellStyle name="Comma 14 2 2" xfId="795" xr:uid="{4434700F-3226-42D6-BC2E-5A8CDD7EEE01}"/>
    <cellStyle name="Comma 14 3" xfId="796" xr:uid="{44BBDA4D-9469-4331-A19A-E60FCB11851F}"/>
    <cellStyle name="Comma 14 4" xfId="797" xr:uid="{26992440-47C3-4A9E-BE5A-0314EAD6A6BF}"/>
    <cellStyle name="Comma 14 5" xfId="798" xr:uid="{7EFF2A11-BE5B-4CA3-98C7-A41DCA835983}"/>
    <cellStyle name="Comma 15" xfId="154" xr:uid="{2BB6738D-A97C-4DE6-ACDC-7032559B93ED}"/>
    <cellStyle name="Comma 15 2" xfId="619" xr:uid="{B8346CE3-31A9-416C-8D3E-5C525715B2BB}"/>
    <cellStyle name="Comma 15 2 2" xfId="799" xr:uid="{255F05EE-D929-4323-B31A-2F64B636E6D0}"/>
    <cellStyle name="Comma 16" xfId="155" xr:uid="{7661A0A5-7435-43E0-9E7C-4F2D11BB92E2}"/>
    <cellStyle name="Comma 16 2" xfId="800" xr:uid="{DEB61243-4587-49C0-945A-F5F100F72CD9}"/>
    <cellStyle name="Comma 16 3" xfId="801" xr:uid="{02E52AAB-E557-41F2-9942-13FEA943B903}"/>
    <cellStyle name="Comma 16 4" xfId="802" xr:uid="{70C69F1D-A899-458D-BE40-DD145F2ACCD1}"/>
    <cellStyle name="Comma 17" xfId="156" xr:uid="{6C51CA37-E860-420A-866B-5683C8EC6A81}"/>
    <cellStyle name="Comma 17 2" xfId="804" xr:uid="{D63DB2DB-5A02-4F01-9733-499CEF44AC16}"/>
    <cellStyle name="Comma 17 3" xfId="805" xr:uid="{BBE2D14B-D5E3-4F35-941B-402668B859D4}"/>
    <cellStyle name="Comma 17 4" xfId="806" xr:uid="{269F963F-33D2-4F97-9EE1-5EEE8E373DAF}"/>
    <cellStyle name="Comma 17 5" xfId="803" xr:uid="{A1CE9D36-D769-43E4-B351-B0B1E3B5D34D}"/>
    <cellStyle name="Comma 18" xfId="157" xr:uid="{0DCCEFEC-2527-4C71-B00F-E80D5C44F702}"/>
    <cellStyle name="Comma 18 2" xfId="808" xr:uid="{1583B4AC-FA43-4090-B52D-2BFF5F1470B3}"/>
    <cellStyle name="Comma 18 3" xfId="809" xr:uid="{2910E918-428B-4D59-A13D-48AB88A7C68C}"/>
    <cellStyle name="Comma 18 4" xfId="810" xr:uid="{F531DF4B-A279-4A23-925D-78F4781F6FC2}"/>
    <cellStyle name="Comma 18 5" xfId="807" xr:uid="{8FC377A4-8F1A-430A-A5EA-2AA6E6F8E303}"/>
    <cellStyle name="Comma 19" xfId="158" xr:uid="{42086990-2A10-4D2F-BDC8-FD4670634D70}"/>
    <cellStyle name="Comma 19 2" xfId="812" xr:uid="{6FD49566-68C4-4FC5-BB89-90D305E85C82}"/>
    <cellStyle name="Comma 19 3" xfId="813" xr:uid="{14D35221-0AAC-476E-97E7-C0CDB159B805}"/>
    <cellStyle name="Comma 19 4" xfId="811" xr:uid="{36790189-6CB8-4421-BA59-DAEF51E82CE9}"/>
    <cellStyle name="Comma 2" xfId="3" xr:uid="{32A48F48-94F5-4223-B543-E09DA28BC6E6}"/>
    <cellStyle name="Comma 2 10" xfId="620" xr:uid="{F06BC70D-E721-4443-BE35-5A2CA74B1DC6}"/>
    <cellStyle name="Comma 2 10 2" xfId="814" xr:uid="{733F2C4A-59D5-4A8C-A3A1-0A227F1102FD}"/>
    <cellStyle name="Comma 2 10 2 2" xfId="1796" xr:uid="{D436B26F-7A5A-4735-8A2A-AF0551E40D5B}"/>
    <cellStyle name="Comma 2 10 3" xfId="1282" xr:uid="{9678FB7D-E8C3-489C-88F0-26EB82D01FA6}"/>
    <cellStyle name="Comma 2 10 3 2" xfId="1888" xr:uid="{10CBE22D-5DF8-418E-97B2-22D7BCF705BF}"/>
    <cellStyle name="Comma 2 10 3 2 2" xfId="2322" xr:uid="{7AA76121-A0DF-4C44-9EED-D117EA9FB177}"/>
    <cellStyle name="Comma 2 10 4" xfId="1382" xr:uid="{321615DF-996F-4681-8754-A22A60891CED}"/>
    <cellStyle name="Comma 2 10 4 2" xfId="1722" xr:uid="{547AE436-F495-4102-8EAE-6D6BCAF9122E}"/>
    <cellStyle name="Comma 2 10 4 2 2" xfId="2218" xr:uid="{B3996C21-4D84-485C-839E-1802AE3C43C5}"/>
    <cellStyle name="Comma 2 10 4 3" xfId="2086" xr:uid="{12636AFA-FA40-4BB8-BB3B-C1FD7886D072}"/>
    <cellStyle name="Comma 2 10 5" xfId="1762" xr:uid="{CC17A374-1531-4E9A-A2B7-CE9A46CF0887}"/>
    <cellStyle name="Comma 2 10 5 2" xfId="2248" xr:uid="{1D5333A7-DDD7-4D23-ADCB-C1A511374846}"/>
    <cellStyle name="Comma 2 10 6" xfId="1821" xr:uid="{14F53006-1866-4991-AA68-F0A92D159AD6}"/>
    <cellStyle name="Comma 2 10 6 2" xfId="2280" xr:uid="{78A2DFCE-A1AE-4A51-AFD5-73500E429450}"/>
    <cellStyle name="Comma 2 11" xfId="815" xr:uid="{4869EFF9-BEA7-4B56-B89A-E981B94922DF}"/>
    <cellStyle name="Comma 2 11 2" xfId="1779" xr:uid="{393C7DC0-A10D-473F-A8D6-FA8E04BE2E2C}"/>
    <cellStyle name="Comma 2 12" xfId="816" xr:uid="{87585A09-C755-4780-B749-655516B1C61F}"/>
    <cellStyle name="Comma 2 12 2" xfId="1902" xr:uid="{EFE7AFD1-BC04-41E6-9F5E-18B8944E5421}"/>
    <cellStyle name="Comma 2 12 2 2" xfId="2332" xr:uid="{43F471B4-5795-4E23-987C-D67C27A89ED0}"/>
    <cellStyle name="Comma 2 13" xfId="817" xr:uid="{BC2F079B-9DFC-431F-A8CA-DEF36654CBC6}"/>
    <cellStyle name="Comma 2 14" xfId="818" xr:uid="{032055AF-FC9D-44A0-81E5-FAA06D60BDDF}"/>
    <cellStyle name="Comma 2 15" xfId="819" xr:uid="{3A9EC1B7-86A0-455B-8313-E3A6697E6816}"/>
    <cellStyle name="Comma 2 16" xfId="820" xr:uid="{F6376F13-05D8-4454-A902-101DDE4FD1CD}"/>
    <cellStyle name="Comma 2 17" xfId="821" xr:uid="{B8CF72EC-2426-4521-ADF0-22EEAA57F116}"/>
    <cellStyle name="Comma 2 18" xfId="822" xr:uid="{757AA006-89B0-46F5-9394-95B2C2F30552}"/>
    <cellStyle name="Comma 2 19" xfId="823" xr:uid="{18C9E901-65BA-49F5-923B-33D7E62836A1}"/>
    <cellStyle name="Comma 2 2" xfId="159" xr:uid="{6DC43999-D071-4990-91C4-3D56D74B1691}"/>
    <cellStyle name="Comma 2 2 10" xfId="1320" xr:uid="{8EB260B9-4953-4927-988A-63DFBD414D08}"/>
    <cellStyle name="Comma 2 2 2" xfId="160" xr:uid="{B63E8B12-2CDB-4046-B387-0C144009DFD7}"/>
    <cellStyle name="Comma 2 2 3" xfId="161" xr:uid="{1D0555AF-D38B-477B-9664-B2D5383CD7BB}"/>
    <cellStyle name="Comma 2 2 3 2" xfId="824" xr:uid="{DE10DB38-2727-41C0-808F-82CFE008858D}"/>
    <cellStyle name="Comma 2 2 3 2 2" xfId="825" xr:uid="{C2140302-CBDD-49CA-BCEB-8876131AAC33}"/>
    <cellStyle name="Comma 2 2 3 3" xfId="826" xr:uid="{F4B6380B-BCFC-4DC2-80A5-85A3D4FE121E}"/>
    <cellStyle name="Comma 2 2 3 4" xfId="827" xr:uid="{2F7D5592-7450-4859-95CF-20A9ADB300AB}"/>
    <cellStyle name="Comma 2 2 3 5" xfId="828" xr:uid="{74E2A0D5-B160-4C3A-BC2F-6160BFB40347}"/>
    <cellStyle name="Comma 2 2 4" xfId="695" xr:uid="{217E8F47-3FAF-41ED-8F55-E772AE85206F}"/>
    <cellStyle name="Comma 2 2 4 2" xfId="829" xr:uid="{7FA71544-04F3-4708-AF50-D6DB1E472E8C}"/>
    <cellStyle name="Comma 2 2 4 2 2" xfId="1305" xr:uid="{B0D0D8A5-152A-43A2-A4F5-ACDBC0570390}"/>
    <cellStyle name="Comma 2 2 4 2 2 2" xfId="1682" xr:uid="{EAAD37B3-8C57-43D1-AAD5-43C26351023A}"/>
    <cellStyle name="Comma 2 2 4 2 2 2 2" xfId="2178" xr:uid="{2082B6A7-E4DB-4E9A-B276-446D734E95C7}"/>
    <cellStyle name="Comma 2 2 4 2 2 3" xfId="1958" xr:uid="{B55101FA-EF83-40E9-8D1F-D5BFAD21420D}"/>
    <cellStyle name="Comma 2 2 4 2 2 3 2" xfId="2365" xr:uid="{1B6549A1-057A-48AE-B5C2-870E4C2AFDF2}"/>
    <cellStyle name="Comma 2 2 4 2 2 4" xfId="2046" xr:uid="{799297CE-2082-429D-9A8A-F6471E75DC5A}"/>
    <cellStyle name="Comma 2 2 4 2 3" xfId="1531" xr:uid="{6C17BDE9-A9CB-4D9C-9EBA-9A074214D9C0}"/>
    <cellStyle name="Comma 2 2 4 2 3 2" xfId="1750" xr:uid="{CED494CD-11C2-4D56-ADB8-EECA240813E4}"/>
    <cellStyle name="Comma 2 2 4 2 3 2 2" xfId="2246" xr:uid="{79F9D85D-661C-4357-9451-3563B628DD84}"/>
    <cellStyle name="Comma 2 2 4 2 3 3" xfId="2114" xr:uid="{40512656-38B9-46F1-A55B-20FD87837B6D}"/>
    <cellStyle name="Comma 2 2 4 2 4" xfId="1811" xr:uid="{DE2904B2-779D-44C3-AC47-194F2400CCCD}"/>
    <cellStyle name="Comma 2 2 4 2 4 2" xfId="2278" xr:uid="{DECE7A8A-05FF-4F38-AC44-EE73B6C9B4A8}"/>
    <cellStyle name="Comma 2 2 4 2 5" xfId="1885" xr:uid="{123C0E93-72BA-49E5-AB69-53BB74C9BB21}"/>
    <cellStyle name="Comma 2 2 4 2 5 2" xfId="2321" xr:uid="{6E748A1C-1AC0-4AB0-BC6D-6E6EA48590C4}"/>
    <cellStyle name="Comma 2 2 4 3" xfId="830" xr:uid="{679DCD84-0580-47A4-A171-B67ACFC9386E}"/>
    <cellStyle name="Comma 2 2 4 3 2" xfId="1945" xr:uid="{395D5FF9-9D23-459C-9975-41A6678E571D}"/>
    <cellStyle name="Comma 2 2 4 3 2 2" xfId="2352" xr:uid="{B875E31B-5F16-4D15-BF93-2A8114371827}"/>
    <cellStyle name="Comma 2 2 4 4" xfId="1284" xr:uid="{D458534E-1669-4396-B2E6-4B5A377746C3}"/>
    <cellStyle name="Comma 2 2 4 4 2" xfId="1669" xr:uid="{92829160-2798-4A58-927D-879E13BEC6C3}"/>
    <cellStyle name="Comma 2 2 4 4 2 2" xfId="2165" xr:uid="{30045DAE-B7BE-4108-A8E0-AD6E2D851641}"/>
    <cellStyle name="Comma 2 2 4 4 3" xfId="2033" xr:uid="{7B7C9698-4F2C-40C2-AB9D-B85A0541411C}"/>
    <cellStyle name="Comma 2 2 4 5" xfId="1508" xr:uid="{83F93B59-8D7A-41F0-B957-D8B34D8E6988}"/>
    <cellStyle name="Comma 2 2 4 5 2" xfId="1737" xr:uid="{B135387E-5B2C-4013-9287-360DDC049E39}"/>
    <cellStyle name="Comma 2 2 4 5 2 2" xfId="2233" xr:uid="{518FFD62-24F1-470D-BDEA-CE04B281AED4}"/>
    <cellStyle name="Comma 2 2 4 5 3" xfId="2101" xr:uid="{B736FEAB-82ED-4C2A-AF40-619A759A214A}"/>
    <cellStyle name="Comma 2 2 4 6" xfId="1379" xr:uid="{2C855A70-D61B-4135-A5BB-DE8AB47383E6}"/>
    <cellStyle name="Comma 2 2 4 6 2" xfId="1721" xr:uid="{F839975D-7EB4-4D07-886D-2C34248D3ADA}"/>
    <cellStyle name="Comma 2 2 4 6 2 2" xfId="2217" xr:uid="{B66ABFE9-EC77-4074-81B1-4DD56A5D24BF}"/>
    <cellStyle name="Comma 2 2 4 6 3" xfId="2085" xr:uid="{19375727-B6AC-4C5C-8A46-956482F2AD41}"/>
    <cellStyle name="Comma 2 2 4 7" xfId="1798" xr:uid="{6186FCD8-5783-4647-BDE6-D9C1BF41D1EE}"/>
    <cellStyle name="Comma 2 2 4 7 2" xfId="2265" xr:uid="{F8C4B00C-3D91-4E50-A958-D9F394C78842}"/>
    <cellStyle name="Comma 2 2 4 8" xfId="1868" xr:uid="{072B2A1D-0826-4347-B81C-46487A86DA5E}"/>
    <cellStyle name="Comma 2 2 4 8 2" xfId="2308" xr:uid="{AF6FF137-0976-43E3-A4C5-F2F94C9A0F02}"/>
    <cellStyle name="Comma 2 2 5" xfId="831" xr:uid="{F85D315E-BA54-4AE1-8C02-0F1CB171329F}"/>
    <cellStyle name="Comma 2 2 5 2" xfId="1427" xr:uid="{683ADECD-8D4F-4DC7-8349-D5C6A305F2E4}"/>
    <cellStyle name="Comma 2 2 5 2 2" xfId="1724" xr:uid="{4C2C27D2-4668-4503-8CD8-34A7C367736E}"/>
    <cellStyle name="Comma 2 2 5 2 2 2" xfId="2220" xr:uid="{D61FFAF5-8FEF-4FF4-98AC-061E49D5B8D0}"/>
    <cellStyle name="Comma 2 2 5 2 3" xfId="2088" xr:uid="{DF062713-C02B-453E-98C7-33F0901E5930}"/>
    <cellStyle name="Comma 2 2 6" xfId="832" xr:uid="{3F57A471-A41F-4D5B-B033-C41FDB19146B}"/>
    <cellStyle name="Comma 2 2 7" xfId="833" xr:uid="{1A8047DB-3E57-4438-AF1C-EE3D55C2A266}"/>
    <cellStyle name="Comma 2 2 7 2" xfId="1913" xr:uid="{A368B1BA-161E-417C-9E03-1B3BB62EC7DC}"/>
    <cellStyle name="Comma 2 2 7 2 2" xfId="2338" xr:uid="{A6DF031C-DFB2-46FF-BFDF-33293A58C727}"/>
    <cellStyle name="Comma 2 2 8" xfId="1242" xr:uid="{518DE8BA-23A6-47B9-8DA6-46D85EF1668E}"/>
    <cellStyle name="Comma 2 2 8 2" xfId="1646" xr:uid="{6FF8CC22-19A1-4D4F-9466-7172CDEBEF8A}"/>
    <cellStyle name="Comma 2 2 8 2 2" xfId="2145" xr:uid="{B413AD35-7D8D-4B70-873A-5E9017662E4E}"/>
    <cellStyle name="Comma 2 2 8 3" xfId="2013" xr:uid="{456FEA8B-0AFC-4ECE-A81D-F127E1594EF3}"/>
    <cellStyle name="Comma 2 2 9" xfId="1312" xr:uid="{84B6266E-78B5-43A0-AE4B-8DCF6C35CF20}"/>
    <cellStyle name="Comma 2 2 9 2" xfId="1685" xr:uid="{7A578201-1BEE-4285-ABFC-62203A932FB9}"/>
    <cellStyle name="Comma 2 2 9 2 2" xfId="2181" xr:uid="{9109E7B0-F018-4781-AA6A-30F5594EE12C}"/>
    <cellStyle name="Comma 2 2 9 3" xfId="2049" xr:uid="{1693B386-0125-45F5-8EAC-160D709F7798}"/>
    <cellStyle name="Comma 2 20" xfId="834" xr:uid="{F4C4EE27-E2C1-461D-94FB-CD8FCEE54492}"/>
    <cellStyle name="Comma 2 21" xfId="835" xr:uid="{6593D0B1-0209-4D33-9B16-6F94E5D98AB3}"/>
    <cellStyle name="Comma 2 22" xfId="836" xr:uid="{AE75E056-2D65-4137-9320-13A395B347EB}"/>
    <cellStyle name="Comma 2 23" xfId="837" xr:uid="{7425A6D1-DC16-4D07-8330-6D7EED424719}"/>
    <cellStyle name="Comma 2 24" xfId="1319" xr:uid="{5B1666EC-1A39-451F-8284-98E596996ED8}"/>
    <cellStyle name="Comma 2 24 2" xfId="1689" xr:uid="{DA50150B-525F-4B44-8176-9A90AEB25D6A}"/>
    <cellStyle name="Comma 2 24 2 2" xfId="2185" xr:uid="{4FA2C504-55C8-4965-9644-140149B23A69}"/>
    <cellStyle name="Comma 2 24 3" xfId="2053" xr:uid="{9165DBBC-8DED-4EF8-9399-7B4B315C0C90}"/>
    <cellStyle name="Comma 2 25" xfId="1353" xr:uid="{39B73657-B7E3-480E-94C4-FD4EC383509A}"/>
    <cellStyle name="Comma 2 25 2" xfId="1717" xr:uid="{E417EEFD-3A61-4510-9DB6-81299618200A}"/>
    <cellStyle name="Comma 2 25 2 2" xfId="2213" xr:uid="{A7811237-BD2F-43E9-B098-9172164248CE}"/>
    <cellStyle name="Comma 2 25 3" xfId="2081" xr:uid="{EA67F082-9666-42AC-A15A-F65DBEDBCF7D}"/>
    <cellStyle name="Comma 2 26" xfId="1354" xr:uid="{A4D6B62F-8FC7-4E46-8004-23FC0F8F746F}"/>
    <cellStyle name="Comma 2 26 2" xfId="1718" xr:uid="{AC972AFF-1678-4CCC-8C30-5BC58B110831}"/>
    <cellStyle name="Comma 2 26 2 2" xfId="2214" xr:uid="{BB4BC801-27F5-4A50-9447-BC4E46A234BB}"/>
    <cellStyle name="Comma 2 26 3" xfId="2082" xr:uid="{5D439227-6D59-4507-979E-AC95811F5FBC}"/>
    <cellStyle name="Comma 2 27" xfId="1357" xr:uid="{AC5ABDBB-3224-473C-B6E0-0A63460E0C76}"/>
    <cellStyle name="Comma 2 27 2" xfId="1720" xr:uid="{0460322F-AF43-4902-B43A-EC760DE28275}"/>
    <cellStyle name="Comma 2 27 2 2" xfId="2216" xr:uid="{B96E2D41-A851-4A01-91FB-A0FA65A9C13B}"/>
    <cellStyle name="Comma 2 27 3" xfId="2084" xr:uid="{6762288D-233C-4CC3-91A0-4CDFDF93F8C0}"/>
    <cellStyle name="Comma 2 28" xfId="1975" xr:uid="{8BDDE346-95AC-4C69-93F6-CD9A56B0DD3E}"/>
    <cellStyle name="Comma 2 28 2" xfId="2370" xr:uid="{B654909A-D8C3-4644-9CE9-84A4911D3BF4}"/>
    <cellStyle name="Comma 2 29" xfId="1977" xr:uid="{4584C2EF-69D2-4187-8B03-B25B6F8EC416}"/>
    <cellStyle name="Comma 2 29 2" xfId="2371" xr:uid="{925C7C4C-2361-4685-AB58-D80579E6725F}"/>
    <cellStyle name="Comma 2 3" xfId="162" xr:uid="{4B0E5B53-2B15-453E-BB34-107A9F20EBBB}"/>
    <cellStyle name="Comma 2 3 2" xfId="163" xr:uid="{197916DA-F1D1-4FAA-9527-D1FBBCEB7C08}"/>
    <cellStyle name="Comma 2 3 2 2" xfId="838" xr:uid="{A76E1F91-3F5F-4C8F-8A6C-E3233C186619}"/>
    <cellStyle name="Comma 2 3 2 2 2" xfId="839" xr:uid="{2B38C4DA-254D-4C8A-8460-212724BF27A8}"/>
    <cellStyle name="Comma 2 3 2 3" xfId="840" xr:uid="{85A6AAC2-C3ED-4B40-9263-43999859B251}"/>
    <cellStyle name="Comma 2 3 2 4" xfId="841" xr:uid="{785A6AF3-00EC-4630-861D-5CC358CDCFA7}"/>
    <cellStyle name="Comma 2 3 2 5" xfId="842" xr:uid="{65BBAA55-AB62-4257-951A-F061CA180178}"/>
    <cellStyle name="Comma 2 3 3" xfId="843" xr:uid="{90B23B3B-98B6-4761-B91B-2A17AB5D2068}"/>
    <cellStyle name="Comma 2 3 3 2" xfId="1923" xr:uid="{D4DBAA8E-FDB8-4411-9D0D-A79582D16EBF}"/>
    <cellStyle name="Comma 2 3 4" xfId="1338" xr:uid="{9C7D8406-E1D9-46B4-9B8A-00584B2DAB5E}"/>
    <cellStyle name="Comma 2 3 4 2" xfId="1704" xr:uid="{D3E810F4-7857-47D1-A165-FCED5D9C68E6}"/>
    <cellStyle name="Comma 2 3 4 2 2" xfId="2200" xr:uid="{744B826A-A96A-4425-A596-B62FCDF9C752}"/>
    <cellStyle name="Comma 2 3 4 3" xfId="1904" xr:uid="{0F98BF54-1FBE-4FAB-83BA-EC3EE75B8A3B}"/>
    <cellStyle name="Comma 2 3 4 4" xfId="2068" xr:uid="{D15643DB-1359-4505-A27E-A827FD0156C1}"/>
    <cellStyle name="Comma 2 4" xfId="164" xr:uid="{10EFEA32-6D79-4949-BB60-F005410A7C4F}"/>
    <cellStyle name="Comma 2 4 2" xfId="844" xr:uid="{79E9F20A-C469-435B-94AB-DB0F97603F23}"/>
    <cellStyle name="Comma 2 4 3" xfId="845" xr:uid="{BA8E74FD-C879-47EA-A445-78C062679A8F}"/>
    <cellStyle name="Comma 2 4 3 2" xfId="1917" xr:uid="{429D128B-DEE2-4A8E-A420-B332ED61DA33}"/>
    <cellStyle name="Comma 2 4 4" xfId="846" xr:uid="{A306DD8D-D1E1-48C7-8C96-8F956A9209E1}"/>
    <cellStyle name="Comma 2 5" xfId="165" xr:uid="{0F1D98B7-8904-42EF-96A1-A34C135D7C00}"/>
    <cellStyle name="Comma 2 6" xfId="166" xr:uid="{08DED4F1-6B85-4E0C-AAD5-3AECF42F32FE}"/>
    <cellStyle name="Comma 2 6 2" xfId="847" xr:uid="{8DA36140-1A67-4879-B1C5-C2A551FA691D}"/>
    <cellStyle name="Comma 2 7" xfId="167" xr:uid="{1B8CAA80-76AE-47E9-83B4-E60B140F0AFD}"/>
    <cellStyle name="Comma 2 7 2" xfId="621" xr:uid="{7D62E2A0-D7DD-4E77-8303-23B7B7CA5DE4}"/>
    <cellStyle name="Comma 2 7 2 2" xfId="848" xr:uid="{BF5A3F64-3A4F-4581-89E1-42E3F92A8135}"/>
    <cellStyle name="Comma 2 8" xfId="168" xr:uid="{AEA56DB3-C4B1-4114-9B64-61E8F65E1DFE}"/>
    <cellStyle name="Comma 2 8 2" xfId="849" xr:uid="{B15D5A66-DF8C-406C-B3C8-ABF79D25ED88}"/>
    <cellStyle name="Comma 2 8 3" xfId="850" xr:uid="{C82E0A89-80C1-44C6-ADA4-81B648764AC2}"/>
    <cellStyle name="Comma 2 8 4" xfId="851" xr:uid="{9F501834-71A4-4BDE-82CF-58818D4BDBEF}"/>
    <cellStyle name="Comma 2 9" xfId="169" xr:uid="{4539807C-8A1C-4AFE-92FE-5EA9EA0A63E7}"/>
    <cellStyle name="Comma 2 9 2" xfId="853" xr:uid="{3D64A15C-6AAE-4886-B849-A0F101594482}"/>
    <cellStyle name="Comma 2 9 3" xfId="854" xr:uid="{858A714D-CDF3-45B6-B0A5-85F008EB6F38}"/>
    <cellStyle name="Comma 2 9 4" xfId="852" xr:uid="{97A23A1C-4859-4DE1-BD29-50AEF94086FB}"/>
    <cellStyle name="Comma 2 9 4 2" xfId="1632" xr:uid="{1A9CBF90-30F6-4F13-8579-AF53EBD757C6}"/>
    <cellStyle name="Comma 2 9 4 2 2" xfId="2131" xr:uid="{1D7CD3C7-E163-4EBC-8C44-2E8A15EB7AE5}"/>
    <cellStyle name="Comma 2 9 4 3" xfId="1998" xr:uid="{32C8E5C0-0F58-4643-B719-3E5124E915B7}"/>
    <cellStyle name="Comma 20" xfId="170" xr:uid="{3089623C-9EB5-4788-8F11-D64579867A6D}"/>
    <cellStyle name="Comma 20 2" xfId="855" xr:uid="{54A7B03F-BD14-47CF-961A-1D72EA23CBD4}"/>
    <cellStyle name="Comma 20 2 2" xfId="1302" xr:uid="{B33DC6E9-E43F-4869-AC0C-18EE5A857B78}"/>
    <cellStyle name="Comma 20 2 2 2" xfId="1679" xr:uid="{820E83FD-0DD1-48ED-81F8-0C0E292A8C66}"/>
    <cellStyle name="Comma 20 2 2 2 2" xfId="2175" xr:uid="{99BF62E8-E93E-4408-93C5-81DE30E6446E}"/>
    <cellStyle name="Comma 20 2 2 3" xfId="1955" xr:uid="{2A5A7B01-EBB0-4AB4-AD31-C49404B0A1CA}"/>
    <cellStyle name="Comma 20 2 2 3 2" xfId="2362" xr:uid="{AE521D2F-9B23-4645-98B5-7AAE53738B67}"/>
    <cellStyle name="Comma 20 2 2 4" xfId="2043" xr:uid="{77BCF867-4F11-4D85-94EF-B185CACF35EB}"/>
    <cellStyle name="Comma 20 2 3" xfId="1528" xr:uid="{72E7AC23-6802-43D2-B7C6-2AD2D2ADF579}"/>
    <cellStyle name="Comma 20 2 3 2" xfId="1747" xr:uid="{936193E9-BB24-4B17-ACA9-26D57ACD4E57}"/>
    <cellStyle name="Comma 20 2 3 2 2" xfId="2243" xr:uid="{E47F0246-565C-4501-9FFE-866528576FA4}"/>
    <cellStyle name="Comma 20 2 3 3" xfId="2111" xr:uid="{70EB0AC8-3345-4C37-AE1A-992092F97A4A}"/>
    <cellStyle name="Comma 20 2 4" xfId="1808" xr:uid="{32EF58CA-6989-4D38-A335-1D951C1D2402}"/>
    <cellStyle name="Comma 20 2 4 2" xfId="2275" xr:uid="{BE032C29-C226-4D1D-9770-FDF81606E8A8}"/>
    <cellStyle name="Comma 20 2 5" xfId="1882" xr:uid="{BD1BF8E0-72D0-422B-BEF7-6439550B9D1C}"/>
    <cellStyle name="Comma 20 2 5 2" xfId="2318" xr:uid="{84BFBFF3-5E85-4A97-8D95-F9DA666EAE02}"/>
    <cellStyle name="Comma 20 3" xfId="1278" xr:uid="{DC1F799D-E63A-4096-BBEF-957643785032}"/>
    <cellStyle name="Comma 20 3 2" xfId="1666" xr:uid="{A0478083-3577-452C-B774-238A1713394B}"/>
    <cellStyle name="Comma 20 3 2 2" xfId="2162" xr:uid="{FF40AF09-3820-4997-90A2-84407AEB73E0}"/>
    <cellStyle name="Comma 20 3 3" xfId="1794" xr:uid="{111126A4-F4F2-4D19-82CF-61B3B6329EF6}"/>
    <cellStyle name="Comma 20 3 3 2" xfId="2262" xr:uid="{6FF7168C-1173-4AA8-8434-B5ED33CE2A83}"/>
    <cellStyle name="Comma 20 3 4" xfId="1865" xr:uid="{44D8AAD3-70EB-429C-826C-DE7FCAE1BF83}"/>
    <cellStyle name="Comma 20 3 4 2" xfId="2305" xr:uid="{D967741E-02CB-47CB-9C9D-2C86EB830F05}"/>
    <cellStyle name="Comma 20 3 5" xfId="2030" xr:uid="{F9567F2C-4729-482A-992E-05FEC5F8F3A1}"/>
    <cellStyle name="Comma 20 4" xfId="1503" xr:uid="{2F15410F-2B16-459A-97B4-A9D7CFB4BA73}"/>
    <cellStyle name="Comma 20 4 2" xfId="1734" xr:uid="{DC8D2A17-6F35-41E6-A6AF-FB2442BBED08}"/>
    <cellStyle name="Comma 20 4 2 2" xfId="2230" xr:uid="{54C314EF-1AEA-41C1-8EF5-34623F16E5EB}"/>
    <cellStyle name="Comma 20 4 3" xfId="1891" xr:uid="{82EEE596-51A0-4200-AFEC-F1AF0CE60790}"/>
    <cellStyle name="Comma 20 4 3 2" xfId="2325" xr:uid="{ADDF7CD9-66DD-4812-B041-499B1331E45B}"/>
    <cellStyle name="Comma 20 4 4" xfId="2098" xr:uid="{8CB9A1D4-888C-4247-8D20-AC8877C5A98D}"/>
    <cellStyle name="Comma 20 5" xfId="1768" xr:uid="{CC100B29-D1C7-40A7-AF0B-14E3FAF467BC}"/>
    <cellStyle name="Comma 20 5 2" xfId="2251" xr:uid="{124E0A07-8B2A-4462-BE43-7C8A781DF7A7}"/>
    <cellStyle name="Comma 20 6" xfId="1831" xr:uid="{ACF0CC8F-2DDB-4F01-8661-E4B6D4C52652}"/>
    <cellStyle name="Comma 20 6 2" xfId="2289" xr:uid="{AE549EF6-37BF-4462-8CBF-D49B23EC7924}"/>
    <cellStyle name="Comma 21" xfId="171" xr:uid="{B7D91F4F-061B-469C-8CC7-2BEF579C4095}"/>
    <cellStyle name="Comma 21 2" xfId="856" xr:uid="{5735F4D7-4843-46C9-8146-E92606082D4F}"/>
    <cellStyle name="Comma 21 3" xfId="1285" xr:uid="{00488D36-8EEF-4DD4-80BA-5F84AB0B2634}"/>
    <cellStyle name="Comma 22" xfId="616" xr:uid="{B8CAD294-3E56-4451-9EDB-5DB3F288D76A}"/>
    <cellStyle name="Comma 22 2" xfId="857" xr:uid="{5138A933-C529-4EF9-B1AF-E439EF5A6AF3}"/>
    <cellStyle name="Comma 22 3" xfId="1287" xr:uid="{4291977F-F423-4C1B-98D8-AA14016FD90F}"/>
    <cellStyle name="Comma 23" xfId="858" xr:uid="{CD6A39D7-F964-4766-9883-3DE107F236BC}"/>
    <cellStyle name="Comma 23 10" xfId="859" xr:uid="{EFA34011-2CA1-4EBC-965F-341A5BBC7BC7}"/>
    <cellStyle name="Comma 23 11" xfId="860" xr:uid="{6644122E-C09D-41CF-A2B2-DD92ED0852A8}"/>
    <cellStyle name="Comma 23 12" xfId="861" xr:uid="{EB604644-15E4-40AF-A2DD-7BAD62E82D7F}"/>
    <cellStyle name="Comma 23 13" xfId="1533" xr:uid="{D754F459-9A35-4879-934A-D57331326818}"/>
    <cellStyle name="Comma 23 2" xfId="862" xr:uid="{1015D64C-77BF-46EE-BA3F-C03A63635C50}"/>
    <cellStyle name="Comma 23 3" xfId="863" xr:uid="{48EA4548-F4A8-4952-989A-CDBA377E6D3A}"/>
    <cellStyle name="Comma 23 4" xfId="864" xr:uid="{473D94D0-71E0-4362-8C16-EB91D21AB405}"/>
    <cellStyle name="Comma 23 5" xfId="865" xr:uid="{A77AB13A-A303-40C3-9F0E-7ED6C1005896}"/>
    <cellStyle name="Comma 23 6" xfId="866" xr:uid="{4E56A53E-CD74-4009-AE25-400141D4AD27}"/>
    <cellStyle name="Comma 23 7" xfId="867" xr:uid="{2DF8A286-01BD-4A88-9D39-A2A0569133FB}"/>
    <cellStyle name="Comma 23 8" xfId="868" xr:uid="{DAC621D4-AC4A-42EB-993E-17760D3B671E}"/>
    <cellStyle name="Comma 23 9" xfId="869" xr:uid="{59C09537-6D00-4EB2-8C5B-16AD32E430C0}"/>
    <cellStyle name="Comma 24" xfId="870" xr:uid="{7715D3C7-AF62-465D-9585-10D54CCCFA35}"/>
    <cellStyle name="Comma 24 2" xfId="1815" xr:uid="{205F0351-0103-4D93-806A-DCAB47CF9690}"/>
    <cellStyle name="Comma 24 3" xfId="1895" xr:uid="{CAFA00A6-7E00-41A4-ABA1-761B7DA72E51}"/>
    <cellStyle name="Comma 25" xfId="871" xr:uid="{323B32E3-D2B1-4F2D-BBFE-BA8B95098537}"/>
    <cellStyle name="Comma 25 2" xfId="1819" xr:uid="{F6D89A7A-8C9B-47F1-B96C-73D627CCD0CC}"/>
    <cellStyle name="Comma 25 3" xfId="1937" xr:uid="{ED1E71FF-84C8-4279-AF00-13C843A666BC}"/>
    <cellStyle name="Comma 26" xfId="872" xr:uid="{9C942A29-12DD-46F3-B124-7CC7A994C678}"/>
    <cellStyle name="Comma 26 2" xfId="1920" xr:uid="{2D89D6B1-0C8E-439E-AA7F-F8A0CEC313C7}"/>
    <cellStyle name="Comma 27" xfId="873" xr:uid="{C4765A28-A16D-4790-87CE-5458D70B6305}"/>
    <cellStyle name="Comma 28" xfId="874" xr:uid="{57D4AE42-E517-4481-AB08-0FFA009F9185}"/>
    <cellStyle name="Comma 29" xfId="875" xr:uid="{99D0358B-9D4F-445B-B8A6-A98850B95866}"/>
    <cellStyle name="Comma 3" xfId="5" xr:uid="{BCA09EF4-0091-4DB4-958F-D8BBE3D3F515}"/>
    <cellStyle name="Comma 3 10" xfId="1856" xr:uid="{853763F0-B083-47C8-8D8E-BA4ED0B718E2}"/>
    <cellStyle name="Comma 3 10 2" xfId="2298" xr:uid="{E3142D87-AC22-43B6-BD90-9A4760C7C3EB}"/>
    <cellStyle name="Comma 3 11" xfId="172" xr:uid="{1C232CE7-ED22-4312-88BD-E17362209A16}"/>
    <cellStyle name="Comma 3 12" xfId="1980" xr:uid="{B2A4F0C3-5EBB-481B-99A8-46F837E263CA}"/>
    <cellStyle name="Comma 3 2" xfId="173" xr:uid="{650B5641-3BBB-4BAA-A55F-21932AA18E10}"/>
    <cellStyle name="Comma 3 2 2" xfId="174" xr:uid="{DBB5CB5D-9B0E-4FC0-A2D1-CB0F38F9B351}"/>
    <cellStyle name="Comma 3 2 2 2" xfId="175" xr:uid="{BB04D10E-AC16-4B27-81D7-F74C7D21A425}"/>
    <cellStyle name="Comma 3 2 2 2 2" xfId="877" xr:uid="{A5502A58-778E-46F9-9FA6-F610C08360CA}"/>
    <cellStyle name="Comma 3 2 2 2 3" xfId="878" xr:uid="{A1862828-60A3-4606-94AC-886F137B1A1E}"/>
    <cellStyle name="Comma 3 2 2 2 4" xfId="879" xr:uid="{3B23CE25-B81E-4420-A6AD-962C00858BC7}"/>
    <cellStyle name="Comma 3 2 2 3" xfId="880" xr:uid="{3BF8515D-7D3C-4E4F-AF63-F95317182E53}"/>
    <cellStyle name="Comma 3 2 2 4" xfId="881" xr:uid="{E6A8705C-0ADF-4ED8-A755-231C5BDBE1A6}"/>
    <cellStyle name="Comma 3 2 2 5" xfId="882" xr:uid="{2B0DE754-4A97-48ED-BCF5-BCAF65F12488}"/>
    <cellStyle name="Comma 3 2 3" xfId="176" xr:uid="{6C08A872-F9B6-41BA-A315-23848C768B77}"/>
    <cellStyle name="Comma 3 2 3 2" xfId="883" xr:uid="{D9328A67-4876-49A3-8EED-38A4761CF97A}"/>
    <cellStyle name="Comma 3 2 3 3" xfId="884" xr:uid="{08BD8623-0CA3-44A0-91C9-C7453B9F8A68}"/>
    <cellStyle name="Comma 3 2 3 4" xfId="885" xr:uid="{1EB2458C-03F3-4027-AC4C-F651EAC5FACC}"/>
    <cellStyle name="Comma 3 2 4" xfId="177" xr:uid="{07306C00-630F-4D75-A60C-82865DB1EE18}"/>
    <cellStyle name="Comma 3 2 4 2" xfId="887" xr:uid="{277A74C7-AF2A-4C2F-943E-B1AAF27B5393}"/>
    <cellStyle name="Comma 3 2 4 3" xfId="888" xr:uid="{0A5D0311-79E4-4EDA-93A2-752012798B67}"/>
    <cellStyle name="Comma 3 2 4 4" xfId="886" xr:uid="{4D6F522C-4755-449F-AEF5-AB30E716351E}"/>
    <cellStyle name="Comma 3 2 5" xfId="889" xr:uid="{AFF36ED9-EBAC-4744-B9AD-A342323464C2}"/>
    <cellStyle name="Comma 3 3" xfId="178" xr:uid="{5E20E0FD-3569-4ECC-9787-AE0D13749D78}"/>
    <cellStyle name="Comma 3 3 2" xfId="179" xr:uid="{5E62CB9E-98A8-4BE4-8C76-5804A0A274C6}"/>
    <cellStyle name="Comma 3 3 2 2" xfId="624" xr:uid="{A2E17981-41FE-4923-9406-BE9D6997386F}"/>
    <cellStyle name="Comma 3 3 2 3" xfId="890" xr:uid="{D68FDA6A-3BBA-4066-BAEB-203F878F5EA1}"/>
    <cellStyle name="Comma 3 3 2 4" xfId="891" xr:uid="{645F3663-DCE1-4CDB-8C3A-D2F1862FB68F}"/>
    <cellStyle name="Comma 3 3 3" xfId="623" xr:uid="{8179807B-86F2-420C-A064-B5DD64278DF8}"/>
    <cellStyle name="Comma 3 4" xfId="180" xr:uid="{3EBB0A21-0E08-47EC-8334-25A055AA8147}"/>
    <cellStyle name="Comma 3 5" xfId="181" xr:uid="{E5F596FF-0835-4CB9-9503-E8DCA9DAECF8}"/>
    <cellStyle name="Comma 3 5 2" xfId="625" xr:uid="{EF87334F-240C-472F-8223-BC9427A093A2}"/>
    <cellStyle name="Comma 3 5 2 2" xfId="892" xr:uid="{C4A8DFC3-E50B-4FEE-A056-BA02DAD37E2B}"/>
    <cellStyle name="Comma 3 6" xfId="182" xr:uid="{7F391677-54DF-450D-8374-F2C12C3FA916}"/>
    <cellStyle name="Comma 3 6 2" xfId="894" xr:uid="{0E7B2429-B86D-4502-9DBE-601BC4B11E7B}"/>
    <cellStyle name="Comma 3 6 3" xfId="895" xr:uid="{AE8705A1-07B4-4361-93F8-C5A1AEDA7BF3}"/>
    <cellStyle name="Comma 3 6 4" xfId="893" xr:uid="{F7339ECA-AAAF-417C-BC66-E7D8DDE99863}"/>
    <cellStyle name="Comma 3 7" xfId="183" xr:uid="{CA0432CF-C58F-4124-A136-04A9E8CF633A}"/>
    <cellStyle name="Comma 3 7 2" xfId="626" xr:uid="{E72E7366-68D7-469C-8653-89A446DB7C58}"/>
    <cellStyle name="Comma 3 8" xfId="622" xr:uid="{AB9B1224-211E-4765-82DF-ECF31253F19D}"/>
    <cellStyle name="Comma 3 8 2" xfId="1393" xr:uid="{41CA0071-E0FF-4B2F-B6CC-DC0D9B8B9384}"/>
    <cellStyle name="Comma 3 9" xfId="876" xr:uid="{E1970521-2984-44F7-B8CF-CF982BF897D8}"/>
    <cellStyle name="Comma 3 9 2" xfId="1906" xr:uid="{46D24B18-4BEC-4F70-9A51-CDB304C037DA}"/>
    <cellStyle name="Comma 30" xfId="896" xr:uid="{605473E9-7269-4466-B458-4B8C9F5D380A}"/>
    <cellStyle name="Comma 31" xfId="897" xr:uid="{0B1F707B-482C-461C-A22F-1553B25D4D91}"/>
    <cellStyle name="Comma 31 2" xfId="1887" xr:uid="{2083E447-5A7E-42C0-BC4E-7FDD80A35D3F}"/>
    <cellStyle name="Comma 32" xfId="898" xr:uid="{58881D1B-42E1-4856-85AB-4DC26571F4F4}"/>
    <cellStyle name="Comma 32 3" xfId="899" xr:uid="{528D271D-6B8E-4204-90C3-BDF60D73639C}"/>
    <cellStyle name="Comma 33" xfId="900" xr:uid="{1821CCC1-DD63-4698-8A03-778FE22C9A29}"/>
    <cellStyle name="Comma 33 2" xfId="1633" xr:uid="{711853D9-72A2-4C70-9CE8-F0F04380465F}"/>
    <cellStyle name="Comma 33 2 2" xfId="2132" xr:uid="{5644BAC8-54FF-42B5-B97A-DEECA1D24BB3}"/>
    <cellStyle name="Comma 33 3" xfId="1999" xr:uid="{A92E2DBB-86C7-48D0-B0A5-BB380C6D71B0}"/>
    <cellStyle name="Comma 34" xfId="901" xr:uid="{131E82B7-6A64-4F82-BD23-5C876135ABB2}"/>
    <cellStyle name="Comma 34 2" xfId="902" xr:uid="{36E10642-B307-4F7D-8D7E-C1282BB80E79}"/>
    <cellStyle name="Comma 35" xfId="903" xr:uid="{2D12E079-855D-4E0D-AE98-CC19A65FFC65}"/>
    <cellStyle name="Comma 36" xfId="904" xr:uid="{7C68DE4A-2192-4BDC-A42E-05FA5016325C}"/>
    <cellStyle name="Comma 37" xfId="905" xr:uid="{424B5532-2AAF-49D2-9807-7F54DE97B821}"/>
    <cellStyle name="Comma 38" xfId="906" xr:uid="{D1C4D2F6-797B-44FA-81D8-F810A7984AEF}"/>
    <cellStyle name="Comma 39" xfId="907" xr:uid="{5AEE4EFE-DE11-418D-BB3B-3A47AE21A237}"/>
    <cellStyle name="Comma 4" xfId="184" xr:uid="{9314B530-5359-4C38-9D28-D702F3E6AA7E}"/>
    <cellStyle name="Comma 4 10" xfId="908" xr:uid="{CC6C3AA4-A062-406A-BED9-B9D509BD340D}"/>
    <cellStyle name="Comma 4 10 2" xfId="909" xr:uid="{B9C7B2B2-A89C-474A-AF1D-DFDD09E9AFE2}"/>
    <cellStyle name="Comma 4 10 3" xfId="1375" xr:uid="{0DC9BF3A-EDB6-4B24-91B0-B6A0DF5AA56F}"/>
    <cellStyle name="Comma 4 11" xfId="910" xr:uid="{30202C85-6A40-453F-8222-848551D2A6CB}"/>
    <cellStyle name="Comma 4 12" xfId="911" xr:uid="{306A38CB-57BA-48DC-A56A-1FE197FC8BBE}"/>
    <cellStyle name="Comma 4 12 2" xfId="1909" xr:uid="{65763236-FA29-4AC6-A737-16F00F6A5C96}"/>
    <cellStyle name="Comma 4 12 2 2" xfId="2336" xr:uid="{343510E2-9224-4C5B-AA71-4AC7D89C0C59}"/>
    <cellStyle name="Comma 4 13" xfId="912" xr:uid="{61018F84-FFAA-4AAB-9867-686ECC59B553}"/>
    <cellStyle name="Comma 4 14" xfId="1324" xr:uid="{F9F8402D-4F99-4BD6-9739-2B17E344E5AB}"/>
    <cellStyle name="Comma 4 14 2" xfId="1692" xr:uid="{40848ABD-39FA-4BDD-981A-7A16DF1EC22A}"/>
    <cellStyle name="Comma 4 14 2 2" xfId="2188" xr:uid="{B28DFADF-3232-403F-8AC5-3FD529CA820B}"/>
    <cellStyle name="Comma 4 14 3" xfId="2056" xr:uid="{0F458412-B0CE-4F09-8864-1172217FF161}"/>
    <cellStyle name="Comma 4 2" xfId="185" xr:uid="{03F59E33-F324-4198-9E2C-B37298B31E56}"/>
    <cellStyle name="Comma 4 2 2" xfId="186" xr:uid="{37E2ED36-66AC-4EA6-96C2-E9EA8ED2CDAE}"/>
    <cellStyle name="Comma 4 2 2 2" xfId="913" xr:uid="{699386D2-42F0-4D10-B9BD-4763828E43DA}"/>
    <cellStyle name="Comma 4 2 3" xfId="187" xr:uid="{6F775ADD-26AA-439B-8042-CEE6FF1161AC}"/>
    <cellStyle name="Comma 4 2 3 2" xfId="914" xr:uid="{E2E31956-97BE-4815-96EC-C978816CD4B8}"/>
    <cellStyle name="Comma 4 2 3 3" xfId="915" xr:uid="{984D7BC8-28E3-46E4-AAB4-973AF619455B}"/>
    <cellStyle name="Comma 4 2 4" xfId="188" xr:uid="{0B3175E6-1A75-4E9F-A9D2-7F202CEA6F52}"/>
    <cellStyle name="Comma 4 2 4 2" xfId="916" xr:uid="{65AEA6EE-9EF3-433A-903B-66E6D6CC7086}"/>
    <cellStyle name="Comma 4 2 5" xfId="917" xr:uid="{FA18BDAD-A626-4D02-990E-3FC121574992}"/>
    <cellStyle name="Comma 4 2 6" xfId="918" xr:uid="{49D3EFAD-3F18-4072-BACE-FC236D5908CA}"/>
    <cellStyle name="Comma 4 2 6 2" xfId="1899" xr:uid="{A119C024-D354-40F6-B647-BFEA0F69A9FD}"/>
    <cellStyle name="Comma 4 2 6 2 2" xfId="2330" xr:uid="{577DC9B7-BA02-4B37-A859-E3CAF54DE399}"/>
    <cellStyle name="Comma 4 2 7" xfId="919" xr:uid="{3386990E-C169-4EBD-A38A-7733CA5C2492}"/>
    <cellStyle name="Comma 4 2 8" xfId="1341" xr:uid="{6EE854F7-74A8-46A7-BBA3-533407756561}"/>
    <cellStyle name="Comma 4 2 8 2" xfId="1707" xr:uid="{1B7D048D-5C07-40FD-8176-B03E32C6CCD5}"/>
    <cellStyle name="Comma 4 2 8 2 2" xfId="2203" xr:uid="{2E41FC53-1781-480E-8D54-A0FF28B27BAA}"/>
    <cellStyle name="Comma 4 2 8 3" xfId="2071" xr:uid="{4AA46FBE-898C-4134-AA7A-6571482AE125}"/>
    <cellStyle name="Comma 4 3" xfId="189" xr:uid="{0B16E990-6099-4F10-9208-24B638859B7F}"/>
    <cellStyle name="Comma 4 3 2" xfId="190" xr:uid="{369AACFF-8872-4B3E-85BA-98182D259B52}"/>
    <cellStyle name="Comma 4 3 2 2" xfId="920" xr:uid="{DA9FC8F0-70CF-46C5-85B6-6CC7C0D9AC63}"/>
    <cellStyle name="Comma 4 3 2 3" xfId="921" xr:uid="{C891B598-EB02-4B71-A881-A5AEB55C81CB}"/>
    <cellStyle name="Comma 4 3 2 4" xfId="922" xr:uid="{FBA93985-064D-4D53-BD5E-268BC047A043}"/>
    <cellStyle name="Comma 4 3 3" xfId="923" xr:uid="{86ACF3EA-FD7C-4F1C-B244-F6C513DAD5DA}"/>
    <cellStyle name="Comma 4 3 4" xfId="924" xr:uid="{84F93003-CA66-4FF7-80D4-435FC7BD4EA4}"/>
    <cellStyle name="Comma 4 3 4 2" xfId="1915" xr:uid="{D3A99C27-619C-4DE5-904E-F5E3718C5091}"/>
    <cellStyle name="Comma 4 3 4 2 2" xfId="2339" xr:uid="{04E67B47-2FB2-401D-AC23-C2B85AB6C6BA}"/>
    <cellStyle name="Comma 4 3 5" xfId="925" xr:uid="{9AA4E587-6690-42F2-BC57-0F978D5B12BE}"/>
    <cellStyle name="Comma 4 4" xfId="191" xr:uid="{2EA02ABA-1153-4CD6-B547-88FD80B0A30A}"/>
    <cellStyle name="Comma 4 4 2" xfId="192" xr:uid="{B2BBA014-5ACF-47E8-ADA4-11076C52993F}"/>
    <cellStyle name="Comma 4 4 2 2" xfId="193" xr:uid="{E89987CE-BA9D-42B9-8AF3-43FE859F42B6}"/>
    <cellStyle name="Comma 4 4 2 2 2" xfId="926" xr:uid="{147EF3F8-4454-4E28-BA3D-96A39A3BF3F3}"/>
    <cellStyle name="Comma 4 4 2 2 3" xfId="927" xr:uid="{F5858614-2FC6-45C2-842B-AC5AB8D15B17}"/>
    <cellStyle name="Comma 4 4 2 2 4" xfId="928" xr:uid="{D8EA4C50-2CE4-4918-AE4D-94995FB17B82}"/>
    <cellStyle name="Comma 4 4 2 3" xfId="929" xr:uid="{2CEB53A3-B2F2-4C79-BEF6-160ECF6A0EB2}"/>
    <cellStyle name="Comma 4 4 2 4" xfId="930" xr:uid="{5B9401F8-724A-4BCD-8F8A-34091B754F9B}"/>
    <cellStyle name="Comma 4 4 2 5" xfId="931" xr:uid="{F6C98918-E74B-4E2A-8341-FA1DE5C95EAD}"/>
    <cellStyle name="Comma 4 4 3" xfId="194" xr:uid="{52544AA6-89B7-4431-9455-7D34348A2035}"/>
    <cellStyle name="Comma 4 4 3 2" xfId="932" xr:uid="{CCD03013-CB45-4661-A274-787BE4A79A62}"/>
    <cellStyle name="Comma 4 4 3 3" xfId="933" xr:uid="{9150CD80-FA3E-479E-BA28-0AB6A99AE991}"/>
    <cellStyle name="Comma 4 4 3 4" xfId="934" xr:uid="{904D2C0C-9E43-46EC-865B-7E95C3F4DE0A}"/>
    <cellStyle name="Comma 4 4 4" xfId="935" xr:uid="{030BD1EE-03B9-4B41-816C-41EB2C99BD8D}"/>
    <cellStyle name="Comma 4 4 5" xfId="936" xr:uid="{5B6703E4-EA5E-43B0-A2CB-F08DB5DFB278}"/>
    <cellStyle name="Comma 4 4 6" xfId="937" xr:uid="{33E0F800-93FD-4B9B-AC4F-DC2EE1D8C802}"/>
    <cellStyle name="Comma 4 5" xfId="195" xr:uid="{F59325EE-B5F5-4229-AE0D-84FB81AE1823}"/>
    <cellStyle name="Comma 4 5 2" xfId="196" xr:uid="{0618F2BB-785F-4982-972D-92ACA5A9AF55}"/>
    <cellStyle name="Comma 4 5 2 2" xfId="938" xr:uid="{D2C22FBD-5F7E-4399-9C0D-C2BABAAB654D}"/>
    <cellStyle name="Comma 4 5 2 3" xfId="939" xr:uid="{5345CE65-D8D0-4248-B1BA-7ABB40904AED}"/>
    <cellStyle name="Comma 4 5 2 4" xfId="940" xr:uid="{7B6583EF-9AAF-4E55-B667-B241AAF10CE0}"/>
    <cellStyle name="Comma 4 5 3" xfId="941" xr:uid="{487E5890-CBA6-4AFC-954B-F1BE8B41F86D}"/>
    <cellStyle name="Comma 4 5 4" xfId="942" xr:uid="{EEF52F3F-AD34-4999-B158-6025EB5C05A6}"/>
    <cellStyle name="Comma 4 5 5" xfId="943" xr:uid="{1094007C-BBB7-4DC3-ACC9-4D7FEA46B21A}"/>
    <cellStyle name="Comma 4 6" xfId="197" xr:uid="{351D4452-AD18-4692-BB83-BD3FE445D3CE}"/>
    <cellStyle name="Comma 4 6 2" xfId="198" xr:uid="{50B72824-DE87-46E2-ABBA-94764CA07797}"/>
    <cellStyle name="Comma 4 6 2 2" xfId="944" xr:uid="{87491E94-B6DD-4238-B6A8-CC2DC3A1D1A3}"/>
    <cellStyle name="Comma 4 6 2 3" xfId="945" xr:uid="{781ACFCB-BA08-45FF-AA23-5B3EEBFBFE25}"/>
    <cellStyle name="Comma 4 6 2 4" xfId="946" xr:uid="{F4C57F5B-C9A2-42A3-81D6-2AD229D651A4}"/>
    <cellStyle name="Comma 4 6 3" xfId="947" xr:uid="{827C7A69-D628-46E6-8E11-4799858577CE}"/>
    <cellStyle name="Comma 4 6 4" xfId="948" xr:uid="{BC67780B-33B9-49A9-B22C-0ADAF0C1F77C}"/>
    <cellStyle name="Comma 4 6 5" xfId="949" xr:uid="{5E790784-BFB2-4959-AA97-F16B86A56437}"/>
    <cellStyle name="Comma 4 7" xfId="199" xr:uid="{EB517675-A168-42C7-9512-7E418D0DD066}"/>
    <cellStyle name="Comma 4 7 2" xfId="950" xr:uid="{52EBD5E0-9C17-40F9-B857-820F477EC590}"/>
    <cellStyle name="Comma 4 8" xfId="200" xr:uid="{B82866D6-EC7D-46C7-AF99-FBB5500410D0}"/>
    <cellStyle name="Comma 4 8 2" xfId="627" xr:uid="{CF434444-395A-403A-8D8C-7AF508940FF6}"/>
    <cellStyle name="Comma 4 8 2 2" xfId="951" xr:uid="{1A283BA7-49A6-4E9E-91D2-884DBB69C43A}"/>
    <cellStyle name="Comma 4 9" xfId="201" xr:uid="{B9165B4F-B71C-4C35-A006-091D2CC0826D}"/>
    <cellStyle name="Comma 4 9 2" xfId="952" xr:uid="{8FCFB4E2-506C-43EA-B624-9193019C532B}"/>
    <cellStyle name="Comma 4 9 2 2" xfId="953" xr:uid="{F27F23FF-258C-4D6F-A140-BD20D67C31EB}"/>
    <cellStyle name="Comma 4 9 3" xfId="954" xr:uid="{53CC2997-FB9E-458E-8E0B-406A343A6BBB}"/>
    <cellStyle name="Comma 4 9 4" xfId="955" xr:uid="{831FAF78-B8D5-4843-A66D-5EB95C0AD7DC}"/>
    <cellStyle name="Comma 4 9 5" xfId="956" xr:uid="{A9ECAA74-D65C-414E-9699-D8741E1A43CB}"/>
    <cellStyle name="Comma 40" xfId="957" xr:uid="{AA96E62B-2CF5-492C-A3AB-28EE7284B60D}"/>
    <cellStyle name="Comma 41" xfId="958" xr:uid="{0644A813-4950-4D49-89D9-F0DCB7233EB2}"/>
    <cellStyle name="Comma 41 2" xfId="1275" xr:uid="{5FA22224-DA62-4FAA-B843-5444790EB08A}"/>
    <cellStyle name="Comma 41 2 2" xfId="1525" xr:uid="{35FB8A21-8743-4056-949E-D6A4F84C7527}"/>
    <cellStyle name="Comma 41 2 2 2" xfId="1744" xr:uid="{C5361C67-F34E-475A-AB86-B5E992CCF99C}"/>
    <cellStyle name="Comma 41 2 2 2 2" xfId="2240" xr:uid="{23E8F3D3-3210-4DED-975D-9B5BCE6C42B9}"/>
    <cellStyle name="Comma 41 2 2 3" xfId="1952" xr:uid="{9F823526-E35C-46E8-A3BC-FADE0C5AD9B0}"/>
    <cellStyle name="Comma 41 2 2 3 2" xfId="2359" xr:uid="{FB69DF6E-20EF-4038-B023-6CDC0F7BC6FC}"/>
    <cellStyle name="Comma 41 2 2 4" xfId="2108" xr:uid="{F4E85B31-5643-4D75-9500-62249C59BCBD}"/>
    <cellStyle name="Comma 41 2 3" xfId="1663" xr:uid="{02D65E56-F7A5-4E68-98B6-E1CB62F05A67}"/>
    <cellStyle name="Comma 41 2 3 2" xfId="1912" xr:uid="{796EB899-EED1-41BA-B472-9C95F8284672}"/>
    <cellStyle name="Comma 41 2 3 2 2" xfId="2337" xr:uid="{B0A056DD-848F-414E-BAAA-6225A5143678}"/>
    <cellStyle name="Comma 41 2 3 3" xfId="2159" xr:uid="{EC55B1C7-35FB-4A54-930D-7AE8EEAFCA37}"/>
    <cellStyle name="Comma 41 2 4" xfId="1805" xr:uid="{1C375A9C-2A60-4137-A5DA-5909F1AABEF1}"/>
    <cellStyle name="Comma 41 2 4 2" xfId="2272" xr:uid="{BDB19C90-9700-4083-B775-D416E6D9642C}"/>
    <cellStyle name="Comma 41 2 5" xfId="1879" xr:uid="{50E9F97D-42D9-45E3-9083-DF1430A6D212}"/>
    <cellStyle name="Comma 41 2 5 2" xfId="2315" xr:uid="{20FA051B-8572-4F56-AAF0-D2D1E7803D55}"/>
    <cellStyle name="Comma 41 2 6" xfId="2027" xr:uid="{83F0B1AD-8826-4B5C-8D2E-1471895A2ECF}"/>
    <cellStyle name="Comma 41 3" xfId="1299" xr:uid="{14F5241B-5E65-41F8-91DF-906866990FAB}"/>
    <cellStyle name="Comma 41 3 2" xfId="1676" xr:uid="{17A83C40-F4AD-44FC-8760-F217E3C565E3}"/>
    <cellStyle name="Comma 41 3 2 2" xfId="2172" xr:uid="{4E9DE1D8-3FB5-41C4-BDBA-68F9FB1B1002}"/>
    <cellStyle name="Comma 41 3 3" xfId="1940" xr:uid="{D69633C3-61B5-4A07-8012-984B831F1BDC}"/>
    <cellStyle name="Comma 41 3 3 2" xfId="2347" xr:uid="{24AA9C35-0AC8-45B1-9F7D-B2174C6EA93D}"/>
    <cellStyle name="Comma 41 3 4" xfId="2040" xr:uid="{FD1D64A7-CB08-4FAE-B041-48BDD1C1EC2D}"/>
    <cellStyle name="Comma 41 4" xfId="1356" xr:uid="{C677A211-5CE3-49F0-9AF9-A474F493D6C8}"/>
    <cellStyle name="Comma 41 4 2" xfId="1719" xr:uid="{2DBD28B7-07C5-41DC-B253-AADC6B7581D8}"/>
    <cellStyle name="Comma 41 4 2 2" xfId="2215" xr:uid="{6632D317-DA63-45E5-9687-F1967E8B8560}"/>
    <cellStyle name="Comma 41 4 3" xfId="1903" xr:uid="{9FAAF49B-13B3-477F-8B03-005DC896C128}"/>
    <cellStyle name="Comma 41 4 3 2" xfId="2333" xr:uid="{4961DF56-00E3-444C-A5F1-DF7F259A389C}"/>
    <cellStyle name="Comma 41 4 4" xfId="2083" xr:uid="{BDD308F5-7D48-4FC6-9BE3-9C2DF5DDCBF3}"/>
    <cellStyle name="Comma 41 5" xfId="1499" xr:uid="{7D1E2D3F-B919-4EAA-BA56-EAA4F48B917D}"/>
    <cellStyle name="Comma 41 5 2" xfId="1731" xr:uid="{F69F0869-84FD-442F-92CB-020A2D247997}"/>
    <cellStyle name="Comma 41 5 2 2" xfId="2227" xr:uid="{8A4A3587-FA59-4FFB-A929-2BA94B7B2F05}"/>
    <cellStyle name="Comma 41 5 3" xfId="2095" xr:uid="{DAC2E321-1F91-4971-98D9-B3542CDEE74B}"/>
    <cellStyle name="Comma 41 6" xfId="1791" xr:uid="{5DF8BD81-9048-414A-A3A9-C71955F99499}"/>
    <cellStyle name="Comma 41 6 2" xfId="2259" xr:uid="{C57B1CE6-F517-4079-9A06-E5FD83740F55}"/>
    <cellStyle name="Comma 41 7" xfId="1862" xr:uid="{DA064C50-D59B-4A81-A50A-6FA835EC1522}"/>
    <cellStyle name="Comma 41 7 2" xfId="2302" xr:uid="{7D940AD2-7116-41EF-9308-6112FC8A696E}"/>
    <cellStyle name="Comma 42" xfId="697" xr:uid="{B0755591-F4C0-4E09-BD08-EDBD8004CCD5}"/>
    <cellStyle name="Comma 43" xfId="1239" xr:uid="{E10A1C09-4AF6-42EE-84A5-0F3D9C80D13E}"/>
    <cellStyle name="Comma 44" xfId="1248" xr:uid="{DDE4D935-9AA1-4A27-9786-CEB28A0FAFB8}"/>
    <cellStyle name="Comma 45" xfId="1254" xr:uid="{BC3BE7AC-0C77-4F0D-B645-29A873D094AB}"/>
    <cellStyle name="Comma 45 2" xfId="1331" xr:uid="{CF0B3D0F-A548-470A-86B8-B6A964DC80AC}"/>
    <cellStyle name="Comma 46" xfId="1250" xr:uid="{030D2D54-B9FE-48EA-BF55-C5737EAE4403}"/>
    <cellStyle name="Comma 47" xfId="1307" xr:uid="{091CFA9F-83E8-4927-9208-3B3CBA92DFE1}"/>
    <cellStyle name="Comma 47 2" xfId="1911" xr:uid="{1A13A6A1-321C-4CFD-A8BD-7692D86DB35C}"/>
    <cellStyle name="Comma 48" xfId="1309" xr:uid="{FE948F82-45DB-480F-A91C-0D78E042F9A1}"/>
    <cellStyle name="Comma 49" xfId="1315" xr:uid="{48181B4B-3BD9-4BBB-BAB2-3EFAF047112A}"/>
    <cellStyle name="Comma 5" xfId="202" xr:uid="{0429A670-2C79-4380-A7AD-DE6BA85D98CD}"/>
    <cellStyle name="Comma 5 2" xfId="203" xr:uid="{FD10164B-D937-4ACA-9017-475F1F21BE5A}"/>
    <cellStyle name="Comma 5 2 2" xfId="959" xr:uid="{DAC4C854-79A2-4660-968B-CE9E80C4201C}"/>
    <cellStyle name="Comma 5 2 3" xfId="960" xr:uid="{415BD4BC-2D0B-46D3-B957-AF44A89C70F5}"/>
    <cellStyle name="Comma 5 2 4" xfId="1343" xr:uid="{E4D6EFB2-2189-4887-AAAC-CC5413E05C76}"/>
    <cellStyle name="Comma 5 2 4 2" xfId="1709" xr:uid="{EDB32D8F-7D4C-45D7-B955-71764818703F}"/>
    <cellStyle name="Comma 5 2 4 2 2" xfId="2205" xr:uid="{9F52FE3D-26BA-44A3-A14B-8DF911DC2BDD}"/>
    <cellStyle name="Comma 5 2 4 3" xfId="2073" xr:uid="{844B4458-B002-4957-81D0-BA0B6605AB48}"/>
    <cellStyle name="Comma 5 3" xfId="628" xr:uid="{99468545-54CC-4F63-A1AA-8F9C2AB52722}"/>
    <cellStyle name="Comma 5 4" xfId="1326" xr:uid="{95CE9B48-6049-4518-A36D-F23D66C9B624}"/>
    <cellStyle name="Comma 5 4 2" xfId="1694" xr:uid="{42DB905B-70FE-4AF1-97D6-E5B8653BD05C}"/>
    <cellStyle name="Comma 5 4 2 2" xfId="2190" xr:uid="{0AEF4793-13B9-4475-B70C-71946A91BDEB}"/>
    <cellStyle name="Comma 5 4 3" xfId="1918" xr:uid="{890030AD-AADB-4EAF-A6F3-E032EF429953}"/>
    <cellStyle name="Comma 5 4 3 2" xfId="2340" xr:uid="{B29D8D09-2184-40FF-92A5-B3E4EE123D06}"/>
    <cellStyle name="Comma 5 4 4" xfId="2058" xr:uid="{6D2A54A5-C5DB-405E-9C7C-E39DC9878CCD}"/>
    <cellStyle name="Comma 50" xfId="1352" xr:uid="{1A82DEE3-FBA4-4DE8-8AA2-E4F87DD97062}"/>
    <cellStyle name="Comma 51" xfId="1389" xr:uid="{DE1AD5F1-1E4E-47E6-8D15-FC2BD233E543}"/>
    <cellStyle name="Comma 52" xfId="1460" xr:uid="{C21404D2-ACFA-4225-B637-DE74729FC0A1}"/>
    <cellStyle name="Comma 52 2" xfId="1611" xr:uid="{528102FE-F14A-4CC9-9C01-C9F53AEC2419}"/>
    <cellStyle name="Comma 53" xfId="1402" xr:uid="{14BF1A46-BFE0-4CC7-86B9-94E11BADCC82}"/>
    <cellStyle name="Comma 54" xfId="1454" xr:uid="{B07F7C43-7023-4477-8197-0C8E0DDADCB6}"/>
    <cellStyle name="Comma 55" xfId="1415" xr:uid="{FEC740B5-FCAB-4FF5-95B6-B09637B46194}"/>
    <cellStyle name="Comma 56" xfId="1550" xr:uid="{F954A965-91E6-4953-B974-92B89C890731}"/>
    <cellStyle name="Comma 57" xfId="1411" xr:uid="{C047CACC-4DCA-4892-90B5-DB894BB556CC}"/>
    <cellStyle name="Comma 58" xfId="1549" xr:uid="{E120C4D9-77E7-49A4-85D4-D59536C16723}"/>
    <cellStyle name="Comma 59" xfId="1557" xr:uid="{726531F7-0B14-44A0-96C6-6DC67FFDBF87}"/>
    <cellStyle name="Comma 6" xfId="204" xr:uid="{D720801C-F8A2-42F3-B3E7-5872D024FBE4}"/>
    <cellStyle name="Comma 6 2" xfId="205" xr:uid="{A31AC060-9BB4-44B8-9C11-2F30CA25B398}"/>
    <cellStyle name="Comma 6 2 2" xfId="961" xr:uid="{77EBF86F-3A7B-4B66-ACBE-D651D4C163BF}"/>
    <cellStyle name="Comma 6 2 3" xfId="1346" xr:uid="{F35133A0-91CA-4CC6-BBCE-3C37B4DA0BBE}"/>
    <cellStyle name="Comma 6 2 3 2" xfId="1712" xr:uid="{9CA96816-7FBD-4315-A8F1-633E41ADF3BE}"/>
    <cellStyle name="Comma 6 2 3 2 2" xfId="2208" xr:uid="{36453A96-43B1-461B-8EC8-0D1BF2E00456}"/>
    <cellStyle name="Comma 6 2 3 3" xfId="2076" xr:uid="{9AD29767-E2AC-4E10-A019-46F9A2C3B0D4}"/>
    <cellStyle name="Comma 6 3" xfId="962" xr:uid="{28E2A10D-562D-451B-B37A-6EED57E3A7F3}"/>
    <cellStyle name="Comma 6 3 2" xfId="963" xr:uid="{4AE21FD5-1AA7-4215-A392-702DDA01D191}"/>
    <cellStyle name="Comma 6 4" xfId="964" xr:uid="{E9C4DC8A-5B97-42D2-88A3-CBA07A3D59A6}"/>
    <cellStyle name="Comma 6 5" xfId="965" xr:uid="{380D44FC-7983-433D-A8C4-395D6EB49EE5}"/>
    <cellStyle name="Comma 6 6" xfId="966" xr:uid="{60B35B94-D630-44DB-B5BA-B1DDF5B86A23}"/>
    <cellStyle name="Comma 6 7" xfId="1330" xr:uid="{1DC8B02E-877E-4F3A-99DD-70D7B4F77E67}"/>
    <cellStyle name="Comma 6 7 2" xfId="1697" xr:uid="{F5BCD1D8-56B7-4506-807E-EC7D7CF300DF}"/>
    <cellStyle name="Comma 6 7 2 2" xfId="2193" xr:uid="{5147A8B6-4B9D-4089-9DDA-2F81705FDB46}"/>
    <cellStyle name="Comma 6 7 3" xfId="2061" xr:uid="{6F61ABDE-7D86-422C-A516-AED3E40DE75B}"/>
    <cellStyle name="Comma 60" xfId="1446" xr:uid="{4E5B170F-79C9-4C97-9A74-F26C0CE4B4DE}"/>
    <cellStyle name="Comma 61" xfId="1558" xr:uid="{6D356EFD-E1B8-4DCD-BCAC-6AF3B155C29E}"/>
    <cellStyle name="Comma 62" xfId="1465" xr:uid="{4BD6C9B7-2839-4753-AC99-7B349028554C}"/>
    <cellStyle name="Comma 63" xfId="1425" xr:uid="{F7A59C39-67F4-42BE-968D-B8D335B26358}"/>
    <cellStyle name="Comma 64" xfId="1515" xr:uid="{05F4A5A1-11AE-421B-BD01-ADB29CD4BE71}"/>
    <cellStyle name="Comma 65" xfId="1520" xr:uid="{A3D4073C-005B-41FB-91A0-78711990A619}"/>
    <cellStyle name="Comma 66" xfId="1443" xr:uid="{24ADE3A3-81FC-4A08-A416-4B147129250D}"/>
    <cellStyle name="Comma 67" xfId="1370" xr:uid="{D054B19B-527B-417A-9563-B40579DCD35F}"/>
    <cellStyle name="Comma 68" xfId="1434" xr:uid="{C3A71ED6-3194-4752-8A65-7E86DE7F368C}"/>
    <cellStyle name="Comma 69" xfId="1485" xr:uid="{C695C33A-4EC9-49DB-A9BD-4068555C7709}"/>
    <cellStyle name="Comma 7" xfId="206" xr:uid="{4D91C93F-C410-40E8-81EC-41F3770DA447}"/>
    <cellStyle name="Comma 7 2" xfId="207" xr:uid="{41BADE82-AD9B-48DA-A363-4DEB80D3679A}"/>
    <cellStyle name="Comma 7 2 2" xfId="967" xr:uid="{33B6FDA6-F54C-44B4-BFEC-C03422A1B10F}"/>
    <cellStyle name="Comma 7 2 3" xfId="968" xr:uid="{E3E5CF76-96A5-4AC6-AD68-160907541526}"/>
    <cellStyle name="Comma 7 2 4" xfId="969" xr:uid="{A8787905-CD20-48E3-B607-80189C6A2CF4}"/>
    <cellStyle name="Comma 7 2 5" xfId="1348" xr:uid="{77E345A1-9695-4A14-A9A8-A872A201CA0D}"/>
    <cellStyle name="Comma 7 2 5 2" xfId="1714" xr:uid="{56F192AE-46AA-46F1-A2B4-6F0B4DF61386}"/>
    <cellStyle name="Comma 7 2 5 2 2" xfId="2210" xr:uid="{0FAB5CAD-AFC0-484C-B398-3CE1F8ADB2D4}"/>
    <cellStyle name="Comma 7 2 5 3" xfId="2078" xr:uid="{E026F7C3-2B99-4939-8E25-7CE1339E990F}"/>
    <cellStyle name="Comma 7 3" xfId="208" xr:uid="{2C66B7F8-38F2-4059-B7CC-24BC94AA4439}"/>
    <cellStyle name="Comma 7 3 2" xfId="970" xr:uid="{F8A90DDC-EBAE-4331-A285-31BDD968BE00}"/>
    <cellStyle name="Comma 7 3 3" xfId="971" xr:uid="{998D5796-75AC-47AB-A7F0-7CA0DCCF56D2}"/>
    <cellStyle name="Comma 7 4" xfId="209" xr:uid="{6C5AB054-6B24-4587-BB08-E8A454167807}"/>
    <cellStyle name="Comma 7 4 2" xfId="972" xr:uid="{80D1BD91-EBC9-4112-9110-78B9A6A41892}"/>
    <cellStyle name="Comma 7 4 3" xfId="973" xr:uid="{717BB3A4-5811-4D0F-9A9A-08F609002CBE}"/>
    <cellStyle name="Comma 7 5" xfId="210" xr:uid="{89511C98-0C46-488D-B2DE-35EE9959BCA6}"/>
    <cellStyle name="Comma 7 6" xfId="974" xr:uid="{5B986B61-FACC-49B2-826F-FCCB6B8809DC}"/>
    <cellStyle name="Comma 7 7" xfId="975" xr:uid="{4B00F7DD-59F2-4356-A042-DA0A0C4258A1}"/>
    <cellStyle name="Comma 7 8" xfId="976" xr:uid="{70819C44-0E8F-4743-BD2A-A33294DEA2A1}"/>
    <cellStyle name="Comma 7 9" xfId="1333" xr:uid="{0F164A7F-2F6F-4B25-93A5-0A01057CC9CC}"/>
    <cellStyle name="Comma 7 9 2" xfId="1699" xr:uid="{B87A863E-33FE-400F-99EA-EEA46B8EE49A}"/>
    <cellStyle name="Comma 7 9 2 2" xfId="2195" xr:uid="{BDF8A4B6-031F-4F0B-B2BF-CEA791FD68C0}"/>
    <cellStyle name="Comma 7 9 3" xfId="2063" xr:uid="{A9FC8943-4EAF-45A3-A2D2-1F30319CEFF5}"/>
    <cellStyle name="Comma 70" xfId="1487" xr:uid="{BB2A1901-BE1E-40A7-836A-C133034C7E1F}"/>
    <cellStyle name="Comma 71" xfId="1418" xr:uid="{87976133-CC05-47DB-951C-FB07AC641838}"/>
    <cellStyle name="Comma 72" xfId="1489" xr:uid="{1EC050F0-4677-4FA7-9B9E-AC16AA6706F6}"/>
    <cellStyle name="Comma 73" xfId="1423" xr:uid="{B6D39F73-484F-4143-9004-38511A68AE0F}"/>
    <cellStyle name="Comma 74" xfId="1368" xr:uid="{47D8F9D4-0D1D-4A9F-B9D5-E9B0E0BCD5C7}"/>
    <cellStyle name="Comma 75" xfId="1391" xr:uid="{ADF45BC2-EB02-4005-9615-5367C6D1FB28}"/>
    <cellStyle name="Comma 76" xfId="1371" xr:uid="{50CE88B9-C2A1-4857-8FE9-2901D36E66B4}"/>
    <cellStyle name="Comma 77" xfId="1457" xr:uid="{7F08685D-36A3-4EB3-8C12-206E6FA29153}"/>
    <cellStyle name="Comma 78" xfId="1398" xr:uid="{1F890AA2-6BFE-42D2-8DC5-6FAD8A8BA926}"/>
    <cellStyle name="Comma 79" xfId="1397" xr:uid="{B4DCCF03-12EE-449E-89A8-135B004BB0B0}"/>
    <cellStyle name="Comma 8" xfId="211" xr:uid="{7C50E5EE-8E43-4D4E-B2A0-ADAA1EA87E0E}"/>
    <cellStyle name="Comma 8 2" xfId="977" xr:uid="{23CB6C83-0A99-48F8-8791-808BE1EF2A59}"/>
    <cellStyle name="Comma 8 2 2" xfId="1350" xr:uid="{C9F3F2DC-8531-4B54-B848-DF4E3458E55C}"/>
    <cellStyle name="Comma 8 2 2 2" xfId="1716" xr:uid="{EE1E8494-3452-4F0A-AF54-A5042136E09C}"/>
    <cellStyle name="Comma 8 2 2 2 2" xfId="2212" xr:uid="{F552990F-5E0F-4BE3-972F-5E3F0157CB53}"/>
    <cellStyle name="Comma 8 2 2 3" xfId="2080" xr:uid="{2F0F8066-AD3C-4BC9-B055-4C8ADA1C2863}"/>
    <cellStyle name="Comma 8 3" xfId="978" xr:uid="{A10A9306-A19B-476A-8774-F6752C8DB38D}"/>
    <cellStyle name="Comma 8 4" xfId="979" xr:uid="{1CFB46F9-39B8-4A1A-A3CF-5A39AD21B3CC}"/>
    <cellStyle name="Comma 8 5" xfId="1335" xr:uid="{F0CD9BAD-3D3A-497F-85F3-CAF72DEDBC77}"/>
    <cellStyle name="Comma 8 5 2" xfId="1701" xr:uid="{84E8C3A6-751E-45D2-BE7A-4D84F0AC3BD6}"/>
    <cellStyle name="Comma 8 5 2 2" xfId="2197" xr:uid="{3FC8B797-A388-4D58-9571-CB718998FDFD}"/>
    <cellStyle name="Comma 8 5 3" xfId="2065" xr:uid="{32A066C1-EC95-41DE-93B5-B4ADC11E457F}"/>
    <cellStyle name="Comma 80" xfId="1433" xr:uid="{F12C4709-AA36-4E04-B8EE-BD5FB9C5F535}"/>
    <cellStyle name="Comma 81" xfId="1538" xr:uid="{97605C9D-AE05-48A9-B7F5-DE101AE3CE89}"/>
    <cellStyle name="Comma 82" xfId="1588" xr:uid="{4C616118-4B38-4984-BF1B-A5E1E3CC9EB8}"/>
    <cellStyle name="Comma 83" xfId="1577" xr:uid="{489B0EE8-13C7-4F3A-9B74-C287574BF2EA}"/>
    <cellStyle name="Comma 84" xfId="1490" xr:uid="{134A77B2-4FBC-4BC3-A606-E3FFA6D1A550}"/>
    <cellStyle name="Comma 85" xfId="1542" xr:uid="{58630F80-9A8C-43A8-B19C-885D7C19CB7D}"/>
    <cellStyle name="Comma 86" xfId="1553" xr:uid="{79DEC7F7-BDA1-4A42-8E23-52FD1EC59AAF}"/>
    <cellStyle name="Comma 87" xfId="1413" xr:uid="{F390FBCB-88C4-44ED-A96A-3E38C080E72D}"/>
    <cellStyle name="Comma 88" xfId="1385" xr:uid="{A5E77D29-0515-4C62-AFB8-62C31B26B174}"/>
    <cellStyle name="Comma 89" xfId="1541" xr:uid="{344BE58E-DFB3-48D3-9916-674A08A8E3A4}"/>
    <cellStyle name="Comma 9" xfId="212" xr:uid="{1FCED9F7-BDEF-4769-8E02-1C9DFF0550E5}"/>
    <cellStyle name="Comma 9 2" xfId="980" xr:uid="{23E3679B-1607-4628-B381-F35BEC933294}"/>
    <cellStyle name="Comma 9 3" xfId="981" xr:uid="{D4F03141-219D-47EE-8626-B6A892B0D609}"/>
    <cellStyle name="Comma 9 4" xfId="982" xr:uid="{32F39813-5EA5-4877-ACFB-3F2CB40FAC70}"/>
    <cellStyle name="Comma 90" xfId="1437" xr:uid="{49F4A458-C705-45D8-BF9B-E01068568759}"/>
    <cellStyle name="Comma 91" xfId="1363" xr:uid="{28608C72-E487-434A-8486-297CEB0DAA36}"/>
    <cellStyle name="Comma 92" xfId="1462" xr:uid="{B7B41C63-DE19-46C7-9549-0E80D9BB3442}"/>
    <cellStyle name="Comma 93" xfId="1482" xr:uid="{BF7119EC-261C-43EC-9E8A-980CDF31D934}"/>
    <cellStyle name="Comma 94" xfId="1441" xr:uid="{DC5CB85E-C7F8-4FF9-A36B-B7D5F7911BF8}"/>
    <cellStyle name="Comma 95" xfId="1439" xr:uid="{64A64069-C9E0-42D0-AEA5-B9BFB009CFAF}"/>
    <cellStyle name="Comma 96" xfId="1509" xr:uid="{2385C0DB-32F0-48D1-96A9-0ED9422AD62D}"/>
    <cellStyle name="Comma 97" xfId="1552" xr:uid="{1B37D02C-3D75-477F-9045-0698D4F94C98}"/>
    <cellStyle name="Comma 98" xfId="1461" xr:uid="{29C7ABBE-4659-4353-8B44-9346B73A9123}"/>
    <cellStyle name="Comma 99" xfId="1585" xr:uid="{D0F7512C-9BF9-4AC1-8C10-E30CFDB5398F}"/>
    <cellStyle name="comma zerodec" xfId="213" xr:uid="{81AB9272-168B-44C2-A765-6A277BC09A59}"/>
    <cellStyle name="comma zerodec 2" xfId="214" xr:uid="{C77EDE1E-D1A5-4F33-ADA0-1A2DF8B648EB}"/>
    <cellStyle name="comma zerodec 3" xfId="215" xr:uid="{92C152D4-0707-42C1-98F2-E6B7506298D7}"/>
    <cellStyle name="comma zerodec 4" xfId="216" xr:uid="{EE1B7BF0-8E03-4E29-8E0B-212D42F25DEF}"/>
    <cellStyle name="comma zerodec 5" xfId="217" xr:uid="{3C7850B2-3142-491D-BAE5-08A014231363}"/>
    <cellStyle name="comma zerodec 5 2" xfId="984" xr:uid="{A66921E9-1F4E-476C-B69B-E90226FECA12}"/>
    <cellStyle name="comma zerodec 5 3" xfId="983" xr:uid="{351FB94F-F607-482E-A434-F8F73A62E7CB}"/>
    <cellStyle name="Comma0" xfId="218" xr:uid="{3DA67EEB-E20C-40A1-9FFB-197DE692FC95}"/>
    <cellStyle name="company_title" xfId="219" xr:uid="{C9635E2F-1CC1-473A-A3EF-562D2E1E93F4}"/>
    <cellStyle name="Copied" xfId="220" xr:uid="{7C1F7FE7-95E5-489B-B49D-C9E5C2290EC9}"/>
    <cellStyle name="Curpency_FGCOST-1_TCC-LCASH" xfId="221" xr:uid="{5BD3D9F1-095D-4682-9D3C-FE3A06D55DD9}"/>
    <cellStyle name="Curren - Style3" xfId="222" xr:uid="{5505680B-DFD0-41F3-99CA-D9900453D76B}"/>
    <cellStyle name="Curren - Style4" xfId="223" xr:uid="{91A68212-98E5-4DC1-8EED-1A2A01FE8449}"/>
    <cellStyle name="Currency [00]" xfId="224" xr:uid="{138F3224-F055-4E80-93F3-E2BEB605995B}"/>
    <cellStyle name="Currency [00] 2" xfId="629" xr:uid="{F2D7769C-F5F0-4B4F-A979-CBF26CA33484}"/>
    <cellStyle name="Currency0" xfId="225" xr:uid="{8FF8738D-8970-44F6-8264-B9901B697CEA}"/>
    <cellStyle name="Currency1" xfId="226" xr:uid="{0E8AEA2E-0DDD-4CCB-81DC-E1910AEFCA4B}"/>
    <cellStyle name="Currency1 2" xfId="227" xr:uid="{A5CB1974-5478-4B79-B5DD-F03D7419404E}"/>
    <cellStyle name="Currency1 3" xfId="228" xr:uid="{10EADC75-8368-4B6D-B2CC-90B56E95D9E5}"/>
    <cellStyle name="Currency1 4" xfId="229" xr:uid="{48FAEF80-3833-4708-BD1A-B58F47806E37}"/>
    <cellStyle name="Currency1 5" xfId="230" xr:uid="{53FF16FD-7E3C-46FD-9EB6-2F17FD4D6A90}"/>
    <cellStyle name="Currency1 5 2" xfId="986" xr:uid="{A38ACB5A-21D5-4898-8D65-597D1A36F27B}"/>
    <cellStyle name="Currency1 5 3" xfId="985" xr:uid="{D84A99D4-E903-4F21-A7B3-C02A39E6FB53}"/>
    <cellStyle name="Currency2" xfId="231" xr:uid="{40089B6C-D79C-44BF-A2DE-4BE0DD487F80}"/>
    <cellStyle name="Currency2 2" xfId="630" xr:uid="{2B323A69-3266-433F-8761-53307AF75EAA}"/>
    <cellStyle name="Dan" xfId="232" xr:uid="{DA40C550-446B-4023-8DA9-57AFF20A7023}"/>
    <cellStyle name="Date Short" xfId="233" xr:uid="{20ADB96B-E6F4-4196-AA7C-F316058569FF}"/>
    <cellStyle name="date_format" xfId="234" xr:uid="{4FECA4BB-80BF-4455-A41A-3D9105D7F1BC}"/>
    <cellStyle name="DELTA" xfId="235" xr:uid="{92B2FCDC-522D-484F-889D-1CD1E5F68C09}"/>
    <cellStyle name="Dezimal [0]_OPTIMIR1 (deutsch)" xfId="236" xr:uid="{B3F40D45-0B4E-48A2-94A8-D13522364AE0}"/>
    <cellStyle name="Dezimal_OPTIMIR1 (deutsch)" xfId="237" xr:uid="{4D5A8E54-264B-42EE-89D1-8FF4849969B2}"/>
    <cellStyle name="Dollar (zero dec)" xfId="238" xr:uid="{63B517DC-9FD5-4638-86E7-D1BFEA96E561}"/>
    <cellStyle name="Dollar (zero dec) 2" xfId="239" xr:uid="{4B7C5414-A912-4254-A12D-5C4A696B561F}"/>
    <cellStyle name="Dollar (zero dec) 3" xfId="240" xr:uid="{3031CD66-E650-4D05-9A2C-D25EEF32D044}"/>
    <cellStyle name="Dollar (zero dec) 4" xfId="241" xr:uid="{BB3D6359-54CE-49C8-8F0F-29CCACDB16D5}"/>
    <cellStyle name="Dollar (zero dec) 5" xfId="242" xr:uid="{5B182EB0-10DD-4B23-95B7-A4271E2992A7}"/>
    <cellStyle name="Dollar (zero dec) 5 2" xfId="988" xr:uid="{88E3B2DC-7182-4AB2-9007-1C12AAD4082D}"/>
    <cellStyle name="Dollar (zero dec) 5 3" xfId="987" xr:uid="{C708E6EA-3CAD-4C9D-A7A3-AF0205C4A03B}"/>
    <cellStyle name="Enter Currency (0)" xfId="243" xr:uid="{1F5A186F-C273-4E0A-99BC-CDA6605B6718}"/>
    <cellStyle name="Enter Currency (0) 2" xfId="631" xr:uid="{612FF70E-BC7D-4579-BFDA-A7778DD4E622}"/>
    <cellStyle name="Enter Currency (2)" xfId="244" xr:uid="{C4ADAACD-4544-4C10-9540-27D8921FDE24}"/>
    <cellStyle name="Enter Currency (2) 2" xfId="632" xr:uid="{1BAB270F-978F-40EA-B1F8-794C5C81ACD3}"/>
    <cellStyle name="Enter Units (0)" xfId="245" xr:uid="{6D46D7D6-F835-4F30-BACB-FFD20A954CC8}"/>
    <cellStyle name="Enter Units (0) 2" xfId="633" xr:uid="{930A2C05-A48A-46D6-9948-10744772E5BE}"/>
    <cellStyle name="Enter Units (1)" xfId="246" xr:uid="{95F16563-D7B6-497A-9173-7AE7AF3B7DAB}"/>
    <cellStyle name="Enter Units (1) 2" xfId="634" xr:uid="{531A6A8D-62CC-4266-8E14-01421E1F1355}"/>
    <cellStyle name="Enter Units (2)" xfId="247" xr:uid="{8F393EFA-84E5-493A-B1FD-02F99C890DC1}"/>
    <cellStyle name="Enter Units (2) 2" xfId="635" xr:uid="{B9D527AF-161B-4247-9387-EAB08942D8EC}"/>
    <cellStyle name="Entered" xfId="248" xr:uid="{33A60A46-5FC5-4393-A7D0-6FCBCDF9ED88}"/>
    <cellStyle name="Excel Built-in Normal" xfId="249" xr:uid="{4EF66B25-A3FD-480C-A0AF-203FA64D7900}"/>
    <cellStyle name="Explanatory Text 2" xfId="250" xr:uid="{CC079951-951E-4844-8DFE-FC5A83D596BB}"/>
    <cellStyle name="Format Number Column" xfId="251" xr:uid="{0E1521F7-3B6D-4B9F-A259-9AE242343A86}"/>
    <cellStyle name="GalleryPath" xfId="252" xr:uid="{F9A06868-2AB9-436A-B673-732926F26E2A}"/>
    <cellStyle name="Good 2" xfId="253" xr:uid="{DCEFCA66-614F-4850-8091-2BFD8F0E473B}"/>
    <cellStyle name="Grand total" xfId="254" xr:uid="{AF1DF9CD-3285-4608-93BB-B981E0528E77}"/>
    <cellStyle name="Grey" xfId="255" xr:uid="{DCB5AE51-8614-4A25-A467-83A670D5B518}"/>
    <cellStyle name="Header1" xfId="256" xr:uid="{BC8F82CB-A2B4-4FFB-8D79-579A3F23B11E}"/>
    <cellStyle name="Header2" xfId="257" xr:uid="{7DCFDFF3-D692-4D4D-9079-498E9987F3D2}"/>
    <cellStyle name="Heading" xfId="258" xr:uid="{D45955E5-BD0C-4363-8086-96CD43622642}"/>
    <cellStyle name="Heading 1 2" xfId="259" xr:uid="{08301828-C79D-4425-A6CA-E9C1FE352D0F}"/>
    <cellStyle name="Heading 2 2" xfId="260" xr:uid="{47394653-121A-46FC-8B36-1B0E8A28BF90}"/>
    <cellStyle name="Heading 3 2" xfId="261" xr:uid="{F16E9BE9-FF96-45D5-BD80-D3221802DC81}"/>
    <cellStyle name="Heading 4 2" xfId="262" xr:uid="{EF1E9B52-4241-4F90-A87A-99145BA268AE}"/>
    <cellStyle name="HEADING, MAJOR" xfId="263" xr:uid="{6FB240C9-9180-434E-93D5-0DF17C269AE9}"/>
    <cellStyle name="HEADING, MINOR" xfId="264" xr:uid="{808268E7-23CF-48FB-AB27-7D047A2AD55A}"/>
    <cellStyle name="HEADING, RIGHT" xfId="265" xr:uid="{03A30591-3269-4C0E-B582-1615A4283461}"/>
    <cellStyle name="HEADING,MAJOR" xfId="266" xr:uid="{6B051E7A-E7DE-473D-BEE7-009EBAEBE778}"/>
    <cellStyle name="Hyperlink 2" xfId="267" xr:uid="{6E106800-A6A5-47A2-8747-3673219960A4}"/>
    <cellStyle name="Hyperlink 2 2" xfId="1901" xr:uid="{8A4D83D0-5D3A-433E-A89C-37A5AA9CDEB6}"/>
    <cellStyle name="Hyperlink 3" xfId="1924" xr:uid="{43AE259A-2D3F-45C1-92DA-66A036DFF3B0}"/>
    <cellStyle name="Indent" xfId="268" xr:uid="{4141633E-4800-4DC3-8791-2F52265E2B44}"/>
    <cellStyle name="Info_Main" xfId="269" xr:uid="{6CAF3F2C-8F65-4AE8-A0F4-13BB19FCDCB1}"/>
    <cellStyle name="Input [yellow]" xfId="270" xr:uid="{1A15438F-556A-48FB-8B44-B3174821752C}"/>
    <cellStyle name="Input 2" xfId="271" xr:uid="{9956BC11-3CC7-4CE8-A725-9E0BD64C220D}"/>
    <cellStyle name="InputCurrency" xfId="272" xr:uid="{285A7E62-A05B-4971-993E-698CB363A526}"/>
    <cellStyle name="InputCurrency 2" xfId="636" xr:uid="{322A0C17-2C8A-4FCE-B1DC-8EA4C1934146}"/>
    <cellStyle name="InputPercent1" xfId="273" xr:uid="{EBF55F14-18FE-4A67-AA69-D5243E523338}"/>
    <cellStyle name="Komma [0]_form8Q" xfId="274" xr:uid="{43FC2C4D-0955-4CD5-8195-24AF22A290F5}"/>
    <cellStyle name="Komma_form8Q" xfId="275" xr:uid="{E737EFE0-607D-4C0A-A1B2-A1A6AEE41C8F}"/>
    <cellStyle name="KPMG Heading 1" xfId="276" xr:uid="{741644FD-D902-4405-A5F2-7C7732492298}"/>
    <cellStyle name="KPMG Heading 2" xfId="277" xr:uid="{1382D8F7-F6B4-43B3-99F3-C3A13C44F6DD}"/>
    <cellStyle name="KPMG Heading 3" xfId="278" xr:uid="{51E7E194-608E-4888-B928-5D51081F9B35}"/>
    <cellStyle name="KPMG Heading 4" xfId="279" xr:uid="{51957E07-D8DA-4196-A7CB-391608317B89}"/>
    <cellStyle name="KPMG Normal" xfId="280" xr:uid="{089D819C-AE9A-4C1F-9382-609F722A86C4}"/>
    <cellStyle name="KPMG Normal Text" xfId="281" xr:uid="{51585A88-2BF1-4C4A-8787-99CFD1BC4C59}"/>
    <cellStyle name="left" xfId="282" xr:uid="{05A97105-8122-4BB1-885D-FF28747C668A}"/>
    <cellStyle name="Link Currency (0)" xfId="283" xr:uid="{5E93EE4D-9145-4D12-A14C-AD279B70A79F}"/>
    <cellStyle name="Link Currency (0) 2" xfId="637" xr:uid="{D70B71A0-A713-47F0-A144-ED31ED7B4116}"/>
    <cellStyle name="Link Currency (2)" xfId="284" xr:uid="{ACE7BC79-FBE3-41F9-9181-4EC1B88B2DCB}"/>
    <cellStyle name="Link Currency (2) 2" xfId="638" xr:uid="{C0E43CD2-2F73-429F-AAD1-74D29D3A6744}"/>
    <cellStyle name="Link Units (0)" xfId="285" xr:uid="{98EAA459-9211-4F38-AB24-13067CC8BE18}"/>
    <cellStyle name="Link Units (0) 2" xfId="639" xr:uid="{0DC0AF32-D20A-4FB4-9116-9FA4D45F0AB4}"/>
    <cellStyle name="Link Units (1)" xfId="286" xr:uid="{5EECFE5F-8E8E-43ED-B328-C648E360B683}"/>
    <cellStyle name="Link Units (1) 2" xfId="640" xr:uid="{7E4DE37E-5FED-4194-830F-051E8EFC4498}"/>
    <cellStyle name="Link Units (2)" xfId="287" xr:uid="{D910ED50-5FF6-487A-BBD7-846BDC265C65}"/>
    <cellStyle name="Link Units (2) 2" xfId="641" xr:uid="{0E91D0D5-730B-4D5C-AB9E-F2AA5A6A3562}"/>
    <cellStyle name="Linked Cell 2" xfId="288" xr:uid="{F63CF762-45B7-4C68-823E-372234FA8A51}"/>
    <cellStyle name="Miglia - Stile1" xfId="289" xr:uid="{AF5E9099-67F9-4727-8686-2BB58FC7F604}"/>
    <cellStyle name="Miglia - Stile2" xfId="290" xr:uid="{C16FDDAA-B525-49C3-A8BF-A147C95011D4}"/>
    <cellStyle name="Miglia - Stile3" xfId="291" xr:uid="{B1E08331-288E-4338-AFB4-29F1A1588472}"/>
    <cellStyle name="Miglia - Stile4" xfId="292" xr:uid="{931D91A2-818C-484C-812B-40AC82F4C786}"/>
    <cellStyle name="Miglia - Stile5" xfId="293" xr:uid="{AC7FEE35-B956-4761-8DCE-03D334AC566D}"/>
    <cellStyle name="Millares [0]" xfId="294" xr:uid="{451BED1C-9C9A-4CA0-810D-6020891E2F87}"/>
    <cellStyle name="Millares [0] 2" xfId="642" xr:uid="{5CC35BEC-6E88-4B9C-B57A-8CC97011F395}"/>
    <cellStyle name="Milliers [0]_AR1194" xfId="295" xr:uid="{0B891F9B-1C4B-4EEB-A4BE-8B00E9E827C5}"/>
    <cellStyle name="Milliers_AR1194" xfId="296" xr:uid="{E9CBA7B4-1CCC-4694-A472-ED9D1188BA94}"/>
    <cellStyle name="Mon?taire [0]_AR1194" xfId="297" xr:uid="{12789BDB-BEC0-48C4-8250-20E927A33C6E}"/>
    <cellStyle name="Mon?taire_AR1194" xfId="298" xr:uid="{D9517C12-5D4C-463C-9F9D-F97CC68B8893}"/>
    <cellStyle name="Moneda [0]" xfId="299" xr:uid="{437CCC29-AF99-44FF-AAE7-AEDFB0D062E3}"/>
    <cellStyle name="Moneda [0] 2" xfId="643" xr:uid="{76D5B040-1CBE-4C24-B96F-18298FE18929}"/>
    <cellStyle name="Monétaire [0]_laroux" xfId="300" xr:uid="{E1D87CC5-AC3D-4706-8FAD-C42A255CDCBF}"/>
    <cellStyle name="Monétaire_laroux" xfId="301" xr:uid="{90214F09-CC49-40DB-8C0E-2C9184961965}"/>
    <cellStyle name="Mon้taire [0]_laroux" xfId="302" xr:uid="{1453F668-6FCF-43D4-AE1B-3B029AFFAA47}"/>
    <cellStyle name="Mon้taire_laroux" xfId="303" xr:uid="{F918FDB2-FC28-46B6-B6E2-548969963C30}"/>
    <cellStyle name="NEE" xfId="304" xr:uid="{47F0F82D-3B45-42DF-969E-74E9BCCC0597}"/>
    <cellStyle name="Neutral 2" xfId="305" xr:uid="{B3364A40-0DBC-4906-9179-A6ADD8084B66}"/>
    <cellStyle name="no dec" xfId="306" xr:uid="{3E9192E6-C023-4C9E-8994-FEEC67055A62}"/>
    <cellStyle name="Normal" xfId="0" builtinId="0"/>
    <cellStyle name="Normal - Stile6" xfId="307" xr:uid="{52D10290-50BB-4BD9-A053-9624E5C0D4B5}"/>
    <cellStyle name="Normal - Stile7" xfId="308" xr:uid="{E4B3743E-4780-469D-943E-C0AC3F2EFE3A}"/>
    <cellStyle name="Normal - Stile8" xfId="309" xr:uid="{6D1C8F19-F24D-4BCB-A07C-ECBB641737E7}"/>
    <cellStyle name="Normal - Style1" xfId="310" xr:uid="{ECA3CEEA-41D3-4379-8FD4-DA96E93C61F9}"/>
    <cellStyle name="Normal - Style1 2" xfId="311" xr:uid="{5E1CB9E8-4804-40FF-9F5B-74D49688A4DC}"/>
    <cellStyle name="Normal - Style1 3" xfId="312" xr:uid="{47E2EB1B-0005-4797-97FB-7148241F4EBC}"/>
    <cellStyle name="Normal - Style1 4" xfId="313" xr:uid="{83DA5B4F-0252-48F4-B132-F73AD2A8EFF1}"/>
    <cellStyle name="Normal - Style1 5" xfId="989" xr:uid="{25D110DB-D959-4878-920C-BAA2D9287EE8}"/>
    <cellStyle name="Normal - Style5" xfId="314" xr:uid="{5E5D85BA-BEED-400E-8452-5D2C3BC1FD8B}"/>
    <cellStyle name="Normal 10" xfId="315" xr:uid="{C090DB56-6E5F-4F96-9D92-55C5EA4AF9AF}"/>
    <cellStyle name="Normal 10 2" xfId="316" xr:uid="{5009EDC7-DFF4-45DC-9D99-51AD2841FEEE}"/>
    <cellStyle name="Normal 10 2 2" xfId="644" xr:uid="{4BCCBFBF-129E-44D0-8558-B27BFB915B77}"/>
    <cellStyle name="Normal 10 2 3" xfId="1349" xr:uid="{FA220E1C-01D2-438C-993D-CA8D86D90E5D}"/>
    <cellStyle name="Normal 10 2 3 2" xfId="1715" xr:uid="{6C0D9BE9-C514-42B0-8FB9-22A15E89B75B}"/>
    <cellStyle name="Normal 10 2 3 2 2" xfId="2211" xr:uid="{865C9B61-09B1-4586-94BF-D320DC04AC08}"/>
    <cellStyle name="Normal 10 2 3 3" xfId="2079" xr:uid="{A148010B-5F3D-4CE0-A723-AE377AB767C2}"/>
    <cellStyle name="Normal 10 3" xfId="990" xr:uid="{4F3B0A17-C237-49AA-B0B7-AD44ACB92C18}"/>
    <cellStyle name="Normal 10 4" xfId="1334" xr:uid="{629A6E59-DE05-4ED5-9120-1FC6736D61B9}"/>
    <cellStyle name="Normal 10 4 2" xfId="1700" xr:uid="{27A1BE77-9B49-4010-8D19-72BEAF23A536}"/>
    <cellStyle name="Normal 10 4 2 2" xfId="2196" xr:uid="{90BE5C63-F991-42CB-9A77-33FF1DF0450F}"/>
    <cellStyle name="Normal 10 4 3" xfId="2064" xr:uid="{27044BCA-0A14-4416-94D2-71984F0B9348}"/>
    <cellStyle name="Normal 100" xfId="1572" xr:uid="{01612DBF-E335-460D-8DF3-AAAB274A00D3}"/>
    <cellStyle name="Normal 101" xfId="1587" xr:uid="{A1895110-B567-421B-9881-C610334DF30F}"/>
    <cellStyle name="Normal 102" xfId="1547" xr:uid="{97C94A9F-F803-4266-92EB-C77597C2707F}"/>
    <cellStyle name="Normal 103" xfId="1399" xr:uid="{A2684B24-4684-4A5A-B8A2-800F3CAD818F}"/>
    <cellStyle name="Normal 104" xfId="1449" xr:uid="{AC3C202D-6737-4809-BFE2-F61DE360FEA4}"/>
    <cellStyle name="Normal 105" xfId="1513" xr:uid="{CB4DBD2B-0E8A-4456-98E8-C80F3A636764}"/>
    <cellStyle name="Normal 106" xfId="1451" xr:uid="{4819640A-CF32-41AE-99EC-E499EC5D39CF}"/>
    <cellStyle name="Normal 107" xfId="1478" xr:uid="{5D825EF8-E751-47C1-9CF2-9A2FDF1C554F}"/>
    <cellStyle name="Normal 108" xfId="1483" xr:uid="{A879172A-621F-41A3-9473-10ACFB7826DA}"/>
    <cellStyle name="Normal 109" xfId="1543" xr:uid="{80A18BD2-515F-440B-9432-898C2CB304C7}"/>
    <cellStyle name="Normal 11" xfId="317" xr:uid="{722911FA-5764-438A-8EFB-57E9D75D23FB}"/>
    <cellStyle name="Normal 11 2" xfId="991" xr:uid="{66928EDA-21E3-42C1-9E70-FABE4065499A}"/>
    <cellStyle name="Normal 110" xfId="1536" xr:uid="{A423DC6D-947C-4D72-974B-490E6FEB2323}"/>
    <cellStyle name="Normal 111" xfId="1360" xr:uid="{9DEF0743-2546-42A2-8F66-2B969903E87C}"/>
    <cellStyle name="Normal 112" xfId="1463" xr:uid="{00338426-892A-4D64-A600-F5C3250DCC0D}"/>
    <cellStyle name="Normal 113" xfId="1563" xr:uid="{6172C0FA-EA1E-46C6-B9B7-257BAD194BC2}"/>
    <cellStyle name="Normal 114" xfId="1414" xr:uid="{1CD6C816-5FBD-47C4-8230-BA3FCEEC0991}"/>
    <cellStyle name="Normal 115" xfId="1581" xr:uid="{17667B79-5F16-45AD-B323-84CE2CA2ADC4}"/>
    <cellStyle name="Normal 116" xfId="1380" xr:uid="{90EA9948-0971-4EB8-A383-814805F0A7B9}"/>
    <cellStyle name="Normal 117" xfId="1580" xr:uid="{55A0B36A-8780-4C14-9D92-2FEC1FDBA16E}"/>
    <cellStyle name="Normal 118" xfId="1491" xr:uid="{D1D9E20A-B4DB-4264-939F-F297AF1A75BC}"/>
    <cellStyle name="Normal 119" xfId="1504" xr:uid="{265DC380-3CDB-48B5-A8B9-E5F8B59F753B}"/>
    <cellStyle name="Normal 12" xfId="318" xr:uid="{F33EAAE2-0871-4F6E-8A0B-377F2156C65E}"/>
    <cellStyle name="Normal 12 2" xfId="4" xr:uid="{EF5EE2D6-F582-4A2E-BA8B-D811632F4CE2}"/>
    <cellStyle name="Normal 12 2 2" xfId="319" xr:uid="{226F65EB-7290-4AD1-8DD7-2DD7D22872C9}"/>
    <cellStyle name="Normal 12 2 2 2" xfId="992" xr:uid="{43E98402-A580-426F-BAFF-0EBF1FDBC13D}"/>
    <cellStyle name="Normal 12 2 2 3" xfId="993" xr:uid="{EF8A20FC-E256-4051-A1FE-26543F211DC2}"/>
    <cellStyle name="Normal 12 2 2 4" xfId="994" xr:uid="{1F99D913-A811-4BE9-956D-9A86F1213DFB}"/>
    <cellStyle name="Normal 12 2 3" xfId="995" xr:uid="{F3221767-B64B-494B-88AD-7D12F760A693}"/>
    <cellStyle name="Normal 12 2 4" xfId="996" xr:uid="{7B538809-1798-4C0C-9611-A24FB7582DA1}"/>
    <cellStyle name="Normal 12 2 5" xfId="997" xr:uid="{BCEC3754-BAD6-47F1-B63E-10730248AE65}"/>
    <cellStyle name="Normal 12 3" xfId="998" xr:uid="{CE74EFAA-1339-4D2A-88BB-4EE18BFAFEC9}"/>
    <cellStyle name="Normal 120" xfId="1514" xr:uid="{BEC19157-0D14-4AD9-8E47-4D380774891B}"/>
    <cellStyle name="Normal 121" xfId="1570" xr:uid="{C20DBF99-2166-47EE-A977-CEA823AC6D4B}"/>
    <cellStyle name="Normal 122" xfId="1506" xr:uid="{09FD3B03-F592-40C2-B1DF-07D6698A7118}"/>
    <cellStyle name="Normal 123" xfId="1377" xr:uid="{2464B113-9E94-4855-8745-749023D5A811}"/>
    <cellStyle name="Normal 124" xfId="1548" xr:uid="{9AF623C2-8565-46F2-8964-1D268B8B9501}"/>
    <cellStyle name="Normal 125" xfId="1584" xr:uid="{FB522E79-BC64-4D61-91E1-9F3F8674CC2E}"/>
    <cellStyle name="Normal 126" xfId="1613" xr:uid="{1FDA882D-721C-4341-AE04-DB9F8953563E}"/>
    <cellStyle name="Normal 127" xfId="1752" xr:uid="{098BF181-FCA6-4274-9607-E4B2E19E1DB7}"/>
    <cellStyle name="Normal 128" xfId="1756" xr:uid="{884402EB-AC72-4432-B5BB-3A5DB0ECAF33}"/>
    <cellStyle name="Normal 129" xfId="1758" xr:uid="{A44AE649-2EE8-4C2B-8419-D51477B7EED6}"/>
    <cellStyle name="Normal 13" xfId="320" xr:uid="{387869C7-99F3-47DD-A29A-8278573807F8}"/>
    <cellStyle name="Normal 13 2" xfId="999" xr:uid="{17DE7649-51DD-4AB6-832E-3F04A0FCFDED}"/>
    <cellStyle name="Normal 130" xfId="1754" xr:uid="{BBA5AC48-2633-4C87-B98E-8D48EB8F68CC}"/>
    <cellStyle name="Normal 131" xfId="1612" xr:uid="{A641B94E-8725-4CF6-B27C-5713820DB9CC}"/>
    <cellStyle name="Normal 131 2" xfId="2116" xr:uid="{7AC60D6D-7663-469F-92E6-6CDA8EB952BC}"/>
    <cellStyle name="Normal 132" xfId="1760" xr:uid="{C74A98AF-CDE8-4361-A99F-2A1B843F73DD}"/>
    <cellStyle name="Normal 133" xfId="1788" xr:uid="{01B3ACBD-B9E4-42F9-AE99-881B3A9BF2B9}"/>
    <cellStyle name="Normal 134" xfId="1775" xr:uid="{EDA66F3D-3D37-4C57-9B06-145B6B64F7C6}"/>
    <cellStyle name="Normal 135" xfId="1820" xr:uid="{08F8028F-3085-4E5F-AB57-0B88DB21BDBF}"/>
    <cellStyle name="Normal 135 2" xfId="2279" xr:uid="{59B90876-DB4B-45CE-92AE-BB525881E6AF}"/>
    <cellStyle name="Normal 136" xfId="1823" xr:uid="{D8135E72-67B2-431D-ACEE-80AF483B4FC2}"/>
    <cellStyle name="Normal 136 2" xfId="2282" xr:uid="{E614C3CD-1E03-4B39-A8FE-E4D35BEE68CD}"/>
    <cellStyle name="Normal 137" xfId="1824" xr:uid="{B5327C31-F4A0-4D8D-B081-F01603186B38}"/>
    <cellStyle name="Normal 137 2" xfId="2283" xr:uid="{80FCCA4C-0D91-4811-A008-8E0AFFDF9C3F}"/>
    <cellStyle name="Normal 138" xfId="1829" xr:uid="{B9822A94-CEF8-4507-8821-884E3B548328}"/>
    <cellStyle name="Normal 138 2" xfId="2287" xr:uid="{85163E2D-7296-4F69-A30B-34CEAB9DCB25}"/>
    <cellStyle name="Normal 139" xfId="1822" xr:uid="{A6400617-5D1F-4AF0-A52E-3E900A332A12}"/>
    <cellStyle name="Normal 139 2" xfId="2281" xr:uid="{7382A4C7-0A3C-4F8B-AB0D-0E012F348A9E}"/>
    <cellStyle name="Normal 14" xfId="321" xr:uid="{A083E57C-205C-4165-8E4E-5717D3B0618E}"/>
    <cellStyle name="Normal 14 2" xfId="1000" xr:uid="{E4DD0CA5-4444-40AA-A581-65AB3C883271}"/>
    <cellStyle name="Normal 140" xfId="1860" xr:uid="{50D6879A-393F-4868-8C42-414D38E21952}"/>
    <cellStyle name="Normal 140 2" xfId="2300" xr:uid="{0C05078B-5E7A-4BAC-B180-FC65CAA06C51}"/>
    <cellStyle name="Normal 141" xfId="1835" xr:uid="{FDB052A9-9AF8-4E6C-920A-FA2F550B676F}"/>
    <cellStyle name="Normal 141 2" xfId="2291" xr:uid="{630E707D-9553-4BAD-9243-3392DB539E75}"/>
    <cellStyle name="Normal 142" xfId="1851" xr:uid="{88BACB08-C8E3-45DE-A5B3-9359E2FED2F8}"/>
    <cellStyle name="Normal 142 2" xfId="2296" xr:uid="{ED87D22E-39D4-47F4-B39E-CB4B67716383}"/>
    <cellStyle name="Normal 143" xfId="1893" xr:uid="{0CD27978-CC70-4230-83C1-10DCDEF0374C}"/>
    <cellStyle name="Normal 143 2" xfId="2327" xr:uid="{6509356B-741F-44DB-A209-FD85142FA711}"/>
    <cellStyle name="Normal 144" xfId="1854" xr:uid="{ED03BC76-AA74-4AFC-8E63-021B8B6BB657}"/>
    <cellStyle name="Normal 144 2" xfId="2297" xr:uid="{5ED4D1E3-0ED2-45AF-AA30-1A2623BC2234}"/>
    <cellStyle name="Normal 145" xfId="1970" xr:uid="{73889EE9-EB2B-4BB5-A799-B7E2B3D71130}"/>
    <cellStyle name="Normal 145 2" xfId="2369" xr:uid="{7F0E99C7-5C8F-484B-9DE7-B3801E499C2D}"/>
    <cellStyle name="Normal 146" xfId="1963" xr:uid="{D5DA512A-EB5D-4FB3-A1FF-7E3ACC02462D}"/>
    <cellStyle name="Normal 146 2" xfId="2367" xr:uid="{170D0441-DF43-426B-B74E-5E686B917135}"/>
    <cellStyle name="Normal 147" xfId="1964" xr:uid="{7D903029-AB1E-4354-80A0-05B5FE6B8D65}"/>
    <cellStyle name="Normal 147 2" xfId="2368" xr:uid="{48E4786B-797F-4C52-8383-5429510EA274}"/>
    <cellStyle name="Normal 148" xfId="1845" xr:uid="{9C06B7B8-6885-4F57-B0E9-FEDEA40E83AB}"/>
    <cellStyle name="Normal 149" xfId="1968" xr:uid="{426FE9F2-EC4E-451C-A502-156A609CD6CF}"/>
    <cellStyle name="Normal 15" xfId="322" xr:uid="{1085DEF8-D489-4D8A-9CEB-803DA4B639D5}"/>
    <cellStyle name="Normal 15 2" xfId="1001" xr:uid="{0A7E0807-D6DE-487F-8573-71FBA65F3671}"/>
    <cellStyle name="Normal 150" xfId="1858" xr:uid="{3B7B3BC9-CD18-4E8A-8D15-962436BE0923}"/>
    <cellStyle name="Normal 151" xfId="1876" xr:uid="{C0CDA5E2-C926-4F05-A4AD-A96A2353520B}"/>
    <cellStyle name="Normal 152" xfId="1766" xr:uid="{8DA6899D-701B-4F08-A051-010928FC88DD}"/>
    <cellStyle name="Normal 153" xfId="1962" xr:uid="{C894004F-78DF-4F1B-AB3A-ABE2F690CEA9}"/>
    <cellStyle name="Normal 154" xfId="1976" xr:uid="{BD16D7B8-587F-487B-B00D-13115027F7E3}"/>
    <cellStyle name="Normal 155" xfId="1978" xr:uid="{DBA1DBB8-3912-4659-8B25-1A5F19F7BE82}"/>
    <cellStyle name="Normal 155 2" xfId="2372" xr:uid="{95FFD3BC-F029-4D48-8542-BDBC39AADF0B}"/>
    <cellStyle name="Normal 16" xfId="323" xr:uid="{834D8F45-FBE2-4D6F-B3B0-3D3DAFEF27D1}"/>
    <cellStyle name="Normal 16 2" xfId="1002" xr:uid="{DA0E7852-97F0-4FBF-A17D-440BE98C7D80}"/>
    <cellStyle name="Normal 16 3" xfId="1769" xr:uid="{50996A1D-4BDD-4413-AD31-B28A879EA7CD}"/>
    <cellStyle name="Normal 17" xfId="324" xr:uid="{D99EADFC-5D38-4BE5-8D25-C5C92582632B}"/>
    <cellStyle name="Normal 17 2" xfId="1003" xr:uid="{8C72B429-457F-4B25-B9AB-B9E35D270E06}"/>
    <cellStyle name="Normal 18" xfId="325" xr:uid="{E894F744-142F-4431-9F87-7F6BCF1501F3}"/>
    <cellStyle name="Normal 18 2" xfId="645" xr:uid="{444B327D-8C02-4F80-AA69-F2FC88C02C55}"/>
    <cellStyle name="Normal 19" xfId="326" xr:uid="{F0C64B93-864A-4B96-9C14-938F19864A91}"/>
    <cellStyle name="Normal 19 2" xfId="1004" xr:uid="{5EAAFA8C-D22C-4D4F-8E16-E469E16E4381}"/>
    <cellStyle name="Normal 2" xfId="327" xr:uid="{1CAD34D4-7E35-4AD8-934F-E01FD7B35443}"/>
    <cellStyle name="Normal 2 10" xfId="1006" xr:uid="{E4F75B90-F9E7-465A-89A5-E4604941F4D6}"/>
    <cellStyle name="Normal 2 10 2" xfId="1925" xr:uid="{AEC29352-D4A3-4562-B033-2506CD7A045E}"/>
    <cellStyle name="Normal 2 11" xfId="1007" xr:uid="{BB7C579D-AF42-410A-B932-A0F37C98E612}"/>
    <cellStyle name="Normal 2 12" xfId="1008" xr:uid="{6AB7C8D0-B699-4DDB-92C9-555E354E6A25}"/>
    <cellStyle name="Normal 2 13" xfId="1009" xr:uid="{E8B24206-B056-4F1C-96F3-9B5606E31A71}"/>
    <cellStyle name="Normal 2 14" xfId="1010" xr:uid="{1E648E70-6DAC-49A1-BA94-BD9F182FA188}"/>
    <cellStyle name="Normal 2 15" xfId="1011" xr:uid="{3C4C9BD1-2F6A-471E-A153-4617FE56F7AC}"/>
    <cellStyle name="Normal 2 16" xfId="1012" xr:uid="{46C5ED83-3E07-4B71-8572-F986FA4411F3}"/>
    <cellStyle name="Normal 2 17" xfId="1013" xr:uid="{6B27400A-E39A-4F2B-B0A3-005ADF85E9BC}"/>
    <cellStyle name="Normal 2 18" xfId="1014" xr:uid="{766CC42B-08D0-49FD-838A-0AAC31BC240A}"/>
    <cellStyle name="Normal 2 19" xfId="1015" xr:uid="{CB87067A-A1E6-464C-9B94-933CD567E663}"/>
    <cellStyle name="Normal 2 2" xfId="328" xr:uid="{0855D106-71F1-4AC3-8B83-557090B9A2C0}"/>
    <cellStyle name="Normal 2 2 2" xfId="329" xr:uid="{807CC0C1-4411-4AF6-91F3-6D802287B5F0}"/>
    <cellStyle name="Normal 2 2 2 2" xfId="330" xr:uid="{D9D36120-9E74-49E0-8C17-2602EE5514B7}"/>
    <cellStyle name="Normal 2 2 2 2 2" xfId="1016" xr:uid="{C296FD62-7FBE-4C58-B3EE-7A9928A54F1C}"/>
    <cellStyle name="Normal 2 2 2 3" xfId="1017" xr:uid="{0A3691A5-4A09-498B-A4AD-892002F87273}"/>
    <cellStyle name="Normal 2 2 2 4" xfId="1337" xr:uid="{36184004-EE8C-4036-A0C7-4DA80818FA37}"/>
    <cellStyle name="Normal 2 2 2 4 2" xfId="1703" xr:uid="{E7A723AB-71A3-4EA7-B496-60A7C64FF8DD}"/>
    <cellStyle name="Normal 2 2 2 4 2 2" xfId="2199" xr:uid="{B080DF37-DB00-4D62-B805-E2A184CB3BD7}"/>
    <cellStyle name="Normal 2 2 2 4 3" xfId="1780" xr:uid="{4CE8D231-301F-4F9B-9B0B-3E3C9C275320}"/>
    <cellStyle name="Normal 2 2 2 4 4" xfId="2067" xr:uid="{CD25D6B8-0E6B-4C32-AD28-8B3B31E6989C}"/>
    <cellStyle name="Normal 2 2 2 5" xfId="1765" xr:uid="{C59195F1-A9B9-4C9F-AAA3-31C157BFAC91}"/>
    <cellStyle name="Normal 2 2 2 6" xfId="1959" xr:uid="{A93F5337-E459-43C0-8E06-DCE0748DAEA3}"/>
    <cellStyle name="Normal 2 2 2 6 2" xfId="2366" xr:uid="{338BBE30-9F13-4ECE-8A68-F8D936205851}"/>
    <cellStyle name="Normal 2 2 3" xfId="331" xr:uid="{BAA14A13-C30E-4E45-B1F4-FDB6C092A08A}"/>
    <cellStyle name="Normal 2 2 4" xfId="332" xr:uid="{189EBED2-966B-4620-B1F4-07CBDD03B53C}"/>
    <cellStyle name="Normal 2 2 4 2" xfId="647" xr:uid="{D9A08975-DBB3-4C9D-95DC-82CB45E92EFE}"/>
    <cellStyle name="Normal 2 2 4 2 2" xfId="1018" xr:uid="{4654E8DD-2B21-468E-A986-5E84AB543962}"/>
    <cellStyle name="Normal 2 2 4 2 2 2" xfId="1634" xr:uid="{DE47AEC2-3B00-4A5A-9D75-B30EFAD4CAF6}"/>
    <cellStyle name="Normal 2 2 4 2 2 2 2" xfId="2133" xr:uid="{C74B4B98-7764-4B38-A675-1499485A6319}"/>
    <cellStyle name="Normal 2 2 4 2 2 3" xfId="1947" xr:uid="{64EC6079-8461-4AF7-B4C5-8B62BBE4736F}"/>
    <cellStyle name="Normal 2 2 4 2 2 3 2" xfId="2354" xr:uid="{121334D4-CC64-400C-9E2E-081B882FB650}"/>
    <cellStyle name="Normal 2 2 4 2 2 4" xfId="2000" xr:uid="{4B47FCFA-F9AF-4131-9FD0-463CD5163EC3}"/>
    <cellStyle name="Normal 2 2 4 2 3" xfId="1265" xr:uid="{49492D48-7B7A-46CE-96AA-B964C980B81B}"/>
    <cellStyle name="Normal 2 2 4 2 3 2" xfId="1658" xr:uid="{8E575321-F258-49E7-8849-A140DDC77587}"/>
    <cellStyle name="Normal 2 2 4 2 3 2 2" xfId="2154" xr:uid="{86029495-B30F-435C-BE03-343FFDA91456}"/>
    <cellStyle name="Normal 2 2 4 2 3 3" xfId="2022" xr:uid="{2EE37D19-7CB9-4B2C-B79A-FBE2D488CEF2}"/>
    <cellStyle name="Normal 2 2 4 2 4" xfId="1516" xr:uid="{F7C00400-833B-4EF1-B5CD-8854E965D1B0}"/>
    <cellStyle name="Normal 2 2 4 2 4 2" xfId="1739" xr:uid="{DD5BFD45-6E28-4BC0-8348-12187E1F925F}"/>
    <cellStyle name="Normal 2 2 4 2 4 2 2" xfId="2235" xr:uid="{3EC12108-7E7E-4E1E-9AD5-A7419B952B24}"/>
    <cellStyle name="Normal 2 2 4 2 4 3" xfId="2103" xr:uid="{E836690C-1A5F-4B01-9E1D-7D7B060D2C1F}"/>
    <cellStyle name="Normal 2 2 4 2 5" xfId="1624" xr:uid="{B637ABD3-CC42-4915-97D2-464D4BBB71D5}"/>
    <cellStyle name="Normal 2 2 4 2 5 2" xfId="2123" xr:uid="{94796650-1931-49B7-82B6-D46C54A8C93B}"/>
    <cellStyle name="Normal 2 2 4 2 6" xfId="1800" xr:uid="{6043DC57-513D-48DB-B8B8-D00E91977AB9}"/>
    <cellStyle name="Normal 2 2 4 2 6 2" xfId="2267" xr:uid="{1FD35871-69AD-453F-B085-28A58B5C2F1A}"/>
    <cellStyle name="Normal 2 2 4 2 7" xfId="1870" xr:uid="{E4274E04-6A08-4595-8DCC-4D3BC0F4F73E}"/>
    <cellStyle name="Normal 2 2 4 2 7 2" xfId="2310" xr:uid="{49DCA92B-6C5D-4E81-A18B-B8EBFAEF141C}"/>
    <cellStyle name="Normal 2 2 4 2 8" xfId="1990" xr:uid="{5AC566BF-A3EE-469E-8F2A-61951B4BA2BF}"/>
    <cellStyle name="Normal 2 2 4 3" xfId="698" xr:uid="{31AA5E22-D9ED-4FCE-AA81-E01B0EE2513A}"/>
    <cellStyle name="Normal 2 2 4 3 2" xfId="1293" xr:uid="{0CF9F16E-EE2F-4720-A604-B8B65EA195A3}"/>
    <cellStyle name="Normal 2 2 4 3 2 2" xfId="1671" xr:uid="{496E9E54-158A-4D00-ABC7-5EDEDC35C243}"/>
    <cellStyle name="Normal 2 2 4 3 2 2 2" xfId="2167" xr:uid="{E46D7831-7B0E-4063-B170-A06CC4DB10DE}"/>
    <cellStyle name="Normal 2 2 4 3 2 3" xfId="2035" xr:uid="{D1208819-B13C-4105-8849-40B6FAFCA2A7}"/>
    <cellStyle name="Normal 2 2 4 3 3" xfId="1628" xr:uid="{CD5EDEDE-9FCD-4E96-94DD-C97AB897B13D}"/>
    <cellStyle name="Normal 2 2 4 3 3 2" xfId="2127" xr:uid="{5E8E44DD-0609-4B09-A05A-30AE87927B2F}"/>
    <cellStyle name="Normal 2 2 4 3 4" xfId="1927" xr:uid="{B8029510-FD9F-487E-8743-A2237E94AB43}"/>
    <cellStyle name="Normal 2 2 4 3 4 2" xfId="2342" xr:uid="{3BCEE79F-9769-4B81-A3B6-6DA3F74154CE}"/>
    <cellStyle name="Normal 2 2 4 3 5" xfId="1994" xr:uid="{73FE87B2-2599-4D57-985D-AB6C83102B04}"/>
    <cellStyle name="Normal 2 2 4 4" xfId="1251" xr:uid="{8FEA26F5-7846-4BE4-98F6-258356942061}"/>
    <cellStyle name="Normal 2 2 4 4 2" xfId="1651" xr:uid="{275BE6E8-1694-4430-87E3-F77F948DC205}"/>
    <cellStyle name="Normal 2 2 4 4 2 2" xfId="2148" xr:uid="{A7229DA5-7773-4456-B4E2-97A7D4463577}"/>
    <cellStyle name="Normal 2 2 4 4 3" xfId="2016" xr:uid="{3E1DF0AB-BBF6-4C7D-B2BC-3FF27DF51EF3}"/>
    <cellStyle name="Normal 2 2 4 5" xfId="1444" xr:uid="{96E78A45-A979-4D53-A219-F5D9E5988628}"/>
    <cellStyle name="Normal 2 2 4 5 2" xfId="1726" xr:uid="{6F40B35C-B759-466D-B604-B74837885D84}"/>
    <cellStyle name="Normal 2 2 4 5 2 2" xfId="2222" xr:uid="{BDEF3ABD-1404-4B53-BB22-ED01411C0DCC}"/>
    <cellStyle name="Normal 2 2 4 5 3" xfId="2090" xr:uid="{4172DD4B-9A35-4AF6-966B-735EA28B873D}"/>
    <cellStyle name="Normal 2 2 4 6" xfId="1617" xr:uid="{E6B034C4-876C-4F6D-BEC4-E0CF19156B6D}"/>
    <cellStyle name="Normal 2 2 4 6 2" xfId="2118" xr:uid="{0EDA19D3-194D-46B1-940B-C1C2E5D4467B}"/>
    <cellStyle name="Normal 2 2 4 7" xfId="1781" xr:uid="{BD93DF38-78EE-46A9-9337-7FC5DF00E31D}"/>
    <cellStyle name="Normal 2 2 4 7 2" xfId="2254" xr:uid="{D6C8B454-213D-43FE-BD38-7C9640902D69}"/>
    <cellStyle name="Normal 2 2 4 8" xfId="1840" xr:uid="{78A4B19E-77DC-4E4C-BAFE-F83D2BA80E9B}"/>
    <cellStyle name="Normal 2 2 4 8 2" xfId="2293" xr:uid="{6712B998-D92B-4387-B556-B09E2A62126E}"/>
    <cellStyle name="Normal 2 2 4 9" xfId="1984" xr:uid="{1D900F6B-6D62-4B03-8898-FF2CD0B55310}"/>
    <cellStyle name="Normal 2 2 5" xfId="333" xr:uid="{5CCA7314-92B5-4708-8654-9C8678DB5B2C}"/>
    <cellStyle name="Normal 2 2 6" xfId="334" xr:uid="{1B398E63-41A6-4903-BEE1-C7D819546906}"/>
    <cellStyle name="Normal 2 2 6 2" xfId="648" xr:uid="{748E69E5-CE59-43CD-8EB8-E723D677CC95}"/>
    <cellStyle name="Normal 2 2 7" xfId="1019" xr:uid="{75E8594B-6669-4ACD-9852-6AEDDB6B8F65}"/>
    <cellStyle name="Normal 2 2 7 2" xfId="1280" xr:uid="{113A81A1-41C5-499F-95B3-C23FF7690482}"/>
    <cellStyle name="Normal 2 2 8" xfId="1318" xr:uid="{16EE3B82-A754-4523-92D6-66FC420A48D4}"/>
    <cellStyle name="Normal 2 2 8 2" xfId="1355" xr:uid="{0EA44B7E-549E-42FC-AEE0-855CAA9D9EB5}"/>
    <cellStyle name="Normal 2 2 8 3" xfId="1688" xr:uid="{C301C227-064C-4DD4-ADAA-4F5F4C5E1511}"/>
    <cellStyle name="Normal 2 2 8 3 2" xfId="2184" xr:uid="{E941A070-314F-4B31-99D8-FB612D88A02D}"/>
    <cellStyle name="Normal 2 2 8 4" xfId="2052" xr:uid="{5E5D135D-6664-466B-A4DC-DF4FC226B7C1}"/>
    <cellStyle name="Normal 2 2 9" xfId="1926" xr:uid="{0E96C994-47BA-4568-8A0A-D1D55042EE8C}"/>
    <cellStyle name="Normal 2 20" xfId="1020" xr:uid="{7207632A-7D34-4F20-905B-DF75D41A9DB9}"/>
    <cellStyle name="Normal 2 21" xfId="1005" xr:uid="{AD304C89-6A3C-4664-B4B4-2CEF556C9B90}"/>
    <cellStyle name="Normal 2 22" xfId="1606" xr:uid="{84A27C5D-E8C3-4DEF-9C9B-B4F0ED002DDF}"/>
    <cellStyle name="Normal 2 3" xfId="2" xr:uid="{00000000-0005-0000-0000-000002000000}"/>
    <cellStyle name="Normal 2 3 2" xfId="335" xr:uid="{10564863-FBA5-4E86-9F27-9C92633EF7E1}"/>
    <cellStyle name="Normal 2 3 2 2" xfId="649" xr:uid="{973F01B4-7D53-4884-AC06-FF5836DEF737}"/>
    <cellStyle name="Normal 2 3 2 3" xfId="1905" xr:uid="{E67D463A-DF86-4F88-8EDA-ACC46839E208}"/>
    <cellStyle name="Normal 2 3 2 3 2" xfId="2334" xr:uid="{A7630EB9-1D45-4983-8663-5A5237269311}"/>
    <cellStyle name="Normal 2 3 3" xfId="1021" xr:uid="{F99C0A7E-58C8-4731-A1DF-81F4F1D8F7BD}"/>
    <cellStyle name="Normal 2 3 3 2" xfId="1304" xr:uid="{3CDABFB6-87FF-4C59-9FEF-A22DE7D3E01C}"/>
    <cellStyle name="Normal 2 3 3 2 2" xfId="1530" xr:uid="{92D0EE01-5FDE-4F89-8A26-E592459F9914}"/>
    <cellStyle name="Normal 2 3 3 2 2 2" xfId="1749" xr:uid="{415B139C-73BD-47C3-9308-D218815B0BAF}"/>
    <cellStyle name="Normal 2 3 3 2 2 2 2" xfId="2245" xr:uid="{C36131C8-FD1F-4AE4-AB58-F87BF1E25A9F}"/>
    <cellStyle name="Normal 2 3 3 2 2 3" xfId="1957" xr:uid="{1368D23B-97FE-40F9-97D7-4E640A122770}"/>
    <cellStyle name="Normal 2 3 3 2 2 3 2" xfId="2364" xr:uid="{528DCCA6-B482-45C3-AED7-BDB625A6C950}"/>
    <cellStyle name="Normal 2 3 3 2 2 4" xfId="2113" xr:uid="{9D5B9546-E230-4C7F-90B0-D7928DEEEB2E}"/>
    <cellStyle name="Normal 2 3 3 2 3" xfId="1681" xr:uid="{E267239D-D277-4219-A9B2-BD7DBEFCD4FE}"/>
    <cellStyle name="Normal 2 3 3 2 3 2" xfId="2177" xr:uid="{2B7579DC-515F-4A36-B626-761029D3CA4A}"/>
    <cellStyle name="Normal 2 3 3 2 4" xfId="1810" xr:uid="{6EE088AA-7105-4D36-A72C-D65EC833C15D}"/>
    <cellStyle name="Normal 2 3 3 2 4 2" xfId="2277" xr:uid="{3E1C8473-5E03-4419-9EFD-F526E48428E5}"/>
    <cellStyle name="Normal 2 3 3 2 5" xfId="1884" xr:uid="{25CAFF8B-B630-4646-AA7E-EB00F0FF47BF}"/>
    <cellStyle name="Normal 2 3 3 2 5 2" xfId="2320" xr:uid="{18542DAE-6860-47AC-8C9E-EB2B7FF95617}"/>
    <cellStyle name="Normal 2 3 3 2 6" xfId="2045" xr:uid="{E449F23D-AF10-4A35-946E-82999BCAA49E}"/>
    <cellStyle name="Normal 2 3 3 3" xfId="1283" xr:uid="{A8EB0271-7BB0-491B-BBAD-148B46FE83B0}"/>
    <cellStyle name="Normal 2 3 3 3 2" xfId="1668" xr:uid="{A3D6B017-985C-40AB-A6F3-236154074C18}"/>
    <cellStyle name="Normal 2 3 3 3 2 2" xfId="2164" xr:uid="{DAF38BE8-D4FA-49C0-8B23-88227156FB2F}"/>
    <cellStyle name="Normal 2 3 3 3 3" xfId="1944" xr:uid="{12BD2FD9-1B89-405F-B8FA-5F698374CF62}"/>
    <cellStyle name="Normal 2 3 3 3 3 2" xfId="2351" xr:uid="{D888E70E-EB9C-4D11-841C-0F659F778F7E}"/>
    <cellStyle name="Normal 2 3 3 3 4" xfId="2032" xr:uid="{EE82136A-7433-4972-AB2B-9EC962BCFEF6}"/>
    <cellStyle name="Normal 2 3 3 4" xfId="1507" xr:uid="{2EA8F32A-702C-43DB-8D16-1497A2FF91C3}"/>
    <cellStyle name="Normal 2 3 3 4 2" xfId="1736" xr:uid="{F22FFAF4-8C57-4DFC-91D4-7AE62559EB4A}"/>
    <cellStyle name="Normal 2 3 3 4 2 2" xfId="2232" xr:uid="{190D1320-C795-41CC-BFA2-8AA394232A35}"/>
    <cellStyle name="Normal 2 3 3 4 3" xfId="2100" xr:uid="{D763DA8F-5446-499A-9D83-6F9555445766}"/>
    <cellStyle name="Normal 2 3 3 5" xfId="1797" xr:uid="{C568BAD8-247C-49E0-85A6-0A382E9B7E84}"/>
    <cellStyle name="Normal 2 3 3 5 2" xfId="2264" xr:uid="{54C5BE20-DC33-45A0-9D7E-4E19E0775DC9}"/>
    <cellStyle name="Normal 2 3 3 6" xfId="1867" xr:uid="{235FCC01-3F22-4666-A79F-4A7A8278056D}"/>
    <cellStyle name="Normal 2 3 3 6 2" xfId="2307" xr:uid="{5E3FB710-D984-47AE-BB44-A4CC2D58F466}"/>
    <cellStyle name="Normal 2 3 4" xfId="1241" xr:uid="{486C060F-EF5F-4E64-BC54-8C1875B8D591}"/>
    <cellStyle name="Normal 2 3 4 2" xfId="1266" xr:uid="{93678EAE-3BAD-46B2-8839-F9408AF4051F}"/>
    <cellStyle name="Normal 2 3 4 3" xfId="1645" xr:uid="{F2F8E93E-6AFD-4192-9482-89C93EA97CA5}"/>
    <cellStyle name="Normal 2 3 4 3 2" xfId="2144" xr:uid="{BAA6916B-8690-4BA7-8332-C44D95C4EF18}"/>
    <cellStyle name="Normal 2 3 4 4" xfId="2012" xr:uid="{DA3BA57A-F88B-46A3-8D75-193E52F8F8D0}"/>
    <cellStyle name="Normal 2 3 5" xfId="1311" xr:uid="{B99A951F-B0EE-4E2E-8CB9-25FEE395147A}"/>
    <cellStyle name="Normal 2 3 5 2" xfId="1684" xr:uid="{D34B6FEF-8808-4310-A67C-2C1E07E97861}"/>
    <cellStyle name="Normal 2 3 5 2 2" xfId="2180" xr:uid="{FB445C19-2DFB-4C90-8CBF-66574190354A}"/>
    <cellStyle name="Normal 2 3 5 3" xfId="1928" xr:uid="{4E414440-70B1-452F-AFF6-D661997E9681}"/>
    <cellStyle name="Normal 2 3 5 4" xfId="2048" xr:uid="{CD4AB8B6-B956-4EEA-91DF-1508AAC8D8C4}"/>
    <cellStyle name="Normal 2 3 6" xfId="1898" xr:uid="{F51A546B-0299-40C8-88FC-8A3AB15F9E1B}"/>
    <cellStyle name="Normal 2 3 6 2" xfId="2329" xr:uid="{31AE6418-ECD0-447E-BAC1-2EE82B365CCF}"/>
    <cellStyle name="Normal 2 4" xfId="336" xr:uid="{BDA680AC-8BED-47B4-B832-91E1E94ADF64}"/>
    <cellStyle name="Normal 2 4 2" xfId="1929" xr:uid="{510BBE44-A0F0-4C02-81F0-79DB6979E4B2}"/>
    <cellStyle name="Normal 2 4 3" xfId="1916" xr:uid="{D81B176B-84B0-459A-A941-A0FC5CDBB315}"/>
    <cellStyle name="Normal 2 5" xfId="337" xr:uid="{8601A3DF-471A-4741-B448-670DF3E87650}"/>
    <cellStyle name="Normal 2 6" xfId="338" xr:uid="{2B0D4113-B31B-47DC-8FBF-A4A7CD8CF7DC}"/>
    <cellStyle name="Normal 2 7" xfId="339" xr:uid="{06E43078-C69F-4E16-8B55-E0E47AE83354}"/>
    <cellStyle name="Normal 2 7 2" xfId="650" xr:uid="{4603B662-F618-4356-AFCA-D0E1A9312E35}"/>
    <cellStyle name="Normal 2 8" xfId="340" xr:uid="{ACD50A88-81DD-4A6C-AE16-FA6150E7ABF0}"/>
    <cellStyle name="Normal 2 8 2" xfId="1023" xr:uid="{29BABD62-E6E4-43BF-B0EA-2E7EDE016577}"/>
    <cellStyle name="Normal 2 8 3" xfId="1022" xr:uid="{1DB0FEA7-8129-4E19-A3D5-D3B7C30BFC7A}"/>
    <cellStyle name="Normal 2 9" xfId="646" xr:uid="{3A231818-EF0F-4D46-A1EE-C0EB27D686A4}"/>
    <cellStyle name="Normal 2 9 2" xfId="1024" xr:uid="{935E0360-7DD0-47F0-A6B0-137219A07BAD}"/>
    <cellStyle name="Normal 2 9 3" xfId="1435" xr:uid="{A4C2B704-E3B3-4910-BD43-EA4DAB7BC893}"/>
    <cellStyle name="Normal 2 9 3 2" xfId="1725" xr:uid="{D7E2739D-81BB-4D33-8D9B-5F45A66EA718}"/>
    <cellStyle name="Normal 2 9 3 2 2" xfId="2221" xr:uid="{F7717482-709D-4368-AB18-6AFC394AF238}"/>
    <cellStyle name="Normal 2 9 3 3" xfId="2089" xr:uid="{6D978187-658F-4286-8865-EB566CFBE43D}"/>
    <cellStyle name="Normal 2_TotalBeverage" xfId="341" xr:uid="{F4B0C03F-A61B-451E-A097-EDC0E13FA179}"/>
    <cellStyle name="Normal 20" xfId="342" xr:uid="{175111E0-A6CB-413F-A803-C222CF1E9B3E}"/>
    <cellStyle name="Normal 20 2" xfId="1025" xr:uid="{1F9A30D2-6D1C-4185-878B-A42C97338532}"/>
    <cellStyle name="Normal 21" xfId="343" xr:uid="{0B6E845B-387B-4F2A-8652-EB98B5D1F040}"/>
    <cellStyle name="Normal 21 2" xfId="1026" xr:uid="{63DB31E8-D9C8-4770-9577-8FCD21D46B32}"/>
    <cellStyle name="Normal 22" xfId="344" xr:uid="{381581EC-4938-436B-8316-E56596B983DC}"/>
    <cellStyle name="Normal 22 2" xfId="1027" xr:uid="{6BBA4F75-0842-46DB-B720-692E646A15EC}"/>
    <cellStyle name="Normal 23" xfId="345" xr:uid="{194D6AB8-9894-4D94-BC32-D13EFE54EBF6}"/>
    <cellStyle name="Normal 23 2" xfId="651" xr:uid="{A3DB3570-2FDB-488C-949A-8D0B0802F15A}"/>
    <cellStyle name="Normal 24" xfId="346" xr:uid="{B6A301C2-1C08-44FD-9CA2-A8BA5472DFDA}"/>
    <cellStyle name="Normal 24 2" xfId="1028" xr:uid="{049A1F51-ED25-4408-AF87-88EA86E5F720}"/>
    <cellStyle name="Normal 25" xfId="347" xr:uid="{ACC9FF93-7206-4A8E-B3EB-6C30DEF4F31B}"/>
    <cellStyle name="Normal 25 2" xfId="348" xr:uid="{87298E69-8AA8-48C0-85C5-327F662A7BEC}"/>
    <cellStyle name="Normal 25 2 2" xfId="1029" xr:uid="{EE2E1B76-6113-4798-9434-E88105A90244}"/>
    <cellStyle name="Normal 25 2 3" xfId="1030" xr:uid="{5D91F65D-48FC-477F-9F4D-6F47417DFAA7}"/>
    <cellStyle name="Normal 25 3" xfId="349" xr:uid="{D668303F-975F-4F3D-948E-473D577ED3C0}"/>
    <cellStyle name="Normal 25 3 2" xfId="1031" xr:uid="{9D28D8A8-DE2C-48FE-9732-EB0019A009F3}"/>
    <cellStyle name="Normal 25 3 3" xfId="1032" xr:uid="{5B2F1436-04C0-4EED-A9E0-C606542E9588}"/>
    <cellStyle name="Normal 25 4" xfId="1033" xr:uid="{BB32844D-BEC0-4B0E-9B40-B28598FDA5AC}"/>
    <cellStyle name="Normal 25 5" xfId="1034" xr:uid="{A05876B8-F12A-4C5C-BA6E-A4328603C7B0}"/>
    <cellStyle name="Normal 26" xfId="350" xr:uid="{ED650D93-A8A0-4BA0-B30F-7937B7A1E25F}"/>
    <cellStyle name="Normal 26 2" xfId="351" xr:uid="{5F69CE4B-91FB-4C70-B5EF-6BD25CC90F20}"/>
    <cellStyle name="Normal 26 2 2" xfId="1035" xr:uid="{E3FF1CCE-5478-4C10-B239-77B6C837240F}"/>
    <cellStyle name="Normal 26 2 3" xfId="1036" xr:uid="{B6EAE7FF-BAA2-4380-95D2-000116B7FE66}"/>
    <cellStyle name="Normal 26 3" xfId="1037" xr:uid="{582D8386-1354-4546-BFD8-34245510C7D5}"/>
    <cellStyle name="Normal 27" xfId="352" xr:uid="{7D86E8EB-52D2-4938-9E79-7B96A494D223}"/>
    <cellStyle name="Normal 27 2" xfId="652" xr:uid="{DEDD3692-DE86-46B8-889B-476B27AEEDE5}"/>
    <cellStyle name="Normal 27 2 2" xfId="1039" xr:uid="{79D340CE-F42B-4BCD-A0AF-4541B64CC08F}"/>
    <cellStyle name="Normal 27 2 2 2" xfId="1636" xr:uid="{AD6D8533-C1E8-461B-8A8E-7F8CFD08BB1A}"/>
    <cellStyle name="Normal 27 2 2 2 2" xfId="2135" xr:uid="{EF500FBF-F404-4BE4-BEAC-9B5055D18601}"/>
    <cellStyle name="Normal 27 2 2 3" xfId="1948" xr:uid="{22419AA9-46F0-43B0-9BB8-2DE2272939FF}"/>
    <cellStyle name="Normal 27 2 2 3 2" xfId="2355" xr:uid="{59EBE9F9-190C-4C76-90FB-4A73150ECCE5}"/>
    <cellStyle name="Normal 27 2 2 4" xfId="2002" xr:uid="{2EAF65E2-06B5-415C-85C2-62FC50435C6B}"/>
    <cellStyle name="Normal 27 2 3" xfId="1267" xr:uid="{957F22B9-B2FF-47A4-9678-F542C848461F}"/>
    <cellStyle name="Normal 27 2 3 2" xfId="1659" xr:uid="{5062A7AB-A570-4129-BDD0-C2113A53CB90}"/>
    <cellStyle name="Normal 27 2 3 2 2" xfId="2155" xr:uid="{25AB027B-AB50-4688-B54B-1EA727C74B65}"/>
    <cellStyle name="Normal 27 2 3 3" xfId="2023" xr:uid="{C2764B9A-4224-48CA-A4D9-A82DEB6B786F}"/>
    <cellStyle name="Normal 27 2 4" xfId="1518" xr:uid="{656BCB37-FF3D-4D2D-B837-6848DF72C722}"/>
    <cellStyle name="Normal 27 2 4 2" xfId="1740" xr:uid="{A4495509-B4E2-4253-B353-CAD8433F4638}"/>
    <cellStyle name="Normal 27 2 4 2 2" xfId="2236" xr:uid="{E4A62B35-F88F-4ECF-B8A6-B13C9D815F0E}"/>
    <cellStyle name="Normal 27 2 4 3" xfId="2104" xr:uid="{3C53229B-0944-4BBD-9A94-52C7641197FE}"/>
    <cellStyle name="Normal 27 2 5" xfId="1625" xr:uid="{B45A1A59-04CF-4E78-A4DC-A58B8FD313A5}"/>
    <cellStyle name="Normal 27 2 5 2" xfId="2124" xr:uid="{00F308CF-0C07-40AF-B2B1-8CAA456FF196}"/>
    <cellStyle name="Normal 27 2 6" xfId="1801" xr:uid="{813AD31B-21B2-4839-B1BA-2121D264ED78}"/>
    <cellStyle name="Normal 27 2 6 2" xfId="2268" xr:uid="{BB07C31F-3943-4F05-8712-4C088847BA86}"/>
    <cellStyle name="Normal 27 2 7" xfId="1872" xr:uid="{A57285E3-730F-4CD2-AB7D-F75EA31E216E}"/>
    <cellStyle name="Normal 27 2 7 2" xfId="2311" xr:uid="{6D228B1A-4E7B-43FF-B10B-4E3DBC45619A}"/>
    <cellStyle name="Normal 27 2 8" xfId="1991" xr:uid="{376753AE-84FA-489C-9833-72E5C4BC60FA}"/>
    <cellStyle name="Normal 27 3" xfId="1038" xr:uid="{7E744323-7F5D-4AE8-8957-AFA4D1D9C9B5}"/>
    <cellStyle name="Normal 27 3 2" xfId="1294" xr:uid="{AF451661-087A-4C87-BE32-9138DA6552CE}"/>
    <cellStyle name="Normal 27 3 2 2" xfId="1672" xr:uid="{FFFAA66B-3E3F-4B47-B841-51CA2B1015B5}"/>
    <cellStyle name="Normal 27 3 2 2 2" xfId="2168" xr:uid="{A59A18AE-538D-4157-8729-ADF21754568E}"/>
    <cellStyle name="Normal 27 3 2 3" xfId="2036" xr:uid="{6E7438E9-A45D-472B-BC7A-D56D39986E45}"/>
    <cellStyle name="Normal 27 3 3" xfId="1635" xr:uid="{098DF643-3592-48AB-AFBD-B718A0B2B8D7}"/>
    <cellStyle name="Normal 27 3 3 2" xfId="2134" xr:uid="{76E3B1FD-BE47-4E8D-A42F-77DC21E3125B}"/>
    <cellStyle name="Normal 27 3 4" xfId="1930" xr:uid="{A1F7D167-CE09-437E-97F1-968EFDC6713C}"/>
    <cellStyle name="Normal 27 3 4 2" xfId="2343" xr:uid="{CB19599A-FC46-4201-8ED6-773FE899A8A8}"/>
    <cellStyle name="Normal 27 3 5" xfId="2001" xr:uid="{AEB6826A-AF61-423B-B097-DC2C9AFD1444}"/>
    <cellStyle name="Normal 27 4" xfId="1252" xr:uid="{96173040-81A3-4BEF-B795-FD0282698F13}"/>
    <cellStyle name="Normal 27 4 2" xfId="1652" xr:uid="{51A1753C-E54C-4BB7-8650-EF7695C2B359}"/>
    <cellStyle name="Normal 27 4 2 2" xfId="2149" xr:uid="{E931521C-3136-411F-BACC-1C2897EC194C}"/>
    <cellStyle name="Normal 27 4 3" xfId="2017" xr:uid="{A28493AB-7610-4FFB-9E66-8FBF476B6391}"/>
    <cellStyle name="Normal 27 5" xfId="1448" xr:uid="{BDE5A987-B721-4D03-815C-192CF6112C75}"/>
    <cellStyle name="Normal 27 5 2" xfId="1727" xr:uid="{1697E2C6-258A-40F0-AC6B-482C92A44FA7}"/>
    <cellStyle name="Normal 27 5 2 2" xfId="2223" xr:uid="{6A0F8E07-47FF-4065-923E-A9502719E5B3}"/>
    <cellStyle name="Normal 27 5 3" xfId="2091" xr:uid="{7A6CE7B3-01E8-48AC-9557-491775E0A84F}"/>
    <cellStyle name="Normal 27 6" xfId="1618" xr:uid="{4B49913E-EF36-4B5F-8DE2-DCF174C420DE}"/>
    <cellStyle name="Normal 27 6 2" xfId="2119" xr:uid="{36EFA6ED-580A-45D0-8B7B-4E400F6DE31C}"/>
    <cellStyle name="Normal 27 7" xfId="1782" xr:uid="{4F277938-65F5-4705-91C0-D9D5A24B4736}"/>
    <cellStyle name="Normal 27 7 2" xfId="2255" xr:uid="{B676B2E5-6AE8-4612-AD5A-F495D705E20C}"/>
    <cellStyle name="Normal 27 8" xfId="1842" xr:uid="{0C85CC0D-BFFB-4F14-927F-0AA45CA4BE25}"/>
    <cellStyle name="Normal 27 8 2" xfId="2294" xr:uid="{763CD034-E945-4D11-B908-AEF206AD8579}"/>
    <cellStyle name="Normal 27 9" xfId="1985" xr:uid="{B4DF7997-DC2F-4D46-BFBF-770D6B00D6E8}"/>
    <cellStyle name="Normal 28" xfId="353" xr:uid="{F9D1F5D1-467F-410A-AABE-E83DD8333766}"/>
    <cellStyle name="Normal 28 2" xfId="1040" xr:uid="{135D10AD-C08D-4AE8-8ED6-120C451A79F8}"/>
    <cellStyle name="Normal 28 3" xfId="1041" xr:uid="{69A8CFAA-BCBB-4101-84A7-17C2CFB634C1}"/>
    <cellStyle name="Normal 29" xfId="354" xr:uid="{D994CE4E-CE93-407D-8F1E-0C84356DD1DE}"/>
    <cellStyle name="Normal 3" xfId="6" xr:uid="{AE53C6E9-0760-48D2-89C9-A4266581D935}"/>
    <cellStyle name="Normal 3 10" xfId="355" xr:uid="{22AF6B98-DCC7-4714-BCCF-BF80D64090F3}"/>
    <cellStyle name="Normal 3 11" xfId="1981" xr:uid="{B57712CC-208B-4A55-8842-50DA68EE4F9F}"/>
    <cellStyle name="Normal 3 2" xfId="356" xr:uid="{5BB571C5-48F0-401A-84E9-EDC3631F3F43}"/>
    <cellStyle name="Normal 3 2 2" xfId="1043" xr:uid="{68BF89DC-C07D-4044-827F-36DBA66E058F}"/>
    <cellStyle name="Normal 3 2 3" xfId="1339" xr:uid="{396F9133-76FC-4A72-82A5-3CD3813A62C3}"/>
    <cellStyle name="Normal 3 2 3 2" xfId="1705" xr:uid="{B3DDF0A8-86DC-4716-8F5F-C2854286B04E}"/>
    <cellStyle name="Normal 3 2 3 2 2" xfId="2201" xr:uid="{7C1028C6-E52A-4711-A00F-18A169505816}"/>
    <cellStyle name="Normal 3 2 3 3" xfId="1931" xr:uid="{0F257D93-9DF5-4375-9732-7797DFC4745E}"/>
    <cellStyle name="Normal 3 2 3 4" xfId="2069" xr:uid="{B77D16F3-F40C-46DA-81EA-93DEE6C43AB2}"/>
    <cellStyle name="Normal 3 2 4" xfId="1896" xr:uid="{AEE6AE0A-63A9-45A3-9FA3-80CC42F5A5E5}"/>
    <cellStyle name="Normal 3 3" xfId="357" xr:uid="{94EE601A-3FA2-45EF-AEA3-5678A9541D08}"/>
    <cellStyle name="Normal 3 3 2" xfId="653" xr:uid="{5514E82F-5B6B-4D24-8D9F-04E09A4EEAF6}"/>
    <cellStyle name="Normal 3 3 3" xfId="1907" xr:uid="{7240DF3F-AD50-4EFC-BDA5-A3E9657F48A2}"/>
    <cellStyle name="Normal 3 4" xfId="358" xr:uid="{64C1864B-D63E-4F11-A82F-10716087D866}"/>
    <cellStyle name="Normal 3 4 2" xfId="654" xr:uid="{3E7BE583-983E-4FEF-BE92-DD1A25A977E3}"/>
    <cellStyle name="Normal 3 4 2 2" xfId="1045" xr:uid="{C1A62CE8-292A-49B2-A67E-AE9CBD42685E}"/>
    <cellStyle name="Normal 3 4 2 2 2" xfId="1638" xr:uid="{46C5895C-82D5-4CB0-A990-A8E2FC5D20CF}"/>
    <cellStyle name="Normal 3 4 2 2 2 2" xfId="2137" xr:uid="{36A98DE2-3583-48DA-A066-796B3036EDD5}"/>
    <cellStyle name="Normal 3 4 2 2 3" xfId="1949" xr:uid="{F45857E0-547D-4D85-9E4C-F03DC300ADD2}"/>
    <cellStyle name="Normal 3 4 2 2 3 2" xfId="2356" xr:uid="{CA87526F-C140-45DB-9923-47BD45CE1696}"/>
    <cellStyle name="Normal 3 4 2 2 4" xfId="2004" xr:uid="{B434446A-D55F-4DE7-9E31-D00001798AA9}"/>
    <cellStyle name="Normal 3 4 2 3" xfId="1268" xr:uid="{7C5054A3-6D7F-462B-845A-F1835C0B8E4E}"/>
    <cellStyle name="Normal 3 4 2 3 2" xfId="1660" xr:uid="{36D72052-229B-43D4-9C06-6F7CA8821EE6}"/>
    <cellStyle name="Normal 3 4 2 3 2 2" xfId="2156" xr:uid="{F7914ED0-F27C-4F98-AC32-05816D468B14}"/>
    <cellStyle name="Normal 3 4 2 3 3" xfId="2024" xr:uid="{3502108C-4297-4E95-B2D9-62EDB6FA1953}"/>
    <cellStyle name="Normal 3 4 2 4" xfId="1519" xr:uid="{829E70E6-746A-45FA-884F-69F233C56994}"/>
    <cellStyle name="Normal 3 4 2 4 2" xfId="1741" xr:uid="{27B62BF0-83D7-4678-ADEF-10B5E9E1963A}"/>
    <cellStyle name="Normal 3 4 2 4 2 2" xfId="2237" xr:uid="{B691ED98-EDCE-4860-98F3-424D5D082338}"/>
    <cellStyle name="Normal 3 4 2 4 3" xfId="2105" xr:uid="{C898B9EC-C67A-47A6-9A4C-1578900DDC7F}"/>
    <cellStyle name="Normal 3 4 2 5" xfId="1626" xr:uid="{2E39E0DC-F483-4E97-AFAB-223C53B0FF30}"/>
    <cellStyle name="Normal 3 4 2 5 2" xfId="2125" xr:uid="{5475CC8C-CD46-4F28-B91C-3F742E801483}"/>
    <cellStyle name="Normal 3 4 2 6" xfId="1802" xr:uid="{E0E535C7-53D5-43D0-A005-12AB38C26BA7}"/>
    <cellStyle name="Normal 3 4 2 6 2" xfId="2269" xr:uid="{7EBFBE70-BEDA-4D60-A601-C6BB80B6A4E3}"/>
    <cellStyle name="Normal 3 4 2 7" xfId="1875" xr:uid="{AC3B2135-6703-48C6-B044-AA3251B32D8E}"/>
    <cellStyle name="Normal 3 4 2 7 2" xfId="2312" xr:uid="{7793130B-A34F-49EA-AF8B-35996A2C13B6}"/>
    <cellStyle name="Normal 3 4 2 8" xfId="1992" xr:uid="{E08EA0F4-5BB9-4A41-BAEB-B4CABAF9D5E2}"/>
    <cellStyle name="Normal 3 4 3" xfId="1044" xr:uid="{0A470ACA-CCEB-4CCA-ACC9-2CFBCE13F16D}"/>
    <cellStyle name="Normal 3 4 3 2" xfId="1295" xr:uid="{6F57A8AB-4EA5-4ACD-B511-C1F2B03DB8DA}"/>
    <cellStyle name="Normal 3 4 3 2 2" xfId="1673" xr:uid="{F86B13C1-B89E-47D9-B99A-54FFA64AF792}"/>
    <cellStyle name="Normal 3 4 3 2 2 2" xfId="2169" xr:uid="{3D757F4B-E4FF-4310-BC2A-3FDB056EC6BE}"/>
    <cellStyle name="Normal 3 4 3 2 3" xfId="2037" xr:uid="{C446813C-F6DB-43E9-A6B4-887C36899489}"/>
    <cellStyle name="Normal 3 4 3 3" xfId="1637" xr:uid="{B34AA496-31E2-4B23-8C3E-9D83798419CE}"/>
    <cellStyle name="Normal 3 4 3 3 2" xfId="2136" xr:uid="{2DCE0D48-CA3B-4DBF-BE3B-3C18F56ED96D}"/>
    <cellStyle name="Normal 3 4 3 4" xfId="1932" xr:uid="{E6E374FB-D54F-4505-8D6D-F3BD2EA9B0E7}"/>
    <cellStyle name="Normal 3 4 3 4 2" xfId="2344" xr:uid="{9F348ED1-0DB7-4858-9645-8D93D437D6E7}"/>
    <cellStyle name="Normal 3 4 3 5" xfId="2003" xr:uid="{8259D739-99C5-4AD6-81CE-934651819673}"/>
    <cellStyle name="Normal 3 4 4" xfId="1253" xr:uid="{1CFD89F9-961B-4D77-8B02-D5D0D867664D}"/>
    <cellStyle name="Normal 3 4 4 2" xfId="1653" xr:uid="{D7608849-6466-4EC2-903E-ADEB7BCE5EEE}"/>
    <cellStyle name="Normal 3 4 4 2 2" xfId="2150" xr:uid="{E8B924E0-CEBE-4663-90DB-3F35DAB2A414}"/>
    <cellStyle name="Normal 3 4 4 3" xfId="2018" xr:uid="{1827050B-3EE0-4FA6-8B27-BFE0B67E7235}"/>
    <cellStyle name="Normal 3 4 5" xfId="1450" xr:uid="{117D770F-7547-4110-8E03-D3A8C3543124}"/>
    <cellStyle name="Normal 3 4 5 2" xfId="1728" xr:uid="{5648E08E-681E-4AB4-AE71-D934A78970F8}"/>
    <cellStyle name="Normal 3 4 5 2 2" xfId="2224" xr:uid="{88F05E76-9369-4AB8-9464-9358CC7F2DD7}"/>
    <cellStyle name="Normal 3 4 5 3" xfId="2092" xr:uid="{526BB632-BECB-4D78-93DF-99EB6F2BF36B}"/>
    <cellStyle name="Normal 3 4 6" xfId="1619" xr:uid="{85E7422F-A98A-4F3F-9A4E-2BC3CFFD3CBA}"/>
    <cellStyle name="Normal 3 4 6 2" xfId="2120" xr:uid="{669B2682-9FCF-4ACD-88D8-7810167539F9}"/>
    <cellStyle name="Normal 3 4 7" xfId="1783" xr:uid="{D8D78077-41EC-4AB6-81AD-CA3CCDE4ACEB}"/>
    <cellStyle name="Normal 3 4 7 2" xfId="2256" xr:uid="{17055702-A827-4535-8530-075066948368}"/>
    <cellStyle name="Normal 3 4 8" xfId="1843" xr:uid="{B2E71C71-3BCF-411A-A17E-5339785AB8C2}"/>
    <cellStyle name="Normal 3 4 8 2" xfId="2295" xr:uid="{65F74C17-CEF8-4816-9C1E-1A5BE96DE4B0}"/>
    <cellStyle name="Normal 3 4 9" xfId="1986" xr:uid="{3F440AA8-A0CF-4FD7-BB0D-C2413DB8DF97}"/>
    <cellStyle name="Normal 3 5" xfId="359" xr:uid="{C1E56226-7C75-4A8B-B5FD-BF1AF08D3D29}"/>
    <cellStyle name="Normal 3 5 2" xfId="655" xr:uid="{7AE4A223-2736-4A1C-AEC3-5F4F4C4C6456}"/>
    <cellStyle name="Normal 3 5 3" xfId="1046" xr:uid="{BB3C014A-9227-4AFE-BF91-742D6177B049}"/>
    <cellStyle name="Normal 3 6" xfId="1047" xr:uid="{183875BA-979D-484B-9F47-EF887AAB0012}"/>
    <cellStyle name="Normal 3 6 2" xfId="1537" xr:uid="{424BE2F2-0B6E-43C3-A8C2-B99E6FF7CA2E}"/>
    <cellStyle name="Normal 3 7" xfId="1042" xr:uid="{A2719542-3876-49D1-BF42-F2219A334BC1}"/>
    <cellStyle name="Normal 3 7 2" xfId="1900" xr:uid="{3597345C-15CA-41B5-B28B-CF30E554E14F}"/>
    <cellStyle name="Normal 3 7 2 2" xfId="2331" xr:uid="{36930F5D-B412-4300-BC69-FAEB16B87640}"/>
    <cellStyle name="Normal 3 8" xfId="1321" xr:uid="{DCFC85ED-56B7-4795-AFA5-A068EF10A9AB}"/>
    <cellStyle name="Normal 3 8 2" xfId="1690" xr:uid="{CFCF8527-A887-433B-A47A-32F60694EA15}"/>
    <cellStyle name="Normal 3 8 2 2" xfId="2186" xr:uid="{8CF33E53-1DA2-4BC2-B5E3-6DB8E6786305}"/>
    <cellStyle name="Normal 3 8 3" xfId="2054" xr:uid="{33A090E6-E814-4178-B51A-3E9C9BE589F9}"/>
    <cellStyle name="Normal 3 9" xfId="1826" xr:uid="{6D098910-4150-4758-A798-642765167990}"/>
    <cellStyle name="Normal 3 9 2" xfId="2285" xr:uid="{3212B677-4B4F-4871-AD2C-85B53FF12ABB}"/>
    <cellStyle name="Normal 30" xfId="360" xr:uid="{7F04C7D6-BB39-4A38-8C11-0BDE9BFDDC0E}"/>
    <cellStyle name="Normal 31" xfId="361" xr:uid="{43BDC8D1-95EA-4474-9058-7E9EE8D080D3}"/>
    <cellStyle name="Normal 31 2" xfId="1048" xr:uid="{05736A02-0C45-4E6F-91B5-FA391D23E963}"/>
    <cellStyle name="Normal 32" xfId="362" xr:uid="{7AC97EB8-990F-49D5-A5D1-37B9276B3E79}"/>
    <cellStyle name="Normal 33" xfId="363" xr:uid="{7463E970-5F06-4ABE-AB97-FD005F75A38C}"/>
    <cellStyle name="Normal 33 2" xfId="1049" xr:uid="{4EB6083A-13AF-4D95-935E-024CADAFA31E}"/>
    <cellStyle name="Normal 33 3" xfId="1050" xr:uid="{EAA264EF-AE63-4F3C-8932-500BF9FA8B75}"/>
    <cellStyle name="Normal 33 4" xfId="1051" xr:uid="{247CC093-4A51-46CB-90A9-E242E81CFD6C}"/>
    <cellStyle name="Normal 34" xfId="364" xr:uid="{EEA868F9-BE49-42DA-BA48-410A6C5D616A}"/>
    <cellStyle name="Normal 34 2" xfId="1052" xr:uid="{B93F355A-E85B-43F8-A3B1-21AD2640FC7D}"/>
    <cellStyle name="Normal 34 3" xfId="1053" xr:uid="{C674BCE3-D622-4173-9867-D3CBA8AD2540}"/>
    <cellStyle name="Normal 34 4" xfId="1054" xr:uid="{8639612F-05D6-4B6A-BBFD-B4AE459C32A0}"/>
    <cellStyle name="Normal 35" xfId="365" xr:uid="{DCB69C40-D42A-44E1-9FC3-26CBCAC9FAFD}"/>
    <cellStyle name="Normal 35 2" xfId="1055" xr:uid="{FB623706-C2FF-49B6-AB70-363FEEE784B5}"/>
    <cellStyle name="Normal 35 3" xfId="1056" xr:uid="{025C1005-BD50-431C-BE3F-9F51B6FD14B3}"/>
    <cellStyle name="Normal 36" xfId="366" xr:uid="{3157BFFF-BD9A-4A41-908A-7D2B19E2FAF7}"/>
    <cellStyle name="Normal 36 2" xfId="1058" xr:uid="{90E6E6B2-6933-4D3E-A5D1-4563729E62BB}"/>
    <cellStyle name="Normal 36 3" xfId="1057" xr:uid="{DE731B1D-3174-4CBC-9033-C84F53D10917}"/>
    <cellStyle name="Normal 37" xfId="367" xr:uid="{3EEBE770-6611-4284-8D4F-658164E1F430}"/>
    <cellStyle name="Normal 37 2" xfId="1060" xr:uid="{E88543C2-CE16-41B9-9A3C-9F6BF5A3695E}"/>
    <cellStyle name="Normal 37 3" xfId="1059" xr:uid="{0297F694-C9FE-4618-8220-DA2F841791C3}"/>
    <cellStyle name="Normal 38" xfId="368" xr:uid="{75F6240C-6207-46A8-A00F-E73A985F0E20}"/>
    <cellStyle name="Normal 38 2" xfId="1062" xr:uid="{6422D697-C3D2-4F16-871D-399B66868E5E}"/>
    <cellStyle name="Normal 38 3" xfId="1061" xr:uid="{68474385-2E0D-4177-B4DB-DA193E77980F}"/>
    <cellStyle name="Normal 39" xfId="369" xr:uid="{36B220CE-570F-428D-8194-07A45C918A3A}"/>
    <cellStyle name="Normal 39 2" xfId="1063" xr:uid="{65E85F08-60D0-4646-972D-0E4EECA3ECCC}"/>
    <cellStyle name="Normal 39 2 2" xfId="1773" xr:uid="{94B3B89F-3780-44A1-ABFD-20BAAC87E367}"/>
    <cellStyle name="Normal 39 2 2 2" xfId="1892" xr:uid="{039CD7FA-1A5E-439D-97A1-A0950AE9F75E}"/>
    <cellStyle name="Normal 39 2 2 2 2" xfId="2326" xr:uid="{85DEDC65-26BB-4A53-8EDF-09849CCA0A26}"/>
    <cellStyle name="Normal 39 2 2 3" xfId="2252" xr:uid="{EDFEF888-C13E-45BF-B675-04B884193446}"/>
    <cellStyle name="Normal 39 2 3" xfId="1832" xr:uid="{B6D728EC-B750-4570-9A23-A84B0C323CE8}"/>
    <cellStyle name="Normal 39 2 3 2" xfId="2290" xr:uid="{BD4A96E3-19CD-4C76-A157-1255398171C8}"/>
    <cellStyle name="Normal 39 3" xfId="1259" xr:uid="{86ABA0C4-7F59-46CA-B7D6-AFDCB1FFBAF5}"/>
    <cellStyle name="Normal 39 3 2" xfId="1789" xr:uid="{8BD789B6-0CED-4A30-A738-144C09DBCB90}"/>
    <cellStyle name="Normal 39 4" xfId="1327" xr:uid="{8F05438E-4DA8-42DF-932E-7B837BD89FFA}"/>
    <cellStyle name="Normal 39 4 2" xfId="1890" xr:uid="{ACA55AC5-0E48-4119-9C71-8797AEBACE00}"/>
    <cellStyle name="Normal 39 4 2 2" xfId="2324" xr:uid="{461E3356-6EB7-4ABF-954A-1450B70626B2}"/>
    <cellStyle name="Normal 39 5" xfId="1764" xr:uid="{CB315996-7F1D-4CFE-A1BA-D62BA6A681BA}"/>
    <cellStyle name="Normal 39 5 2" xfId="2250" xr:uid="{201CA555-70E9-40FF-ABC2-0C7D4209FF57}"/>
    <cellStyle name="Normal 39 6" xfId="1830" xr:uid="{A733DF35-4346-486D-82F4-9E45FE4A7B4B}"/>
    <cellStyle name="Normal 39 6 2" xfId="2288" xr:uid="{3144BA89-C5F5-4AFE-B5FD-900CD2ABC689}"/>
    <cellStyle name="Normal 4" xfId="370" xr:uid="{C678C1D1-FCC7-4D34-89CC-39BA11D0C4EC}"/>
    <cellStyle name="Normal 4 2" xfId="371" xr:uid="{49A8468D-2386-44FE-AA25-EB97D5CD455C}"/>
    <cellStyle name="Normal 4 2 2" xfId="656" xr:uid="{653C2371-BFF9-4111-8902-76250149A425}"/>
    <cellStyle name="Normal 4 2 2 2 2 2" xfId="1825" xr:uid="{018F2A89-64F5-47F3-8B28-EA634FED612D}"/>
    <cellStyle name="Normal 4 2 2 2 2 2 2" xfId="1979" xr:uid="{D9709A6C-8A97-41E9-8B08-EA1B399F8377}"/>
    <cellStyle name="Normal 4 2 2 2 2 2 2 2" xfId="2373" xr:uid="{80F7115B-D9D1-466F-BF52-C6599993810A}"/>
    <cellStyle name="Normal 4 2 2 2 2 2 3" xfId="2284" xr:uid="{722EC810-B568-4F39-9F51-0423959DD656}"/>
    <cellStyle name="Normal 4 2 3" xfId="1934" xr:uid="{7E9B983D-1E5A-466F-9495-5A8FF3BBEF1C}"/>
    <cellStyle name="Normal 4 2 4" xfId="1908" xr:uid="{123DEDFF-3EE9-401B-B982-3C9E53F848DE}"/>
    <cellStyle name="Normal 4 2 4 2" xfId="2335" xr:uid="{07C8A03E-F338-4F41-85AA-F2D88516E7B9}"/>
    <cellStyle name="Normal 4 3" xfId="694" xr:uid="{075E5010-B168-49CB-83BF-541F8FD408E8}"/>
    <cellStyle name="Normal 4 3 2" xfId="1064" xr:uid="{C33833C8-60B3-4CCD-83FE-9C8477FAB1D2}"/>
    <cellStyle name="Normal 4 3 3" xfId="1763" xr:uid="{9CA36BCF-5F25-491C-8511-B21FD0B94BEB}"/>
    <cellStyle name="Normal 4 3 3 2" xfId="1889" xr:uid="{9A7BE503-EEB3-4567-BA32-174CCA37EDA3}"/>
    <cellStyle name="Normal 4 3 3 2 2" xfId="2323" xr:uid="{512A68A2-C01F-46F7-A54C-FCF341F93C46}"/>
    <cellStyle name="Normal 4 3 3 3" xfId="2249" xr:uid="{ADE2D7F3-8A2D-44FB-9C17-71C275ADA5A5}"/>
    <cellStyle name="Normal 4 3 4" xfId="1827" xr:uid="{985F1229-663C-4698-AED9-6FBFC1D9E5D7}"/>
    <cellStyle name="Normal 4 3 4 2" xfId="2286" xr:uid="{1706ECFC-300D-4049-A8F2-12CA28879004}"/>
    <cellStyle name="Normal 4 4" xfId="1322" xr:uid="{8AD876E4-21D6-46DD-BB7E-C91F628B89A4}"/>
    <cellStyle name="Normal 4 4 2" xfId="1813" xr:uid="{550C4C4B-08F2-436A-90E5-AB00A9FAC654}"/>
    <cellStyle name="Normal 4 4 3" xfId="1933" xr:uid="{5AC36386-1A9E-4E78-8477-6B4552557C60}"/>
    <cellStyle name="Normal 4 5" xfId="1897" xr:uid="{FB0937AC-529C-4225-AEEF-171E4F1843E0}"/>
    <cellStyle name="Normal 4 5 2" xfId="2328" xr:uid="{754F9806-7C75-48B7-99AC-95AE1FA8B55F}"/>
    <cellStyle name="Normal 40" xfId="372" xr:uid="{15058B8A-C9BD-41D0-91FE-F63FD2545E65}"/>
    <cellStyle name="Normal 40 2" xfId="1066" xr:uid="{27BBB7DF-1461-4225-9099-0335FA105C8B}"/>
    <cellStyle name="Normal 40 3" xfId="1067" xr:uid="{B94EC722-191B-42BB-A455-9D8130D01BF2}"/>
    <cellStyle name="Normal 40 4" xfId="1065" xr:uid="{37ECB84E-43A0-4B74-8315-F5B3AA3B4FA5}"/>
    <cellStyle name="Normal 40 5" xfId="1620" xr:uid="{42C91614-53C6-486B-B74A-25DB589487F1}"/>
    <cellStyle name="Normal 41" xfId="586" xr:uid="{7F619303-6D79-42E6-88A9-12C38768EF19}"/>
    <cellStyle name="Normal 41 10" xfId="1069" xr:uid="{1D670DBF-BFE1-443C-851B-840BEF19C184}"/>
    <cellStyle name="Normal 41 11" xfId="1070" xr:uid="{0AF645FD-BAAF-4D16-A78C-D6783B23A731}"/>
    <cellStyle name="Normal 41 12" xfId="1071" xr:uid="{A2563D6C-82F9-44AC-A493-12B7B8FF1472}"/>
    <cellStyle name="Normal 41 13" xfId="1068" xr:uid="{C011A8ED-6540-4316-B45E-36E1A2548EAA}"/>
    <cellStyle name="Normal 41 14" xfId="1260" xr:uid="{8C6AD446-4277-4ABC-917E-E8A51CA41DA0}"/>
    <cellStyle name="Normal 41 15" xfId="1622" xr:uid="{DFCF7648-93BA-4C07-83F8-EB13BD46745E}"/>
    <cellStyle name="Normal 41 2" xfId="1072" xr:uid="{D81BA433-0137-4947-95AD-A2FEE7D32A93}"/>
    <cellStyle name="Normal 41 3" xfId="1073" xr:uid="{367BF633-4307-4BFF-BAEB-79FC08B6FB9F}"/>
    <cellStyle name="Normal 41 4" xfId="1074" xr:uid="{4DF8AAC3-4704-4613-A86A-1CBE23784DEA}"/>
    <cellStyle name="Normal 41 5" xfId="1075" xr:uid="{81DF1D2C-28D0-4309-8ADF-951042D96B96}"/>
    <cellStyle name="Normal 41 6" xfId="1076" xr:uid="{207B8D9F-FD11-43C9-B23D-97D5A7EB159D}"/>
    <cellStyle name="Normal 41 7" xfId="1077" xr:uid="{51EEB791-39BD-47C4-AA15-3984EBCEC747}"/>
    <cellStyle name="Normal 41 8" xfId="1078" xr:uid="{C8E54A98-959D-4B1E-9238-6EB8C6F75DF9}"/>
    <cellStyle name="Normal 41 9" xfId="1079" xr:uid="{E98950F8-12B8-4FF5-9F1E-C9C29941851E}"/>
    <cellStyle name="Normal 42" xfId="373" xr:uid="{707DC67F-042B-4810-A06A-8B39EF72C694}"/>
    <cellStyle name="Normal 43" xfId="1080" xr:uid="{A2483A12-1CE2-4F9D-91B4-E95AD211A3B3}"/>
    <cellStyle name="Normal 43 2" xfId="1081" xr:uid="{67F80611-9EFA-4EF9-9BBB-08AB50F99962}"/>
    <cellStyle name="Normal 43 2 2" xfId="1277" xr:uid="{5EDE238B-F043-4645-9EFA-E27E798157DE}"/>
    <cellStyle name="Normal 43 2 2 2" xfId="1665" xr:uid="{6C660680-07E6-44A4-AAF3-0D4681F10CF3}"/>
    <cellStyle name="Normal 43 2 2 2 2" xfId="2161" xr:uid="{BF356EFC-9CE0-4017-A5CB-B909953CF780}"/>
    <cellStyle name="Normal 43 2 2 3" xfId="1954" xr:uid="{22FA74F0-295E-4329-B97C-18ADA3175AD9}"/>
    <cellStyle name="Normal 43 2 2 3 2" xfId="2361" xr:uid="{077DA907-2BC0-4AC0-9AB8-FE6A5B4DEB58}"/>
    <cellStyle name="Normal 43 2 2 4" xfId="2029" xr:uid="{AB0FC98C-422A-487A-9EAB-305BEF7BDB85}"/>
    <cellStyle name="Normal 43 2 3" xfId="1527" xr:uid="{D022F8CC-9A2E-4544-AB80-E2359C487372}"/>
    <cellStyle name="Normal 43 2 3 2" xfId="1746" xr:uid="{6F38513E-DFF8-4272-92D1-1FC917E12CD2}"/>
    <cellStyle name="Normal 43 2 3 2 2" xfId="2242" xr:uid="{FF4AD5A8-1A23-439A-845C-D606D2970803}"/>
    <cellStyle name="Normal 43 2 3 3" xfId="2110" xr:uid="{18C6A04C-3DA6-4591-B468-B974D21A01B0}"/>
    <cellStyle name="Normal 43 2 4" xfId="1639" xr:uid="{4F38C5E5-C8FD-43F4-AC7F-7F3F8DEE05B3}"/>
    <cellStyle name="Normal 43 2 4 2" xfId="2138" xr:uid="{36677C3D-329F-4C3B-A8EA-158FC1BECBAB}"/>
    <cellStyle name="Normal 43 2 5" xfId="1807" xr:uid="{6683818D-7E73-4F39-AE90-6B536C283345}"/>
    <cellStyle name="Normal 43 2 5 2" xfId="2274" xr:uid="{D08E1882-D4AF-4ED9-BBE6-76B190F8D83F}"/>
    <cellStyle name="Normal 43 2 6" xfId="1881" xr:uid="{9210101E-E821-4006-BA7E-3F05BC4FE430}"/>
    <cellStyle name="Normal 43 2 6 2" xfId="2317" xr:uid="{546FF682-F361-4AD3-B121-40DAED4DAAC8}"/>
    <cellStyle name="Normal 43 2 7" xfId="2006" xr:uid="{4331838A-E40E-49DF-AC78-E1E06DE21FAB}"/>
    <cellStyle name="Normal 43 3" xfId="1301" xr:uid="{EF262A72-A8C7-4316-8A1C-4DF6575BD395}"/>
    <cellStyle name="Normal 43 3 2" xfId="1678" xr:uid="{11BFDC40-F85D-416C-9AB3-3BFB34C5D3B6}"/>
    <cellStyle name="Normal 43 3 2 2" xfId="2174" xr:uid="{B7A10DC0-9041-4BB5-A004-1B99983FD20C}"/>
    <cellStyle name="Normal 43 3 3" xfId="1942" xr:uid="{52EE9660-8032-49FF-A794-E73F71BCF31A}"/>
    <cellStyle name="Normal 43 3 3 2" xfId="2349" xr:uid="{2B4D6DAD-E63E-4D2F-B36D-FDD3A6AEA50B}"/>
    <cellStyle name="Normal 43 3 4" xfId="2042" xr:uid="{6F2D31EF-A852-423A-8727-C25EB1A533D1}"/>
    <cellStyle name="Normal 43 4" xfId="1502" xr:uid="{C9F84A85-EB6A-4C58-916A-BE4116F3E2F2}"/>
    <cellStyle name="Normal 43 4 2" xfId="1733" xr:uid="{74FBFC70-15B9-4768-8D39-5FAFEE2014C1}"/>
    <cellStyle name="Normal 43 4 2 2" xfId="2229" xr:uid="{ECE6C511-0A00-44F0-9FE6-B0D424E92EF8}"/>
    <cellStyle name="Normal 43 4 3" xfId="2097" xr:uid="{88CBC671-3F44-42D6-BABE-5B16C803C2A6}"/>
    <cellStyle name="Normal 43 5" xfId="1793" xr:uid="{C265354F-D3A3-4115-BF97-0DCCA6A0B2A3}"/>
    <cellStyle name="Normal 43 5 2" xfId="2261" xr:uid="{8BC4933C-DFBF-4E18-AEB7-EEDFBE9D1550}"/>
    <cellStyle name="Normal 43 6" xfId="1864" xr:uid="{7368F3C2-CEEE-40E1-9D4F-3FA21C32499C}"/>
    <cellStyle name="Normal 43 6 2" xfId="2304" xr:uid="{BE990992-04AD-4E49-BEC5-28F282BC8099}"/>
    <cellStyle name="Normal 44" xfId="1082" xr:uid="{2E184041-87D1-4AB0-AF26-07CE88F0BD26}"/>
    <cellStyle name="Normal 44 2" xfId="1279" xr:uid="{D90D2592-9A2E-4B12-8FC0-96A68CC1FB97}"/>
    <cellStyle name="Normal 44 3" xfId="1261" xr:uid="{4D31084D-FCD5-440E-B90C-B0A031DEE4E7}"/>
    <cellStyle name="Normal 45" xfId="1083" xr:uid="{A3EACBAF-A982-4CDA-B432-1413EEFBAC54}"/>
    <cellStyle name="Normal 45 2" xfId="1286" xr:uid="{A31AC456-6504-4743-A9F2-FAAC35BBDF66}"/>
    <cellStyle name="Normal 46" xfId="1084" xr:uid="{69F9B78A-6AF1-415D-83C7-9024BF633F4E}"/>
    <cellStyle name="Normal 46 2" xfId="1510" xr:uid="{53142D76-E8FE-4474-89A1-AFF6751FB6AE}"/>
    <cellStyle name="Normal 47" xfId="1085" xr:uid="{1E264B8C-B423-4BC4-A00B-CE9B2273BE95}"/>
    <cellStyle name="Normal 47 2" xfId="1532" xr:uid="{881F8538-A728-48CE-8D77-6BC8C39E835C}"/>
    <cellStyle name="Normal 48" xfId="1086" xr:uid="{B5A23230-1BDE-4E6B-95BE-4F80BDB8DEE1}"/>
    <cellStyle name="Normal 48 2" xfId="1812" xr:uid="{139576F8-45F4-4C54-BD94-E48C3DAA4054}"/>
    <cellStyle name="Normal 48 3" xfId="1894" xr:uid="{2E92C9F7-5AA2-44B4-B747-13C12F76F8EB}"/>
    <cellStyle name="Normal 49" xfId="1087" xr:uid="{52FD4EB3-BFC4-4EAA-9BA9-04B09B2E4483}"/>
    <cellStyle name="Normal 49 2" xfId="1814" xr:uid="{872ECDEE-A5F8-4730-BF61-34BC25B93D5D}"/>
    <cellStyle name="Normal 49 3" xfId="1938" xr:uid="{0C27B14E-0DA2-4503-89F4-587727600CE5}"/>
    <cellStyle name="Normal 5" xfId="374" xr:uid="{6BF02153-E3C2-4826-AF9F-FA2F56F5B2EB}"/>
    <cellStyle name="Normal 5 2" xfId="375" xr:uid="{DD04ED7B-CB40-471D-9592-8C1F8DCE4785}"/>
    <cellStyle name="Normal 5 2 2" xfId="1088" xr:uid="{710E4576-0473-45F2-8C6C-AA308BACFF0C}"/>
    <cellStyle name="Normal 5 2 3" xfId="1340" xr:uid="{518497AB-8DD4-431D-AED0-41FCDC6C81FD}"/>
    <cellStyle name="Normal 5 2 3 2" xfId="1706" xr:uid="{E1606F76-D0D5-49F8-94A1-B5104A898446}"/>
    <cellStyle name="Normal 5 2 3 2 2" xfId="2202" xr:uid="{B1E3D3B1-FDE3-4319-AA9A-06CDD08915DC}"/>
    <cellStyle name="Normal 5 2 3 3" xfId="2070" xr:uid="{11A73AD0-59B8-42C1-BEB9-D5641BF26104}"/>
    <cellStyle name="Normal 5 3" xfId="376" xr:uid="{78BD54AC-9BE0-47D8-8198-09A3C3FC16BB}"/>
    <cellStyle name="Normal 5 4" xfId="1089" xr:uid="{E29E3847-2AC5-4667-AE6E-70B219072FF1}"/>
    <cellStyle name="Normal 5 5" xfId="1323" xr:uid="{5E96D3F4-DA8C-4C06-99F8-DAEF4D73CE43}"/>
    <cellStyle name="Normal 5 5 2" xfId="1691" xr:uid="{685F4346-9016-4979-9CBF-3F5DCED0D607}"/>
    <cellStyle name="Normal 5 5 2 2" xfId="2187" xr:uid="{A45D0C99-ABBB-4E8A-BFD5-CE077CC29684}"/>
    <cellStyle name="Normal 5 5 3" xfId="2055" xr:uid="{2F41472B-B0A0-42E0-9E8A-BF086CFAA7A7}"/>
    <cellStyle name="Normal 5 6" xfId="1839" xr:uid="{EF759975-D018-459B-8A29-4DCB8D7A33B8}"/>
    <cellStyle name="Normal 50" xfId="1090" xr:uid="{9BEE99A2-A3FA-4C46-A99D-11C2CE4AC56B}"/>
    <cellStyle name="Normal 50 2" xfId="1816" xr:uid="{67E96743-74DB-4E50-B439-178548DE0D3B}"/>
    <cellStyle name="Normal 50 3" xfId="1919" xr:uid="{2E5C24DE-8185-4D84-90D6-6523F59ED18D}"/>
    <cellStyle name="Normal 51" xfId="1091" xr:uid="{1E505307-6099-4C49-907E-DB57702B2701}"/>
    <cellStyle name="Normal 51 2" xfId="1817" xr:uid="{AB1926E9-5BDD-4DA1-AEDA-182C73FD4F89}"/>
    <cellStyle name="Normal 52" xfId="1092" xr:uid="{64ECF725-A8FA-4748-B4E4-32C4A0E276EE}"/>
    <cellStyle name="Normal 52 2" xfId="1818" xr:uid="{FED2DFE8-7AF6-4121-8C56-8CA31799F5C4}"/>
    <cellStyle name="Normal 53" xfId="1093" xr:uid="{BD2A6594-8E4B-4401-A2B1-799DEBA85B0F}"/>
    <cellStyle name="Normal 53 2" xfId="1094" xr:uid="{94376E02-5A35-4B37-B38D-70243CE4186E}"/>
    <cellStyle name="Normal 53 2 2" xfId="1640" xr:uid="{1720BDB8-3A81-4031-AA66-11EF1086B7DA}"/>
    <cellStyle name="Normal 53 2 2 2" xfId="2139" xr:uid="{A9F732ED-5133-49DB-913A-F13ED15C3D33}"/>
    <cellStyle name="Normal 53 2 3" xfId="2007" xr:uid="{960846DD-D7E6-410B-8632-9E50F8144AAA}"/>
    <cellStyle name="Normal 53 3" xfId="1258" xr:uid="{C513CB09-D7C8-4805-9E49-16662FF5CD51}"/>
    <cellStyle name="Normal 54" xfId="1095" xr:uid="{363A010C-A688-4606-AEF9-FFD28D6F13C5}"/>
    <cellStyle name="Normal 55" xfId="1096" xr:uid="{8FA2EDA3-B524-404C-8934-D5B003BCED66}"/>
    <cellStyle name="Normal 56" xfId="1097" xr:uid="{2F4097F2-E7A6-4C01-8B50-64BD2EC80BA8}"/>
    <cellStyle name="Normal 57" xfId="1098" xr:uid="{D48748B5-7573-4875-B96A-D624A43C2F9F}"/>
    <cellStyle name="Normal 58" xfId="1099" xr:uid="{9930EAAF-2366-4F68-AAD5-A681F9D4A2E8}"/>
    <cellStyle name="Normal 59" xfId="1100" xr:uid="{7D0B3E9F-68B3-47A1-9951-EB735F52D45B}"/>
    <cellStyle name="Normal 6" xfId="377" xr:uid="{5CEA26C8-D2D4-4466-AD39-5C118E22ED27}"/>
    <cellStyle name="Normal 6 2" xfId="378" xr:uid="{4B16D9E7-CD6A-48FF-9800-90F5BA1C3E74}"/>
    <cellStyle name="Normal 6 2 2" xfId="1336" xr:uid="{362C79FF-07E5-45E5-883A-3A52DAF0900C}"/>
    <cellStyle name="Normal 6 2 2 2" xfId="1702" xr:uid="{001C3F35-C519-4F7D-ADAB-E5CCB27F7E38}"/>
    <cellStyle name="Normal 6 2 2 2 2" xfId="2198" xr:uid="{D4F1BAB7-897A-4CC0-B551-4D989AF19462}"/>
    <cellStyle name="Normal 6 2 2 3" xfId="2066" xr:uid="{6D7ECAD5-26BF-4413-9AF7-7AE4E7227D96}"/>
    <cellStyle name="Normal 6 3" xfId="1101" xr:uid="{9DA01AFF-712C-4569-B140-13DAC2DBE297}"/>
    <cellStyle name="Normal 6 4" xfId="1317" xr:uid="{FBB7CA0E-F6E8-43F3-9D9C-3051E25E70E9}"/>
    <cellStyle name="Normal 6 4 2" xfId="1687" xr:uid="{92971C73-ECB7-4BD0-9865-B6D043FD60CB}"/>
    <cellStyle name="Normal 6 4 2 2" xfId="2183" xr:uid="{15B230E8-9663-42EF-BECF-067249818D48}"/>
    <cellStyle name="Normal 6 4 3" xfId="2051" xr:uid="{11EB3885-4626-4D0E-8A89-87B1CD1E8535}"/>
    <cellStyle name="Normal 60" xfId="696" xr:uid="{50F4FD96-1BA3-4A0F-A82E-E4F31FA25289}"/>
    <cellStyle name="Normal 61" xfId="1238" xr:uid="{4A0CCB93-12F4-434F-ACB5-6C86296E00C3}"/>
    <cellStyle name="Normal 62" xfId="1240" xr:uid="{D56A39AB-11D1-4E48-85B9-D1F4D235B115}"/>
    <cellStyle name="Normal 62 2" xfId="1644" xr:uid="{32EF07F3-7120-4828-854F-F058809542AB}"/>
    <cellStyle name="Normal 62 2 2" xfId="2143" xr:uid="{621FC252-F34B-401C-889D-37A61E6CA5EB}"/>
    <cellStyle name="Normal 62 3" xfId="2011" xr:uid="{4ABFFE2F-82DA-4EE1-B4F6-E98A15EA1C46}"/>
    <cellStyle name="Normal 63" xfId="1244" xr:uid="{57F64D59-965F-4BBF-8D71-37BCFB75D13B}"/>
    <cellStyle name="Normal 63 2" xfId="1648" xr:uid="{542CDBCF-CC47-46E3-A179-4C31EB71E3B5}"/>
    <cellStyle name="Normal 64" xfId="1257" xr:uid="{D2738A78-AB22-433B-9DBA-88032130DB60}"/>
    <cellStyle name="Normal 64 2" xfId="1655" xr:uid="{B4896BEF-F7B2-40A7-802C-5654C65DB654}"/>
    <cellStyle name="Normal 65" xfId="1246" xr:uid="{0EFE0581-8741-4171-A5C0-50ED1FE9D983}"/>
    <cellStyle name="Normal 65 2" xfId="1649" xr:uid="{5A0D9F25-5D82-4F87-B7D7-FA77A6206B06}"/>
    <cellStyle name="Normal 66" xfId="1306" xr:uid="{D0833F3C-202B-4B6B-B4DB-8DD5C1F59B7B}"/>
    <cellStyle name="Normal 67" xfId="1308" xr:uid="{4C6D3010-DFFC-4188-AEEC-81F8FA4982F2}"/>
    <cellStyle name="Normal 68" xfId="1310" xr:uid="{C3EAAD19-8EA5-437C-B8C5-36DAE8C9A332}"/>
    <cellStyle name="Normal 68 2" xfId="1683" xr:uid="{68B64350-C57B-472A-A94A-87E68871F65A}"/>
    <cellStyle name="Normal 68 2 2" xfId="2179" xr:uid="{5EA192CD-FB3A-4E4C-B7F0-364D9064572E}"/>
    <cellStyle name="Normal 68 3" xfId="2047" xr:uid="{7E6569BD-DF3A-4318-9AE5-A94A46DC165D}"/>
    <cellStyle name="Normal 69" xfId="1314" xr:uid="{78D163AC-77EF-4EB3-A013-A8A96C597613}"/>
    <cellStyle name="Normal 7" xfId="379" xr:uid="{B2784A39-540A-4047-B212-A19302B37FFE}"/>
    <cellStyle name="Normal 7 10" xfId="1325" xr:uid="{B4136052-EECA-406E-90FE-131E7A4BBD83}"/>
    <cellStyle name="Normal 7 10 2" xfId="1693" xr:uid="{DDF3C1A5-78B8-4D45-A622-954694DC92B6}"/>
    <cellStyle name="Normal 7 10 2 2" xfId="2189" xr:uid="{063C3731-BB91-4439-9BBD-F994DBC68B38}"/>
    <cellStyle name="Normal 7 10 3" xfId="2057" xr:uid="{FACDDAFE-5523-413A-8237-46146357963F}"/>
    <cellStyle name="Normal 7 2" xfId="380" xr:uid="{7C682479-43EF-41CE-960D-2665B6AED258}"/>
    <cellStyle name="Normal 7 2 2" xfId="657" xr:uid="{66BF9840-C8B5-4C99-80D0-6BD1E5DAC036}"/>
    <cellStyle name="Normal 7 2 3" xfId="1342" xr:uid="{CF4A30AA-0EE8-4E95-A3BB-0C9257052149}"/>
    <cellStyle name="Normal 7 2 3 2" xfId="1708" xr:uid="{4459A2FA-575E-4D80-A27A-7465A0333173}"/>
    <cellStyle name="Normal 7 2 3 2 2" xfId="2204" xr:uid="{57A915D0-D26A-4242-85F3-BACDB2B26D9C}"/>
    <cellStyle name="Normal 7 2 3 3" xfId="2072" xr:uid="{5FDD43DE-5A89-484E-9961-FCAAC7DB6E3A}"/>
    <cellStyle name="Normal 7 3" xfId="381" xr:uid="{E9B564D5-4BBF-49ED-892E-B9DC7F57E731}"/>
    <cellStyle name="Normal 7 3 2" xfId="1102" xr:uid="{06633D8B-236D-417E-9738-7B0731B8CA06}"/>
    <cellStyle name="Normal 7 3 3" xfId="1103" xr:uid="{8CD93DCF-CC5A-40B4-AAF1-A87A84D7DCCB}"/>
    <cellStyle name="Normal 7 3 4" xfId="1104" xr:uid="{41828B96-AFA6-4985-A978-31468A73BCA7}"/>
    <cellStyle name="Normal 7 4" xfId="382" xr:uid="{5D1F94A0-D064-4334-B247-52A787AF8138}"/>
    <cellStyle name="Normal 7 4 2" xfId="1105" xr:uid="{86ABF7A6-F8A8-41CA-A09A-2460BDE09805}"/>
    <cellStyle name="Normal 7 4 3" xfId="1106" xr:uid="{6326A247-31BF-4870-BB55-47010619E2A0}"/>
    <cellStyle name="Normal 7 5" xfId="383" xr:uid="{72CCF599-1979-4253-88E2-9B758BCC3D30}"/>
    <cellStyle name="Normal 7 5 2" xfId="1107" xr:uid="{8BB4C1E7-B670-4B7F-9E3C-C25F07186AC9}"/>
    <cellStyle name="Normal 7 5 3" xfId="1108" xr:uid="{E80B5CB2-BABD-4921-98EF-24E9C42E3CC8}"/>
    <cellStyle name="Normal 7 6" xfId="384" xr:uid="{E29B0774-D450-4245-B721-6E99C8EA0EF7}"/>
    <cellStyle name="Normal 7 7" xfId="1109" xr:uid="{561B57B9-0952-4D2A-A132-FFCCB952B222}"/>
    <cellStyle name="Normal 7 8" xfId="1110" xr:uid="{9B38682D-3221-4DE5-A2FD-1DF931F5B911}"/>
    <cellStyle name="Normal 7 9" xfId="1111" xr:uid="{113AF87C-6646-436A-9472-B1661B922AE0}"/>
    <cellStyle name="Normal 70" xfId="1351" xr:uid="{2F0826A5-EAE6-464A-99B6-29E57BE1B187}"/>
    <cellStyle name="Normal 71" xfId="1358" xr:uid="{301B776B-8CF7-4B13-8A3D-215ECA824E05}"/>
    <cellStyle name="Normal 71 2" xfId="1609" xr:uid="{9DB55A81-1873-4AB0-8B4A-7B13DE901A07}"/>
    <cellStyle name="Normal 72" xfId="1495" xr:uid="{60B86354-F1DB-419A-9DA1-EDD74033C192}"/>
    <cellStyle name="Normal 72 2" xfId="1610" xr:uid="{3B125E07-78C7-4E7D-BE1E-77746C4F7295}"/>
    <cellStyle name="Normal 73" xfId="1365" xr:uid="{2E25A33F-D03F-435E-A280-7D53F0F9376E}"/>
    <cellStyle name="Normal 74" xfId="1472" xr:uid="{93F4C32A-BCA0-4200-8A67-036C880D8AEF}"/>
    <cellStyle name="Normal 75" xfId="1388" xr:uid="{E5057070-4587-492A-80D9-1CE7778D67E2}"/>
    <cellStyle name="Normal 76" xfId="1383" xr:uid="{48AA1E38-B926-4DC2-B033-0D64CBE0BD5B}"/>
    <cellStyle name="Normal 77" xfId="1555" xr:uid="{5A0936EF-D44C-4248-A5D2-E3322218A074}"/>
    <cellStyle name="Normal 78" xfId="1468" xr:uid="{8E8BCAAD-E89F-4268-B024-174DE9A3ECD9}"/>
    <cellStyle name="Normal 79" xfId="1479" xr:uid="{01865F9B-FD35-486A-85D1-E8425D51F67B}"/>
    <cellStyle name="Normal 8" xfId="385" xr:uid="{7BAA141D-5F34-417B-B8BE-E5A929D461D8}"/>
    <cellStyle name="Normal 8 10" xfId="1328" xr:uid="{02C1DF88-3B63-416D-AAA2-AB97237555D0}"/>
    <cellStyle name="Normal 8 10 2" xfId="1695" xr:uid="{759FB4A7-9E29-4F48-B191-E20ADECE24EE}"/>
    <cellStyle name="Normal 8 10 2 2" xfId="2191" xr:uid="{25EB525E-0531-4F29-A328-9569C76C55A5}"/>
    <cellStyle name="Normal 8 10 3" xfId="1767" xr:uid="{6A911B9D-F964-47B0-B222-0BAD0BCC41F8}"/>
    <cellStyle name="Normal 8 10 4" xfId="2059" xr:uid="{ECF83643-602D-45BE-8A6E-6A04956A1C7E}"/>
    <cellStyle name="Normal 8 11" xfId="1784" xr:uid="{352418A7-C49F-45FC-95C9-750EEEE1E126}"/>
    <cellStyle name="Normal 8 12" xfId="1770" xr:uid="{C8CDFFB4-5DF1-4797-B3E9-2EFAAEEA4218}"/>
    <cellStyle name="Normal 8 2" xfId="386" xr:uid="{D16AC860-04FE-43F5-B875-89C84AF4E8A7}"/>
    <cellStyle name="Normal 8 2 2" xfId="387" xr:uid="{CDD76F20-9B38-4C2D-BAE6-F82EF9132A7F}"/>
    <cellStyle name="Normal 8 2 2 2" xfId="1112" xr:uid="{1F8D2532-9472-4C6A-B3D0-ECEF4E8AE618}"/>
    <cellStyle name="Normal 8 2 2 3" xfId="1113" xr:uid="{728D80CF-CCE6-4AC9-A63F-C2DA0155BCB0}"/>
    <cellStyle name="Normal 8 2 2 4" xfId="1114" xr:uid="{BE829E79-DE55-4FC6-B0B0-059CB18F68D1}"/>
    <cellStyle name="Normal 8 2 3" xfId="1115" xr:uid="{5F40A240-52A7-409E-AA5A-6A1F299D0B26}"/>
    <cellStyle name="Normal 8 2 4" xfId="1116" xr:uid="{3EC4DA79-D365-4BEF-921D-9E8C0506D4F2}"/>
    <cellStyle name="Normal 8 2 5" xfId="1117" xr:uid="{5022127D-3144-4603-8B86-6C382334AFF0}"/>
    <cellStyle name="Normal 8 2 6" xfId="1344" xr:uid="{5017B53A-528D-4865-A61E-3C8C31FDDE7C}"/>
    <cellStyle name="Normal 8 2 6 2" xfId="1710" xr:uid="{72AA3869-223F-4761-A80D-6B4EDACE1BE1}"/>
    <cellStyle name="Normal 8 2 6 2 2" xfId="2206" xr:uid="{D1E22273-7D65-4203-AF83-3072593327B5}"/>
    <cellStyle name="Normal 8 2 6 3" xfId="2074" xr:uid="{67348C53-D1E2-42E4-9798-E5ACFBDF2531}"/>
    <cellStyle name="Normal 8 3" xfId="388" xr:uid="{6E9F9E85-F185-43A3-8384-E6E7A85E8DD9}"/>
    <cellStyle name="Normal 8 3 2" xfId="389" xr:uid="{3ACC007D-9536-4715-A393-108CE256AEF0}"/>
    <cellStyle name="Normal 8 3 2 2" xfId="1118" xr:uid="{FFC8D969-46AA-4B39-8429-31BC3BED33F3}"/>
    <cellStyle name="Normal 8 3 2 3" xfId="1119" xr:uid="{B766B85D-C8C7-4A5B-BF6A-D28299D2E765}"/>
    <cellStyle name="Normal 8 3 2 4" xfId="1120" xr:uid="{C2D1BB7D-7CBF-4556-8653-491F0D9DAA8E}"/>
    <cellStyle name="Normal 8 3 3" xfId="1121" xr:uid="{F9AEFE8F-D98D-4B88-B76D-F0E4560A4ED0}"/>
    <cellStyle name="Normal 8 3 4" xfId="1122" xr:uid="{9E9C4D50-752C-4622-8FC3-E8B445907057}"/>
    <cellStyle name="Normal 8 3 5" xfId="1123" xr:uid="{0F25F2AC-B4F3-4C6E-960D-8158BECDA773}"/>
    <cellStyle name="Normal 8 4" xfId="390" xr:uid="{4EC3C19B-603B-4014-8F32-F733C8C2C72D}"/>
    <cellStyle name="Normal 8 4 2" xfId="391" xr:uid="{15F57DF6-9B05-4CDE-9A44-724BC66FB9F4}"/>
    <cellStyle name="Normal 8 4 2 2" xfId="1124" xr:uid="{F91E5E57-71DD-4A67-9579-96AECD6F2CC1}"/>
    <cellStyle name="Normal 8 4 2 3" xfId="1125" xr:uid="{940A764F-1979-484E-8B07-3E81B5254D78}"/>
    <cellStyle name="Normal 8 4 2 4" xfId="1126" xr:uid="{43644101-32E5-42D9-ABC8-7F938E5B8D5A}"/>
    <cellStyle name="Normal 8 4 3" xfId="1127" xr:uid="{132820EC-2DA9-401F-9E6D-06BDDE2A1FA6}"/>
    <cellStyle name="Normal 8 4 4" xfId="1128" xr:uid="{51CA8C1B-7C3A-4C8B-BCFE-525312951393}"/>
    <cellStyle name="Normal 8 4 5" xfId="1129" xr:uid="{4F0C8CC9-F227-4ACD-ACBE-C46A8001039C}"/>
    <cellStyle name="Normal 8 5" xfId="392" xr:uid="{CE564AF7-7540-4E44-AD46-DF2E669E9FF7}"/>
    <cellStyle name="Normal 8 5 2" xfId="393" xr:uid="{4528CE73-D95A-4D05-918E-BF8A3D6EE9AB}"/>
    <cellStyle name="Normal 8 5 2 2" xfId="1130" xr:uid="{49CBBB15-2A70-4DAB-969D-158276D957B5}"/>
    <cellStyle name="Normal 8 5 2 3" xfId="1131" xr:uid="{A54F9053-40F9-48D1-B254-FB50C24A2FBF}"/>
    <cellStyle name="Normal 8 5 2 4" xfId="1132" xr:uid="{DBBB2593-BCB5-4463-8BC3-55F54F5706D4}"/>
    <cellStyle name="Normal 8 5 3" xfId="1133" xr:uid="{D87890C1-B423-4DA1-8F50-85E5B74E5BD7}"/>
    <cellStyle name="Normal 8 5 4" xfId="1134" xr:uid="{0504F75B-B9C9-47BB-86A1-9DC65372BD51}"/>
    <cellStyle name="Normal 8 5 5" xfId="1135" xr:uid="{95D8C901-C2E3-4306-A3E8-7FFF9BBFC6D6}"/>
    <cellStyle name="Normal 8 6" xfId="394" xr:uid="{49BE93C6-5990-40BE-B155-DC0EC395BC8F}"/>
    <cellStyle name="Normal 8 6 2" xfId="395" xr:uid="{B10EEF82-E145-4F64-96F7-19B9667AC198}"/>
    <cellStyle name="Normal 8 6 2 2" xfId="396" xr:uid="{CECB2071-053D-4664-B2CD-B17C16BC1776}"/>
    <cellStyle name="Normal 8 6 2 2 2" xfId="1136" xr:uid="{BF2F96C8-8E2C-4BED-AB80-2FBE45DAF8EE}"/>
    <cellStyle name="Normal 8 6 2 2 3" xfId="1137" xr:uid="{8E21977C-4FAC-471D-8FC0-B83E89214CBB}"/>
    <cellStyle name="Normal 8 6 2 2 4" xfId="1138" xr:uid="{7D38C5B8-2A9C-4CDC-A059-3F08DCDFB60C}"/>
    <cellStyle name="Normal 8 6 2 3" xfId="1139" xr:uid="{68B92839-0717-44D0-B986-D88CE433CA59}"/>
    <cellStyle name="Normal 8 6 2 4" xfId="1140" xr:uid="{4969D5AB-2B62-45F5-94D2-65B21A888009}"/>
    <cellStyle name="Normal 8 6 2 5" xfId="1141" xr:uid="{6E9E80CB-5881-4C78-8781-98936AB211E8}"/>
    <cellStyle name="Normal 8 6 3" xfId="397" xr:uid="{652CF8FE-FAFC-4ECE-B63D-CCCEB476854F}"/>
    <cellStyle name="Normal 8 6 3 2" xfId="1142" xr:uid="{8FDE6D38-B388-4EBC-8CF2-9E423B577EDF}"/>
    <cellStyle name="Normal 8 6 3 3" xfId="1143" xr:uid="{BBC2A8B1-423B-4434-9D4E-1EBEDA000F12}"/>
    <cellStyle name="Normal 8 6 3 4" xfId="1144" xr:uid="{D8101712-4CBB-4ED1-A446-76AEE28142D0}"/>
    <cellStyle name="Normal 8 6 4" xfId="1145" xr:uid="{7A399F72-668A-4957-9546-6CD50CC86B6B}"/>
    <cellStyle name="Normal 8 6 5" xfId="1146" xr:uid="{2BCD84C5-3B2C-4AFD-B04F-DDDCD0EAAD1A}"/>
    <cellStyle name="Normal 8 6 6" xfId="1147" xr:uid="{F8A340AD-E5CE-40DA-9CF8-DFBDE692DBEB}"/>
    <cellStyle name="Normal 8 7" xfId="398" xr:uid="{344E8F1D-A082-42E7-A23F-8F2F6C4136DB}"/>
    <cellStyle name="Normal 8 7 2" xfId="399" xr:uid="{CB3E5A5D-C200-4302-ACF1-ADF930D796FD}"/>
    <cellStyle name="Normal 8 7 2 2" xfId="1148" xr:uid="{CCC12BCB-667C-42B5-B542-08F6E5839816}"/>
    <cellStyle name="Normal 8 7 2 3" xfId="1149" xr:uid="{2030773B-92D0-4EF6-894C-2B0573EDB003}"/>
    <cellStyle name="Normal 8 7 2 4" xfId="1150" xr:uid="{B7A0CF39-7AF3-44D8-B481-AE7F4363EAFC}"/>
    <cellStyle name="Normal 8 7 3" xfId="1151" xr:uid="{A7AD6D20-52B1-4BCE-B55B-9B674EEA2F48}"/>
    <cellStyle name="Normal 8 7 4" xfId="1152" xr:uid="{509C351D-0540-450C-9D3D-F7C13F7BF703}"/>
    <cellStyle name="Normal 8 7 5" xfId="1153" xr:uid="{E15C314B-6EF0-4E9A-9ECC-C80DD2816F3D}"/>
    <cellStyle name="Normal 8 8" xfId="400" xr:uid="{A4050067-1A52-4EB0-87A0-40198DD4269D}"/>
    <cellStyle name="Normal 8 8 2" xfId="401" xr:uid="{5DEFA62B-7701-4CBF-989A-B95032975E32}"/>
    <cellStyle name="Normal 8 8 2 2" xfId="1154" xr:uid="{3247628A-4766-4AA6-9DB4-BBD187AAD122}"/>
    <cellStyle name="Normal 8 8 2 3" xfId="1155" xr:uid="{7CEA9551-7129-453E-8C2E-5C92E421915E}"/>
    <cellStyle name="Normal 8 8 2 4" xfId="1156" xr:uid="{72872730-F6B4-4EAE-8A09-414A70D6E4C5}"/>
    <cellStyle name="Normal 8 8 3" xfId="1157" xr:uid="{4A958D25-F739-4907-8307-5432DF4D3D6B}"/>
    <cellStyle name="Normal 8 8 4" xfId="1158" xr:uid="{0E48D1B4-4655-49A1-9820-BEDEEE58255A}"/>
    <cellStyle name="Normal 8 8 5" xfId="1159" xr:uid="{8F73765C-1D1B-4BAD-A5C3-6AE8DE5E1315}"/>
    <cellStyle name="Normal 8 9" xfId="402" xr:uid="{047286ED-38CE-4E3D-BF02-FA8FDCA63CA2}"/>
    <cellStyle name="Normal 8 9 2" xfId="658" xr:uid="{497F6767-D55B-4670-8C3A-058E045448B0}"/>
    <cellStyle name="Normal 80" xfId="1559" xr:uid="{420C9E83-16C1-4F86-AEDB-FA94D8EA056C}"/>
    <cellStyle name="Normal 81" xfId="1361" xr:uid="{14425EB8-0B81-4A11-9F2F-13059240B817}"/>
    <cellStyle name="Normal 82" xfId="1484" xr:uid="{5F21A4D5-B8A3-40A2-B975-54410ACAE754}"/>
    <cellStyle name="Normal 83" xfId="1551" xr:uid="{E9BA66B6-EB45-40E3-95FC-0D3F763D84DD}"/>
    <cellStyle name="Normal 84" xfId="1512" xr:uid="{AE5BA87D-1BC9-480E-9E70-0D2C9430E85B}"/>
    <cellStyle name="Normal 85" xfId="1568" xr:uid="{A56D3E8F-6388-4C66-8358-9023158F8D7E}"/>
    <cellStyle name="Normal 86" xfId="1374" xr:uid="{23630757-7145-4123-813C-F44B7BDB2A57}"/>
    <cellStyle name="Normal 87" xfId="1539" xr:uid="{F0E979D3-78F2-42F7-81CC-510AC06EF2B7}"/>
    <cellStyle name="Normal 88" xfId="1470" xr:uid="{EB107F29-804B-4210-ADAC-304E9602AC72}"/>
    <cellStyle name="Normal 89" xfId="1421" xr:uid="{65E72DA2-BE7F-4489-829A-A2AE482C2843}"/>
    <cellStyle name="Normal 9" xfId="403" xr:uid="{6A1AFBFC-800A-4A49-9DD1-42292D137F2D}"/>
    <cellStyle name="Normal 9 10" xfId="1160" xr:uid="{B2F9B23A-B270-4078-8EB7-0C7101EB34BE}"/>
    <cellStyle name="Normal 9 11" xfId="1161" xr:uid="{DFDF6BED-F204-4969-993B-5F17B7BF3A27}"/>
    <cellStyle name="Normal 9 12" xfId="1162" xr:uid="{D4E8EFEF-DA30-4B58-A8DD-7A119EB54A75}"/>
    <cellStyle name="Normal 9 13" xfId="1163" xr:uid="{3C118222-876D-4F33-A226-AA6CF0BBFC92}"/>
    <cellStyle name="Normal 9 14" xfId="1164" xr:uid="{65AF67F9-A1A5-49C1-BF10-9EF96CC489FC}"/>
    <cellStyle name="Normal 9 15" xfId="1165" xr:uid="{D738A1C7-1DEF-443F-ABED-846671A4C71F}"/>
    <cellStyle name="Normal 9 16" xfId="1166" xr:uid="{DDC8DF9E-B626-484B-A292-6B3629F4B696}"/>
    <cellStyle name="Normal 9 17" xfId="1167" xr:uid="{5CA48D9D-0970-459E-B1A7-DFBA5F009C78}"/>
    <cellStyle name="Normal 9 18" xfId="1168" xr:uid="{D64E1CB1-9E31-4A1E-9DC6-848E7232BCC7}"/>
    <cellStyle name="Normal 9 19" xfId="1169" xr:uid="{160F7A49-A645-4E47-9965-E5CFDFDFD199}"/>
    <cellStyle name="Normal 9 2" xfId="404" xr:uid="{77D81A67-27E0-49E9-A29A-A9ED8101BFA0}"/>
    <cellStyle name="Normal 9 2 2" xfId="659" xr:uid="{7E901B12-48F0-4044-8903-CE417E98C516}"/>
    <cellStyle name="Normal 9 2 3" xfId="1347" xr:uid="{C778F8DC-E310-4798-B118-0EB72144F41F}"/>
    <cellStyle name="Normal 9 2 3 2" xfId="1713" xr:uid="{E6B1EF89-45EE-4153-9F9A-C49FE7A35F17}"/>
    <cellStyle name="Normal 9 2 3 2 2" xfId="2209" xr:uid="{D4091C2B-40DF-43EE-AD54-5466F35756B9}"/>
    <cellStyle name="Normal 9 2 3 3" xfId="2077" xr:uid="{EE6277B0-AD97-4F78-903F-32A9510E5B15}"/>
    <cellStyle name="Normal 9 2 4" xfId="1772" xr:uid="{9DC2ECED-6FB9-4486-BE77-6FC17DF516E8}"/>
    <cellStyle name="Normal 9 20" xfId="1170" xr:uid="{A4B0085E-275F-49E4-AB54-254BBDDD49DA}"/>
    <cellStyle name="Normal 9 21" xfId="1171" xr:uid="{BF6164EE-61DD-4190-8C1A-BD056FDD823A}"/>
    <cellStyle name="Normal 9 22" xfId="1172" xr:uid="{6703FE62-D33C-419B-9459-5BD7C3509C56}"/>
    <cellStyle name="Normal 9 23" xfId="1173" xr:uid="{3C2EBF50-3C81-4870-8E59-AF33B68EF516}"/>
    <cellStyle name="Normal 9 24" xfId="1174" xr:uid="{BC14B6FF-5459-40D3-81AE-5821344AA94A}"/>
    <cellStyle name="Normal 9 25" xfId="1175" xr:uid="{6486CC07-464A-46FC-8423-B1D39149FF21}"/>
    <cellStyle name="Normal 9 26" xfId="1332" xr:uid="{EE225905-FC89-4599-879C-EB02B190CC29}"/>
    <cellStyle name="Normal 9 26 2" xfId="1698" xr:uid="{D68B691A-4CAF-43A1-A3D0-9FE4FBDB4F3C}"/>
    <cellStyle name="Normal 9 26 2 2" xfId="2194" xr:uid="{C1A55BE7-A671-4EA9-BDB2-94780CBB8C67}"/>
    <cellStyle name="Normal 9 26 3" xfId="2062" xr:uid="{118B425F-5F9C-4E0D-B00C-E8A485CC7A68}"/>
    <cellStyle name="Normal 9 27" xfId="1607" xr:uid="{B1BF11DD-FA8D-4306-9C73-37540EBE6821}"/>
    <cellStyle name="Normal 9 3" xfId="405" xr:uid="{37E34B28-DA06-4B30-AC9B-78A951B65369}"/>
    <cellStyle name="Normal 9 3 2" xfId="1176" xr:uid="{693C4143-A7AB-43D2-B690-F536F76DD0A9}"/>
    <cellStyle name="Normal 9 3 3" xfId="1177" xr:uid="{6E651E07-E971-4FCE-822C-5ACB977B8CA4}"/>
    <cellStyle name="Normal 9 3 4" xfId="1178" xr:uid="{45169355-7D8C-4EA0-9DEA-5648FB653938}"/>
    <cellStyle name="Normal 9 4" xfId="406" xr:uid="{453FD63B-3255-437C-AC7D-9AFAC95F419F}"/>
    <cellStyle name="Normal 9 4 2" xfId="1179" xr:uid="{35BF3257-7F11-457C-B9B2-2BEAB6A2773A}"/>
    <cellStyle name="Normal 9 4 3" xfId="1180" xr:uid="{B1F31F04-A7CD-48A3-8474-BF319EEA0FBA}"/>
    <cellStyle name="Normal 9 4 4" xfId="1181" xr:uid="{2C5ED12D-2785-4185-BE51-51B877F3B6CE}"/>
    <cellStyle name="Normal 9 5" xfId="407" xr:uid="{AD2BD2F5-668B-4A53-92B0-3EB0B1EE3A3C}"/>
    <cellStyle name="Normal 9 5 2" xfId="1182" xr:uid="{0A49A99D-6BF6-4C7B-87BB-E2929DED122A}"/>
    <cellStyle name="Normal 9 5 3" xfId="1183" xr:uid="{4FB9EEDA-68DD-4ECB-A681-773A39D2965C}"/>
    <cellStyle name="Normal 9 5 4" xfId="1184" xr:uid="{5A11B528-0BDE-4DA4-A9E3-7090DAB567E4}"/>
    <cellStyle name="Normal 9 6" xfId="1185" xr:uid="{AA74E247-2359-4DDA-91ED-2766164FEB77}"/>
    <cellStyle name="Normal 9 7" xfId="1186" xr:uid="{5A0E9916-63C7-4492-81B2-B08195543652}"/>
    <cellStyle name="Normal 9 8" xfId="1187" xr:uid="{0744209D-4DC0-4C28-BF6B-E167CAFF243C}"/>
    <cellStyle name="Normal 9 9" xfId="1188" xr:uid="{E5109209-807A-466F-8CFC-EB1A19D4E6FA}"/>
    <cellStyle name="Normal 90" xfId="1567" xr:uid="{0CFD0255-404C-4010-B64E-4BA6B8F85FEA}"/>
    <cellStyle name="Normal 91" xfId="1564" xr:uid="{1AAD2B93-43D4-4A0D-B893-988787894FC9}"/>
    <cellStyle name="Normal 92" xfId="1276" xr:uid="{D2E96115-545A-4FBE-804E-62A274390F1C}"/>
    <cellStyle name="Normal 92 2" xfId="1300" xr:uid="{C95FEF88-C19A-471C-9EE9-ED54C58FD7F8}"/>
    <cellStyle name="Normal 92 2 2" xfId="1526" xr:uid="{3C00CB16-1DA5-4098-B179-7FA07C9D26AF}"/>
    <cellStyle name="Normal 92 2 2 2" xfId="1745" xr:uid="{7E9684B4-7AEF-46DB-BCEB-D9DD4A3B8B2F}"/>
    <cellStyle name="Normal 92 2 2 2 2" xfId="2241" xr:uid="{6382EE16-D978-4870-B88E-792F38EA2E8C}"/>
    <cellStyle name="Normal 92 2 2 3" xfId="1953" xr:uid="{A7013D9B-FE16-4012-A8CC-1AC0531F9110}"/>
    <cellStyle name="Normal 92 2 2 3 2" xfId="2360" xr:uid="{C2931B1D-6EE0-4165-A39E-100ECDAC6F11}"/>
    <cellStyle name="Normal 92 2 2 4" xfId="2109" xr:uid="{6533FFD9-571C-42FD-8C26-CAB93104AB33}"/>
    <cellStyle name="Normal 92 2 3" xfId="1677" xr:uid="{C1AE2F74-01E5-4D6B-BAB4-384A13489FE8}"/>
    <cellStyle name="Normal 92 2 3 2" xfId="2173" xr:uid="{5621DF76-F789-44B2-895C-4BF64F1BFF64}"/>
    <cellStyle name="Normal 92 2 4" xfId="1806" xr:uid="{62519D5A-ED0E-4B25-BC64-6124460D0680}"/>
    <cellStyle name="Normal 92 2 4 2" xfId="2273" xr:uid="{064D7600-0E6D-4FDF-A61D-55E181487093}"/>
    <cellStyle name="Normal 92 2 5" xfId="1880" xr:uid="{8EAAE42C-BFAC-4DB7-927C-6943A46DC9CC}"/>
    <cellStyle name="Normal 92 2 5 2" xfId="2316" xr:uid="{085B605A-DC41-443F-B2C0-614281565CB8}"/>
    <cellStyle name="Normal 92 2 6" xfId="2041" xr:uid="{6BFEFBBB-0752-475B-811A-07D04ACC93B4}"/>
    <cellStyle name="Normal 92 3" xfId="1500" xr:uid="{302267B7-36C2-4271-909E-0181AEC7D0DB}"/>
    <cellStyle name="Normal 92 3 2" xfId="1732" xr:uid="{EC9B7D97-1A54-405B-95E6-D6C0D9CDCD1E}"/>
    <cellStyle name="Normal 92 3 2 2" xfId="2228" xr:uid="{D82ABA5B-C53F-4D56-8D1B-E7338E423BFE}"/>
    <cellStyle name="Normal 92 3 3" xfId="1941" xr:uid="{89DD7C1C-E0D6-463C-B1E2-64A66F2CCC0D}"/>
    <cellStyle name="Normal 92 3 3 2" xfId="2348" xr:uid="{A7450BFC-090B-41EF-AF94-46CD7198F3B1}"/>
    <cellStyle name="Normal 92 3 4" xfId="2096" xr:uid="{57ED97F2-64C5-4694-AFA8-2FFE12C93DF3}"/>
    <cellStyle name="Normal 92 4" xfId="1664" xr:uid="{AC7B9AFC-C113-4CC8-AE19-4511CFBF5E32}"/>
    <cellStyle name="Normal 92 4 2" xfId="2160" xr:uid="{30C16191-B4E4-4048-8A85-674EAD742B7E}"/>
    <cellStyle name="Normal 92 5" xfId="1792" xr:uid="{50FA5599-85B4-4A71-B7E7-20DD2F7CF9D4}"/>
    <cellStyle name="Normal 92 5 2" xfId="2260" xr:uid="{5CD2E2E3-A3B0-42CE-8E65-4BB8CEE8E2F6}"/>
    <cellStyle name="Normal 92 6" xfId="1863" xr:uid="{B888AA6B-C7A0-434D-A027-EBF278FD57D7}"/>
    <cellStyle name="Normal 92 6 2" xfId="2303" xr:uid="{A679F759-A10B-4D95-9E21-9413AB6143BF}"/>
    <cellStyle name="Normal 92 7" xfId="2028" xr:uid="{824F9C18-9FFC-4B3F-8FD7-3DF3A6CF1CF7}"/>
    <cellStyle name="Normal 93" xfId="1262" xr:uid="{D7549F08-7292-4D41-90A8-2E313BD8C9F8}"/>
    <cellStyle name="Normal 93 2" xfId="1274" xr:uid="{2A5A6B4B-139B-4A03-908F-8CE44374E572}"/>
    <cellStyle name="Normal 93 2 2" xfId="1524" xr:uid="{52D7B11F-6BA4-4891-B386-5F82D9F1DFA2}"/>
    <cellStyle name="Normal 93 2 2 2" xfId="1743" xr:uid="{2FF1ABA5-4901-4A0E-A253-2B978B05A703}"/>
    <cellStyle name="Normal 93 2 2 2 2" xfId="2239" xr:uid="{1AB12115-1DA8-4DBE-9D1C-03302B13703D}"/>
    <cellStyle name="Normal 93 2 2 3" xfId="1951" xr:uid="{5310AE54-86EC-47AD-AD41-39BDA0D0E289}"/>
    <cellStyle name="Normal 93 2 2 3 2" xfId="2358" xr:uid="{8255A2BD-3EDD-4C11-8DD2-B7EF48357F73}"/>
    <cellStyle name="Normal 93 2 2 4" xfId="2107" xr:uid="{BD7CFC1C-64CF-4E5E-AEF9-ED4F6514CCBE}"/>
    <cellStyle name="Normal 93 2 3" xfId="1662" xr:uid="{980C4014-5C8A-4B45-9A5F-8B347C22A2FB}"/>
    <cellStyle name="Normal 93 2 3 2" xfId="2158" xr:uid="{F416DDE4-C94D-49F1-A641-31736222B381}"/>
    <cellStyle name="Normal 93 2 4" xfId="1804" xr:uid="{CC3E5AD5-5A2B-4757-AEE0-8F07C73438A5}"/>
    <cellStyle name="Normal 93 2 4 2" xfId="2271" xr:uid="{FED73B3C-CD19-466E-B25C-171399A09387}"/>
    <cellStyle name="Normal 93 2 5" xfId="1878" xr:uid="{738AABA9-6607-4B9C-8F05-A31682F02C60}"/>
    <cellStyle name="Normal 93 2 5 2" xfId="2314" xr:uid="{31767819-1001-47E0-9F8B-74B54D1E69ED}"/>
    <cellStyle name="Normal 93 2 6" xfId="2026" xr:uid="{62586028-3671-4836-87E5-DAD6A5F44DB9}"/>
    <cellStyle name="Normal 93 3" xfId="1298" xr:uid="{F2139C23-40AA-411D-A635-1FA16EDC2A1F}"/>
    <cellStyle name="Normal 93 3 2" xfId="1675" xr:uid="{61CA465D-9B37-4D19-A282-EF813DC1BC2B}"/>
    <cellStyle name="Normal 93 3 2 2" xfId="2171" xr:uid="{FC1731E8-3A50-4DCA-AE15-DE837AEB8330}"/>
    <cellStyle name="Normal 93 3 3" xfId="1939" xr:uid="{D285A96E-2A49-4A49-BDD6-88FCF7B4B57D}"/>
    <cellStyle name="Normal 93 3 3 2" xfId="2346" xr:uid="{027E8F61-C883-4351-9734-14A26B231577}"/>
    <cellStyle name="Normal 93 3 4" xfId="2039" xr:uid="{F83295C6-8B9B-447D-B72E-A835F492D4AE}"/>
    <cellStyle name="Normal 93 4" xfId="1498" xr:uid="{F1DF5425-CC05-438D-9E47-5E4D68D77598}"/>
    <cellStyle name="Normal 93 4 2" xfId="1730" xr:uid="{0139FBF3-F6EF-4D2B-B478-95E0CD2AB7B2}"/>
    <cellStyle name="Normal 93 4 2 2" xfId="2226" xr:uid="{F541B9BF-03BB-4436-96D3-F265424262A0}"/>
    <cellStyle name="Normal 93 4 3" xfId="2094" xr:uid="{ABDEB724-03CD-4BEF-AF1A-14F21FE2336C}"/>
    <cellStyle name="Normal 93 5" xfId="1656" xr:uid="{77BA8EBD-D357-4285-A358-936E04D07D07}"/>
    <cellStyle name="Normal 93 5 2" xfId="2152" xr:uid="{7F5D3947-37FD-49F2-9DF7-703F4B16EC6B}"/>
    <cellStyle name="Normal 93 6" xfId="1790" xr:uid="{683D18CA-998E-456A-AB23-35E46631AAFF}"/>
    <cellStyle name="Normal 93 6 2" xfId="2258" xr:uid="{70FA60D1-B07E-4E24-967E-0DA1D91E0200}"/>
    <cellStyle name="Normal 93 7" xfId="1861" xr:uid="{EAFCA4BB-68A6-4B24-B480-71577009F5CA}"/>
    <cellStyle name="Normal 93 7 2" xfId="2301" xr:uid="{1A16435F-15CB-4E9F-832D-C95D6E9CEE9E}"/>
    <cellStyle name="Normal 93 8" xfId="2020" xr:uid="{37CD0911-BAEC-494E-A13B-52AC17E4B598}"/>
    <cellStyle name="Normal 94" xfId="1378" xr:uid="{41B995A4-4E2E-4574-865B-CFE6A7AA2E5A}"/>
    <cellStyle name="Normal 95" xfId="1544" xr:uid="{60385AA8-9C4A-4063-BFE3-F3AA3B7AB4A8}"/>
    <cellStyle name="Normal 96" xfId="1366" xr:uid="{1BF33721-96AB-4418-8960-80B32C1F0EB5}"/>
    <cellStyle name="Normal 97" xfId="1409" xr:uid="{0D6F0571-E9B4-464E-A3EF-20A10ACCFAC2}"/>
    <cellStyle name="Normal 98" xfId="1464" xr:uid="{223ED30E-831C-40AA-AEA2-542C302AF565}"/>
    <cellStyle name="Normal 99" xfId="1476" xr:uid="{CB1797C8-B694-484E-8F02-114C5E5D73EF}"/>
    <cellStyle name="Normal0" xfId="408" xr:uid="{7C5B9A68-7268-4C53-B194-70AA9C972078}"/>
    <cellStyle name="Normal0 2" xfId="660" xr:uid="{F49F80C0-86B7-4DF1-8E55-689CDB20B88E}"/>
    <cellStyle name="Note 2" xfId="409" xr:uid="{3EDFCF4A-3411-4807-BF01-1C91E83072D5}"/>
    <cellStyle name="Note 2 2" xfId="1189" xr:uid="{75A1E54A-C0C4-4F43-97CB-7E2C751DB206}"/>
    <cellStyle name="Output 2" xfId="410" xr:uid="{5A1FDD92-5268-46D2-B73F-762F4B906FB2}"/>
    <cellStyle name="Output Amounts" xfId="411" xr:uid="{43AE5ECE-B74B-42F0-8432-063B5BFED228}"/>
    <cellStyle name="Output Line Items" xfId="412" xr:uid="{95A1F5E6-CFFD-4B77-8A67-596797699B48}"/>
    <cellStyle name="PageSubTitle" xfId="413" xr:uid="{2EF532C8-64F9-4053-AE8C-1694EFB44E46}"/>
    <cellStyle name="PageTitle" xfId="414" xr:uid="{5BD0BDC2-F496-45DE-B87C-24A29A497A18}"/>
    <cellStyle name="Percent [0]" xfId="415" xr:uid="{9FD6CC80-B343-4132-8BD9-89F6AE6873C2}"/>
    <cellStyle name="Percent [0] 2" xfId="661" xr:uid="{27483528-1C31-42E3-9258-159BC23D3E7C}"/>
    <cellStyle name="Percent [00]" xfId="416" xr:uid="{01EBEC90-68FF-4EB3-A107-99EE3D9FEB2B}"/>
    <cellStyle name="Percent [00] 2" xfId="662" xr:uid="{64458A10-C2C8-46DF-8971-C9B205139C8E}"/>
    <cellStyle name="Percent [2]" xfId="417" xr:uid="{D59C3E6E-54BD-4064-85F5-3769F5ED1C42}"/>
    <cellStyle name="Percent [2] 2" xfId="418" xr:uid="{0671E057-E52D-4708-AABB-18D24CE42680}"/>
    <cellStyle name="Percent [2] 2 2" xfId="664" xr:uid="{9BF5CFE8-3CCC-4CD2-96EC-D721C3053822}"/>
    <cellStyle name="Percent [2] 3" xfId="663" xr:uid="{7630E134-F969-4C13-97D2-4AD603CF3197}"/>
    <cellStyle name="Percent 10" xfId="1243" xr:uid="{28421D28-F24F-4790-93DF-A0639F52C53E}"/>
    <cellStyle name="Percent 10 2" xfId="1291" xr:uid="{14FF690A-63B9-4FB7-B66C-2E13942B9575}"/>
    <cellStyle name="Percent 10 3" xfId="1647" xr:uid="{3E5B3FF7-1D7E-4AE4-84BC-063DA9649783}"/>
    <cellStyle name="Percent 10 3 2" xfId="2146" xr:uid="{82874677-F65E-4C40-8799-5FDF3A06B455}"/>
    <cellStyle name="Percent 10 4" xfId="2014" xr:uid="{9BDD17C0-7184-4A78-8E50-60D6636BF5CA}"/>
    <cellStyle name="Percent 11" xfId="1273" xr:uid="{2FD78BFB-9B61-4CCC-A908-1518E9791ABC}"/>
    <cellStyle name="Percent 11 2" xfId="1914" xr:uid="{6D8EEEB6-0E66-4FC1-B6F1-C74187B6DB1E}"/>
    <cellStyle name="Percent 12" xfId="1290" xr:uid="{1898FEC4-9EE1-41AA-89CB-5985F264EC9E}"/>
    <cellStyle name="Percent 12 2" xfId="1935" xr:uid="{A3D32A7D-509E-4893-92F3-8CB02B6F68A2}"/>
    <cellStyle name="Percent 13" xfId="1271" xr:uid="{5A246803-4E46-4C5E-AF11-2B2E88E8B8C6}"/>
    <cellStyle name="Percent 13 2" xfId="1921" xr:uid="{C1D89524-320D-44C5-B1D1-85373C086792}"/>
    <cellStyle name="Percent 14" xfId="1289" xr:uid="{FB766411-4393-4148-B3AA-6B5666A6E0FB}"/>
    <cellStyle name="Percent 15" xfId="1270" xr:uid="{B7A9779B-D681-416D-B00A-5EBA14163AF1}"/>
    <cellStyle name="Percent 16" xfId="1288" xr:uid="{164E5CF5-8679-4052-B388-6B814F577FF1}"/>
    <cellStyle name="Percent 17" xfId="1269" xr:uid="{78C7DED8-11FC-4399-A3FC-3B8122FDB71E}"/>
    <cellStyle name="Percent 18" xfId="1263" xr:uid="{41C5E1CE-E1D9-4353-BBA6-976B1BBAE0D6}"/>
    <cellStyle name="Percent 19" xfId="1297" xr:uid="{98A37163-88B9-48B6-B598-E7F6DED7CC59}"/>
    <cellStyle name="Percent 2" xfId="419" xr:uid="{73E18A77-B941-48B3-B5FD-645A79BD26B4}"/>
    <cellStyle name="Percent 2 10" xfId="1190" xr:uid="{5ADF6950-51F6-4E23-BD57-41E04A5D424F}"/>
    <cellStyle name="Percent 2 11" xfId="1191" xr:uid="{B4BDEE06-A0EF-4490-8DED-0908CF6B1CAD}"/>
    <cellStyle name="Percent 2 12" xfId="1192" xr:uid="{540F08CC-A98E-49F9-A971-EFC5A6E756B5}"/>
    <cellStyle name="Percent 2 13" xfId="1193" xr:uid="{57B736EB-298E-4D85-A223-BA885319F1E9}"/>
    <cellStyle name="Percent 2 14" xfId="1194" xr:uid="{34F2673C-BABF-461B-8310-95EC56E622E9}"/>
    <cellStyle name="Percent 2 15" xfId="1195" xr:uid="{54BF6970-3978-4527-8A04-B45C1F27AFB1}"/>
    <cellStyle name="Percent 2 16" xfId="1329" xr:uid="{F417686D-01BF-4154-9BCA-191F712B472A}"/>
    <cellStyle name="Percent 2 16 2" xfId="1696" xr:uid="{F3CDE8DF-3D30-4535-9C6F-7742C7AD09AF}"/>
    <cellStyle name="Percent 2 16 2 2" xfId="2192" xr:uid="{23BF3DA7-423F-4AD6-ACCC-3A54F979672A}"/>
    <cellStyle name="Percent 2 16 3" xfId="2060" xr:uid="{953D4DC9-A60B-431D-8FD5-49C95236F398}"/>
    <cellStyle name="Percent 2 17" xfId="1771" xr:uid="{1561A564-0BE1-4FF1-BDFF-8DB552A741BC}"/>
    <cellStyle name="Percent 2 2" xfId="420" xr:uid="{CEE10F3C-B459-43B1-9A7D-EC2D7364FF13}"/>
    <cellStyle name="Percent 2 2 2" xfId="1345" xr:uid="{07DF7DC6-8D2C-4483-B1D6-9920AC513DFE}"/>
    <cellStyle name="Percent 2 2 2 2" xfId="1711" xr:uid="{68F7E6A3-8FCF-4050-A5BE-F1BA0CAF81BA}"/>
    <cellStyle name="Percent 2 2 2 2 2" xfId="2207" xr:uid="{C59A55E7-5D16-48D6-A836-33F4AD56BAA9}"/>
    <cellStyle name="Percent 2 2 2 3" xfId="2075" xr:uid="{C7856EA2-16EE-4E3D-A9BE-1690DD6F55AE}"/>
    <cellStyle name="Percent 2 3" xfId="421" xr:uid="{921506F5-F06E-421B-BB05-69C062010A95}"/>
    <cellStyle name="Percent 2 4" xfId="422" xr:uid="{47BE775B-5574-4D87-8928-8B05E29CA90A}"/>
    <cellStyle name="Percent 2 4 2" xfId="1197" xr:uid="{49EF1A9B-EE3B-490D-89E2-10CB60A72D71}"/>
    <cellStyle name="Percent 2 4 3" xfId="1196" xr:uid="{5FFE3279-1456-49FE-8B61-5A8A52814B05}"/>
    <cellStyle name="Percent 2 5" xfId="1198" xr:uid="{961EE5C5-464F-4E57-AD2D-0D402E72957B}"/>
    <cellStyle name="Percent 2 6" xfId="1199" xr:uid="{54E2ED2F-FEE8-460C-A28C-A771B3E7863C}"/>
    <cellStyle name="Percent 2 7" xfId="1200" xr:uid="{6D4A7882-6B17-4E89-825D-E32AFE663702}"/>
    <cellStyle name="Percent 2 8" xfId="1201" xr:uid="{3DF1E231-6103-4B32-A7EE-1FFA9BB6A805}"/>
    <cellStyle name="Percent 2 9" xfId="1202" xr:uid="{068E767E-D195-4840-AFE2-9224BC66D486}"/>
    <cellStyle name="Percent 20" xfId="1313" xr:uid="{B7B7D541-BB90-48D3-9EC3-C8A87432D41C}"/>
    <cellStyle name="Percent 20 2" xfId="1686" xr:uid="{0646E7D8-BD23-4085-81E7-393A2A3AA8F0}"/>
    <cellStyle name="Percent 20 2 2" xfId="2182" xr:uid="{BC17CF00-5100-4239-B5AE-E70C1E812492}"/>
    <cellStyle name="Percent 20 3" xfId="2050" xr:uid="{E2D2334F-245C-420C-A40E-4D14BA99809A}"/>
    <cellStyle name="Percent 21" xfId="1316" xr:uid="{6F7D93BD-7A72-447F-9FB8-BD723F1D87E9}"/>
    <cellStyle name="Percent 22" xfId="1496" xr:uid="{EA880F1E-886A-4A41-8502-BD9DC8C9F297}"/>
    <cellStyle name="Percent 23" xfId="1364" xr:uid="{3F13D32B-4690-4773-BDAD-914E01FCBCF2}"/>
    <cellStyle name="Percent 24" xfId="1473" xr:uid="{3D94E1D7-6CB5-4A12-98D2-04A0DB8FABA7}"/>
    <cellStyle name="Percent 25" xfId="1387" xr:uid="{41ACAB2F-471E-4821-8807-8BB0936CD9FE}"/>
    <cellStyle name="Percent 26" xfId="1455" xr:uid="{CD756FAA-6C21-4AAC-9C00-0ADF4881F022}"/>
    <cellStyle name="Percent 27" xfId="1556" xr:uid="{013494AB-EE15-4B24-AED1-52D5EF5FE644}"/>
    <cellStyle name="Percent 28" xfId="1477" xr:uid="{9739BE62-DBFA-4A30-AEA5-E24D0086C5A5}"/>
    <cellStyle name="Percent 29" xfId="1406" xr:uid="{73F57C61-869E-4EC5-979D-F7827B58A2D2}"/>
    <cellStyle name="Percent 3" xfId="423" xr:uid="{44589C33-76B3-4A41-85D4-9B999FAC6839}"/>
    <cellStyle name="Percent 3 2" xfId="665" xr:uid="{57FD1A1F-D049-4E43-9C85-D7815979126E}"/>
    <cellStyle name="Percent 3 2 2" xfId="1203" xr:uid="{6D074913-9179-4328-9A1A-F2A7406DA365}"/>
    <cellStyle name="Percent 30" xfId="1561" xr:uid="{E9429B2F-B0FC-4E31-907B-CA0B8D2AA538}"/>
    <cellStyle name="Percent 31" xfId="424" xr:uid="{20007FF5-4D23-483E-8F1C-00DE1FB499AB}"/>
    <cellStyle name="Percent 31 2" xfId="1204" xr:uid="{B778F47B-CCAC-4E3B-AB90-B8782925DDEE}"/>
    <cellStyle name="Percent 32" xfId="1471" xr:uid="{8B299791-0557-46F9-B8BD-D7C4A6174E15}"/>
    <cellStyle name="Percent 33" xfId="1497" xr:uid="{991F283E-CCC4-4566-90BC-98215AC0A9B3}"/>
    <cellStyle name="Percent 34" xfId="1571" xr:uid="{176428AD-F87D-40B2-AB06-A44DECFF910D}"/>
    <cellStyle name="Percent 35" xfId="1545" xr:uid="{72C9BED9-4E4A-4C27-9CDF-04F277EA93CE}"/>
    <cellStyle name="Percent 36" xfId="1481" xr:uid="{A8FEC37A-D254-43F0-B32D-1BFFC59C1048}"/>
    <cellStyle name="Percent 37" xfId="1492" xr:uid="{C41C5D16-A203-43CA-8D6C-360255A38EAF}"/>
    <cellStyle name="Percent 38" xfId="1535" xr:uid="{692DDA63-DA40-41AB-ACA7-A3AC6B0C657C}"/>
    <cellStyle name="Percent 39" xfId="1452" xr:uid="{7623C6F0-C5E8-45A4-AB10-5601B4EAFDC1}"/>
    <cellStyle name="Percent 4" xfId="425" xr:uid="{9381FC95-9226-4405-9F3F-D300CEC7D775}"/>
    <cellStyle name="Percent 4 2" xfId="426" xr:uid="{B6A0134F-2EAA-4E23-A75F-C1293F338891}"/>
    <cellStyle name="Percent 4 3" xfId="1205" xr:uid="{008BACEE-00DD-41E5-8B23-746899BECA85}"/>
    <cellStyle name="Percent 40" xfId="1412" xr:uid="{26F406E1-BDE6-404A-9DD2-DF8A8E1D2AB2}"/>
    <cellStyle name="Percent 41" xfId="1589" xr:uid="{4856154D-F113-4BAF-92F3-CA6596EB0BDE}"/>
    <cellStyle name="Percent 42" xfId="1578" xr:uid="{3CEB5C5C-F57F-42F7-BF62-AF9E508E1BB8}"/>
    <cellStyle name="Percent 43" xfId="1582" xr:uid="{80CAF30E-EF1B-4A68-8D4D-C94F71C82383}"/>
    <cellStyle name="Percent 44" xfId="1408" xr:uid="{B9C8979E-17E8-4B59-8F54-937301D45489}"/>
    <cellStyle name="Percent 45" xfId="1381" xr:uid="{9BC6AE88-D65C-4C5A-9610-5F38A8BF0F53}"/>
    <cellStyle name="Percent 46" xfId="1422" xr:uid="{691C3EC3-9C34-4CA3-8135-F95D5F82EA37}"/>
    <cellStyle name="Percent 47" xfId="1493" xr:uid="{44719830-1B91-4466-918F-9DE106119B47}"/>
    <cellStyle name="Percent 48" xfId="1429" xr:uid="{92DDD7FA-DC15-45C6-8AD6-6F7C1FFC7F0F}"/>
    <cellStyle name="Percent 49" xfId="1405" xr:uid="{BFBE0953-9BE4-409F-870C-6003E9DA67AB}"/>
    <cellStyle name="Percent 5" xfId="427" xr:uid="{26A928BA-F2E5-49AB-81F8-F51A81B92075}"/>
    <cellStyle name="Percent 5 2" xfId="1206" xr:uid="{7D8013CD-491D-4C98-B03F-DC8558708F0F}"/>
    <cellStyle name="Percent 50" xfId="1474" xr:uid="{9B00D4E2-831D-42FF-95AF-675C4F297F31}"/>
    <cellStyle name="Percent 51" xfId="1426" xr:uid="{21B5F2F3-B8F1-4C6B-BE27-CC9EA3B14DD0}"/>
    <cellStyle name="Percent 52" xfId="1466" xr:uid="{0A6DAD6D-22F2-4B04-A8ED-EBAE9664827A}"/>
    <cellStyle name="Percent 53" xfId="1407" xr:uid="{4391600C-D035-4B32-9DB4-1FB77B5137B2}"/>
    <cellStyle name="Percent 54" xfId="1456" xr:uid="{6308FAAE-5B57-4855-A4F4-FB59710FD1EC}"/>
    <cellStyle name="Percent 55" xfId="1459" xr:uid="{AC7B9D0E-96AB-4635-BE5A-EB1B0F6DC1EC}"/>
    <cellStyle name="Percent 56" xfId="1560" xr:uid="{170CF53F-1986-4188-976C-78B95B40E06E}"/>
    <cellStyle name="Percent 57" xfId="1430" xr:uid="{A6D4C088-87AD-4388-A1A1-54938D4BB71F}"/>
    <cellStyle name="Percent 58" xfId="1386" xr:uid="{070E44E2-4C17-4DAF-BBAC-054B07571F5F}"/>
    <cellStyle name="Percent 59" xfId="1431" xr:uid="{FCD10893-49E8-49ED-921C-053EECD1AFE4}"/>
    <cellStyle name="Percent 6" xfId="428" xr:uid="{61E2A2A1-575B-4A19-9BAA-C5B371B33681}"/>
    <cellStyle name="Percent 6 2" xfId="429" xr:uid="{1C7FAB7C-66B7-4113-95D4-5678E39C90E5}"/>
    <cellStyle name="Percent 6 3" xfId="430" xr:uid="{478098C0-8D68-4F28-8A4A-33FE515ADC4A}"/>
    <cellStyle name="Percent 6 4" xfId="1207" xr:uid="{2EBA89DA-BCC9-4906-AB7D-5FC20B5FE16E}"/>
    <cellStyle name="Percent 60" xfId="1590" xr:uid="{C1189731-6150-4DE7-BD61-96DF0AA5B8FA}"/>
    <cellStyle name="Percent 61" xfId="1591" xr:uid="{E3541175-2930-440F-A073-D2894A9E8617}"/>
    <cellStyle name="Percent 62" xfId="1592" xr:uid="{6035EAA9-C94B-4B6E-9AAF-FFF00AC8E01D}"/>
    <cellStyle name="Percent 63" xfId="1593" xr:uid="{5F316631-93F5-4F20-8D83-AB342AE28AF0}"/>
    <cellStyle name="Percent 64" xfId="1594" xr:uid="{034553DC-C4EE-4EE1-ADB3-9BAF47813B66}"/>
    <cellStyle name="Percent 65" xfId="1595" xr:uid="{F2E4D4D0-2887-4A28-A233-57C764FF90B0}"/>
    <cellStyle name="Percent 66" xfId="1596" xr:uid="{458A3FA0-2E72-47D3-915C-36AF639F3ABE}"/>
    <cellStyle name="Percent 67" xfId="1597" xr:uid="{5D1EAA5B-4249-4701-A80D-DB42D37FA241}"/>
    <cellStyle name="Percent 68" xfId="1598" xr:uid="{F653145D-D713-4440-863B-A9191EC508E1}"/>
    <cellStyle name="Percent 69" xfId="1599" xr:uid="{D5445804-5F56-4EC9-9A46-7F968BDE482A}"/>
    <cellStyle name="Percent 7" xfId="431" xr:uid="{BE5D9B27-A15D-4081-A731-15EF69D2A14B}"/>
    <cellStyle name="Percent 7 2" xfId="1208" xr:uid="{6622D803-1A7D-4B6B-B65B-1D6CC01C5686}"/>
    <cellStyle name="Percent 7 3" xfId="1209" xr:uid="{105CEB5E-2525-4576-B3C7-69ED8BFE9013}"/>
    <cellStyle name="Percent 70" xfId="1600" xr:uid="{FD5E1E5C-7285-4EC8-A3B5-CEC0822CBA24}"/>
    <cellStyle name="Percent 71" xfId="1601" xr:uid="{24DBE75E-E1BC-4B6B-B25D-2152A0BB2944}"/>
    <cellStyle name="Percent 72" xfId="1602" xr:uid="{640E722C-9273-4A5D-9DEB-1B4A91169A21}"/>
    <cellStyle name="Percent 73" xfId="1603" xr:uid="{60F29BBC-32BA-4547-B86F-5F6164E85664}"/>
    <cellStyle name="Percent 74" xfId="1604" xr:uid="{F9958057-54CD-4492-B584-56321D05E9EF}"/>
    <cellStyle name="Percent 75" xfId="1605" xr:uid="{76BA2603-97B3-46A4-9E34-764A54368304}"/>
    <cellStyle name="Percent 76" xfId="1834" xr:uid="{B041BC09-C687-429F-AA60-875BA7318D58}"/>
    <cellStyle name="Percent 77" xfId="1852" xr:uid="{9BC44B35-CC69-415D-887D-96EE7A300B0B}"/>
    <cellStyle name="Percent 78" xfId="1855" xr:uid="{FC72B39D-C639-45C8-B8A6-729305845A48}"/>
    <cellStyle name="Percent 79" xfId="1960" xr:uid="{03257E31-F878-4186-8215-234B44D9CB7B}"/>
    <cellStyle name="Percent 8" xfId="432" xr:uid="{7F3774C1-A8D6-4756-A193-C966E7BA4659}"/>
    <cellStyle name="Percent 8 2" xfId="1210" xr:uid="{397B638F-C0DA-42FB-BD5C-26D83ED6DFC7}"/>
    <cellStyle name="Percent 8 2 2" xfId="1303" xr:uid="{9B3451E5-3BF1-4800-9946-6406EF58CE89}"/>
    <cellStyle name="Percent 8 2 2 2" xfId="1680" xr:uid="{C1A8A819-F888-45A4-8012-14697844D2DA}"/>
    <cellStyle name="Percent 8 2 2 2 2" xfId="2176" xr:uid="{75D822F7-2A44-4FF3-9E50-C404C75C710D}"/>
    <cellStyle name="Percent 8 2 2 3" xfId="1956" xr:uid="{370CFDDF-096D-4B18-8327-C9C1393253B0}"/>
    <cellStyle name="Percent 8 2 2 3 2" xfId="2363" xr:uid="{20B3D90A-8EB0-45D5-A67C-25793E388F49}"/>
    <cellStyle name="Percent 8 2 2 4" xfId="2044" xr:uid="{3755EBB7-B08F-4C20-8DBE-DBAF9D8FE68F}"/>
    <cellStyle name="Percent 8 2 3" xfId="1529" xr:uid="{B947EFB5-DB92-46DE-AF6A-8C5ED56A38E8}"/>
    <cellStyle name="Percent 8 2 3 2" xfId="1748" xr:uid="{1C6FDB04-A4DF-4567-91FB-D92581DD1DB2}"/>
    <cellStyle name="Percent 8 2 3 2 2" xfId="2244" xr:uid="{38336479-ED71-4F8D-90C2-D2762971FC46}"/>
    <cellStyle name="Percent 8 2 3 3" xfId="2112" xr:uid="{282F34E0-8697-45C8-874D-E379879F5726}"/>
    <cellStyle name="Percent 8 2 4" xfId="1809" xr:uid="{A779C08A-0B8F-49AF-88BE-F86EB3A24E6E}"/>
    <cellStyle name="Percent 8 2 4 2" xfId="2276" xr:uid="{603D67AF-BA65-4CE0-A4B0-54729BBF2ED1}"/>
    <cellStyle name="Percent 8 2 5" xfId="1883" xr:uid="{D601AB13-036B-487C-8FED-0DBEF751A4D6}"/>
    <cellStyle name="Percent 8 2 5 2" xfId="2319" xr:uid="{EC64B865-5128-47C8-B8E5-E0EAE9B7F89A}"/>
    <cellStyle name="Percent 8 3" xfId="1281" xr:uid="{F19DD41A-790B-46FF-9118-EC5D3205866A}"/>
    <cellStyle name="Percent 8 3 2" xfId="1667" xr:uid="{F48DF565-B4C6-4DAB-8DCA-6EF68BF37521}"/>
    <cellStyle name="Percent 8 3 2 2" xfId="2163" xr:uid="{7E725F4E-CFA6-47E4-B682-6E89D87DF9C1}"/>
    <cellStyle name="Percent 8 3 3" xfId="1943" xr:uid="{23BF15C6-65B1-41F8-82C2-258A313CA3FA}"/>
    <cellStyle name="Percent 8 3 3 2" xfId="2350" xr:uid="{4222A83D-A276-465C-ADF0-1B45DFCF489E}"/>
    <cellStyle name="Percent 8 3 4" xfId="2031" xr:uid="{8960E9AE-7A48-47F8-BC1A-86E2196350EF}"/>
    <cellStyle name="Percent 8 4" xfId="1505" xr:uid="{FB76D20A-1D92-49E4-88B0-F7B1413361E8}"/>
    <cellStyle name="Percent 8 4 2" xfId="1735" xr:uid="{AC96CBFB-809A-4AD9-BC7D-FB021DAB15D8}"/>
    <cellStyle name="Percent 8 4 2 2" xfId="2231" xr:uid="{67BF9F70-25EA-4FB6-8156-E42A76E305F3}"/>
    <cellStyle name="Percent 8 4 3" xfId="2099" xr:uid="{EBF2CF37-5E07-4DAF-9905-C37A70705E55}"/>
    <cellStyle name="Percent 8 5" xfId="1795" xr:uid="{83243335-C102-49CE-93A6-16E188BA9E26}"/>
    <cellStyle name="Percent 8 5 2" xfId="2263" xr:uid="{5BA987CF-84DC-49E0-BF37-667064EBFB11}"/>
    <cellStyle name="Percent 8 6" xfId="1866" xr:uid="{96C6BFAB-D750-4684-B585-10096F78BFD5}"/>
    <cellStyle name="Percent 8 6 2" xfId="2306" xr:uid="{90C20906-9F11-4112-9C79-AC2EFB49E85E}"/>
    <cellStyle name="Percent 80" xfId="1971" xr:uid="{71516497-8F89-452D-A1EB-B93BF9A16E11}"/>
    <cellStyle name="Percent 81" xfId="1972" xr:uid="{6468B019-8479-47E7-8D39-5039BF56E5A5}"/>
    <cellStyle name="Percent 82" xfId="1874" xr:uid="{3E6B102D-3C17-4FED-A2D6-807E2F180A42}"/>
    <cellStyle name="Percent 83" xfId="1965" xr:uid="{489C2F95-F652-4EA5-BC55-A4BB4C13DBC8}"/>
    <cellStyle name="Percent 9" xfId="433" xr:uid="{86535A33-1387-4F1A-8EA5-CD3097C395CF}"/>
    <cellStyle name="Percent 9 2" xfId="1211" xr:uid="{630029DC-A55C-4512-8746-88D006C60B8F}"/>
    <cellStyle name="Percent 9 2 2" xfId="1641" xr:uid="{059FBA42-782D-48F1-82F7-C093DEA6D445}"/>
    <cellStyle name="Percent 9 2 2 2" xfId="2140" xr:uid="{579C6691-236C-469F-B4F9-8F0F63B9DF02}"/>
    <cellStyle name="Percent 9 2 3" xfId="2008" xr:uid="{FC93A95F-0ACC-4DCC-95E0-2BAAEA966E99}"/>
    <cellStyle name="PERCENTAGE" xfId="434" xr:uid="{68A531DC-B8B4-4179-BE20-10CB56E98D48}"/>
    <cellStyle name="PLAN" xfId="435" xr:uid="{7AEEBF25-2769-4B9B-BE86-A1D1F4F00FE6}"/>
    <cellStyle name="PrePop Currency (0)" xfId="436" xr:uid="{179EA8AF-B375-49BD-99BA-22F5D3F5CC16}"/>
    <cellStyle name="PrePop Currency (0) 2" xfId="666" xr:uid="{A356E78E-14F2-4781-B792-D7F1F31335AF}"/>
    <cellStyle name="PrePop Currency (2)" xfId="437" xr:uid="{1B66B038-543C-40FC-A49C-0EF4ECD5B0E9}"/>
    <cellStyle name="PrePop Currency (2) 2" xfId="667" xr:uid="{66796849-BB80-413A-98FC-415BA661D30D}"/>
    <cellStyle name="PrePop Units (0)" xfId="438" xr:uid="{1CEA9FB7-D824-4B43-BE5F-21210A004A03}"/>
    <cellStyle name="PrePop Units (0) 2" xfId="668" xr:uid="{F6464D97-691D-40FB-BED4-F504F06A66E4}"/>
    <cellStyle name="PrePop Units (1)" xfId="439" xr:uid="{A6EF1126-0CB3-4BDA-80F0-9EFEBDA5A29B}"/>
    <cellStyle name="PrePop Units (1) 2" xfId="669" xr:uid="{AEAE8311-7D68-4BC5-B703-5FB5AC4A3AB5}"/>
    <cellStyle name="PrePop Units (2)" xfId="440" xr:uid="{7C0DF355-C214-4C33-97C3-5D450D93ECDA}"/>
    <cellStyle name="PrePop Units (2) 2" xfId="670" xr:uid="{4704B51B-5A68-4980-A79C-84BC90260720}"/>
    <cellStyle name="PSChar" xfId="441" xr:uid="{0C47A8B2-6CB7-4AB9-A91C-CDFEBAD026FD}"/>
    <cellStyle name="PSDate" xfId="442" xr:uid="{688ADF4C-F473-4EA6-A0DD-181D18219EE0}"/>
    <cellStyle name="PSDec" xfId="443" xr:uid="{5AD4CBE0-DB2C-44EF-ADFF-937688300C9C}"/>
    <cellStyle name="PSHeading" xfId="444" xr:uid="{86D589A3-684A-4ADE-8EA1-144AFE39DB6B}"/>
    <cellStyle name="PSInt" xfId="445" xr:uid="{DE5F46B9-762F-42BC-81E3-A25C23991359}"/>
    <cellStyle name="PSSpacer" xfId="446" xr:uid="{104EAAA5-2B2F-4C5B-BA95-2E48D2C40D83}"/>
    <cellStyle name="pwstyle" xfId="447" xr:uid="{4F05F247-EACA-49E4-936B-203F10395EE7}"/>
    <cellStyle name="Quantity" xfId="448" xr:uid="{DB6EC6D7-9C83-40D7-847E-03F968D3EA94}"/>
    <cellStyle name="Quantity 2" xfId="449" xr:uid="{5404D11B-B2D6-4DF0-924C-6D1F5DB6194F}"/>
    <cellStyle name="Quantity 2 2" xfId="672" xr:uid="{1745C7C2-807F-47C5-8702-CEB1481EE8D5}"/>
    <cellStyle name="Quantity 3" xfId="671" xr:uid="{CD829CFB-4F13-46E9-B4F9-58D5F6B3213D}"/>
    <cellStyle name="Quantity_TotalBeverage" xfId="450" xr:uid="{5A88880C-5BF1-4EFA-A7ED-899505E84694}"/>
    <cellStyle name="report_title" xfId="451" xr:uid="{3249677C-2635-4A7F-BBCB-268664C88AF6}"/>
    <cellStyle name="RevList" xfId="452" xr:uid="{572A75C5-2F16-4728-917C-B41BA74FE351}"/>
    <cellStyle name="RevList 2" xfId="673" xr:uid="{54695DEC-0C61-41CA-A5DC-8DF414FA27FF}"/>
    <cellStyle name="SAPBEXaggData" xfId="453" xr:uid="{1D2EE90A-8619-4AA5-B7B1-25E8BFE34299}"/>
    <cellStyle name="SAPBEXaggDataEmph" xfId="454" xr:uid="{33D6C132-A7FD-4EBE-BD81-14D30682D21F}"/>
    <cellStyle name="SAPBEXaggItem" xfId="455" xr:uid="{1C84A415-56E2-425C-811D-53167776596F}"/>
    <cellStyle name="SAPBEXaggItemX" xfId="456" xr:uid="{BB19F08E-9289-43C3-8E36-8CA1EB744CBD}"/>
    <cellStyle name="SAPBEXchaText" xfId="457" xr:uid="{E95BD932-D157-4225-9193-FEFE415E0EAE}"/>
    <cellStyle name="SAPBEXchaText 2" xfId="674" xr:uid="{2B5D65F5-5936-409B-A96D-087EDE29262B}"/>
    <cellStyle name="SAPBEXexcBad7" xfId="458" xr:uid="{BC3E48C3-DD41-4DC0-8E16-74E8B0E47AAE}"/>
    <cellStyle name="SAPBEXexcBad8" xfId="459" xr:uid="{921493BE-5B71-4C49-9E05-95EF38AEB8E1}"/>
    <cellStyle name="SAPBEXexcBad9" xfId="460" xr:uid="{9D8D3148-A514-4C2F-9C27-4D30DB61152C}"/>
    <cellStyle name="SAPBEXexcCritical4" xfId="461" xr:uid="{65E2D02F-F6EF-4F3F-A884-E64E7B9F7A1B}"/>
    <cellStyle name="SAPBEXexcCritical5" xfId="462" xr:uid="{5FD3885D-F927-410E-B012-94271E5417E3}"/>
    <cellStyle name="SAPBEXexcCritical6" xfId="463" xr:uid="{6047E512-B4D9-4FD3-9118-4F403728968C}"/>
    <cellStyle name="SAPBEXexcGood1" xfId="464" xr:uid="{58DB93DB-978A-420D-BEDA-7FF0E197CEE3}"/>
    <cellStyle name="SAPBEXexcGood2" xfId="465" xr:uid="{653710AE-943E-42B1-9BBC-AA93AF7822D9}"/>
    <cellStyle name="SAPBEXexcGood3" xfId="466" xr:uid="{05834AB9-5DD7-444B-BE1C-AEF955FD90D3}"/>
    <cellStyle name="SAPBEXfilterDrill" xfId="467" xr:uid="{2ACB0A25-A4BE-4EE4-9987-043B6E7925CD}"/>
    <cellStyle name="SAPBEXfilterItem" xfId="468" xr:uid="{13166B00-0F91-4A72-8B96-BD9C4F61E107}"/>
    <cellStyle name="SAPBEXfilterText" xfId="469" xr:uid="{01B274AC-B8FA-4E9B-BF3B-7C850DACEB73}"/>
    <cellStyle name="SAPBEXformats" xfId="470" xr:uid="{8B2F264B-6215-418C-8602-08DE263EB07A}"/>
    <cellStyle name="SAPBEXformats 2" xfId="675" xr:uid="{600CC378-F688-47A2-B83F-EBCCF0EB37BF}"/>
    <cellStyle name="SAPBEXheaderItem" xfId="471" xr:uid="{F4FEE8CA-6476-402E-BB27-BF9981145E9F}"/>
    <cellStyle name="SAPBEXheaderText" xfId="472" xr:uid="{D24D6422-2904-47C5-B9C6-79AAE789F89D}"/>
    <cellStyle name="SAPBEXHLevel0" xfId="473" xr:uid="{84AA1B50-6EFF-4420-B97C-5BD9D552A893}"/>
    <cellStyle name="SAPBEXHLevel0 2" xfId="676" xr:uid="{FA75AAF5-34D5-4AEA-A0C1-CF3E8CD42E8B}"/>
    <cellStyle name="SAPBEXHLevel0X" xfId="474" xr:uid="{B0AC6D76-6E35-42B8-9060-3B7CE9DE33EB}"/>
    <cellStyle name="SAPBEXHLevel0X 2" xfId="677" xr:uid="{45513271-35BE-4D7A-9B79-58A0E1C1F1F0}"/>
    <cellStyle name="SAPBEXHLevel1" xfId="475" xr:uid="{ADAF19A5-7F5F-4BEF-90E4-C3A0F010C145}"/>
    <cellStyle name="SAPBEXHLevel1 2" xfId="678" xr:uid="{1BA58292-A929-4FC8-8328-A11AFA4D78EE}"/>
    <cellStyle name="SAPBEXHLevel1X" xfId="476" xr:uid="{B174411C-95D7-4930-9100-ACE0D82B42FB}"/>
    <cellStyle name="SAPBEXHLevel1X 2" xfId="679" xr:uid="{22C882D7-2488-42C2-BA07-D83278D06C10}"/>
    <cellStyle name="SAPBEXHLevel2" xfId="477" xr:uid="{305A105C-749B-4264-BF57-3116B9E3457B}"/>
    <cellStyle name="SAPBEXHLevel2 2" xfId="680" xr:uid="{70A76332-A3A6-4C85-BE65-243FC86170BD}"/>
    <cellStyle name="SAPBEXHLevel2X" xfId="478" xr:uid="{B0C16A7F-D219-4AAC-A7CD-7E8F1F2024DE}"/>
    <cellStyle name="SAPBEXHLevel2X 2" xfId="681" xr:uid="{B404A33B-DDFA-4948-AC53-7374930903D0}"/>
    <cellStyle name="SAPBEXHLevel3" xfId="479" xr:uid="{B3B170E6-9874-4AA5-9044-8EF3CA0B3A0C}"/>
    <cellStyle name="SAPBEXHLevel3 2" xfId="682" xr:uid="{38CB2EA6-C97A-45E4-8CFA-28D3F7D4A806}"/>
    <cellStyle name="SAPBEXHLevel3X" xfId="480" xr:uid="{75F092B5-C94C-4BC2-91C6-F961B118B4E1}"/>
    <cellStyle name="SAPBEXHLevel3X 2" xfId="683" xr:uid="{1ACEF637-E944-4FB4-9B56-63F5AA0F889B}"/>
    <cellStyle name="SAPBEXresData" xfId="481" xr:uid="{F84FD86A-D9A3-445F-83F5-99C7F8359F7B}"/>
    <cellStyle name="SAPBEXresDataEmph" xfId="482" xr:uid="{02CE27AF-8471-4DE2-B690-5ACFC3A64983}"/>
    <cellStyle name="SAPBEXresItem" xfId="483" xr:uid="{31AB7915-BC9C-4A94-B93B-45AE71EBBAC9}"/>
    <cellStyle name="SAPBEXresItemX" xfId="484" xr:uid="{4C96514C-4A65-4863-82FE-A6A524D17C7B}"/>
    <cellStyle name="SAPBEXstdData" xfId="485" xr:uid="{AC4DE974-F247-4F98-9737-B1EA2EAE07E7}"/>
    <cellStyle name="SAPBEXstdDataEmph" xfId="486" xr:uid="{7578729E-FC93-4139-B637-ACF3BDADB4A3}"/>
    <cellStyle name="SAPBEXstdItem" xfId="487" xr:uid="{E4F48D4E-25D9-42CC-B88F-DB6C70724AD3}"/>
    <cellStyle name="SAPBEXstdItem 2" xfId="684" xr:uid="{29C8A6A7-9EF3-4FB5-AFF2-52AF9C3B4969}"/>
    <cellStyle name="SAPBEXstdItemX" xfId="488" xr:uid="{C400E909-EB04-4880-858A-B3D787500400}"/>
    <cellStyle name="SAPBEXstdItemX 2" xfId="685" xr:uid="{3A34A312-ABDB-477A-AC77-BD16742E2648}"/>
    <cellStyle name="SAPBEXtitle" xfId="489" xr:uid="{195FAF43-6D7E-469F-AF78-8A50E3892AB6}"/>
    <cellStyle name="SAPBEXundefined" xfId="490" xr:uid="{F05B88EE-1C82-4BE6-9F9A-D6E2827879EE}"/>
    <cellStyle name="SCH1" xfId="491" xr:uid="{D9C41E8C-C307-49F8-922B-F376ED9E909D}"/>
    <cellStyle name="section head" xfId="492" xr:uid="{C6E1AD8E-36BC-46D5-95C0-BA3F2237A892}"/>
    <cellStyle name="Short Date" xfId="493" xr:uid="{C6CE39CC-1C17-49DB-A041-5D5348C4770C}"/>
    <cellStyle name="Short Date 2" xfId="686" xr:uid="{C8B19697-8282-4F32-9218-6D84487C874A}"/>
    <cellStyle name="Standaard_Sheet1" xfId="494" xr:uid="{E18D8751-402D-4388-B051-C8C2730AA719}"/>
    <cellStyle name="Standard_9912(4)" xfId="495" xr:uid="{3E5307E7-7AE4-4E70-9D09-5CE3F52B748C}"/>
    <cellStyle name="Style 1" xfId="496" xr:uid="{4F3AADCE-BBB1-4A7C-89E3-7545A84CBC05}"/>
    <cellStyle name="Style 1 2" xfId="497" xr:uid="{F40D6F20-30C2-4666-8161-636F95CA2668}"/>
    <cellStyle name="Style 1 3" xfId="498" xr:uid="{6D372F1E-24E1-4B12-A62C-4E1455FE05FD}"/>
    <cellStyle name="Style 1 3 2" xfId="687" xr:uid="{4712A4E5-95BF-4A52-BFE9-51DEF71BDB8A}"/>
    <cellStyle name="Style 1 4" xfId="499" xr:uid="{201A93D0-8F0F-4AB9-9EBE-EF480C8F5D9C}"/>
    <cellStyle name="Style 1 5" xfId="1212" xr:uid="{1DBB1D41-D4D7-4099-817C-31BF8CBB29F5}"/>
    <cellStyle name="Style 10" xfId="500" xr:uid="{82D65B8B-C88D-44A8-8C41-F5F86B16E4A5}"/>
    <cellStyle name="Style 11" xfId="501" xr:uid="{685A3108-643E-4D1C-9D3F-A5585F28F201}"/>
    <cellStyle name="Style 11 2" xfId="688" xr:uid="{94D085D4-2EB2-41E6-B588-BC7D9DD24913}"/>
    <cellStyle name="Style 12" xfId="502" xr:uid="{C6665824-4931-4106-8996-DB0A39808C29}"/>
    <cellStyle name="Style 13" xfId="503" xr:uid="{46C95E08-3F3C-41B4-AA2A-C66CC499CECD}"/>
    <cellStyle name="Style 13 2" xfId="689" xr:uid="{88CD7D9B-45B5-4E40-8A26-BE467029D201}"/>
    <cellStyle name="Style 14" xfId="504" xr:uid="{B0EDF6CE-9123-4454-B8A4-A4D8AFD4E0BC}"/>
    <cellStyle name="Style 15" xfId="505" xr:uid="{08AD0388-03CF-45F9-A206-DE746B5E0D78}"/>
    <cellStyle name="Style 16" xfId="506" xr:uid="{4EB0A670-782D-4D84-939F-7384B2CE5B7B}"/>
    <cellStyle name="Style 17" xfId="507" xr:uid="{E63BF482-9402-4BE5-B6EA-F262362722E9}"/>
    <cellStyle name="Style 18" xfId="508" xr:uid="{90E8788C-6168-4CCA-8E61-2FF9B8BA3F05}"/>
    <cellStyle name="Style 19" xfId="509" xr:uid="{18926605-4167-4406-96E7-EAA0C3952380}"/>
    <cellStyle name="Style 2" xfId="510" xr:uid="{5C9CD0A5-4B38-43CC-AF96-FCF3641FFC8A}"/>
    <cellStyle name="Style 20" xfId="511" xr:uid="{49452A74-ACE9-46E1-BE47-AEF397214D89}"/>
    <cellStyle name="Style 3" xfId="512" xr:uid="{8F8547B7-CAE2-485A-B4DB-007A53F17E59}"/>
    <cellStyle name="Style 4" xfId="513" xr:uid="{681CA3C5-BAC5-44B9-A38A-1B97105C6A81}"/>
    <cellStyle name="Style 5" xfId="514" xr:uid="{E1029290-F816-44D6-9132-A54109D79D7B}"/>
    <cellStyle name="Style 6" xfId="515" xr:uid="{D5333737-18B1-4575-90DC-573C3C50CEC0}"/>
    <cellStyle name="Style 7" xfId="516" xr:uid="{F5F40994-77F1-4858-8486-80868BB949A1}"/>
    <cellStyle name="Style 7 10" xfId="1213" xr:uid="{5ED9F656-9D65-437B-ADB6-B5A60BEDCAF2}"/>
    <cellStyle name="Style 7 11" xfId="1214" xr:uid="{E1ADA54C-A9D8-4846-BA42-301E629A1D5C}"/>
    <cellStyle name="Style 7 12" xfId="1215" xr:uid="{5AB73C56-DA26-482B-A152-662FCF8DEF83}"/>
    <cellStyle name="Style 7 13" xfId="1216" xr:uid="{69D9A6CF-F21C-43FE-8E71-C70C04FCFAC0}"/>
    <cellStyle name="Style 7 2" xfId="1217" xr:uid="{F548764F-AC7C-4CDA-93C3-DE5FF3474651}"/>
    <cellStyle name="Style 7 3" xfId="1218" xr:uid="{A030735D-B8E5-4DD1-BB37-13CC7B4C9FC6}"/>
    <cellStyle name="Style 7 4" xfId="1219" xr:uid="{2920532F-3F53-43A5-85B5-ED986CA8B107}"/>
    <cellStyle name="Style 7 5" xfId="1220" xr:uid="{9165F8B7-6F23-4AD2-B302-0C9207668173}"/>
    <cellStyle name="Style 7 6" xfId="1221" xr:uid="{E06F9333-7320-4786-A4E3-8A0524AA036B}"/>
    <cellStyle name="Style 7 7" xfId="1222" xr:uid="{4A39FF50-EFB0-4D3A-947D-C85E81FB261D}"/>
    <cellStyle name="Style 7 8" xfId="1223" xr:uid="{E37BFFE3-C003-477E-BF94-DA761F66C96E}"/>
    <cellStyle name="Style 7 9" xfId="1224" xr:uid="{9FC73D92-BEE3-4482-9E67-D4AC59EA411A}"/>
    <cellStyle name="Style 8" xfId="517" xr:uid="{F906C188-9490-41F1-980C-9864953539CE}"/>
    <cellStyle name="Style 9" xfId="518" xr:uid="{FBD33812-6ABA-4D2E-96BA-C373424FE093}"/>
    <cellStyle name="Style 9 2" xfId="690" xr:uid="{9D3E7CA2-4658-428A-80FD-FE65C791BB9B}"/>
    <cellStyle name="style1" xfId="519" xr:uid="{0105A3DD-DD36-4F3D-9AF4-D86ED53898CE}"/>
    <cellStyle name="SubHeading" xfId="520" xr:uid="{983022AA-D0EC-4857-92A0-2F81663FC824}"/>
    <cellStyle name="Subtotal" xfId="521" xr:uid="{890D07C0-2F1C-4875-8FA1-4B50378F8384}"/>
    <cellStyle name="TED STANDARD" xfId="522" xr:uid="{0087BD3A-4350-408C-BE1E-A91C4F709C74}"/>
    <cellStyle name="Text Indent A" xfId="523" xr:uid="{5212B165-6EC3-47C5-BD7C-46B595439DD7}"/>
    <cellStyle name="Text Indent B" xfId="524" xr:uid="{81B9A0CE-2F7C-427A-8E3B-D10B4B2DB53E}"/>
    <cellStyle name="Text Indent B 2" xfId="691" xr:uid="{511EA1AC-F997-4992-864F-B7F8A66D8C14}"/>
    <cellStyle name="Text Indent C" xfId="525" xr:uid="{F34A6239-0891-42F7-930E-8C9075BDCDA3}"/>
    <cellStyle name="Text Indent C 2" xfId="692" xr:uid="{06427153-C3D6-43DD-A56D-46B32D946997}"/>
    <cellStyle name="Times New Roman" xfId="526" xr:uid="{8597FEB0-3699-4F34-8A82-7296AE47FA48}"/>
    <cellStyle name="Title 2" xfId="527" xr:uid="{735C89FC-3355-41CF-B563-1D9422829E03}"/>
    <cellStyle name="Total 2" xfId="528" xr:uid="{5CEC0417-030D-4BFC-AFBF-079245DAABB0}"/>
    <cellStyle name="Tusental (0)_laroux" xfId="529" xr:uid="{9DF5E218-CB46-4CC4-8836-B029D85FD2C5}"/>
    <cellStyle name="Tusental_laroux" xfId="530" xr:uid="{531E5613-1FA6-493A-92AF-0C3C51A4892F}"/>
    <cellStyle name="Valuta (0)_laroux" xfId="531" xr:uid="{87C33B4F-559F-438E-A5CC-4FD6D884AACB}"/>
    <cellStyle name="Valuta [0]_form8Q" xfId="532" xr:uid="{62F7D6FE-DE5C-4695-8D0B-E3A5A080110F}"/>
    <cellStyle name="Valuta_form8Q" xfId="533" xr:uid="{D194D907-126A-4DDE-A5A1-8E754A205D94}"/>
    <cellStyle name="Warning Text 2" xfId="534" xr:uid="{A329CA87-68AA-42C6-97B4-CD7EA02B0506}"/>
    <cellStyle name="wrap" xfId="535" xr:uid="{45E52AE8-44DC-4E7D-9580-ACE18D6C9199}"/>
    <cellStyle name="Wไhrung [0]_OPTIMIR1 (deutsch)" xfId="536" xr:uid="{6580C472-8B6F-432E-B0C2-3DD51BBC4BC3}"/>
    <cellStyle name="Wไhrung_OPTIMIR1 (deutsch)" xfId="537" xr:uid="{7DF4C88A-5F68-4926-90B4-4A28F13E7723}"/>
    <cellStyle name="ｵﾒﾁ｡ﾒﾃ爼ﾗ靉ﾁ篦ｧﾋﾅﾒﾂﾁﾔｵﾔ" xfId="538" xr:uid="{BA6B6120-628D-49FD-B0B3-2E31B4A0559D}"/>
    <cellStyle name="เครื่องหมายจุลภาค [0]_ALL Invoice Project I" xfId="539" xr:uid="{6D2161F2-74C4-4CEA-A8B5-4BC3A45A9AC8}"/>
    <cellStyle name="เครื่องหมายจุลภาค 2" xfId="540" xr:uid="{1CBD1314-BF6E-4446-832C-EAF46CF3D847}"/>
    <cellStyle name="เครื่องหมายจุลภาค 2 2" xfId="541" xr:uid="{8132B59C-FE4C-4305-AE23-2E5624B5685F}"/>
    <cellStyle name="เครื่องหมายจุลภาค_06-49" xfId="542" xr:uid="{8F79D5C3-AA1A-4917-81C4-6670DA10F05C}"/>
    <cellStyle name="เครื่องหมายสกุลเงิน [0]_AP US" xfId="543" xr:uid="{EED5E62A-1B87-4D6E-9FC5-15264FAF8A1A}"/>
    <cellStyle name="เครื่องหมายสกุลเงิน_AP US" xfId="544" xr:uid="{D9212B17-2EB5-4237-89AF-4B6845159A92}"/>
    <cellStyle name="เชื่อมโยงหลายมิติ" xfId="545" xr:uid="{E850F23D-C7FC-4C36-8CE6-D0C1F048AB7A}"/>
    <cellStyle name="เชื่อมโยงหลายมิติ 2" xfId="546" xr:uid="{BA864F81-15AD-410D-A7F9-9260BD489AB6}"/>
    <cellStyle name="เชื่อมโยงหลายมิติ 3" xfId="1225" xr:uid="{D3DC74B6-B763-4CF0-8023-4EC2905270D4}"/>
    <cellStyle name="เชื่อมโยงหลายมิติ_ConsolidateQ3_46" xfId="547" xr:uid="{EF09C1FB-EE37-4511-B287-3005EC8CA876}"/>
    <cellStyle name="เปอร์เซ็นต์ 2" xfId="548" xr:uid="{F528D36E-137F-4DBA-B76C-EC15BB09F8D5}"/>
    <cellStyle name="เปอร์เซ็นต์ 2 2" xfId="549" xr:uid="{D5387F1A-D3EB-40D7-A598-2C66580DF44C}"/>
    <cellStyle name="ตามการเชื่อมโยงหลายมิติ" xfId="550" xr:uid="{93856CEE-9C86-4BCB-9A4E-92C3BD0D464D}"/>
    <cellStyle name="ตามการเชื่อมโยงหลายมิติ 2" xfId="551" xr:uid="{87724031-796D-4154-B62A-EF4D4257257D}"/>
    <cellStyle name="ตามการเชื่อมโยงหลายมิติ 3" xfId="1226" xr:uid="{9872A171-0E6E-4297-B736-8EB8C60B4436}"/>
    <cellStyle name="ตามการเชื่อมโยงหลายมิติ_ConsolidateQ3_46" xfId="552" xr:uid="{8EC923D4-43F0-4772-BD8C-8ACC9711927D}"/>
    <cellStyle name="น้บะภฒ_95" xfId="553" xr:uid="{D1F4FDC8-82D5-4C0A-9E02-6CA7B1166121}"/>
    <cellStyle name="ปกติ 2" xfId="554" xr:uid="{F47E8A7C-A3B2-4321-B250-735A9607A172}"/>
    <cellStyle name="ปกติ 2 2" xfId="555" xr:uid="{17912CC9-7810-4F25-ADC0-858B61BA5A1F}"/>
    <cellStyle name="ปกติ 2 2 2" xfId="556" xr:uid="{3A8FAFF0-4A87-4B71-B64B-B05E9B691BB1}"/>
    <cellStyle name="ปกติ 2 2 2 2" xfId="1227" xr:uid="{CA45DEF7-F6D8-48F9-BC03-36E1D79C1D22}"/>
    <cellStyle name="ปกติ 2 2 2 3" xfId="1228" xr:uid="{AEA70860-1485-4042-9672-870278572118}"/>
    <cellStyle name="ปกติ 2 2 2 4" xfId="1229" xr:uid="{4BBA5901-1B3A-4DCA-91C6-93E63971AAA4}"/>
    <cellStyle name="ปกติ 2 2 3" xfId="557" xr:uid="{80FF11A2-79C2-4945-8C56-A320604B2AA4}"/>
    <cellStyle name="ปกติ 2 2 3 2" xfId="1230" xr:uid="{AB663171-8130-4A60-B466-3D1DFA854C23}"/>
    <cellStyle name="ปกติ 2 2 3 3" xfId="1231" xr:uid="{03957539-2D12-440D-B6C9-BC566C2F4A7E}"/>
    <cellStyle name="ปกติ 2 2 3 4" xfId="1232" xr:uid="{DCCD9273-83CD-4916-8914-1C5A799DF75E}"/>
    <cellStyle name="ปกติ 2 2 4" xfId="1233" xr:uid="{02B0DE40-D354-4BA7-A7E8-CB72B9D2A0F4}"/>
    <cellStyle name="ปกติ 2 2 5" xfId="1234" xr:uid="{E86011C6-956F-49C9-BC80-B2C1F5775EF1}"/>
    <cellStyle name="ปกติ 2 2 6" xfId="1235" xr:uid="{862FA896-B87B-4FCD-BC98-5B1ACE76D0A7}"/>
    <cellStyle name="ปกติ 3" xfId="558" xr:uid="{63BE419A-27DC-438E-8911-89E1039393CF}"/>
    <cellStyle name="ปกติ 3 2" xfId="693" xr:uid="{FC15EC21-F1E0-42B7-9D28-C446AC6D81D7}"/>
    <cellStyle name="ปกติ 3 2 2" xfId="1237" xr:uid="{76B4E993-993A-46AD-B66B-6FB445807C07}"/>
    <cellStyle name="ปกติ 3 2 2 2" xfId="1643" xr:uid="{9448C968-49FD-4F8B-BE73-9C9ACE6775CF}"/>
    <cellStyle name="ปกติ 3 2 2 2 2" xfId="2142" xr:uid="{E4AEC55C-8EBB-4D20-9DC5-00300C5457BD}"/>
    <cellStyle name="ปกติ 3 2 2 3" xfId="1950" xr:uid="{47798FF4-EC09-4F0A-B233-E2DD27014B1A}"/>
    <cellStyle name="ปกติ 3 2 2 3 2" xfId="2357" xr:uid="{294AC6CA-353E-4D9F-A53B-44DF13D0EF2B}"/>
    <cellStyle name="ปกติ 3 2 2 4" xfId="2010" xr:uid="{91A860CC-6CFA-4DF5-A27A-6B819BE2601E}"/>
    <cellStyle name="ปกติ 3 2 3" xfId="1272" xr:uid="{FB77A4EA-FE2C-4B50-80C4-BE0E1133D79F}"/>
    <cellStyle name="ปกติ 3 2 3 2" xfId="1661" xr:uid="{740382D4-F435-4A10-8682-DE844CBE1237}"/>
    <cellStyle name="ปกติ 3 2 3 2 2" xfId="2157" xr:uid="{E50A3D22-5C14-49B9-B661-60695C5A9CE8}"/>
    <cellStyle name="ปกติ 3 2 3 3" xfId="2025" xr:uid="{42A240A2-2156-436F-A783-8EA53B00943A}"/>
    <cellStyle name="ปกติ 3 2 4" xfId="1523" xr:uid="{12259387-F99B-4905-A671-734B6B4BC107}"/>
    <cellStyle name="ปกติ 3 2 4 2" xfId="1742" xr:uid="{F62A5EC3-1ED5-4B04-8194-16E6F5D93EF3}"/>
    <cellStyle name="ปกติ 3 2 4 2 2" xfId="2238" xr:uid="{9DECCAFF-43A2-4B73-8DF4-54A9FD843CE2}"/>
    <cellStyle name="ปกติ 3 2 4 3" xfId="2106" xr:uid="{7EF7C38F-AB9E-4D3B-BF1C-D91E4C8C1E13}"/>
    <cellStyle name="ปกติ 3 2 5" xfId="1627" xr:uid="{229CD520-CD6D-40B7-B21B-950ABC7F2ECD}"/>
    <cellStyle name="ปกติ 3 2 5 2" xfId="2126" xr:uid="{65C5B94F-5A86-4102-8272-377E0EDA7F8D}"/>
    <cellStyle name="ปกติ 3 2 6" xfId="1803" xr:uid="{C70E5793-4706-456B-B6E6-4B17F2ADA46B}"/>
    <cellStyle name="ปกติ 3 2 6 2" xfId="2270" xr:uid="{E4B83938-BC16-465C-97B0-72747582598A}"/>
    <cellStyle name="ปกติ 3 2 7" xfId="1877" xr:uid="{61CC2757-DBBE-4AAC-B779-1956B6CEF62F}"/>
    <cellStyle name="ปกติ 3 2 7 2" xfId="2313" xr:uid="{94967652-B628-471A-A5C9-E0C16425AC26}"/>
    <cellStyle name="ปกติ 3 2 8" xfId="1993" xr:uid="{3DED813E-4401-4C54-A331-F426A158ABEF}"/>
    <cellStyle name="ปกติ 3 3" xfId="1236" xr:uid="{E4533EF5-0E4D-41D9-B058-69BA21E330BC}"/>
    <cellStyle name="ปกติ 3 3 2" xfId="1296" xr:uid="{C91ECCC6-65A6-4055-A53A-AE0A88D63E33}"/>
    <cellStyle name="ปกติ 3 3 2 2" xfId="1674" xr:uid="{8A657A45-D65D-416C-86C2-03EAC6E86F70}"/>
    <cellStyle name="ปกติ 3 3 2 2 2" xfId="2170" xr:uid="{FBFFE720-7137-4C84-BDAC-06B0EAC9CA32}"/>
    <cellStyle name="ปกติ 3 3 2 3" xfId="2038" xr:uid="{EF3DBC7F-B65D-4ADE-8C33-69185CCFE898}"/>
    <cellStyle name="ปกติ 3 3 3" xfId="1642" xr:uid="{A5520746-A838-418E-A0F3-A7FE43419841}"/>
    <cellStyle name="ปกติ 3 3 3 2" xfId="2141" xr:uid="{92D06851-B70F-436A-BD85-9AE00C8675C2}"/>
    <cellStyle name="ปกติ 3 3 4" xfId="1936" xr:uid="{AF49EF45-5FAF-4CA5-9FC0-46C5B5977FEC}"/>
    <cellStyle name="ปกติ 3 3 4 2" xfId="2345" xr:uid="{11020CBD-DA16-442A-8353-1E25AE6472C0}"/>
    <cellStyle name="ปกติ 3 3 5" xfId="2009" xr:uid="{DADF9AEB-F059-4676-AC76-D9638C7B0571}"/>
    <cellStyle name="ปกติ 3 4" xfId="1255" xr:uid="{F0D2E5FB-E712-4364-A999-1F775A95BB9C}"/>
    <cellStyle name="ปกติ 3 4 2" xfId="1654" xr:uid="{DD008CE4-ED37-4DE5-8ED3-39706D911BBC}"/>
    <cellStyle name="ปกติ 3 4 2 2" xfId="2151" xr:uid="{E9878007-7EB2-4157-B83D-7E73438998EC}"/>
    <cellStyle name="ปกติ 3 4 3" xfId="2019" xr:uid="{3DEE6674-76D2-490F-BBB5-DAD893137FCB}"/>
    <cellStyle name="ปกติ 3 5" xfId="1488" xr:uid="{9B47861F-7096-4081-B55E-36F96EEC87EA}"/>
    <cellStyle name="ปกติ 3 5 2" xfId="1729" xr:uid="{B019FFC8-5FA1-48E9-A414-ECEE76C82304}"/>
    <cellStyle name="ปกติ 3 5 2 2" xfId="2225" xr:uid="{75FD965D-58E7-4E2A-B29A-DE20E7815C24}"/>
    <cellStyle name="ปกติ 3 5 3" xfId="2093" xr:uid="{A0591E5B-C99A-4477-AC8A-EE54EDA340B1}"/>
    <cellStyle name="ปกติ 3 6" xfId="1621" xr:uid="{DC5907D7-BF74-4888-A93E-8F55405394C6}"/>
    <cellStyle name="ปกติ 3 6 2" xfId="2121" xr:uid="{481FD477-0D89-46D8-9633-A846E26B1729}"/>
    <cellStyle name="ปกติ 3 7" xfId="1786" xr:uid="{A1AA02C5-CF10-49D8-AB75-5CBF2A53F0D1}"/>
    <cellStyle name="ปกติ 3 7 2" xfId="2257" xr:uid="{1E5EA25C-ED33-4B33-85D5-299DF807FB23}"/>
    <cellStyle name="ปกติ 3 8" xfId="1857" xr:uid="{114A7AA5-F339-45B8-9FA5-6AFF5E720C1F}"/>
    <cellStyle name="ปกติ 3 8 2" xfId="2299" xr:uid="{DE55DF28-442D-4789-A860-FEA18BB8EAEA}"/>
    <cellStyle name="ปกติ 3 9" xfId="1987" xr:uid="{F6FE1782-022A-409E-83CC-9422494FE06F}"/>
    <cellStyle name="ปกติ_01-Planing_&amp;_Booking" xfId="559" xr:uid="{FC96BC8C-A5A2-4B3F-AD11-E657B12F635D}"/>
    <cellStyle name="ฤ?ธถ [0]_95" xfId="560" xr:uid="{9C5BB39A-CE63-46CB-B221-4D064A457B8D}"/>
    <cellStyle name="ฤ?ธถ_95" xfId="561" xr:uid="{11C4F32D-E97F-4BCD-B380-3583BFCDE3DB}"/>
    <cellStyle name="ฤธถ [0]_0e82ylkxXsZu0YORaMwizTk2E" xfId="562" xr:uid="{F0960CF6-CF75-4EB2-B321-28122735888F}"/>
    <cellStyle name="ฤธถ_0e82ylkxXsZu0YORaMwizTk2E" xfId="563" xr:uid="{6320C68F-73A8-4A44-9008-B861C1C6F808}"/>
    <cellStyle name="ลEญ [0]_laroux" xfId="564" xr:uid="{D93FB78F-3E46-4DBB-B94B-77AB65396896}"/>
    <cellStyle name="ลEญ_laroux" xfId="565" xr:uid="{AC45B577-FA85-4462-908E-4EF29E1E563D}"/>
    <cellStyle name="ล๋ศญ [0]_0e82ylkxXsZu0YORaMwizTk2E" xfId="566" xr:uid="{91731B2D-0BA0-4F61-83F9-50DFD30D7337}"/>
    <cellStyle name="ล๋ศญ_0e82ylkxXsZu0YORaMwizTk2E" xfId="567" xr:uid="{532A581F-3DE3-4CC4-AFAD-E5DFFA8729AE}"/>
    <cellStyle name="วฅมุ_4ฟ๙ฝวภ๛" xfId="568" xr:uid="{E03E51E9-37FB-480C-8992-96946888C0F0}"/>
    <cellStyle name="백분율_95" xfId="569" xr:uid="{4FCCD7E6-2BB3-4041-9C76-B36565802E5A}"/>
    <cellStyle name="콤마 [0]_12월" xfId="570" xr:uid="{C3880FC7-FA18-4B01-B339-D2F473718113}"/>
    <cellStyle name="콤마_12월" xfId="571" xr:uid="{1C051143-C950-46AD-9A9B-ACBD00977215}"/>
    <cellStyle name="통화 [0]_12월" xfId="572" xr:uid="{7F1EAB38-93C7-4DE1-BE53-DA47F42C0048}"/>
    <cellStyle name="통화_12월" xfId="573" xr:uid="{3F756BDA-E96A-4880-BF90-40281B4E7EC6}"/>
    <cellStyle name="표준_1.6GB" xfId="574" xr:uid="{50E61F29-4C1A-4B3F-9E0D-94F4982AFB58}"/>
    <cellStyle name="一般_0006(1)" xfId="575" xr:uid="{64AEF221-50DB-4A56-90AD-B6EDD36A93D8}"/>
    <cellStyle name="千分位[0]_LC (2)" xfId="576" xr:uid="{8C032E89-A163-4154-AC07-68242B4573B3}"/>
    <cellStyle name="千分位_LC (2)" xfId="577" xr:uid="{3D407540-575B-49DD-B182-6AA7C2C00CF8}"/>
    <cellStyle name="未定義" xfId="578" xr:uid="{648D6093-547D-4DC9-9298-D7FF09E1CD72}"/>
    <cellStyle name="桁区切り [0.00]_4550" xfId="579" xr:uid="{73A3605E-FF9D-4FFB-B216-5F18A4B42323}"/>
    <cellStyle name="桁区切り_4550" xfId="580" xr:uid="{41D25B5C-F2FF-4F88-8302-A51A1533BE2A}"/>
    <cellStyle name="標準_05_AR862為替評価替え確認リスト印刷_帳票レイアウト" xfId="581" xr:uid="{FE02B065-6182-455F-85B9-DD2F6072EB59}"/>
    <cellStyle name="爼ﾗ靉ﾁ篦ｧﾋﾅﾒﾂﾁﾔｵﾔ" xfId="582" xr:uid="{849C5F1D-14DD-4FB1-A371-CD730AA6E920}"/>
    <cellStyle name="貨幣 [0]_liz-ss" xfId="583" xr:uid="{606C1439-A28E-4852-8A56-E99E436E8FE9}"/>
    <cellStyle name="貨幣[0]_LC (2)" xfId="584" xr:uid="{27D2E84C-C182-4701-BD99-5ED8A07FCCFD}"/>
    <cellStyle name="貨幣_LC (2)" xfId="585" xr:uid="{00F5C266-D4AE-44AA-9807-CF33BDA954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8531-9D98-43DC-A622-7AF76AC968FC}">
  <sheetPr>
    <tabColor rgb="FF92D050"/>
  </sheetPr>
  <dimension ref="A1:I91"/>
  <sheetViews>
    <sheetView topLeftCell="A88" zoomScale="80" zoomScaleNormal="80" zoomScaleSheetLayoutView="110" workbookViewId="0">
      <selection activeCell="B91" sqref="B91:O91"/>
    </sheetView>
  </sheetViews>
  <sheetFormatPr defaultColWidth="9.09765625" defaultRowHeight="21.5"/>
  <cols>
    <col min="1" max="1" width="38.5" customWidth="1"/>
    <col min="2" max="2" width="8" style="114" customWidth="1"/>
    <col min="3" max="3" width="14.59765625" customWidth="1"/>
    <col min="4" max="4" width="1" style="114" customWidth="1"/>
    <col min="5" max="5" width="13" customWidth="1"/>
    <col min="6" max="6" width="1.09765625" customWidth="1"/>
    <col min="7" max="7" width="14.59765625" style="68" customWidth="1"/>
    <col min="8" max="8" width="1" customWidth="1"/>
    <col min="9" max="9" width="13" customWidth="1"/>
  </cols>
  <sheetData>
    <row r="1" spans="1:9" ht="23">
      <c r="A1" s="113" t="s">
        <v>83</v>
      </c>
    </row>
    <row r="2" spans="1:9" ht="23.25" customHeight="1">
      <c r="A2" s="113" t="s">
        <v>25</v>
      </c>
    </row>
    <row r="3" spans="1:9" ht="23.25" customHeight="1">
      <c r="A3" s="113"/>
    </row>
    <row r="4" spans="1:9" ht="23.25" customHeight="1">
      <c r="A4" s="113"/>
      <c r="C4" s="182" t="s">
        <v>81</v>
      </c>
      <c r="D4" s="182"/>
      <c r="E4" s="182"/>
      <c r="F4" s="88"/>
      <c r="G4" s="182" t="s">
        <v>67</v>
      </c>
      <c r="H4" s="182"/>
      <c r="I4" s="182"/>
    </row>
    <row r="5" spans="1:9" ht="23.25" customHeight="1">
      <c r="A5" s="113"/>
      <c r="C5" s="30" t="s">
        <v>141</v>
      </c>
      <c r="D5" s="30"/>
      <c r="E5" s="30" t="s">
        <v>91</v>
      </c>
      <c r="G5" s="137" t="s">
        <v>141</v>
      </c>
      <c r="H5" s="30"/>
      <c r="I5" s="30" t="s">
        <v>91</v>
      </c>
    </row>
    <row r="6" spans="1:9" ht="23.25" customHeight="1">
      <c r="A6" s="113" t="s">
        <v>19</v>
      </c>
      <c r="B6" s="89" t="s">
        <v>0</v>
      </c>
      <c r="C6" s="115">
        <v>2566</v>
      </c>
      <c r="D6" s="89"/>
      <c r="E6" s="115">
        <v>2565</v>
      </c>
      <c r="G6" s="84">
        <v>2566</v>
      </c>
      <c r="H6" s="89"/>
      <c r="I6" s="115">
        <v>2565</v>
      </c>
    </row>
    <row r="7" spans="1:9" ht="23.25" customHeight="1">
      <c r="A7" s="113"/>
      <c r="B7" s="89"/>
      <c r="C7" s="30" t="s">
        <v>126</v>
      </c>
      <c r="D7" s="89"/>
      <c r="E7" s="115"/>
      <c r="G7" s="137" t="s">
        <v>126</v>
      </c>
      <c r="H7" s="89"/>
      <c r="I7" s="115"/>
    </row>
    <row r="8" spans="1:9" ht="23.25" customHeight="1">
      <c r="A8" s="116"/>
      <c r="B8" s="89"/>
      <c r="C8" s="183" t="s">
        <v>70</v>
      </c>
      <c r="D8" s="183"/>
      <c r="E8" s="183"/>
      <c r="F8" s="183"/>
      <c r="G8" s="183"/>
      <c r="H8" s="183"/>
      <c r="I8" s="183"/>
    </row>
    <row r="9" spans="1:9" ht="23.25" customHeight="1">
      <c r="A9" s="118" t="s">
        <v>1</v>
      </c>
      <c r="B9" s="89"/>
      <c r="D9" s="89"/>
      <c r="H9" s="116"/>
      <c r="I9" s="116"/>
    </row>
    <row r="10" spans="1:9" ht="23.25" customHeight="1">
      <c r="A10" s="116" t="s">
        <v>24</v>
      </c>
      <c r="B10" s="89"/>
      <c r="C10" s="66">
        <v>211745</v>
      </c>
      <c r="D10" s="89"/>
      <c r="E10" s="66">
        <v>162218</v>
      </c>
      <c r="F10" s="32"/>
      <c r="G10" s="66">
        <v>211129</v>
      </c>
      <c r="H10" s="119"/>
      <c r="I10" s="66">
        <v>161497</v>
      </c>
    </row>
    <row r="11" spans="1:9" s="68" customFormat="1" ht="23.25" customHeight="1">
      <c r="A11" t="s">
        <v>125</v>
      </c>
      <c r="B11" s="136">
        <v>9</v>
      </c>
      <c r="C11" s="66">
        <v>937921</v>
      </c>
      <c r="D11" s="136"/>
      <c r="E11" s="66">
        <v>572727</v>
      </c>
      <c r="F11" s="67"/>
      <c r="G11" s="66">
        <v>937921</v>
      </c>
      <c r="H11" s="85"/>
      <c r="I11" s="66">
        <v>572727</v>
      </c>
    </row>
    <row r="12" spans="1:9" s="68" customFormat="1" ht="23.25" customHeight="1">
      <c r="A12" t="s">
        <v>165</v>
      </c>
      <c r="B12" s="171" t="s">
        <v>166</v>
      </c>
      <c r="C12" s="66">
        <v>92600</v>
      </c>
      <c r="D12" s="171"/>
      <c r="E12" s="66">
        <v>0</v>
      </c>
      <c r="F12" s="67"/>
      <c r="G12" s="66">
        <v>92600</v>
      </c>
      <c r="H12" s="85"/>
      <c r="I12" s="66">
        <v>0</v>
      </c>
    </row>
    <row r="13" spans="1:9" ht="23.25" customHeight="1">
      <c r="A13" t="s">
        <v>34</v>
      </c>
      <c r="B13" s="89" t="s">
        <v>167</v>
      </c>
      <c r="C13" s="66">
        <v>1469206</v>
      </c>
      <c r="D13" s="89"/>
      <c r="E13" s="66">
        <v>1228703</v>
      </c>
      <c r="F13" s="32"/>
      <c r="G13" s="66">
        <v>1469206</v>
      </c>
      <c r="H13" s="119"/>
      <c r="I13" s="66">
        <v>1228703</v>
      </c>
    </row>
    <row r="14" spans="1:9" ht="23.25" customHeight="1">
      <c r="A14" t="s">
        <v>85</v>
      </c>
      <c r="B14" s="89">
        <v>2</v>
      </c>
      <c r="C14" s="66">
        <v>78943</v>
      </c>
      <c r="D14" s="89"/>
      <c r="E14" s="66">
        <v>75278</v>
      </c>
      <c r="F14" s="32"/>
      <c r="G14" s="66">
        <v>77154</v>
      </c>
      <c r="H14" s="119"/>
      <c r="I14" s="66">
        <v>73489</v>
      </c>
    </row>
    <row r="15" spans="1:9" ht="23.25" customHeight="1">
      <c r="A15" t="s">
        <v>20</v>
      </c>
      <c r="B15" s="89"/>
      <c r="C15" s="66">
        <v>475461</v>
      </c>
      <c r="D15" s="89"/>
      <c r="E15" s="66">
        <v>587784</v>
      </c>
      <c r="F15" s="32"/>
      <c r="G15" s="66">
        <v>475461</v>
      </c>
      <c r="H15" s="119"/>
      <c r="I15" s="66">
        <v>587784</v>
      </c>
    </row>
    <row r="16" spans="1:9" ht="23.25" customHeight="1">
      <c r="A16" t="s">
        <v>145</v>
      </c>
      <c r="B16" s="89"/>
      <c r="C16" s="66">
        <v>66</v>
      </c>
      <c r="D16" s="89"/>
      <c r="E16" s="66">
        <v>42</v>
      </c>
      <c r="F16" s="32"/>
      <c r="G16" s="66">
        <v>66</v>
      </c>
      <c r="H16" s="119"/>
      <c r="I16" s="66">
        <v>42</v>
      </c>
    </row>
    <row r="17" spans="1:9" ht="23.25" customHeight="1">
      <c r="A17" s="88" t="s">
        <v>2</v>
      </c>
      <c r="B17" s="89"/>
      <c r="C17" s="76">
        <f>SUM(C10:C16)</f>
        <v>3265942</v>
      </c>
      <c r="D17" s="89"/>
      <c r="E17" s="76">
        <f>SUM(E10:E16)</f>
        <v>2626752</v>
      </c>
      <c r="F17" s="32"/>
      <c r="G17" s="76">
        <f>SUM(G10:G16)</f>
        <v>3263537</v>
      </c>
      <c r="H17" s="119"/>
      <c r="I17" s="76">
        <f>SUM(I10:I16)</f>
        <v>2624242</v>
      </c>
    </row>
    <row r="18" spans="1:9" ht="23.25" customHeight="1">
      <c r="A18" s="120"/>
      <c r="B18" s="121"/>
      <c r="C18" s="77"/>
      <c r="D18" s="121"/>
      <c r="E18" s="77"/>
      <c r="F18" s="122"/>
      <c r="G18" s="77"/>
      <c r="H18" s="122"/>
      <c r="I18" s="77"/>
    </row>
    <row r="19" spans="1:9" ht="23.25" customHeight="1">
      <c r="A19" s="118" t="s">
        <v>3</v>
      </c>
      <c r="B19" s="89"/>
      <c r="C19" s="66"/>
      <c r="D19" s="89"/>
      <c r="E19" s="66"/>
      <c r="F19" s="32"/>
      <c r="G19" s="66"/>
      <c r="H19" s="119"/>
      <c r="I19" s="66"/>
    </row>
    <row r="20" spans="1:9" ht="23.25" customHeight="1">
      <c r="A20" s="123" t="s">
        <v>78</v>
      </c>
      <c r="B20" s="89">
        <v>5</v>
      </c>
      <c r="C20" s="66">
        <v>244661</v>
      </c>
      <c r="D20" s="89"/>
      <c r="E20" s="66">
        <v>219712</v>
      </c>
      <c r="F20" s="32"/>
      <c r="G20" s="66">
        <v>243634</v>
      </c>
      <c r="H20" s="119"/>
      <c r="I20" s="66">
        <v>223477</v>
      </c>
    </row>
    <row r="21" spans="1:9" ht="23.25" customHeight="1">
      <c r="A21" s="123" t="s">
        <v>82</v>
      </c>
      <c r="B21" s="89"/>
      <c r="C21" s="66">
        <v>0</v>
      </c>
      <c r="D21" s="89"/>
      <c r="E21" s="66">
        <v>0</v>
      </c>
      <c r="F21" s="32"/>
      <c r="G21" s="66">
        <v>1000</v>
      </c>
      <c r="H21" s="119"/>
      <c r="I21" s="66">
        <v>1000</v>
      </c>
    </row>
    <row r="22" spans="1:9" s="68" customFormat="1" ht="23.25" customHeight="1">
      <c r="A22" t="s">
        <v>173</v>
      </c>
      <c r="B22" s="177">
        <v>9</v>
      </c>
      <c r="C22" s="66">
        <v>0</v>
      </c>
      <c r="D22" s="177"/>
      <c r="E22" s="66">
        <v>92600</v>
      </c>
      <c r="F22" s="67"/>
      <c r="G22" s="66">
        <v>0</v>
      </c>
      <c r="H22" s="85"/>
      <c r="I22" s="66">
        <v>92600</v>
      </c>
    </row>
    <row r="23" spans="1:9" ht="23.25" customHeight="1">
      <c r="A23" s="123" t="s">
        <v>163</v>
      </c>
      <c r="B23" s="89"/>
      <c r="C23" s="66">
        <v>52</v>
      </c>
      <c r="D23" s="89"/>
      <c r="E23" s="66">
        <v>120</v>
      </c>
      <c r="F23" s="32"/>
      <c r="G23" s="66">
        <v>50</v>
      </c>
      <c r="H23" s="119"/>
      <c r="I23" s="66">
        <v>118</v>
      </c>
    </row>
    <row r="24" spans="1:9" ht="23.25" customHeight="1">
      <c r="A24" t="s">
        <v>59</v>
      </c>
      <c r="B24" s="89"/>
      <c r="C24" s="66">
        <v>25577</v>
      </c>
      <c r="D24" s="89"/>
      <c r="E24" s="66">
        <v>11817</v>
      </c>
      <c r="F24" s="32"/>
      <c r="G24" s="66">
        <v>25577</v>
      </c>
      <c r="H24" s="119"/>
      <c r="I24" s="66">
        <v>11817</v>
      </c>
    </row>
    <row r="25" spans="1:9" ht="23.25" customHeight="1">
      <c r="A25" t="s">
        <v>30</v>
      </c>
      <c r="B25" s="89">
        <v>6</v>
      </c>
      <c r="C25" s="66">
        <v>3894589</v>
      </c>
      <c r="D25" s="89"/>
      <c r="E25" s="66">
        <v>4262125</v>
      </c>
      <c r="F25" s="32"/>
      <c r="G25" s="66">
        <v>3894589</v>
      </c>
      <c r="H25" s="119"/>
      <c r="I25" s="66">
        <v>4262125</v>
      </c>
    </row>
    <row r="26" spans="1:9" ht="23.25" customHeight="1">
      <c r="A26" t="s">
        <v>109</v>
      </c>
      <c r="B26" s="89"/>
      <c r="C26" s="66">
        <v>72551</v>
      </c>
      <c r="D26" s="89"/>
      <c r="E26" s="66">
        <v>75800</v>
      </c>
      <c r="F26" s="32"/>
      <c r="G26" s="66">
        <v>72551</v>
      </c>
      <c r="H26" s="119"/>
      <c r="I26" s="66">
        <v>75800</v>
      </c>
    </row>
    <row r="27" spans="1:9" ht="23.25" customHeight="1">
      <c r="A27" t="s">
        <v>31</v>
      </c>
      <c r="B27" s="89"/>
      <c r="C27" s="66">
        <v>8461</v>
      </c>
      <c r="D27" s="89"/>
      <c r="E27" s="66">
        <v>9920</v>
      </c>
      <c r="F27" s="32"/>
      <c r="G27" s="66">
        <v>8461</v>
      </c>
      <c r="H27" s="119"/>
      <c r="I27" s="66">
        <v>9920</v>
      </c>
    </row>
    <row r="28" spans="1:9" ht="23.25" customHeight="1">
      <c r="A28" t="s">
        <v>47</v>
      </c>
      <c r="B28" s="89"/>
      <c r="C28" s="66">
        <v>76399</v>
      </c>
      <c r="D28" s="89"/>
      <c r="E28" s="66">
        <v>83016</v>
      </c>
      <c r="F28" s="32"/>
      <c r="G28" s="66">
        <v>76399</v>
      </c>
      <c r="H28" s="32"/>
      <c r="I28" s="66">
        <v>83016</v>
      </c>
    </row>
    <row r="29" spans="1:9" ht="23.25" customHeight="1">
      <c r="A29" s="116" t="s">
        <v>4</v>
      </c>
      <c r="B29" s="89"/>
      <c r="C29" s="66">
        <v>3841</v>
      </c>
      <c r="D29" s="89"/>
      <c r="E29" s="66">
        <v>3851</v>
      </c>
      <c r="F29" s="32"/>
      <c r="G29" s="66">
        <v>3841</v>
      </c>
      <c r="H29" s="119"/>
      <c r="I29" s="66">
        <v>3851</v>
      </c>
    </row>
    <row r="30" spans="1:9" ht="23.25" customHeight="1">
      <c r="A30" s="88" t="s">
        <v>5</v>
      </c>
      <c r="B30" s="89"/>
      <c r="C30" s="76">
        <f>SUM(C20:C29)</f>
        <v>4326131</v>
      </c>
      <c r="D30" s="89"/>
      <c r="E30" s="76">
        <f>SUM(E20:E29)</f>
        <v>4758961</v>
      </c>
      <c r="F30" s="32"/>
      <c r="G30" s="76">
        <f>SUM(G20:G29)</f>
        <v>4326102</v>
      </c>
      <c r="H30" s="119"/>
      <c r="I30" s="76">
        <f>SUM(I20:I29)</f>
        <v>4763724</v>
      </c>
    </row>
    <row r="31" spans="1:9" ht="23.25" customHeight="1">
      <c r="A31" s="88"/>
      <c r="B31" s="89"/>
      <c r="C31" s="66"/>
      <c r="D31" s="89"/>
      <c r="E31" s="66"/>
      <c r="F31" s="32"/>
      <c r="G31" s="66"/>
      <c r="H31" s="119"/>
      <c r="I31" s="66"/>
    </row>
    <row r="32" spans="1:9" ht="23.25" customHeight="1" thickBot="1">
      <c r="A32" s="88" t="s">
        <v>6</v>
      </c>
      <c r="C32" s="78">
        <f>SUM(C17+C30)</f>
        <v>7592073</v>
      </c>
      <c r="D32" s="89"/>
      <c r="E32" s="78">
        <f>SUM(E17+E30)</f>
        <v>7385713</v>
      </c>
      <c r="F32" s="32"/>
      <c r="G32" s="78">
        <f>SUM(G17+G30)</f>
        <v>7589639</v>
      </c>
      <c r="H32" s="119"/>
      <c r="I32" s="78">
        <f>SUM(I17+I30)</f>
        <v>7387966</v>
      </c>
    </row>
    <row r="33" spans="1:9" ht="23.25" customHeight="1" thickTop="1">
      <c r="A33" s="113" t="s">
        <v>83</v>
      </c>
      <c r="C33" s="45"/>
      <c r="E33" s="45"/>
      <c r="G33" s="45"/>
      <c r="I33" s="45"/>
    </row>
    <row r="34" spans="1:9" ht="23.25" customHeight="1">
      <c r="A34" s="113" t="s">
        <v>25</v>
      </c>
      <c r="C34" s="45"/>
      <c r="E34" s="45"/>
      <c r="G34" s="45"/>
      <c r="I34" s="45"/>
    </row>
    <row r="35" spans="1:9" ht="23.25" customHeight="1">
      <c r="A35" s="113"/>
      <c r="C35" s="45"/>
      <c r="E35" s="45"/>
      <c r="G35" s="45"/>
      <c r="I35" s="45"/>
    </row>
    <row r="36" spans="1:9" ht="23.25" customHeight="1">
      <c r="A36" s="113"/>
      <c r="C36" s="182" t="s">
        <v>81</v>
      </c>
      <c r="D36" s="182"/>
      <c r="E36" s="182"/>
      <c r="F36" s="88"/>
      <c r="G36" s="182" t="s">
        <v>67</v>
      </c>
      <c r="H36" s="182"/>
      <c r="I36" s="182"/>
    </row>
    <row r="37" spans="1:9" ht="23.25" customHeight="1">
      <c r="A37" s="113"/>
      <c r="C37" s="30" t="s">
        <v>141</v>
      </c>
      <c r="D37" s="30"/>
      <c r="E37" s="30" t="s">
        <v>91</v>
      </c>
      <c r="G37" s="137" t="s">
        <v>141</v>
      </c>
      <c r="H37" s="30"/>
      <c r="I37" s="30" t="s">
        <v>91</v>
      </c>
    </row>
    <row r="38" spans="1:9" ht="23.25" customHeight="1">
      <c r="A38" s="113" t="s">
        <v>7</v>
      </c>
      <c r="B38" s="89" t="s">
        <v>0</v>
      </c>
      <c r="C38" s="115">
        <v>2566</v>
      </c>
      <c r="D38" s="165"/>
      <c r="E38" s="115">
        <v>2565</v>
      </c>
      <c r="G38" s="84">
        <v>2566</v>
      </c>
      <c r="H38" s="165"/>
      <c r="I38" s="115">
        <v>2565</v>
      </c>
    </row>
    <row r="39" spans="1:9" ht="23.25" customHeight="1">
      <c r="A39" s="113"/>
      <c r="B39" s="89"/>
      <c r="C39" s="30" t="s">
        <v>126</v>
      </c>
      <c r="D39" s="89"/>
      <c r="E39" s="115"/>
      <c r="G39" s="137" t="s">
        <v>126</v>
      </c>
      <c r="H39" s="89"/>
      <c r="I39" s="115"/>
    </row>
    <row r="40" spans="1:9" ht="23.25" customHeight="1">
      <c r="A40" s="116"/>
      <c r="B40" s="89"/>
      <c r="C40" s="183" t="s">
        <v>70</v>
      </c>
      <c r="D40" s="183"/>
      <c r="E40" s="183"/>
      <c r="F40" s="183"/>
      <c r="G40" s="183"/>
      <c r="H40" s="183"/>
      <c r="I40" s="183"/>
    </row>
    <row r="41" spans="1:9" ht="23.25" customHeight="1">
      <c r="A41" s="118" t="s">
        <v>8</v>
      </c>
      <c r="B41" s="89"/>
      <c r="D41" s="89"/>
      <c r="H41" s="116"/>
      <c r="I41" s="116"/>
    </row>
    <row r="42" spans="1:9" ht="23.25" customHeight="1">
      <c r="A42" t="s">
        <v>101</v>
      </c>
      <c r="B42" s="89"/>
      <c r="C42" s="32">
        <v>671006</v>
      </c>
      <c r="D42" s="89"/>
      <c r="E42" s="32">
        <v>503787</v>
      </c>
      <c r="F42" s="32"/>
      <c r="G42" s="67">
        <v>671006</v>
      </c>
      <c r="H42" s="119"/>
      <c r="I42" s="32">
        <v>503787</v>
      </c>
    </row>
    <row r="43" spans="1:9" ht="23.25" customHeight="1">
      <c r="A43" t="s">
        <v>35</v>
      </c>
      <c r="B43" s="89"/>
      <c r="C43" s="32">
        <v>217434</v>
      </c>
      <c r="D43" s="89"/>
      <c r="E43" s="32">
        <v>235438</v>
      </c>
      <c r="F43" s="32"/>
      <c r="G43" s="67">
        <v>217434</v>
      </c>
      <c r="H43" s="119"/>
      <c r="I43" s="32">
        <v>235438</v>
      </c>
    </row>
    <row r="44" spans="1:9" ht="23.25" customHeight="1">
      <c r="A44" t="s">
        <v>79</v>
      </c>
      <c r="B44" s="89"/>
      <c r="C44" s="32">
        <v>53983</v>
      </c>
      <c r="D44" s="89"/>
      <c r="E44" s="32">
        <v>51490</v>
      </c>
      <c r="F44" s="32"/>
      <c r="G44" s="67">
        <v>53983</v>
      </c>
      <c r="H44" s="119"/>
      <c r="I44" s="32">
        <v>51490</v>
      </c>
    </row>
    <row r="45" spans="1:9" ht="23.25" customHeight="1">
      <c r="A45" t="s">
        <v>45</v>
      </c>
      <c r="B45" s="89">
        <v>2</v>
      </c>
      <c r="C45" s="32">
        <v>239401</v>
      </c>
      <c r="D45" s="89"/>
      <c r="E45" s="32">
        <v>219800</v>
      </c>
      <c r="F45" s="32"/>
      <c r="G45" s="67">
        <v>239151</v>
      </c>
      <c r="H45" s="119"/>
      <c r="I45" s="32">
        <v>219525</v>
      </c>
    </row>
    <row r="46" spans="1:9" ht="23.25" hidden="1" customHeight="1">
      <c r="A46" t="s">
        <v>48</v>
      </c>
      <c r="B46" s="89"/>
      <c r="C46" s="32"/>
      <c r="D46" s="89"/>
      <c r="E46" s="32"/>
      <c r="F46" s="32"/>
      <c r="G46" s="67"/>
      <c r="H46" s="119"/>
      <c r="I46" s="32"/>
    </row>
    <row r="47" spans="1:9" ht="23.25" hidden="1" customHeight="1">
      <c r="A47" s="124" t="s">
        <v>58</v>
      </c>
      <c r="B47" s="89"/>
      <c r="C47" s="32"/>
      <c r="D47" s="89"/>
      <c r="E47" s="32"/>
      <c r="F47" s="32"/>
      <c r="G47" s="67"/>
      <c r="H47" s="119"/>
      <c r="I47" s="32"/>
    </row>
    <row r="48" spans="1:9" ht="23.25" customHeight="1">
      <c r="A48" t="s">
        <v>110</v>
      </c>
      <c r="B48" s="89"/>
      <c r="C48" s="32"/>
      <c r="D48" s="89"/>
      <c r="E48" s="32"/>
      <c r="F48" s="32"/>
      <c r="G48" s="67"/>
      <c r="H48" s="119"/>
      <c r="I48" s="32"/>
    </row>
    <row r="49" spans="1:9" ht="23.25" customHeight="1">
      <c r="A49" s="124" t="s">
        <v>58</v>
      </c>
      <c r="B49" s="89">
        <v>2</v>
      </c>
      <c r="C49" s="32">
        <v>16542</v>
      </c>
      <c r="D49" s="89"/>
      <c r="E49" s="32">
        <v>13821</v>
      </c>
      <c r="F49" s="32"/>
      <c r="G49" s="67">
        <v>16542</v>
      </c>
      <c r="H49" s="119"/>
      <c r="I49" s="32">
        <v>13821</v>
      </c>
    </row>
    <row r="50" spans="1:9" ht="23.25" customHeight="1">
      <c r="A50" t="s">
        <v>146</v>
      </c>
      <c r="B50" s="89"/>
      <c r="C50" s="67">
        <v>80996</v>
      </c>
      <c r="D50" s="89"/>
      <c r="E50" s="32">
        <v>86102</v>
      </c>
      <c r="F50" s="32"/>
      <c r="G50" s="67">
        <v>80996</v>
      </c>
      <c r="H50" s="119"/>
      <c r="I50" s="32">
        <v>86102</v>
      </c>
    </row>
    <row r="51" spans="1:9" ht="23.25" customHeight="1">
      <c r="A51" s="88" t="s">
        <v>9</v>
      </c>
      <c r="B51" s="89"/>
      <c r="C51" s="125">
        <f>SUM(C42:C50)</f>
        <v>1279362</v>
      </c>
      <c r="D51" s="89"/>
      <c r="E51" s="125">
        <f>SUM(E42:E50)</f>
        <v>1110438</v>
      </c>
      <c r="F51" s="32"/>
      <c r="G51" s="86">
        <f>SUM(G42:G50)</f>
        <v>1279112</v>
      </c>
      <c r="H51" s="119"/>
      <c r="I51" s="125">
        <f>SUM(I42:I50)</f>
        <v>1110163</v>
      </c>
    </row>
    <row r="52" spans="1:9" ht="23.25" customHeight="1">
      <c r="A52" s="88"/>
      <c r="B52" s="89"/>
      <c r="C52" s="126"/>
      <c r="D52" s="89"/>
      <c r="E52" s="126"/>
      <c r="F52" s="32"/>
      <c r="G52" s="87"/>
      <c r="H52" s="119"/>
      <c r="I52" s="126"/>
    </row>
    <row r="53" spans="1:9" ht="23.25" customHeight="1">
      <c r="A53" s="118" t="s">
        <v>26</v>
      </c>
      <c r="B53" s="89"/>
      <c r="C53" s="126"/>
      <c r="D53" s="89"/>
      <c r="E53" s="126"/>
      <c r="F53" s="32"/>
      <c r="G53" s="87"/>
      <c r="H53" s="119"/>
      <c r="I53" s="126"/>
    </row>
    <row r="54" spans="1:9" ht="23.25" hidden="1" customHeight="1">
      <c r="A54" t="s">
        <v>48</v>
      </c>
      <c r="B54" s="89"/>
      <c r="C54" s="32"/>
      <c r="D54" s="89"/>
      <c r="E54" s="32">
        <v>0</v>
      </c>
      <c r="F54" s="32"/>
      <c r="G54" s="67">
        <v>0</v>
      </c>
      <c r="H54" s="32"/>
      <c r="I54" s="32">
        <v>0</v>
      </c>
    </row>
    <row r="55" spans="1:9" ht="23.25" customHeight="1">
      <c r="A55" t="s">
        <v>110</v>
      </c>
      <c r="B55" s="89">
        <v>2</v>
      </c>
      <c r="C55" s="32">
        <v>59667</v>
      </c>
      <c r="D55" s="89"/>
      <c r="E55" s="32">
        <v>64744</v>
      </c>
      <c r="F55" s="32"/>
      <c r="G55" s="67">
        <v>59667</v>
      </c>
      <c r="H55" s="32"/>
      <c r="I55" s="32">
        <v>64744</v>
      </c>
    </row>
    <row r="56" spans="1:9" ht="23.25" customHeight="1">
      <c r="A56" t="s">
        <v>180</v>
      </c>
      <c r="B56" s="89"/>
      <c r="D56" s="89"/>
      <c r="E56" s="32"/>
      <c r="F56" s="32"/>
      <c r="G56" s="67"/>
      <c r="H56" s="32"/>
      <c r="I56" s="32"/>
    </row>
    <row r="57" spans="1:9" ht="23.25" customHeight="1">
      <c r="A57" s="124" t="s">
        <v>102</v>
      </c>
      <c r="B57" s="89"/>
      <c r="C57" s="32">
        <v>44895</v>
      </c>
      <c r="D57" s="89"/>
      <c r="E57" s="32">
        <v>40511</v>
      </c>
      <c r="F57" s="32"/>
      <c r="G57" s="67">
        <v>44895</v>
      </c>
      <c r="H57" s="32"/>
      <c r="I57" s="32">
        <v>40511</v>
      </c>
    </row>
    <row r="58" spans="1:9" ht="23.25" customHeight="1">
      <c r="A58" s="88" t="s">
        <v>27</v>
      </c>
      <c r="B58" s="89"/>
      <c r="C58" s="125">
        <f>SUM(C54:C57)</f>
        <v>104562</v>
      </c>
      <c r="D58" s="89"/>
      <c r="E58" s="125">
        <f>SUM(E54:E57)</f>
        <v>105255</v>
      </c>
      <c r="F58" s="32"/>
      <c r="G58" s="86">
        <f>SUM(G54:G57)</f>
        <v>104562</v>
      </c>
      <c r="H58" s="119"/>
      <c r="I58" s="125">
        <f>SUM(I54:I57)</f>
        <v>105255</v>
      </c>
    </row>
    <row r="59" spans="1:9" ht="23.25" customHeight="1">
      <c r="A59" s="88"/>
      <c r="B59" s="127"/>
      <c r="C59" s="128"/>
      <c r="D59" s="89"/>
      <c r="E59" s="128"/>
      <c r="F59" s="32"/>
      <c r="G59" s="138"/>
      <c r="H59" s="119"/>
      <c r="I59" s="128"/>
    </row>
    <row r="60" spans="1:9" ht="23.25" customHeight="1">
      <c r="A60" s="88" t="s">
        <v>28</v>
      </c>
      <c r="C60" s="129">
        <f>SUM(C51+C58)</f>
        <v>1383924</v>
      </c>
      <c r="D60" s="89"/>
      <c r="E60" s="129">
        <f>SUM(E51+E58)</f>
        <v>1215693</v>
      </c>
      <c r="F60" s="32"/>
      <c r="G60" s="139">
        <f>SUM(G51+G58)</f>
        <v>1383674</v>
      </c>
      <c r="H60" s="119"/>
      <c r="I60" s="129">
        <f>SUM(I51+I58)</f>
        <v>1215418</v>
      </c>
    </row>
    <row r="61" spans="1:9" ht="23.25" customHeight="1">
      <c r="A61" s="88"/>
      <c r="B61" s="89"/>
      <c r="C61" s="126"/>
      <c r="D61" s="89"/>
      <c r="E61" s="126"/>
      <c r="F61" s="32"/>
      <c r="G61" s="87"/>
      <c r="H61" s="119"/>
      <c r="I61" s="126"/>
    </row>
    <row r="62" spans="1:9" ht="23.25" customHeight="1">
      <c r="A62" s="113" t="s">
        <v>83</v>
      </c>
      <c r="C62" s="45"/>
      <c r="E62" s="45"/>
      <c r="G62" s="45"/>
      <c r="I62" s="45"/>
    </row>
    <row r="63" spans="1:9" ht="23.25" customHeight="1">
      <c r="A63" s="113" t="s">
        <v>25</v>
      </c>
      <c r="C63" s="45"/>
      <c r="E63" s="45"/>
      <c r="G63" s="45"/>
      <c r="I63" s="45"/>
    </row>
    <row r="64" spans="1:9" ht="23.25" customHeight="1">
      <c r="A64" s="113"/>
      <c r="C64" s="45"/>
      <c r="E64" s="45"/>
      <c r="G64" s="45"/>
      <c r="I64" s="45"/>
    </row>
    <row r="65" spans="1:9" ht="23.25" customHeight="1">
      <c r="A65" s="113"/>
      <c r="C65" s="182" t="s">
        <v>81</v>
      </c>
      <c r="D65" s="182"/>
      <c r="E65" s="182"/>
      <c r="F65" s="88"/>
      <c r="G65" s="182" t="s">
        <v>67</v>
      </c>
      <c r="H65" s="182"/>
      <c r="I65" s="182"/>
    </row>
    <row r="66" spans="1:9" ht="23.25" customHeight="1">
      <c r="A66" s="113"/>
      <c r="C66" s="30" t="s">
        <v>141</v>
      </c>
      <c r="D66" s="30"/>
      <c r="E66" s="30" t="s">
        <v>91</v>
      </c>
      <c r="G66" s="137" t="s">
        <v>141</v>
      </c>
      <c r="H66" s="30"/>
      <c r="I66" s="30" t="s">
        <v>91</v>
      </c>
    </row>
    <row r="67" spans="1:9" ht="23.25" customHeight="1">
      <c r="A67" s="113" t="s">
        <v>122</v>
      </c>
      <c r="B67" s="89"/>
      <c r="C67" s="115">
        <v>2566</v>
      </c>
      <c r="D67" s="165"/>
      <c r="E67" s="115">
        <v>2565</v>
      </c>
      <c r="G67" s="84">
        <v>2566</v>
      </c>
      <c r="H67" s="165"/>
      <c r="I67" s="115">
        <v>2565</v>
      </c>
    </row>
    <row r="68" spans="1:9" ht="23.25" customHeight="1">
      <c r="A68" s="113"/>
      <c r="B68" s="89"/>
      <c r="C68" s="30" t="s">
        <v>126</v>
      </c>
      <c r="D68" s="89"/>
      <c r="E68" s="115"/>
      <c r="G68" s="137" t="s">
        <v>126</v>
      </c>
      <c r="H68" s="89"/>
      <c r="I68" s="115"/>
    </row>
    <row r="69" spans="1:9" ht="23.25" customHeight="1">
      <c r="A69" s="116"/>
      <c r="B69" s="89"/>
      <c r="C69" s="183" t="s">
        <v>70</v>
      </c>
      <c r="D69" s="183"/>
      <c r="E69" s="183"/>
      <c r="F69" s="183"/>
      <c r="G69" s="183"/>
      <c r="H69" s="183"/>
      <c r="I69" s="183"/>
    </row>
    <row r="70" spans="1:9" ht="23.25" customHeight="1">
      <c r="A70" s="118" t="s">
        <v>10</v>
      </c>
      <c r="C70" s="32"/>
      <c r="D70" s="89"/>
      <c r="E70" s="32"/>
      <c r="F70" s="32"/>
      <c r="G70" s="67"/>
      <c r="H70" s="119"/>
      <c r="I70" s="119"/>
    </row>
    <row r="71" spans="1:9" ht="23.25" customHeight="1">
      <c r="A71" s="116" t="s">
        <v>21</v>
      </c>
      <c r="B71" s="89"/>
      <c r="C71" s="32"/>
      <c r="D71" s="89"/>
      <c r="E71" s="32"/>
      <c r="F71" s="32"/>
      <c r="G71" s="67"/>
      <c r="H71" s="119"/>
      <c r="I71" s="119"/>
    </row>
    <row r="72" spans="1:9" ht="23.25" customHeight="1">
      <c r="A72" s="124" t="s">
        <v>32</v>
      </c>
      <c r="B72" s="89"/>
      <c r="C72" s="32"/>
      <c r="D72" s="89"/>
      <c r="E72" s="32"/>
      <c r="F72" s="32"/>
      <c r="G72" s="67"/>
      <c r="H72" s="119"/>
      <c r="I72" s="119"/>
    </row>
    <row r="73" spans="1:9" ht="23.25" customHeight="1">
      <c r="A73" s="114" t="s">
        <v>108</v>
      </c>
      <c r="B73" s="89"/>
      <c r="C73" s="32"/>
      <c r="D73" s="89"/>
      <c r="E73" s="32"/>
      <c r="F73" s="32"/>
      <c r="G73" s="67"/>
      <c r="H73" s="119"/>
      <c r="I73" s="119"/>
    </row>
    <row r="74" spans="1:9" ht="23.25" customHeight="1" thickBot="1">
      <c r="A74" t="s">
        <v>111</v>
      </c>
      <c r="B74" s="89"/>
      <c r="C74" s="130">
        <v>1300000</v>
      </c>
      <c r="E74" s="130">
        <v>1300000</v>
      </c>
      <c r="F74" s="32"/>
      <c r="G74" s="130">
        <v>1300000</v>
      </c>
      <c r="H74" s="119"/>
      <c r="I74" s="130">
        <v>1300000</v>
      </c>
    </row>
    <row r="75" spans="1:9" ht="23.25" customHeight="1" thickTop="1">
      <c r="A75" s="124" t="s">
        <v>33</v>
      </c>
      <c r="B75" s="89"/>
      <c r="C75" s="66"/>
      <c r="D75" s="89"/>
      <c r="E75" s="66"/>
      <c r="F75" s="32"/>
      <c r="G75" s="66"/>
      <c r="H75" s="119"/>
      <c r="I75" s="66"/>
    </row>
    <row r="76" spans="1:9" ht="23.25" customHeight="1">
      <c r="A76" s="114" t="s">
        <v>108</v>
      </c>
      <c r="B76" s="89"/>
      <c r="C76" s="66"/>
      <c r="D76" s="89"/>
      <c r="E76" s="66"/>
      <c r="F76" s="32"/>
      <c r="G76" s="66"/>
      <c r="H76" s="119"/>
      <c r="I76" s="66"/>
    </row>
    <row r="77" spans="1:9" ht="23.25" customHeight="1">
      <c r="A77" t="s">
        <v>112</v>
      </c>
      <c r="B77" s="89"/>
      <c r="C77" s="66">
        <v>1300000</v>
      </c>
      <c r="D77" s="89"/>
      <c r="E77" s="66">
        <v>1300000</v>
      </c>
      <c r="F77" s="32"/>
      <c r="G77" s="66">
        <v>1300000</v>
      </c>
      <c r="H77" s="119"/>
      <c r="I77" s="66">
        <v>1300000</v>
      </c>
    </row>
    <row r="78" spans="1:9" ht="23.25" customHeight="1">
      <c r="A78" t="s">
        <v>60</v>
      </c>
      <c r="C78" s="66"/>
      <c r="D78" s="89"/>
      <c r="E78" s="66"/>
      <c r="F78" s="32"/>
      <c r="G78" s="66"/>
      <c r="H78" s="119"/>
      <c r="I78" s="66"/>
    </row>
    <row r="79" spans="1:9" ht="23.25" customHeight="1">
      <c r="A79" s="124" t="s">
        <v>61</v>
      </c>
      <c r="B79" s="89"/>
      <c r="C79" s="66">
        <v>3515423</v>
      </c>
      <c r="D79" s="89"/>
      <c r="E79" s="66">
        <v>3515423</v>
      </c>
      <c r="F79" s="32"/>
      <c r="G79" s="66">
        <v>3515423</v>
      </c>
      <c r="H79" s="119"/>
      <c r="I79" s="66">
        <v>3515423</v>
      </c>
    </row>
    <row r="80" spans="1:9" ht="23.25" customHeight="1">
      <c r="A80" t="s">
        <v>97</v>
      </c>
      <c r="B80" s="89"/>
      <c r="C80" s="66"/>
      <c r="D80" s="89"/>
      <c r="E80" s="66"/>
      <c r="F80" s="32"/>
      <c r="G80" s="66"/>
      <c r="H80" s="119"/>
      <c r="I80" s="66"/>
    </row>
    <row r="81" spans="1:9" ht="23.25" customHeight="1">
      <c r="A81" s="124" t="s">
        <v>96</v>
      </c>
      <c r="B81" s="89"/>
      <c r="C81" s="66">
        <v>56079</v>
      </c>
      <c r="D81" s="89"/>
      <c r="E81" s="66">
        <v>56079</v>
      </c>
      <c r="F81" s="32"/>
      <c r="G81" s="66">
        <v>56079</v>
      </c>
      <c r="H81" s="119"/>
      <c r="I81" s="66">
        <v>56079</v>
      </c>
    </row>
    <row r="82" spans="1:9" ht="23.25" customHeight="1">
      <c r="A82" t="s">
        <v>46</v>
      </c>
      <c r="B82" s="89"/>
      <c r="C82" s="66"/>
      <c r="D82" s="89"/>
      <c r="E82" s="66"/>
      <c r="F82" s="32"/>
      <c r="G82" s="66"/>
      <c r="H82" s="119"/>
      <c r="I82" s="66"/>
    </row>
    <row r="83" spans="1:9" ht="23.25" customHeight="1">
      <c r="A83" s="124" t="s">
        <v>55</v>
      </c>
      <c r="B83" s="89"/>
      <c r="C83" s="66"/>
      <c r="D83" s="89"/>
      <c r="E83" s="66"/>
      <c r="F83" s="32"/>
      <c r="G83" s="66"/>
      <c r="H83" s="119"/>
      <c r="I83" s="66"/>
    </row>
    <row r="84" spans="1:9" ht="23.25" customHeight="1">
      <c r="A84" s="131" t="s">
        <v>80</v>
      </c>
      <c r="B84" s="89"/>
      <c r="C84" s="66">
        <v>130000</v>
      </c>
      <c r="D84" s="89"/>
      <c r="E84" s="66">
        <v>130000</v>
      </c>
      <c r="F84" s="32"/>
      <c r="G84" s="66">
        <v>130000</v>
      </c>
      <c r="H84" s="119"/>
      <c r="I84" s="66">
        <v>130000</v>
      </c>
    </row>
    <row r="85" spans="1:9" ht="23.25" customHeight="1">
      <c r="A85" s="124" t="s">
        <v>49</v>
      </c>
      <c r="C85" s="66">
        <v>1252717</v>
      </c>
      <c r="D85" s="89"/>
      <c r="E85" s="66">
        <v>1227415</v>
      </c>
      <c r="F85" s="32"/>
      <c r="G85" s="66">
        <v>1204463</v>
      </c>
      <c r="H85" s="119"/>
      <c r="I85" s="66">
        <v>1171046</v>
      </c>
    </row>
    <row r="86" spans="1:9" ht="23.25" customHeight="1">
      <c r="A86" t="s">
        <v>69</v>
      </c>
      <c r="C86" s="66">
        <v>-46070</v>
      </c>
      <c r="D86" s="89"/>
      <c r="E86" s="66">
        <v>-58897</v>
      </c>
      <c r="F86" s="32"/>
      <c r="G86" s="79">
        <v>0</v>
      </c>
      <c r="H86" s="119"/>
      <c r="I86" s="79">
        <v>0</v>
      </c>
    </row>
    <row r="87" spans="1:9" ht="23.25" customHeight="1">
      <c r="A87" s="88" t="s">
        <v>11</v>
      </c>
      <c r="C87" s="76">
        <f>SUM(C75:C86)</f>
        <v>6208149</v>
      </c>
      <c r="D87" s="89"/>
      <c r="E87" s="76">
        <f>SUM(E75:E86)</f>
        <v>6170020</v>
      </c>
      <c r="F87" s="32"/>
      <c r="G87" s="76">
        <f>SUM(G77:G86)</f>
        <v>6205965</v>
      </c>
      <c r="H87" s="119"/>
      <c r="I87" s="76">
        <f>SUM(I75:I86)</f>
        <v>6172548</v>
      </c>
    </row>
    <row r="88" spans="1:9" ht="23.25" customHeight="1">
      <c r="A88" s="132"/>
      <c r="C88" s="80"/>
      <c r="D88" s="89"/>
      <c r="E88" s="80"/>
      <c r="F88" s="32"/>
      <c r="G88" s="80"/>
      <c r="H88" s="119"/>
      <c r="I88" s="80"/>
    </row>
    <row r="89" spans="1:9" ht="23.25" customHeight="1" thickBot="1">
      <c r="A89" s="88" t="s">
        <v>12</v>
      </c>
      <c r="C89" s="17">
        <f>SUM(C60+C87)</f>
        <v>7592073</v>
      </c>
      <c r="D89" s="89"/>
      <c r="E89" s="17">
        <f>SUM(E60+E87)</f>
        <v>7385713</v>
      </c>
      <c r="F89" s="32"/>
      <c r="G89" s="47">
        <f>SUM(G60+G87)</f>
        <v>7589639</v>
      </c>
      <c r="H89" s="119"/>
      <c r="I89" s="17">
        <f>SUM(I60+I87)</f>
        <v>7387966</v>
      </c>
    </row>
    <row r="90" spans="1:9" ht="23.25" customHeight="1" thickTop="1">
      <c r="C90" s="133"/>
      <c r="E90" s="133"/>
      <c r="G90" s="67"/>
      <c r="I90" s="32"/>
    </row>
    <row r="91" spans="1:9" ht="23.25" customHeight="1">
      <c r="C91" s="32"/>
      <c r="D91" s="32"/>
      <c r="E91" s="32"/>
      <c r="F91" s="32"/>
      <c r="G91" s="32"/>
      <c r="H91" s="32"/>
      <c r="I91" s="32"/>
    </row>
  </sheetData>
  <mergeCells count="9">
    <mergeCell ref="C65:E65"/>
    <mergeCell ref="G65:I65"/>
    <mergeCell ref="C69:I69"/>
    <mergeCell ref="C4:E4"/>
    <mergeCell ref="G4:I4"/>
    <mergeCell ref="C8:I8"/>
    <mergeCell ref="C36:E36"/>
    <mergeCell ref="G36:I36"/>
    <mergeCell ref="C40:I40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1" max="16383" man="1"/>
  </rowBreaks>
  <ignoredErrors>
    <ignoredError sqref="C87 E87 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8"/>
  <sheetViews>
    <sheetView topLeftCell="A63" zoomScale="80" zoomScaleNormal="80" zoomScaleSheetLayoutView="100" workbookViewId="0">
      <selection activeCell="J63" sqref="J1:Q1048576"/>
    </sheetView>
  </sheetViews>
  <sheetFormatPr defaultColWidth="9.09765625" defaultRowHeight="23.25" customHeight="1"/>
  <cols>
    <col min="1" max="1" width="38.796875" style="34" customWidth="1"/>
    <col min="2" max="2" width="8" style="61" customWidth="1"/>
    <col min="3" max="3" width="13.3984375" style="53" customWidth="1"/>
    <col min="4" max="4" width="1.5" style="53" customWidth="1"/>
    <col min="5" max="5" width="13.3984375" style="53" customWidth="1"/>
    <col min="6" max="6" width="1.5" style="34" customWidth="1"/>
    <col min="7" max="7" width="13.3984375" style="34" customWidth="1"/>
    <col min="8" max="8" width="1.5" style="34" customWidth="1"/>
    <col min="9" max="9" width="13.3984375" style="34" customWidth="1"/>
    <col min="10" max="16384" width="9.09765625" style="34"/>
  </cols>
  <sheetData>
    <row r="1" spans="1:9" ht="20.5" customHeight="1">
      <c r="A1" s="35" t="s">
        <v>83</v>
      </c>
      <c r="C1" s="36"/>
      <c r="D1" s="36"/>
      <c r="E1" s="36"/>
      <c r="F1" s="12"/>
      <c r="G1" s="12"/>
      <c r="H1" s="12"/>
      <c r="I1" s="12"/>
    </row>
    <row r="2" spans="1:9" ht="20.5" customHeight="1">
      <c r="A2" s="35" t="s">
        <v>71</v>
      </c>
      <c r="C2" s="36"/>
      <c r="D2" s="36"/>
      <c r="E2" s="36"/>
      <c r="F2" s="12"/>
      <c r="G2" s="12"/>
      <c r="H2" s="12"/>
      <c r="I2" s="12"/>
    </row>
    <row r="3" spans="1:9" ht="20.5" customHeight="1">
      <c r="A3" s="22"/>
      <c r="C3" s="36"/>
      <c r="D3" s="36"/>
      <c r="E3" s="36"/>
      <c r="F3" s="22"/>
      <c r="G3" s="22"/>
      <c r="H3" s="22"/>
      <c r="I3" s="22"/>
    </row>
    <row r="4" spans="1:9" ht="20.5" customHeight="1">
      <c r="A4" s="22"/>
      <c r="C4" s="187" t="s">
        <v>81</v>
      </c>
      <c r="D4" s="187"/>
      <c r="E4" s="187"/>
      <c r="F4" s="156"/>
      <c r="G4" s="187" t="s">
        <v>67</v>
      </c>
      <c r="H4" s="187"/>
      <c r="I4" s="187"/>
    </row>
    <row r="5" spans="1:9" ht="20.5" customHeight="1">
      <c r="A5" s="22"/>
      <c r="C5" s="189" t="s">
        <v>103</v>
      </c>
      <c r="D5" s="189"/>
      <c r="E5" s="189"/>
      <c r="F5" s="156"/>
      <c r="G5" s="186" t="s">
        <v>103</v>
      </c>
      <c r="H5" s="186"/>
      <c r="I5" s="186"/>
    </row>
    <row r="6" spans="1:9" ht="20.5" customHeight="1">
      <c r="A6" s="22"/>
      <c r="C6" s="186" t="s">
        <v>142</v>
      </c>
      <c r="D6" s="186"/>
      <c r="E6" s="186"/>
      <c r="G6" s="186" t="s">
        <v>142</v>
      </c>
      <c r="H6" s="186"/>
      <c r="I6" s="186"/>
    </row>
    <row r="7" spans="1:9" ht="20.5" customHeight="1">
      <c r="A7" s="12"/>
      <c r="B7" s="158" t="s">
        <v>0</v>
      </c>
      <c r="C7" s="160">
        <v>2566</v>
      </c>
      <c r="D7" s="158"/>
      <c r="E7" s="160">
        <v>2565</v>
      </c>
      <c r="F7" s="70"/>
      <c r="G7" s="160">
        <v>2566</v>
      </c>
      <c r="H7" s="158"/>
      <c r="I7" s="160">
        <v>2565</v>
      </c>
    </row>
    <row r="8" spans="1:9" ht="20.5" customHeight="1">
      <c r="A8" s="12"/>
      <c r="B8" s="158"/>
      <c r="C8" s="188" t="s">
        <v>70</v>
      </c>
      <c r="D8" s="188"/>
      <c r="E8" s="188"/>
      <c r="F8" s="188"/>
      <c r="G8" s="188"/>
      <c r="H8" s="188"/>
      <c r="I8" s="188"/>
    </row>
    <row r="9" spans="1:9" ht="20.5" customHeight="1">
      <c r="A9" s="38" t="s">
        <v>13</v>
      </c>
      <c r="B9" s="158">
        <v>2</v>
      </c>
      <c r="C9" s="157"/>
      <c r="D9" s="157"/>
      <c r="E9" s="157"/>
      <c r="F9" s="12"/>
      <c r="G9" s="12"/>
      <c r="H9" s="12"/>
      <c r="I9" s="12"/>
    </row>
    <row r="10" spans="1:9" ht="20.5" customHeight="1">
      <c r="A10" s="12" t="s">
        <v>22</v>
      </c>
      <c r="B10" s="158">
        <v>7</v>
      </c>
      <c r="C10" s="31">
        <v>2076642</v>
      </c>
      <c r="D10" s="157"/>
      <c r="E10" s="31">
        <v>1664216</v>
      </c>
      <c r="F10" s="14"/>
      <c r="G10" s="31">
        <v>2076642</v>
      </c>
      <c r="H10" s="14"/>
      <c r="I10" s="31">
        <v>1664216</v>
      </c>
    </row>
    <row r="11" spans="1:9" ht="20.5" customHeight="1">
      <c r="A11" s="12" t="s">
        <v>90</v>
      </c>
      <c r="B11" s="158"/>
      <c r="C11" s="31">
        <v>538</v>
      </c>
      <c r="D11" s="157"/>
      <c r="E11" s="31">
        <v>176</v>
      </c>
      <c r="F11" s="14"/>
      <c r="G11" s="31">
        <v>538</v>
      </c>
      <c r="H11" s="14"/>
      <c r="I11" s="31">
        <v>176</v>
      </c>
    </row>
    <row r="12" spans="1:9" s="161" customFormat="1" ht="20.5" customHeight="1">
      <c r="A12" t="s">
        <v>150</v>
      </c>
      <c r="B12" s="158"/>
      <c r="C12" s="31"/>
      <c r="D12" s="155"/>
      <c r="E12" s="31"/>
      <c r="F12" s="162"/>
      <c r="G12" s="31"/>
      <c r="H12" s="162"/>
      <c r="I12" s="31"/>
    </row>
    <row r="13" spans="1:9" s="161" customFormat="1" ht="20.5" customHeight="1">
      <c r="A13" s="124" t="s">
        <v>168</v>
      </c>
      <c r="B13" s="173"/>
      <c r="C13" s="31">
        <v>0</v>
      </c>
      <c r="D13" s="172"/>
      <c r="E13" s="31">
        <v>0</v>
      </c>
      <c r="F13" s="162"/>
      <c r="G13" s="31">
        <v>0</v>
      </c>
      <c r="H13" s="162"/>
      <c r="I13" s="31">
        <v>28600</v>
      </c>
    </row>
    <row r="14" spans="1:9" ht="20.5" customHeight="1">
      <c r="A14" s="12" t="s">
        <v>14</v>
      </c>
      <c r="B14" s="158"/>
      <c r="C14" s="31">
        <v>4616</v>
      </c>
      <c r="D14" s="157"/>
      <c r="E14" s="31">
        <v>11578</v>
      </c>
      <c r="F14" s="14"/>
      <c r="G14" s="31">
        <v>4616</v>
      </c>
      <c r="H14" s="14"/>
      <c r="I14" s="31">
        <v>11578</v>
      </c>
    </row>
    <row r="15" spans="1:9" ht="20.5" customHeight="1">
      <c r="A15" s="22" t="s">
        <v>15</v>
      </c>
      <c r="B15" s="158"/>
      <c r="C15" s="26">
        <f>SUM(C10:C14)</f>
        <v>2081796</v>
      </c>
      <c r="D15" s="157"/>
      <c r="E15" s="26">
        <f>SUM(E10:E14)</f>
        <v>1675970</v>
      </c>
      <c r="F15" s="14"/>
      <c r="G15" s="26">
        <f>SUM(G10:G14)</f>
        <v>2081796</v>
      </c>
      <c r="H15" s="14"/>
      <c r="I15" s="26">
        <f>SUM(I10:I14)</f>
        <v>1704570</v>
      </c>
    </row>
    <row r="16" spans="1:9" ht="12.5" customHeight="1">
      <c r="A16" s="12"/>
      <c r="B16" s="158"/>
      <c r="C16" s="157"/>
      <c r="D16" s="157"/>
      <c r="E16" s="168"/>
      <c r="F16" s="157"/>
      <c r="G16" s="157"/>
      <c r="H16" s="157"/>
      <c r="I16" s="168"/>
    </row>
    <row r="17" spans="1:9" ht="20.5" customHeight="1">
      <c r="A17" s="38" t="s">
        <v>16</v>
      </c>
      <c r="B17" s="158">
        <v>2</v>
      </c>
      <c r="C17" s="157"/>
      <c r="D17" s="157"/>
      <c r="E17" s="168"/>
      <c r="F17" s="14"/>
      <c r="G17" s="14"/>
      <c r="H17" s="14"/>
      <c r="I17" s="14"/>
    </row>
    <row r="18" spans="1:9" ht="20.5" customHeight="1">
      <c r="A18" s="12" t="s">
        <v>17</v>
      </c>
      <c r="B18" s="158"/>
      <c r="C18" s="31">
        <v>1553967</v>
      </c>
      <c r="D18" s="157"/>
      <c r="E18" s="31">
        <v>1338895</v>
      </c>
      <c r="F18" s="14"/>
      <c r="G18" s="31">
        <v>1553967</v>
      </c>
      <c r="H18" s="14"/>
      <c r="I18" s="31">
        <v>1338895</v>
      </c>
    </row>
    <row r="19" spans="1:9" ht="20.5" customHeight="1">
      <c r="A19" s="12" t="s">
        <v>86</v>
      </c>
      <c r="B19" s="158"/>
      <c r="C19" s="31">
        <v>83282</v>
      </c>
      <c r="D19" s="157"/>
      <c r="E19" s="31">
        <v>73445</v>
      </c>
      <c r="F19" s="14"/>
      <c r="G19" s="31">
        <v>83282</v>
      </c>
      <c r="H19" s="14"/>
      <c r="I19" s="31">
        <v>73445</v>
      </c>
    </row>
    <row r="20" spans="1:9" ht="20.5" customHeight="1">
      <c r="A20" s="12" t="s">
        <v>23</v>
      </c>
      <c r="B20" s="158"/>
      <c r="C20" s="31">
        <v>35756</v>
      </c>
      <c r="D20" s="157"/>
      <c r="E20" s="31">
        <v>41692</v>
      </c>
      <c r="F20" s="14"/>
      <c r="G20" s="31">
        <v>35730</v>
      </c>
      <c r="H20" s="14"/>
      <c r="I20" s="31">
        <v>41664</v>
      </c>
    </row>
    <row r="21" spans="1:9" ht="20.5" customHeight="1">
      <c r="A21" s="22" t="s">
        <v>18</v>
      </c>
      <c r="B21" s="158"/>
      <c r="C21" s="26">
        <f>SUM(C18:C20)</f>
        <v>1673005</v>
      </c>
      <c r="D21" s="157"/>
      <c r="E21" s="26">
        <f>SUM(E18:E20)</f>
        <v>1454032</v>
      </c>
      <c r="F21" s="14"/>
      <c r="G21" s="26">
        <f>SUM(G18:G20)</f>
        <v>1672979</v>
      </c>
      <c r="H21" s="14"/>
      <c r="I21" s="26">
        <f>SUM(I18:I20)</f>
        <v>1454004</v>
      </c>
    </row>
    <row r="22" spans="1:9" ht="12.5" customHeight="1">
      <c r="A22" s="12"/>
      <c r="B22" s="158"/>
      <c r="C22" s="157"/>
      <c r="D22" s="157"/>
      <c r="E22" s="168"/>
      <c r="F22" s="157"/>
      <c r="G22" s="157"/>
      <c r="H22" s="157"/>
      <c r="I22" s="168"/>
    </row>
    <row r="23" spans="1:9" ht="20.5" customHeight="1">
      <c r="A23" s="22" t="s">
        <v>124</v>
      </c>
      <c r="B23" s="158"/>
      <c r="C23" s="40">
        <f>C15-C21</f>
        <v>408791</v>
      </c>
      <c r="D23" s="156"/>
      <c r="E23" s="40">
        <f>E15-E21</f>
        <v>221938</v>
      </c>
      <c r="F23" s="156"/>
      <c r="G23" s="40">
        <f>G15-G21</f>
        <v>408817</v>
      </c>
      <c r="H23" s="156"/>
      <c r="I23" s="40">
        <f>I15-I21</f>
        <v>250566</v>
      </c>
    </row>
    <row r="24" spans="1:9" ht="20.5" customHeight="1">
      <c r="A24" s="12" t="s">
        <v>29</v>
      </c>
      <c r="B24" s="158"/>
      <c r="C24" s="14">
        <v>-463</v>
      </c>
      <c r="D24" s="157"/>
      <c r="E24" s="14">
        <v>-327</v>
      </c>
      <c r="F24" s="14"/>
      <c r="G24" s="14">
        <v>-463</v>
      </c>
      <c r="H24" s="14"/>
      <c r="I24" s="14">
        <v>-327</v>
      </c>
    </row>
    <row r="25" spans="1:9" ht="20.5" customHeight="1">
      <c r="A25" s="12" t="s">
        <v>127</v>
      </c>
    </row>
    <row r="26" spans="1:9" ht="20.5" customHeight="1">
      <c r="A26" s="163" t="s">
        <v>116</v>
      </c>
      <c r="B26" s="158"/>
      <c r="C26" s="44">
        <v>1648</v>
      </c>
      <c r="D26" s="157"/>
      <c r="E26" s="44">
        <v>21036</v>
      </c>
      <c r="F26" s="14"/>
      <c r="G26" s="51">
        <v>0</v>
      </c>
      <c r="H26" s="14"/>
      <c r="I26" s="51">
        <v>0</v>
      </c>
    </row>
    <row r="27" spans="1:9" ht="20.5" customHeight="1">
      <c r="A27" s="22" t="s">
        <v>114</v>
      </c>
      <c r="B27" s="62"/>
      <c r="C27" s="28">
        <f>SUM(C23:C26)</f>
        <v>409976</v>
      </c>
      <c r="D27" s="52"/>
      <c r="E27" s="28">
        <f>SUM(E23:E26)</f>
        <v>242647</v>
      </c>
      <c r="F27" s="27"/>
      <c r="G27" s="28">
        <f>SUM(G23:G26)</f>
        <v>408354</v>
      </c>
      <c r="H27" s="27"/>
      <c r="I27" s="28">
        <f>SUM(I23:I26)</f>
        <v>250239</v>
      </c>
    </row>
    <row r="28" spans="1:9" ht="20.5" customHeight="1">
      <c r="A28" s="12" t="s">
        <v>139</v>
      </c>
      <c r="B28" s="158"/>
      <c r="C28" s="44">
        <v>-81963</v>
      </c>
      <c r="D28" s="157"/>
      <c r="E28" s="44">
        <v>-50415</v>
      </c>
      <c r="F28" s="14"/>
      <c r="G28" s="44">
        <v>-81963</v>
      </c>
      <c r="H28" s="14"/>
      <c r="I28" s="44">
        <v>-50415</v>
      </c>
    </row>
    <row r="29" spans="1:9" ht="20.5" customHeight="1">
      <c r="A29" s="22" t="s">
        <v>113</v>
      </c>
      <c r="B29" s="158"/>
      <c r="C29" s="26">
        <f>SUM(C27:C28)</f>
        <v>328013</v>
      </c>
      <c r="D29" s="157"/>
      <c r="E29" s="26">
        <f>SUM(E27:E28)</f>
        <v>192232</v>
      </c>
      <c r="F29" s="14"/>
      <c r="G29" s="26">
        <f>SUM(G27:G28)</f>
        <v>326391</v>
      </c>
      <c r="H29" s="14"/>
      <c r="I29" s="26">
        <f>SUM(I27:I28)</f>
        <v>199824</v>
      </c>
    </row>
    <row r="30" spans="1:9" ht="12.5" customHeight="1">
      <c r="A30" s="12"/>
      <c r="B30" s="158"/>
      <c r="C30" s="157"/>
      <c r="D30" s="157"/>
      <c r="E30" s="168"/>
      <c r="F30" s="157"/>
      <c r="G30" s="157"/>
      <c r="H30" s="157"/>
      <c r="I30" s="168"/>
    </row>
    <row r="31" spans="1:9" ht="20.5" customHeight="1">
      <c r="A31" s="22" t="s">
        <v>36</v>
      </c>
      <c r="B31" s="158"/>
      <c r="C31" s="157"/>
      <c r="D31" s="157"/>
      <c r="E31" s="168"/>
      <c r="F31" s="157"/>
      <c r="G31" s="157"/>
      <c r="H31" s="157"/>
      <c r="I31" s="168"/>
    </row>
    <row r="32" spans="1:9" ht="20.5" customHeight="1">
      <c r="A32" s="38" t="s">
        <v>87</v>
      </c>
      <c r="B32" s="158"/>
      <c r="C32" s="157"/>
      <c r="D32" s="157"/>
      <c r="E32" s="168"/>
      <c r="F32" s="157"/>
      <c r="G32" s="157"/>
      <c r="H32" s="157"/>
      <c r="I32" s="168"/>
    </row>
    <row r="33" spans="1:9" ht="20.5" customHeight="1">
      <c r="A33" s="38" t="s">
        <v>88</v>
      </c>
      <c r="B33" s="158"/>
      <c r="C33" s="157"/>
      <c r="D33" s="157"/>
      <c r="E33" s="168"/>
      <c r="F33" s="157"/>
      <c r="G33" s="157"/>
      <c r="H33" s="157"/>
      <c r="I33" s="168"/>
    </row>
    <row r="34" spans="1:9" ht="20.5" customHeight="1">
      <c r="A34" s="12" t="s">
        <v>89</v>
      </c>
      <c r="B34" s="158"/>
      <c r="C34" s="157"/>
      <c r="D34" s="157"/>
      <c r="E34" s="168"/>
      <c r="F34" s="157"/>
      <c r="G34" s="157"/>
      <c r="H34" s="157"/>
      <c r="I34" s="168"/>
    </row>
    <row r="35" spans="1:9" ht="20.5" customHeight="1">
      <c r="A35" s="12" t="s">
        <v>106</v>
      </c>
      <c r="B35" s="158"/>
      <c r="C35" s="14">
        <v>-621</v>
      </c>
      <c r="D35" s="157"/>
      <c r="E35" s="14">
        <v>7466</v>
      </c>
      <c r="F35" s="157"/>
      <c r="G35" s="51">
        <v>0</v>
      </c>
      <c r="H35" s="157"/>
      <c r="I35" s="51">
        <v>0</v>
      </c>
    </row>
    <row r="36" spans="1:9" ht="20.5" customHeight="1" thickBot="1">
      <c r="A36" s="22" t="s">
        <v>123</v>
      </c>
      <c r="B36" s="158"/>
      <c r="C36" s="41">
        <f>C29+C35</f>
        <v>327392</v>
      </c>
      <c r="D36" s="157"/>
      <c r="E36" s="41">
        <f>E29+E35</f>
        <v>199698</v>
      </c>
      <c r="F36" s="14"/>
      <c r="G36" s="41">
        <f>G29+G35</f>
        <v>326391</v>
      </c>
      <c r="H36" s="14"/>
      <c r="I36" s="41">
        <f>I29+I35</f>
        <v>199824</v>
      </c>
    </row>
    <row r="37" spans="1:9" ht="12.5" customHeight="1" thickTop="1">
      <c r="A37" s="12"/>
      <c r="B37" s="158"/>
      <c r="C37" s="157"/>
      <c r="D37" s="157"/>
      <c r="E37" s="168"/>
      <c r="F37" s="157"/>
      <c r="G37" s="157"/>
      <c r="H37" s="157"/>
      <c r="I37" s="168"/>
    </row>
    <row r="38" spans="1:9" ht="20.5" customHeight="1" thickBot="1">
      <c r="A38" s="22" t="s">
        <v>140</v>
      </c>
      <c r="B38" s="158"/>
      <c r="C38" s="58">
        <v>0.25184000000000001</v>
      </c>
      <c r="D38" s="52"/>
      <c r="E38" s="58">
        <v>0.15360076923076924</v>
      </c>
      <c r="F38" s="59"/>
      <c r="G38" s="58">
        <v>0.25107000000000002</v>
      </c>
      <c r="H38" s="59"/>
      <c r="I38" s="58">
        <v>0.15360076923076924</v>
      </c>
    </row>
    <row r="39" spans="1:9" ht="20.5" customHeight="1" thickTop="1">
      <c r="A39" s="81" t="s">
        <v>83</v>
      </c>
      <c r="C39" s="61"/>
      <c r="D39" s="61"/>
      <c r="E39" s="61"/>
      <c r="F39" s="70"/>
      <c r="G39" s="70"/>
      <c r="H39" s="70"/>
      <c r="I39" s="70"/>
    </row>
    <row r="40" spans="1:9" ht="20.5" customHeight="1">
      <c r="A40" s="81" t="s">
        <v>71</v>
      </c>
      <c r="C40" s="61"/>
      <c r="D40" s="61"/>
      <c r="E40" s="61"/>
      <c r="F40" s="70"/>
      <c r="G40" s="70"/>
      <c r="H40" s="70"/>
      <c r="I40" s="70"/>
    </row>
    <row r="41" spans="1:9" ht="20.5" customHeight="1">
      <c r="A41" s="83"/>
      <c r="C41" s="61"/>
      <c r="D41" s="61"/>
      <c r="E41" s="61"/>
      <c r="F41" s="83"/>
      <c r="G41" s="83"/>
      <c r="H41" s="83"/>
      <c r="I41" s="83"/>
    </row>
    <row r="42" spans="1:9" ht="20.5" customHeight="1">
      <c r="A42" s="83"/>
      <c r="C42" s="185" t="s">
        <v>81</v>
      </c>
      <c r="D42" s="185"/>
      <c r="E42" s="185"/>
      <c r="F42" s="159"/>
      <c r="G42" s="185" t="s">
        <v>67</v>
      </c>
      <c r="H42" s="185"/>
      <c r="I42" s="185"/>
    </row>
    <row r="43" spans="1:9" ht="20.5" customHeight="1">
      <c r="A43" s="83"/>
      <c r="C43" s="186" t="s">
        <v>144</v>
      </c>
      <c r="D43" s="186"/>
      <c r="E43" s="186"/>
      <c r="F43" s="159"/>
      <c r="G43" s="186" t="s">
        <v>144</v>
      </c>
      <c r="H43" s="186"/>
      <c r="I43" s="186"/>
    </row>
    <row r="44" spans="1:9" ht="20.5" customHeight="1">
      <c r="A44" s="83"/>
      <c r="C44" s="186" t="str">
        <f>C6</f>
        <v>วันที่ 30 กันยายน</v>
      </c>
      <c r="D44" s="186"/>
      <c r="E44" s="186"/>
      <c r="F44" s="159"/>
      <c r="G44" s="186" t="str">
        <f>G6</f>
        <v>วันที่ 30 กันยายน</v>
      </c>
      <c r="H44" s="186"/>
      <c r="I44" s="186"/>
    </row>
    <row r="45" spans="1:9" ht="20.5" customHeight="1">
      <c r="A45" s="70"/>
      <c r="B45" s="158" t="s">
        <v>0</v>
      </c>
      <c r="C45" s="167">
        <v>2566</v>
      </c>
      <c r="D45" s="166"/>
      <c r="E45" s="167">
        <v>2565</v>
      </c>
      <c r="F45" s="70"/>
      <c r="G45" s="167">
        <v>2566</v>
      </c>
      <c r="H45" s="166"/>
      <c r="I45" s="167">
        <v>2565</v>
      </c>
    </row>
    <row r="46" spans="1:9" ht="20.5" customHeight="1">
      <c r="A46" s="70"/>
      <c r="B46" s="158"/>
      <c r="C46" s="184" t="s">
        <v>70</v>
      </c>
      <c r="D46" s="184"/>
      <c r="E46" s="184"/>
      <c r="F46" s="184"/>
      <c r="G46" s="184"/>
      <c r="H46" s="184"/>
      <c r="I46" s="184"/>
    </row>
    <row r="47" spans="1:9" ht="20.5" customHeight="1">
      <c r="A47" s="82" t="s">
        <v>13</v>
      </c>
      <c r="B47" s="158">
        <v>2</v>
      </c>
      <c r="C47" s="158"/>
      <c r="D47" s="158"/>
      <c r="E47" s="158"/>
      <c r="F47" s="70"/>
      <c r="G47" s="70"/>
      <c r="H47" s="70"/>
      <c r="I47" s="70"/>
    </row>
    <row r="48" spans="1:9" ht="20.5" customHeight="1">
      <c r="A48" s="70" t="s">
        <v>22</v>
      </c>
      <c r="B48" s="158">
        <v>7</v>
      </c>
      <c r="C48" s="31">
        <v>5938893</v>
      </c>
      <c r="D48" s="158"/>
      <c r="E48" s="31">
        <v>4723021</v>
      </c>
      <c r="F48" s="164"/>
      <c r="G48" s="31">
        <v>5938893</v>
      </c>
      <c r="H48" s="164"/>
      <c r="I48" s="31">
        <v>4723021</v>
      </c>
    </row>
    <row r="49" spans="1:9" ht="20.5" customHeight="1">
      <c r="A49" s="70" t="s">
        <v>90</v>
      </c>
      <c r="B49" s="158"/>
      <c r="C49" s="31">
        <v>2566</v>
      </c>
      <c r="D49" s="158"/>
      <c r="E49" s="31">
        <v>276</v>
      </c>
      <c r="F49" s="164"/>
      <c r="G49" s="31">
        <v>2565</v>
      </c>
      <c r="H49" s="164"/>
      <c r="I49" s="31">
        <v>276</v>
      </c>
    </row>
    <row r="50" spans="1:9" s="161" customFormat="1" ht="20.5" customHeight="1">
      <c r="A50" t="s">
        <v>150</v>
      </c>
      <c r="B50" s="155"/>
      <c r="C50" s="31"/>
      <c r="D50" s="155"/>
      <c r="E50" s="31"/>
      <c r="F50" s="162"/>
      <c r="G50" s="31"/>
      <c r="H50" s="162"/>
      <c r="I50" s="31"/>
    </row>
    <row r="51" spans="1:9" s="161" customFormat="1" ht="20.5" customHeight="1">
      <c r="A51" s="124" t="s">
        <v>168</v>
      </c>
      <c r="B51" s="172">
        <v>5</v>
      </c>
      <c r="C51" s="31">
        <v>0</v>
      </c>
      <c r="D51" s="172"/>
      <c r="E51" s="31">
        <v>0</v>
      </c>
      <c r="F51" s="162"/>
      <c r="G51" s="31">
        <v>20157</v>
      </c>
      <c r="H51" s="162"/>
      <c r="I51" s="31">
        <v>167100</v>
      </c>
    </row>
    <row r="52" spans="1:9" ht="20.5" customHeight="1">
      <c r="A52" s="70" t="s">
        <v>14</v>
      </c>
      <c r="B52" s="158"/>
      <c r="C52" s="31">
        <v>23121</v>
      </c>
      <c r="D52" s="158"/>
      <c r="E52" s="31">
        <v>20771</v>
      </c>
      <c r="F52" s="164"/>
      <c r="G52" s="31">
        <v>23121</v>
      </c>
      <c r="H52" s="164"/>
      <c r="I52" s="31">
        <v>20771</v>
      </c>
    </row>
    <row r="53" spans="1:9" ht="20.5" customHeight="1">
      <c r="A53" s="83" t="s">
        <v>15</v>
      </c>
      <c r="B53" s="158"/>
      <c r="C53" s="86">
        <f>SUM(C48:C52)</f>
        <v>5964580</v>
      </c>
      <c r="D53" s="158"/>
      <c r="E53" s="86">
        <f>SUM(E48:E52)</f>
        <v>4744068</v>
      </c>
      <c r="F53" s="164"/>
      <c r="G53" s="86">
        <f>SUM(G48:G52)</f>
        <v>5984736</v>
      </c>
      <c r="H53" s="164"/>
      <c r="I53" s="86">
        <f>SUM(I48:I52)</f>
        <v>4911168</v>
      </c>
    </row>
    <row r="54" spans="1:9" ht="12.5" customHeight="1">
      <c r="A54" s="12"/>
      <c r="B54" s="158"/>
      <c r="C54" s="157"/>
      <c r="D54" s="157"/>
      <c r="E54" s="168"/>
      <c r="F54" s="157"/>
      <c r="G54" s="157"/>
      <c r="H54" s="157"/>
      <c r="I54" s="168"/>
    </row>
    <row r="55" spans="1:9" ht="20.5" customHeight="1">
      <c r="A55" s="82" t="s">
        <v>16</v>
      </c>
      <c r="B55" s="158">
        <v>2</v>
      </c>
      <c r="C55" s="158"/>
      <c r="D55" s="158"/>
      <c r="E55" s="166"/>
      <c r="F55" s="164"/>
      <c r="G55" s="164"/>
      <c r="H55" s="164"/>
      <c r="I55" s="164"/>
    </row>
    <row r="56" spans="1:9" ht="20.5" customHeight="1">
      <c r="A56" s="70" t="s">
        <v>17</v>
      </c>
      <c r="B56" s="158"/>
      <c r="C56" s="31">
        <v>4569617</v>
      </c>
      <c r="D56" s="158"/>
      <c r="E56" s="31">
        <v>3894177</v>
      </c>
      <c r="F56" s="164"/>
      <c r="G56" s="31">
        <v>4569617</v>
      </c>
      <c r="H56" s="164"/>
      <c r="I56" s="31">
        <v>3894177</v>
      </c>
    </row>
    <row r="57" spans="1:9" ht="20.5" customHeight="1">
      <c r="A57" s="70" t="s">
        <v>86</v>
      </c>
      <c r="B57" s="158"/>
      <c r="C57" s="31">
        <v>278128</v>
      </c>
      <c r="D57" s="158"/>
      <c r="E57" s="31">
        <v>205820</v>
      </c>
      <c r="F57" s="164"/>
      <c r="G57" s="31">
        <v>278128</v>
      </c>
      <c r="H57" s="164"/>
      <c r="I57" s="31">
        <v>205820</v>
      </c>
    </row>
    <row r="58" spans="1:9" ht="20.5" customHeight="1">
      <c r="A58" s="70" t="s">
        <v>23</v>
      </c>
      <c r="B58" s="158"/>
      <c r="C58" s="31">
        <v>118952</v>
      </c>
      <c r="D58" s="158"/>
      <c r="E58" s="31">
        <v>124420</v>
      </c>
      <c r="F58" s="164"/>
      <c r="G58" s="31">
        <v>118871</v>
      </c>
      <c r="H58" s="164"/>
      <c r="I58" s="31">
        <v>125186</v>
      </c>
    </row>
    <row r="59" spans="1:9" ht="20.5" customHeight="1">
      <c r="A59" s="83" t="s">
        <v>18</v>
      </c>
      <c r="B59" s="158"/>
      <c r="C59" s="86">
        <f>SUM(C56:C58)</f>
        <v>4966697</v>
      </c>
      <c r="D59" s="158"/>
      <c r="E59" s="86">
        <f>SUM(E56:E58)</f>
        <v>4224417</v>
      </c>
      <c r="F59" s="164"/>
      <c r="G59" s="86">
        <f>SUM(G56:G58)</f>
        <v>4966616</v>
      </c>
      <c r="H59" s="164"/>
      <c r="I59" s="86">
        <f>SUM(I56:I58)</f>
        <v>4225183</v>
      </c>
    </row>
    <row r="60" spans="1:9" ht="12.5" customHeight="1">
      <c r="A60" s="12"/>
      <c r="B60" s="158"/>
      <c r="C60" s="157"/>
      <c r="D60" s="157"/>
      <c r="E60" s="168"/>
      <c r="F60" s="157"/>
      <c r="G60" s="157"/>
      <c r="H60" s="157"/>
      <c r="I60" s="168"/>
    </row>
    <row r="61" spans="1:9" ht="20.5" customHeight="1">
      <c r="A61" s="83" t="s">
        <v>124</v>
      </c>
      <c r="B61" s="158"/>
      <c r="C61" s="87">
        <f>C53-C59</f>
        <v>997883</v>
      </c>
      <c r="D61" s="158"/>
      <c r="E61" s="87">
        <f>E53-E59</f>
        <v>519651</v>
      </c>
      <c r="F61" s="164"/>
      <c r="G61" s="87">
        <f>G53-G59</f>
        <v>1018120</v>
      </c>
      <c r="H61" s="164"/>
      <c r="I61" s="87">
        <f>I53-I59</f>
        <v>685985</v>
      </c>
    </row>
    <row r="62" spans="1:9" ht="20.5" customHeight="1">
      <c r="A62" s="70" t="s">
        <v>29</v>
      </c>
      <c r="B62" s="158"/>
      <c r="C62" s="31">
        <v>-1392</v>
      </c>
      <c r="D62" s="158"/>
      <c r="E62" s="31">
        <v>-1284</v>
      </c>
      <c r="F62" s="164"/>
      <c r="G62" s="90">
        <v>-1392</v>
      </c>
      <c r="H62" s="164"/>
      <c r="I62" s="90">
        <v>-1284</v>
      </c>
    </row>
    <row r="63" spans="1:9" ht="20.5" customHeight="1">
      <c r="A63" s="70" t="s">
        <v>127</v>
      </c>
      <c r="C63" s="31"/>
      <c r="D63" s="158"/>
      <c r="E63" s="31"/>
      <c r="F63" s="164"/>
      <c r="G63" s="90"/>
      <c r="H63" s="164"/>
      <c r="I63" s="90"/>
    </row>
    <row r="64" spans="1:9" ht="20.5" customHeight="1">
      <c r="A64" s="70" t="s">
        <v>133</v>
      </c>
      <c r="B64" s="158">
        <v>5</v>
      </c>
      <c r="C64" s="44">
        <v>12122</v>
      </c>
      <c r="D64" s="158"/>
      <c r="E64" s="44">
        <v>65630</v>
      </c>
      <c r="F64" s="164"/>
      <c r="G64" s="91" t="s">
        <v>164</v>
      </c>
      <c r="H64" s="164"/>
      <c r="I64" s="91">
        <v>0</v>
      </c>
    </row>
    <row r="65" spans="1:9" ht="20.5" customHeight="1">
      <c r="A65" s="83" t="s">
        <v>114</v>
      </c>
      <c r="B65" s="62"/>
      <c r="C65" s="28">
        <f>SUM(C61:C64)</f>
        <v>1008613</v>
      </c>
      <c r="D65" s="62"/>
      <c r="E65" s="28">
        <f>SUM(E61:E64)</f>
        <v>583997</v>
      </c>
      <c r="F65" s="87"/>
      <c r="G65" s="28">
        <f>SUM(G61:G64)</f>
        <v>1016728</v>
      </c>
      <c r="H65" s="87"/>
      <c r="I65" s="28">
        <f>SUM(I61:I64)</f>
        <v>684701</v>
      </c>
    </row>
    <row r="66" spans="1:9" ht="20.5" customHeight="1">
      <c r="A66" s="70" t="s">
        <v>139</v>
      </c>
      <c r="B66" s="158"/>
      <c r="C66" s="44">
        <v>-203311</v>
      </c>
      <c r="D66" s="158"/>
      <c r="E66" s="44">
        <v>-135292</v>
      </c>
      <c r="F66" s="164"/>
      <c r="G66" s="44">
        <v>-203311</v>
      </c>
      <c r="H66" s="164"/>
      <c r="I66" s="44">
        <v>-135292</v>
      </c>
    </row>
    <row r="67" spans="1:9" ht="20.5" customHeight="1">
      <c r="A67" s="83" t="s">
        <v>113</v>
      </c>
      <c r="B67" s="158"/>
      <c r="C67" s="86">
        <f>SUM(C65:C66)</f>
        <v>805302</v>
      </c>
      <c r="D67" s="158"/>
      <c r="E67" s="86">
        <f>SUM(E65:E66)</f>
        <v>448705</v>
      </c>
      <c r="F67" s="164"/>
      <c r="G67" s="86">
        <f>SUM(G65:G66)</f>
        <v>813417</v>
      </c>
      <c r="H67" s="164"/>
      <c r="I67" s="86">
        <f>SUM(I65:I66)</f>
        <v>549409</v>
      </c>
    </row>
    <row r="68" spans="1:9" ht="12.5" customHeight="1">
      <c r="A68" s="12"/>
      <c r="B68" s="158"/>
      <c r="C68" s="157"/>
      <c r="D68" s="157"/>
      <c r="E68" s="168"/>
      <c r="F68" s="157"/>
      <c r="G68" s="157"/>
      <c r="H68" s="157"/>
      <c r="I68" s="168"/>
    </row>
    <row r="69" spans="1:9" ht="20.5" customHeight="1">
      <c r="A69" s="83" t="s">
        <v>36</v>
      </c>
      <c r="B69" s="158"/>
      <c r="C69" s="158"/>
      <c r="D69" s="158"/>
      <c r="E69" s="166"/>
      <c r="F69" s="158"/>
      <c r="G69" s="158"/>
      <c r="H69" s="158"/>
      <c r="I69" s="166"/>
    </row>
    <row r="70" spans="1:9" ht="20.5" customHeight="1">
      <c r="A70" s="82" t="s">
        <v>87</v>
      </c>
      <c r="B70" s="158"/>
      <c r="C70" s="158"/>
      <c r="D70" s="158"/>
      <c r="E70" s="166"/>
      <c r="F70" s="158"/>
      <c r="G70" s="158"/>
      <c r="H70" s="158"/>
      <c r="I70" s="166"/>
    </row>
    <row r="71" spans="1:9" ht="20.5" customHeight="1">
      <c r="A71" s="82" t="s">
        <v>88</v>
      </c>
      <c r="B71" s="158"/>
      <c r="C71" s="158"/>
      <c r="D71" s="158"/>
      <c r="E71" s="166"/>
      <c r="F71" s="158"/>
      <c r="G71" s="158"/>
      <c r="H71" s="158"/>
      <c r="I71" s="166"/>
    </row>
    <row r="72" spans="1:9" ht="20.5" customHeight="1">
      <c r="A72" s="70" t="s">
        <v>89</v>
      </c>
      <c r="B72" s="158"/>
      <c r="C72" s="158"/>
      <c r="D72" s="158"/>
      <c r="E72" s="166"/>
      <c r="F72" s="158"/>
      <c r="G72" s="158"/>
      <c r="H72" s="158"/>
      <c r="I72" s="166"/>
    </row>
    <row r="73" spans="1:9" ht="20.5" customHeight="1">
      <c r="A73" s="70" t="s">
        <v>106</v>
      </c>
      <c r="B73" s="158">
        <v>5</v>
      </c>
      <c r="C73" s="91">
        <v>12827</v>
      </c>
      <c r="D73" s="158"/>
      <c r="E73" s="91">
        <v>1355</v>
      </c>
      <c r="F73" s="158"/>
      <c r="G73" s="91">
        <v>0</v>
      </c>
      <c r="H73" s="158"/>
      <c r="I73" s="91">
        <v>0</v>
      </c>
    </row>
    <row r="74" spans="1:9" ht="20.5" customHeight="1" thickBot="1">
      <c r="A74" s="83" t="s">
        <v>134</v>
      </c>
      <c r="B74" s="158"/>
      <c r="C74" s="47">
        <f>C67+C73</f>
        <v>818129</v>
      </c>
      <c r="D74" s="158"/>
      <c r="E74" s="47">
        <f>E67+E73</f>
        <v>450060</v>
      </c>
      <c r="F74" s="164"/>
      <c r="G74" s="47">
        <f>G67+G73</f>
        <v>813417</v>
      </c>
      <c r="H74" s="164"/>
      <c r="I74" s="47">
        <f>I67+I73</f>
        <v>549409</v>
      </c>
    </row>
    <row r="75" spans="1:9" ht="12.5" customHeight="1" thickTop="1">
      <c r="A75" s="12"/>
      <c r="B75" s="158"/>
      <c r="C75" s="157"/>
      <c r="D75" s="157"/>
      <c r="E75" s="168"/>
      <c r="F75" s="157"/>
      <c r="G75" s="157"/>
      <c r="H75" s="157"/>
      <c r="I75" s="168"/>
    </row>
    <row r="76" spans="1:9" ht="20.5" customHeight="1" thickBot="1">
      <c r="A76" s="99" t="s">
        <v>140</v>
      </c>
      <c r="B76" s="158"/>
      <c r="C76" s="100">
        <v>0.62</v>
      </c>
      <c r="D76" s="62"/>
      <c r="E76" s="100">
        <v>0.34514461538461538</v>
      </c>
      <c r="F76" s="101"/>
      <c r="G76" s="100">
        <v>0.62570538461538461</v>
      </c>
      <c r="H76" s="101"/>
      <c r="I76" s="100">
        <v>0.42260923076923079</v>
      </c>
    </row>
    <row r="77" spans="1:9" ht="12.5" customHeight="1" thickTop="1">
      <c r="A77" s="83"/>
      <c r="B77" s="158"/>
      <c r="C77" s="92"/>
      <c r="D77" s="62"/>
      <c r="E77" s="92"/>
      <c r="F77" s="101"/>
      <c r="G77" s="102"/>
      <c r="H77" s="101"/>
      <c r="I77" s="102"/>
    </row>
    <row r="78" spans="1:9" ht="12.5" customHeight="1"/>
  </sheetData>
  <mergeCells count="14">
    <mergeCell ref="C4:E4"/>
    <mergeCell ref="C6:E6"/>
    <mergeCell ref="G6:I6"/>
    <mergeCell ref="G4:I4"/>
    <mergeCell ref="C8:I8"/>
    <mergeCell ref="G5:I5"/>
    <mergeCell ref="C5:E5"/>
    <mergeCell ref="C46:I46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5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7974-60A7-4290-BB02-3CCA7046AF25}">
  <sheetPr>
    <tabColor rgb="FF92D050"/>
  </sheetPr>
  <dimension ref="A1:Q26"/>
  <sheetViews>
    <sheetView topLeftCell="A22" zoomScale="72" zoomScaleNormal="72" zoomScaleSheetLayoutView="100" workbookViewId="0">
      <selection activeCell="M31" sqref="M31"/>
    </sheetView>
  </sheetViews>
  <sheetFormatPr defaultColWidth="8.796875" defaultRowHeight="21.5"/>
  <cols>
    <col min="1" max="1" width="54.5" style="68" customWidth="1"/>
    <col min="2" max="2" width="10.19921875" style="68" customWidth="1"/>
    <col min="3" max="3" width="13.8984375" style="68" customWidth="1"/>
    <col min="4" max="4" width="1.69921875" style="68" customWidth="1"/>
    <col min="5" max="5" width="14.09765625" style="68" customWidth="1"/>
    <col min="6" max="6" width="1.69921875" style="68" customWidth="1"/>
    <col min="7" max="7" width="14.09765625" style="68" customWidth="1"/>
    <col min="8" max="8" width="1.69921875" style="68" customWidth="1"/>
    <col min="9" max="9" width="13.8984375" style="68" customWidth="1"/>
    <col min="10" max="10" width="1.69921875" style="68" customWidth="1"/>
    <col min="11" max="11" width="13.8984375" style="68" customWidth="1"/>
    <col min="12" max="12" width="1.69921875" style="68" customWidth="1"/>
    <col min="13" max="13" width="17.19921875" style="68" customWidth="1"/>
    <col min="14" max="14" width="1.69921875" style="68" customWidth="1"/>
    <col min="15" max="15" width="13.8984375" style="68" customWidth="1"/>
    <col min="16" max="16" width="10.296875" style="68" bestFit="1" customWidth="1"/>
    <col min="17" max="16384" width="8.796875" style="68"/>
  </cols>
  <sheetData>
    <row r="1" spans="1:16" s="60" customFormat="1" ht="23.25" customHeight="1">
      <c r="A1" s="35" t="s">
        <v>83</v>
      </c>
      <c r="B1" s="35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3.25" customHeight="1">
      <c r="A2" s="35" t="s">
        <v>72</v>
      </c>
      <c r="B2" s="35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70" customFormat="1" ht="23.25" customHeight="1">
      <c r="A3" s="69"/>
      <c r="B3" s="69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s="70" customFormat="1" ht="23.25" customHeight="1">
      <c r="A4" s="69"/>
      <c r="B4" s="69"/>
      <c r="C4" s="187" t="s">
        <v>84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6" s="70" customFormat="1" ht="23.25" customHeight="1">
      <c r="A5" s="69"/>
      <c r="B5" s="69"/>
      <c r="C5" s="75"/>
      <c r="D5" s="75"/>
      <c r="E5" s="75"/>
      <c r="F5" s="75"/>
      <c r="G5" s="75"/>
      <c r="H5" s="75"/>
      <c r="I5" s="75"/>
      <c r="J5" s="75"/>
      <c r="K5" s="75"/>
      <c r="L5" s="75"/>
      <c r="M5" s="75" t="s">
        <v>77</v>
      </c>
      <c r="N5" s="75"/>
      <c r="O5" s="75"/>
    </row>
    <row r="6" spans="1:16" s="70" customFormat="1" ht="23.25" customHeight="1">
      <c r="A6" s="69"/>
      <c r="B6" s="69"/>
      <c r="C6" s="12"/>
      <c r="D6" s="12"/>
      <c r="E6" s="12"/>
      <c r="F6" s="12"/>
      <c r="G6" s="12"/>
      <c r="H6" s="12"/>
      <c r="I6" s="190" t="s">
        <v>46</v>
      </c>
      <c r="J6" s="190"/>
      <c r="K6" s="190"/>
      <c r="L6" s="12"/>
      <c r="M6" s="110" t="s">
        <v>68</v>
      </c>
      <c r="N6" s="12"/>
      <c r="O6" s="12"/>
    </row>
    <row r="7" spans="1:16" s="70" customFormat="1" ht="23.25" customHeight="1">
      <c r="A7" s="69"/>
      <c r="B7" s="69"/>
      <c r="C7" s="12"/>
      <c r="D7" s="12"/>
      <c r="E7" s="12"/>
      <c r="F7" s="12"/>
      <c r="G7" s="12"/>
      <c r="H7" s="12"/>
      <c r="I7" s="108"/>
      <c r="J7" s="108"/>
      <c r="K7" s="108"/>
      <c r="L7" s="12"/>
      <c r="M7" s="108" t="s">
        <v>93</v>
      </c>
      <c r="N7" s="12"/>
      <c r="O7" s="12"/>
    </row>
    <row r="8" spans="1:16" ht="23.25" customHeight="1">
      <c r="A8" s="35"/>
      <c r="B8" s="35"/>
      <c r="C8" s="108" t="s">
        <v>169</v>
      </c>
      <c r="D8" s="10"/>
      <c r="E8" s="108"/>
      <c r="F8" s="10"/>
      <c r="G8" s="108" t="s">
        <v>50</v>
      </c>
      <c r="H8" s="10"/>
      <c r="I8" s="10"/>
      <c r="J8" s="10"/>
      <c r="K8" s="10"/>
      <c r="L8" s="10"/>
      <c r="M8" s="108" t="s">
        <v>94</v>
      </c>
      <c r="N8" s="10"/>
      <c r="O8" s="10"/>
    </row>
    <row r="9" spans="1:16" ht="23.25" customHeight="1">
      <c r="A9" s="7"/>
      <c r="B9" s="105"/>
      <c r="C9" s="108" t="s">
        <v>54</v>
      </c>
      <c r="D9" s="37"/>
      <c r="E9" s="107" t="s">
        <v>62</v>
      </c>
      <c r="F9" s="37"/>
      <c r="G9" s="107" t="s">
        <v>52</v>
      </c>
      <c r="H9" s="37"/>
      <c r="I9" s="108" t="s">
        <v>56</v>
      </c>
      <c r="J9" s="37"/>
      <c r="K9" s="108"/>
      <c r="L9" s="37"/>
      <c r="M9" s="108" t="s">
        <v>95</v>
      </c>
      <c r="N9" s="37"/>
      <c r="O9" s="108" t="s">
        <v>37</v>
      </c>
    </row>
    <row r="10" spans="1:16" ht="23.25" customHeight="1">
      <c r="A10" s="7"/>
      <c r="B10" s="105" t="s">
        <v>0</v>
      </c>
      <c r="C10" s="108" t="s">
        <v>53</v>
      </c>
      <c r="D10" s="37"/>
      <c r="E10" s="108" t="s">
        <v>63</v>
      </c>
      <c r="F10" s="37"/>
      <c r="G10" s="108" t="s">
        <v>51</v>
      </c>
      <c r="H10" s="37"/>
      <c r="I10" s="75" t="s">
        <v>57</v>
      </c>
      <c r="J10" s="37"/>
      <c r="K10" s="108" t="s">
        <v>49</v>
      </c>
      <c r="L10" s="37"/>
      <c r="M10" s="108" t="s">
        <v>107</v>
      </c>
      <c r="N10" s="37"/>
      <c r="O10" s="108" t="s">
        <v>38</v>
      </c>
    </row>
    <row r="11" spans="1:16" ht="23.25" customHeight="1">
      <c r="A11" s="72"/>
      <c r="B11" s="73"/>
      <c r="C11" s="191" t="s">
        <v>70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</row>
    <row r="12" spans="1:16" ht="23.25" customHeight="1">
      <c r="A12" s="22" t="s">
        <v>147</v>
      </c>
      <c r="B12" s="3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ht="23.25" customHeight="1">
      <c r="A13" s="22" t="s">
        <v>148</v>
      </c>
      <c r="B13" s="105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80">
        <v>1229313</v>
      </c>
      <c r="L13" s="43"/>
      <c r="M13" s="43">
        <v>-39841</v>
      </c>
      <c r="N13" s="43"/>
      <c r="O13" s="43">
        <f>SUM(C13:M13)</f>
        <v>6190974</v>
      </c>
      <c r="P13" s="67"/>
    </row>
    <row r="14" spans="1:16">
      <c r="A14" s="12"/>
      <c r="B14" s="105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6" ht="22">
      <c r="A15" s="22" t="s">
        <v>136</v>
      </c>
      <c r="B15" s="105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6">
      <c r="A16" s="12" t="s">
        <v>137</v>
      </c>
      <c r="B16" s="105">
        <v>8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v>-650000</v>
      </c>
      <c r="L16" s="33"/>
      <c r="M16" s="33">
        <v>0</v>
      </c>
      <c r="N16" s="33"/>
      <c r="O16" s="33">
        <f>SUM(C16:M16)</f>
        <v>-650000</v>
      </c>
    </row>
    <row r="17" spans="1:17" ht="22">
      <c r="A17" s="22" t="s">
        <v>138</v>
      </c>
      <c r="B17" s="105"/>
      <c r="C17" s="74">
        <f>SUM(C16)</f>
        <v>0</v>
      </c>
      <c r="D17" s="43"/>
      <c r="E17" s="74">
        <f>SUM(E16)</f>
        <v>0</v>
      </c>
      <c r="F17" s="43"/>
      <c r="G17" s="74">
        <f>SUM(G16)</f>
        <v>0</v>
      </c>
      <c r="H17" s="43"/>
      <c r="I17" s="74">
        <f>SUM(I16)</f>
        <v>0</v>
      </c>
      <c r="J17" s="43"/>
      <c r="K17" s="74">
        <f>SUM(K16)</f>
        <v>-650000</v>
      </c>
      <c r="L17" s="43"/>
      <c r="M17" s="74">
        <f>SUM(M16)</f>
        <v>0</v>
      </c>
      <c r="N17" s="43"/>
      <c r="O17" s="74">
        <f>SUM(O16)</f>
        <v>-650000</v>
      </c>
    </row>
    <row r="18" spans="1:17">
      <c r="A18" s="12"/>
      <c r="B18" s="105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7" ht="23.25" customHeight="1">
      <c r="A19" s="22" t="s">
        <v>74</v>
      </c>
      <c r="B19" s="105"/>
      <c r="C19" s="33"/>
      <c r="D19" s="33"/>
      <c r="E19" s="56"/>
      <c r="F19" s="33"/>
      <c r="G19" s="56"/>
      <c r="H19" s="33"/>
      <c r="I19" s="56"/>
      <c r="J19" s="33"/>
      <c r="K19" s="56"/>
      <c r="L19" s="33"/>
      <c r="M19" s="33"/>
      <c r="N19" s="33"/>
      <c r="O19" s="33"/>
    </row>
    <row r="20" spans="1:17" ht="23.25" customHeight="1">
      <c r="A20" s="10" t="s">
        <v>98</v>
      </c>
      <c r="B20" s="37"/>
      <c r="C20" s="56">
        <v>0</v>
      </c>
      <c r="D20" s="57"/>
      <c r="E20" s="56">
        <v>0</v>
      </c>
      <c r="F20" s="57"/>
      <c r="G20" s="56">
        <v>0</v>
      </c>
      <c r="H20" s="33"/>
      <c r="I20" s="56">
        <v>0</v>
      </c>
      <c r="J20" s="33"/>
      <c r="K20" s="56">
        <f>'6-7'!E67</f>
        <v>448705</v>
      </c>
      <c r="L20" s="33"/>
      <c r="M20" s="56">
        <v>0</v>
      </c>
      <c r="N20" s="33"/>
      <c r="O20" s="33">
        <f>SUM(C20:M20)</f>
        <v>448705</v>
      </c>
    </row>
    <row r="21" spans="1:17" ht="23.25" customHeight="1">
      <c r="A21" s="10" t="s">
        <v>36</v>
      </c>
      <c r="B21" s="105">
        <v>5</v>
      </c>
      <c r="C21" s="56">
        <v>0</v>
      </c>
      <c r="D21" s="14"/>
      <c r="E21" s="56">
        <v>0</v>
      </c>
      <c r="F21" s="14"/>
      <c r="G21" s="56">
        <v>0</v>
      </c>
      <c r="H21" s="14"/>
      <c r="I21" s="56">
        <v>0</v>
      </c>
      <c r="J21" s="14"/>
      <c r="K21" s="33">
        <v>0</v>
      </c>
      <c r="L21" s="14"/>
      <c r="M21" s="33">
        <f>'6-7'!E73</f>
        <v>1355</v>
      </c>
      <c r="N21" s="14"/>
      <c r="O21" s="33">
        <f>SUM(C21:M21)</f>
        <v>1355</v>
      </c>
      <c r="P21" s="67"/>
    </row>
    <row r="22" spans="1:17" ht="23.25" customHeight="1">
      <c r="A22" s="22" t="s">
        <v>75</v>
      </c>
      <c r="B22" s="52"/>
      <c r="C22" s="74">
        <f>SUM(C20:C21)</f>
        <v>0</v>
      </c>
      <c r="D22" s="43"/>
      <c r="E22" s="74">
        <f>SUM(E20:E21)</f>
        <v>0</v>
      </c>
      <c r="F22" s="43"/>
      <c r="G22" s="74">
        <f>SUM(G20:G21)</f>
        <v>0</v>
      </c>
      <c r="H22" s="43"/>
      <c r="I22" s="74">
        <f>SUM(I20:I21)</f>
        <v>0</v>
      </c>
      <c r="J22" s="43"/>
      <c r="K22" s="74">
        <f>SUM(K20:K21)</f>
        <v>448705</v>
      </c>
      <c r="L22" s="43"/>
      <c r="M22" s="74">
        <f>SUM(M20:M21)</f>
        <v>1355</v>
      </c>
      <c r="N22" s="43"/>
      <c r="O22" s="74">
        <f>SUM(O20:O21)</f>
        <v>450060</v>
      </c>
    </row>
    <row r="23" spans="1:17">
      <c r="A23" s="12"/>
      <c r="B23" s="37"/>
      <c r="C23" s="56"/>
      <c r="D23" s="57"/>
      <c r="E23" s="33"/>
      <c r="F23" s="57"/>
      <c r="G23" s="33"/>
      <c r="H23" s="33"/>
      <c r="I23" s="33"/>
      <c r="J23" s="33"/>
      <c r="K23" s="33"/>
      <c r="L23" s="33"/>
      <c r="M23" s="33"/>
      <c r="N23" s="33"/>
      <c r="O23" s="33"/>
    </row>
    <row r="24" spans="1:17" ht="23.25" customHeight="1" thickBot="1">
      <c r="A24" s="22" t="s">
        <v>149</v>
      </c>
      <c r="B24" s="106"/>
      <c r="C24" s="47">
        <f>SUM(C13+C17+C22)</f>
        <v>1300000</v>
      </c>
      <c r="D24" s="43"/>
      <c r="E24" s="47">
        <f>SUM(E13+E17+E22)</f>
        <v>3515423</v>
      </c>
      <c r="F24" s="43"/>
      <c r="G24" s="47">
        <f>SUM(G13+G17+G22)</f>
        <v>56079</v>
      </c>
      <c r="H24" s="43"/>
      <c r="I24" s="47">
        <f>SUM(I13+I17+I22)</f>
        <v>130000</v>
      </c>
      <c r="J24" s="43"/>
      <c r="K24" s="47">
        <f>SUM(K13+K17+K22)</f>
        <v>1028018</v>
      </c>
      <c r="L24" s="43"/>
      <c r="M24" s="47">
        <f>SUM(M13+M17+M22)</f>
        <v>-38486</v>
      </c>
      <c r="N24" s="43"/>
      <c r="O24" s="47">
        <f>SUM(O13+O17+O22)</f>
        <v>5991034</v>
      </c>
      <c r="P24" s="67"/>
      <c r="Q24" s="67"/>
    </row>
    <row r="25" spans="1:17" ht="23.25" customHeight="1" thickTop="1"/>
    <row r="26" spans="1:17" ht="23.25" customHeight="1">
      <c r="C26" s="67"/>
      <c r="E26" s="67"/>
      <c r="G26" s="67"/>
      <c r="I26" s="67"/>
      <c r="K26" s="67"/>
      <c r="M26" s="67"/>
      <c r="O26" s="67"/>
    </row>
  </sheetData>
  <mergeCells count="3">
    <mergeCell ref="C4:O4"/>
    <mergeCell ref="I6:K6"/>
    <mergeCell ref="C11:O11"/>
  </mergeCells>
  <printOptions horizontalCentered="1"/>
  <pageMargins left="0.7" right="0.7" top="0.48" bottom="0.5" header="0.5" footer="0.5"/>
  <pageSetup paperSize="9" scale="85" firstPageNumber="8" orientation="landscape" useFirstPageNumber="1" r:id="rId1"/>
  <headerFooter differentOddEven="1"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65"/>
  <sheetViews>
    <sheetView topLeftCell="A19" zoomScale="70" zoomScaleNormal="70" zoomScaleSheetLayoutView="90" workbookViewId="0">
      <selection activeCell="A54" sqref="A54"/>
    </sheetView>
  </sheetViews>
  <sheetFormatPr defaultColWidth="8.796875" defaultRowHeight="23.25" customHeight="1"/>
  <cols>
    <col min="1" max="1" width="53.796875" style="68" customWidth="1"/>
    <col min="2" max="2" width="10.19921875" style="68" customWidth="1"/>
    <col min="3" max="3" width="13.8984375" style="68" customWidth="1"/>
    <col min="4" max="4" width="1.69921875" style="68" customWidth="1"/>
    <col min="5" max="5" width="14.09765625" style="68" customWidth="1"/>
    <col min="6" max="6" width="1.69921875" style="68" customWidth="1"/>
    <col min="7" max="7" width="14.09765625" style="68" customWidth="1"/>
    <col min="8" max="8" width="1.69921875" style="68" customWidth="1"/>
    <col min="9" max="9" width="13.8984375" style="68" customWidth="1"/>
    <col min="10" max="10" width="1.69921875" style="68" customWidth="1"/>
    <col min="11" max="11" width="13.8984375" style="68" customWidth="1"/>
    <col min="12" max="12" width="1.69921875" style="68" customWidth="1"/>
    <col min="13" max="13" width="17.19921875" style="68" customWidth="1"/>
    <col min="14" max="14" width="1.69921875" style="68" customWidth="1"/>
    <col min="15" max="15" width="13.8984375" style="68" customWidth="1"/>
    <col min="16" max="16" width="8.796875" style="68"/>
    <col min="17" max="17" width="9.5" style="68" bestFit="1" customWidth="1"/>
    <col min="18" max="16384" width="8.796875" style="68"/>
  </cols>
  <sheetData>
    <row r="1" spans="1:15" s="60" customFormat="1" ht="23.25" customHeight="1">
      <c r="A1" s="35" t="s">
        <v>83</v>
      </c>
      <c r="B1" s="35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3.25" customHeight="1">
      <c r="A2" s="35" t="s">
        <v>72</v>
      </c>
      <c r="B2" s="35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70" customFormat="1" ht="23.25" customHeight="1">
      <c r="A3" s="69"/>
      <c r="B3" s="69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70" customFormat="1" ht="23.25" customHeight="1">
      <c r="A4" s="69"/>
      <c r="B4" s="69"/>
      <c r="C4" s="187" t="s">
        <v>84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s="70" customFormat="1" ht="23.25" customHeight="1">
      <c r="A5" s="69"/>
      <c r="B5" s="69"/>
      <c r="C5" s="64"/>
      <c r="D5" s="64"/>
      <c r="E5" s="64"/>
      <c r="F5" s="64"/>
      <c r="G5" s="64"/>
      <c r="H5" s="64"/>
      <c r="I5" s="64"/>
      <c r="J5" s="64"/>
      <c r="K5" s="64"/>
      <c r="L5" s="64"/>
      <c r="M5" s="64" t="s">
        <v>77</v>
      </c>
      <c r="N5" s="64"/>
      <c r="O5" s="64"/>
    </row>
    <row r="6" spans="1:15" s="70" customFormat="1" ht="23.25" customHeight="1">
      <c r="A6" s="69"/>
      <c r="B6" s="69"/>
      <c r="C6" s="12"/>
      <c r="D6" s="12"/>
      <c r="E6" s="12"/>
      <c r="F6" s="12"/>
      <c r="G6" s="12"/>
      <c r="H6" s="12"/>
      <c r="I6" s="190" t="s">
        <v>46</v>
      </c>
      <c r="J6" s="190"/>
      <c r="K6" s="190"/>
      <c r="L6" s="12"/>
      <c r="M6" s="71" t="s">
        <v>68</v>
      </c>
      <c r="N6" s="12"/>
      <c r="O6" s="12"/>
    </row>
    <row r="7" spans="1:15" s="70" customFormat="1" ht="23.25" customHeight="1">
      <c r="A7" s="69"/>
      <c r="B7" s="69"/>
      <c r="C7" s="12"/>
      <c r="D7" s="12"/>
      <c r="E7" s="12"/>
      <c r="F7" s="12"/>
      <c r="G7" s="12"/>
      <c r="H7" s="12"/>
      <c r="I7" s="63"/>
      <c r="J7" s="63"/>
      <c r="K7" s="63"/>
      <c r="L7" s="12"/>
      <c r="M7" s="63" t="s">
        <v>93</v>
      </c>
      <c r="N7" s="12"/>
      <c r="O7" s="12"/>
    </row>
    <row r="8" spans="1:15" ht="23.25" customHeight="1">
      <c r="A8" s="35"/>
      <c r="B8" s="35"/>
      <c r="C8" s="63" t="s">
        <v>169</v>
      </c>
      <c r="D8" s="10"/>
      <c r="E8" s="63"/>
      <c r="F8" s="10"/>
      <c r="G8" s="63" t="s">
        <v>50</v>
      </c>
      <c r="H8" s="10"/>
      <c r="I8" s="10"/>
      <c r="J8" s="10"/>
      <c r="K8" s="10"/>
      <c r="L8" s="10"/>
      <c r="M8" s="63" t="s">
        <v>94</v>
      </c>
      <c r="N8" s="10"/>
      <c r="O8" s="10"/>
    </row>
    <row r="9" spans="1:15" ht="23.25" customHeight="1">
      <c r="A9" s="7"/>
      <c r="B9" s="103"/>
      <c r="C9" s="63" t="s">
        <v>54</v>
      </c>
      <c r="D9" s="37"/>
      <c r="E9" s="65" t="s">
        <v>62</v>
      </c>
      <c r="F9" s="37"/>
      <c r="G9" s="65" t="s">
        <v>52</v>
      </c>
      <c r="H9" s="37"/>
      <c r="I9" s="63" t="s">
        <v>56</v>
      </c>
      <c r="J9" s="37"/>
      <c r="K9" s="63"/>
      <c r="L9" s="37"/>
      <c r="M9" s="63" t="s">
        <v>95</v>
      </c>
      <c r="N9" s="37"/>
      <c r="O9" s="63" t="s">
        <v>37</v>
      </c>
    </row>
    <row r="10" spans="1:15" ht="23.25" customHeight="1">
      <c r="A10" s="7"/>
      <c r="B10" s="103" t="s">
        <v>0</v>
      </c>
      <c r="C10" s="63" t="s">
        <v>53</v>
      </c>
      <c r="D10" s="37"/>
      <c r="E10" s="63" t="s">
        <v>63</v>
      </c>
      <c r="F10" s="37"/>
      <c r="G10" s="63" t="s">
        <v>51</v>
      </c>
      <c r="H10" s="37"/>
      <c r="I10" s="64" t="s">
        <v>57</v>
      </c>
      <c r="J10" s="37"/>
      <c r="K10" s="63" t="s">
        <v>49</v>
      </c>
      <c r="L10" s="37"/>
      <c r="M10" s="63" t="s">
        <v>107</v>
      </c>
      <c r="N10" s="37"/>
      <c r="O10" s="63" t="s">
        <v>38</v>
      </c>
    </row>
    <row r="11" spans="1:15" ht="23.25" customHeight="1">
      <c r="A11" s="72"/>
      <c r="B11" s="73"/>
      <c r="C11" s="191" t="s">
        <v>70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</row>
    <row r="12" spans="1:15" ht="23.25" customHeight="1">
      <c r="A12" s="22" t="s">
        <v>160</v>
      </c>
      <c r="B12" s="35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3.25" customHeight="1">
      <c r="A13" s="22" t="s">
        <v>161</v>
      </c>
      <c r="B13" s="103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v>1227415</v>
      </c>
      <c r="L13" s="43"/>
      <c r="M13" s="43">
        <v>-58897</v>
      </c>
      <c r="N13" s="43"/>
      <c r="O13" s="43">
        <f>SUM(C13:M13)</f>
        <v>6170020</v>
      </c>
    </row>
    <row r="14" spans="1:15" ht="21.5">
      <c r="A14" s="12"/>
      <c r="B14" s="10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22">
      <c r="A15" s="22" t="s">
        <v>136</v>
      </c>
      <c r="B15" s="10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21.5">
      <c r="A16" s="12" t="s">
        <v>137</v>
      </c>
      <c r="B16" s="103">
        <v>8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v>-780000</v>
      </c>
      <c r="L16" s="33"/>
      <c r="M16" s="33">
        <v>0</v>
      </c>
      <c r="N16" s="33"/>
      <c r="O16" s="33">
        <f>SUM(C16:M16)</f>
        <v>-780000</v>
      </c>
    </row>
    <row r="17" spans="1:17" ht="22">
      <c r="A17" s="22" t="s">
        <v>138</v>
      </c>
      <c r="B17" s="103"/>
      <c r="C17" s="74">
        <f>SUM(C16)</f>
        <v>0</v>
      </c>
      <c r="D17" s="43"/>
      <c r="E17" s="74">
        <f>SUM(E16)</f>
        <v>0</v>
      </c>
      <c r="F17" s="43"/>
      <c r="G17" s="74">
        <f>SUM(G16)</f>
        <v>0</v>
      </c>
      <c r="H17" s="43"/>
      <c r="I17" s="74">
        <f>SUM(I16)</f>
        <v>0</v>
      </c>
      <c r="J17" s="43"/>
      <c r="K17" s="74">
        <f>SUM(K16)</f>
        <v>-780000</v>
      </c>
      <c r="L17" s="43"/>
      <c r="M17" s="74">
        <f>SUM(M16)</f>
        <v>0</v>
      </c>
      <c r="N17" s="43"/>
      <c r="O17" s="74">
        <f>SUM(O16)</f>
        <v>-780000</v>
      </c>
    </row>
    <row r="18" spans="1:17" ht="21.5">
      <c r="A18" s="12"/>
      <c r="B18" s="10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7" ht="23.25" customHeight="1">
      <c r="A19" s="22" t="s">
        <v>74</v>
      </c>
      <c r="B19" s="103"/>
      <c r="C19" s="33"/>
      <c r="D19" s="33"/>
      <c r="E19" s="56"/>
      <c r="F19" s="33"/>
      <c r="G19" s="56"/>
      <c r="H19" s="33"/>
      <c r="I19" s="56"/>
      <c r="J19" s="33"/>
      <c r="K19" s="56"/>
      <c r="L19" s="33"/>
      <c r="M19" s="33"/>
      <c r="N19" s="33"/>
      <c r="O19" s="33"/>
    </row>
    <row r="20" spans="1:17" ht="23.25" customHeight="1">
      <c r="A20" s="10" t="s">
        <v>98</v>
      </c>
      <c r="B20" s="37"/>
      <c r="C20" s="56">
        <v>0</v>
      </c>
      <c r="D20" s="57"/>
      <c r="E20" s="56">
        <v>0</v>
      </c>
      <c r="F20" s="57"/>
      <c r="G20" s="56">
        <v>0</v>
      </c>
      <c r="H20" s="33"/>
      <c r="I20" s="56">
        <v>0</v>
      </c>
      <c r="J20" s="33"/>
      <c r="K20" s="33">
        <f>'6-7'!C67</f>
        <v>805302</v>
      </c>
      <c r="L20" s="33"/>
      <c r="M20" s="56">
        <v>0</v>
      </c>
      <c r="N20" s="33"/>
      <c r="O20" s="33">
        <f>SUM(C20:M20)</f>
        <v>805302</v>
      </c>
    </row>
    <row r="21" spans="1:17" ht="23.25" customHeight="1">
      <c r="A21" s="10" t="s">
        <v>36</v>
      </c>
      <c r="B21" s="103">
        <v>5</v>
      </c>
      <c r="C21" s="56">
        <v>0</v>
      </c>
      <c r="D21" s="14"/>
      <c r="E21" s="56">
        <v>0</v>
      </c>
      <c r="F21" s="14"/>
      <c r="G21" s="56">
        <v>0</v>
      </c>
      <c r="H21" s="14"/>
      <c r="I21" s="56">
        <v>0</v>
      </c>
      <c r="J21" s="14"/>
      <c r="K21" s="33">
        <v>0</v>
      </c>
      <c r="L21" s="14"/>
      <c r="M21" s="33">
        <f>'6-7'!C73</f>
        <v>12827</v>
      </c>
      <c r="N21" s="14"/>
      <c r="O21" s="33">
        <f>SUM(C21:M21)</f>
        <v>12827</v>
      </c>
    </row>
    <row r="22" spans="1:17" ht="23.25" customHeight="1">
      <c r="A22" s="22" t="s">
        <v>75</v>
      </c>
      <c r="B22" s="52"/>
      <c r="C22" s="74">
        <f>SUM(C20:C21)</f>
        <v>0</v>
      </c>
      <c r="D22" s="43"/>
      <c r="E22" s="74">
        <f>SUM(E20:E21)</f>
        <v>0</v>
      </c>
      <c r="F22" s="43"/>
      <c r="G22" s="74">
        <f>SUM(G20:G21)</f>
        <v>0</v>
      </c>
      <c r="H22" s="43"/>
      <c r="I22" s="74">
        <f>SUM(I20:I21)</f>
        <v>0</v>
      </c>
      <c r="J22" s="43"/>
      <c r="K22" s="74">
        <f>SUM(K20:K21)</f>
        <v>805302</v>
      </c>
      <c r="L22" s="43"/>
      <c r="M22" s="74">
        <f>SUM(M20:M21)</f>
        <v>12827</v>
      </c>
      <c r="N22" s="43"/>
      <c r="O22" s="74">
        <f>SUM(O20:O21)</f>
        <v>818129</v>
      </c>
    </row>
    <row r="23" spans="1:17" ht="21.5">
      <c r="A23" s="12"/>
      <c r="B23" s="37"/>
      <c r="C23" s="56"/>
      <c r="D23" s="57"/>
      <c r="E23" s="33"/>
      <c r="F23" s="57"/>
      <c r="G23" s="33"/>
      <c r="H23" s="33"/>
      <c r="I23" s="33"/>
      <c r="J23" s="33"/>
      <c r="K23" s="33"/>
      <c r="L23" s="33"/>
      <c r="M23" s="33"/>
      <c r="N23" s="33"/>
      <c r="O23" s="33"/>
    </row>
    <row r="24" spans="1:17" ht="23.25" customHeight="1" thickBot="1">
      <c r="A24" s="22" t="s">
        <v>162</v>
      </c>
      <c r="B24" s="104"/>
      <c r="C24" s="47">
        <f>SUM(C13+C17+C22)</f>
        <v>1300000</v>
      </c>
      <c r="D24" s="43"/>
      <c r="E24" s="47">
        <f>SUM(E13+E17+E22)</f>
        <v>3515423</v>
      </c>
      <c r="F24" s="43"/>
      <c r="G24" s="47">
        <f>SUM(G13+G17+G22)</f>
        <v>56079</v>
      </c>
      <c r="H24" s="43"/>
      <c r="I24" s="47">
        <f>SUM(I13+I17+I22)</f>
        <v>130000</v>
      </c>
      <c r="J24" s="43"/>
      <c r="K24" s="47">
        <f>SUM(K13+K17+K22)</f>
        <v>1252717</v>
      </c>
      <c r="L24" s="43"/>
      <c r="M24" s="47">
        <f>SUM(M13+M17+M22)</f>
        <v>-46070</v>
      </c>
      <c r="N24" s="43"/>
      <c r="O24" s="47">
        <f>SUM(O13+O17+O22)</f>
        <v>6208149</v>
      </c>
      <c r="P24" s="67">
        <f>O24-'3-5'!C87</f>
        <v>0</v>
      </c>
      <c r="Q24" s="67"/>
    </row>
    <row r="25" spans="1:17" ht="23.25" customHeight="1" thickTop="1"/>
    <row r="26" spans="1:17" ht="23.25" customHeight="1">
      <c r="C26" s="67"/>
      <c r="E26" s="67"/>
      <c r="G26" s="67"/>
      <c r="I26" s="67"/>
      <c r="K26" s="67"/>
      <c r="M26" s="67"/>
      <c r="O26" s="67"/>
    </row>
    <row r="56" spans="1:1" ht="23.25" customHeight="1">
      <c r="A56" s="68" t="s">
        <v>176</v>
      </c>
    </row>
    <row r="65" spans="10:10" ht="23.25" customHeight="1">
      <c r="J65" s="68">
        <f>SUM(J62:J64)</f>
        <v>0</v>
      </c>
    </row>
  </sheetData>
  <mergeCells count="3">
    <mergeCell ref="I6:K6"/>
    <mergeCell ref="C4:O4"/>
    <mergeCell ref="C11:O11"/>
  </mergeCells>
  <printOptions horizontalCentered="1"/>
  <pageMargins left="0.7" right="0.7" top="0.48" bottom="0.5" header="0.5" footer="0.5"/>
  <pageSetup paperSize="9" scale="85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65"/>
  <sheetViews>
    <sheetView topLeftCell="A29" zoomScale="80" zoomScaleNormal="80" zoomScaleSheetLayoutView="80" workbookViewId="0">
      <selection activeCell="I36" sqref="I36"/>
    </sheetView>
  </sheetViews>
  <sheetFormatPr defaultRowHeight="23.25" customHeight="1"/>
  <cols>
    <col min="1" max="1" width="51.296875" customWidth="1"/>
    <col min="2" max="2" width="10.199218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</cols>
  <sheetData>
    <row r="1" spans="1:13" ht="23.25" customHeight="1">
      <c r="A1" s="1" t="s">
        <v>83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>
      <c r="A2" s="1" t="s">
        <v>72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3.25" customHeight="1">
      <c r="A3" s="29"/>
      <c r="B3" s="29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3.25" customHeight="1">
      <c r="A4" s="29"/>
      <c r="B4" s="29"/>
      <c r="C4" s="192" t="s">
        <v>67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23.25" customHeight="1">
      <c r="A5" s="29"/>
      <c r="B5" s="29"/>
      <c r="C5" s="11"/>
      <c r="D5" s="11"/>
      <c r="E5" s="11"/>
      <c r="F5" s="11"/>
      <c r="G5" s="11"/>
      <c r="H5" s="11"/>
      <c r="I5" s="193" t="s">
        <v>46</v>
      </c>
      <c r="J5" s="193"/>
      <c r="K5" s="193"/>
      <c r="L5" s="11"/>
      <c r="M5" s="11"/>
    </row>
    <row r="6" spans="1:13" ht="23.25" customHeight="1">
      <c r="A6" s="1"/>
      <c r="B6" s="1"/>
      <c r="C6" s="49" t="s">
        <v>169</v>
      </c>
      <c r="D6" s="2"/>
      <c r="E6" s="49"/>
      <c r="F6" s="2"/>
      <c r="G6" s="49" t="s">
        <v>50</v>
      </c>
      <c r="H6" s="2"/>
      <c r="I6" s="2"/>
      <c r="J6" s="2"/>
      <c r="K6" s="2"/>
      <c r="L6" s="2"/>
      <c r="M6" s="2"/>
    </row>
    <row r="7" spans="1:13" ht="23.25" customHeight="1">
      <c r="A7" s="3"/>
      <c r="B7" s="8"/>
      <c r="C7" s="49" t="s">
        <v>54</v>
      </c>
      <c r="D7" s="4"/>
      <c r="E7" s="30" t="s">
        <v>62</v>
      </c>
      <c r="F7" s="4"/>
      <c r="G7" s="30" t="s">
        <v>52</v>
      </c>
      <c r="H7" s="4"/>
      <c r="I7" s="49" t="s">
        <v>56</v>
      </c>
      <c r="J7" s="4"/>
      <c r="K7" s="49"/>
      <c r="L7" s="4"/>
      <c r="M7" s="49" t="s">
        <v>37</v>
      </c>
    </row>
    <row r="8" spans="1:13" ht="23.25" customHeight="1">
      <c r="A8" s="3"/>
      <c r="B8" s="105" t="s">
        <v>0</v>
      </c>
      <c r="C8" s="49" t="s">
        <v>53</v>
      </c>
      <c r="D8" s="4"/>
      <c r="E8" s="49" t="s">
        <v>63</v>
      </c>
      <c r="F8" s="4"/>
      <c r="G8" s="49" t="s">
        <v>51</v>
      </c>
      <c r="H8" s="4"/>
      <c r="I8" s="75" t="s">
        <v>57</v>
      </c>
      <c r="J8" s="4"/>
      <c r="K8" s="49" t="s">
        <v>49</v>
      </c>
      <c r="L8" s="4"/>
      <c r="M8" s="49" t="s">
        <v>38</v>
      </c>
    </row>
    <row r="9" spans="1:13" ht="23.25" customHeight="1">
      <c r="A9" s="6"/>
      <c r="B9" s="9"/>
      <c r="C9" s="194" t="s">
        <v>70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</row>
    <row r="10" spans="1:13" ht="23.25" customHeight="1">
      <c r="A10" s="22" t="s">
        <v>147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3.25" customHeight="1">
      <c r="A11" s="5" t="s">
        <v>148</v>
      </c>
      <c r="B11" s="8"/>
      <c r="C11" s="43">
        <v>1300000</v>
      </c>
      <c r="D11" s="43"/>
      <c r="E11" s="43">
        <v>3515423</v>
      </c>
      <c r="F11" s="43"/>
      <c r="G11" s="43">
        <v>56079</v>
      </c>
      <c r="H11" s="43"/>
      <c r="I11" s="43">
        <v>130000</v>
      </c>
      <c r="J11" s="43"/>
      <c r="K11" s="43">
        <v>1088832</v>
      </c>
      <c r="L11" s="43"/>
      <c r="M11" s="43">
        <f>SUM(C11:L11)</f>
        <v>6090334</v>
      </c>
    </row>
    <row r="12" spans="1:13" ht="11.5" customHeight="1">
      <c r="A12" s="11"/>
      <c r="B12" s="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3.25" customHeight="1">
      <c r="A13" s="88" t="s">
        <v>136</v>
      </c>
      <c r="B13" s="89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</row>
    <row r="14" spans="1:13" ht="23.25" customHeight="1">
      <c r="A14" t="s">
        <v>137</v>
      </c>
      <c r="B14" s="89">
        <v>8</v>
      </c>
      <c r="C14" s="94">
        <v>0</v>
      </c>
      <c r="D14" s="95"/>
      <c r="E14" s="94">
        <v>0</v>
      </c>
      <c r="F14" s="95"/>
      <c r="G14" s="94">
        <v>0</v>
      </c>
      <c r="H14" s="96"/>
      <c r="I14" s="94">
        <v>0</v>
      </c>
      <c r="J14" s="93"/>
      <c r="K14" s="98">
        <v>-650000</v>
      </c>
      <c r="L14" s="93"/>
      <c r="M14" s="97">
        <f>SUM(C14,E14,G14,I14,K14)</f>
        <v>-650000</v>
      </c>
    </row>
    <row r="15" spans="1:13" ht="23.25" customHeight="1">
      <c r="A15" s="88" t="s">
        <v>138</v>
      </c>
      <c r="B15" s="89"/>
      <c r="C15" s="21">
        <f>SUM(C14)</f>
        <v>0</v>
      </c>
      <c r="D15" s="93"/>
      <c r="E15" s="21">
        <f>SUM(E14)</f>
        <v>0</v>
      </c>
      <c r="F15" s="93"/>
      <c r="G15" s="21">
        <f>SUM(G14)</f>
        <v>0</v>
      </c>
      <c r="H15" s="93"/>
      <c r="I15" s="21">
        <f>SUM(I14)</f>
        <v>0</v>
      </c>
      <c r="J15" s="93"/>
      <c r="K15" s="21">
        <f>SUM(K14)</f>
        <v>-650000</v>
      </c>
      <c r="L15" s="93"/>
      <c r="M15" s="21">
        <f>SUM(M14)</f>
        <v>-650000</v>
      </c>
    </row>
    <row r="16" spans="1:13" ht="11.5" customHeight="1">
      <c r="A16" s="11"/>
      <c r="B16" s="8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3.25" customHeight="1">
      <c r="A17" s="22" t="s">
        <v>74</v>
      </c>
      <c r="B17" s="8"/>
      <c r="C17" s="20"/>
      <c r="D17" s="20"/>
      <c r="E17" s="15"/>
      <c r="F17" s="20"/>
      <c r="G17" s="15"/>
      <c r="H17" s="20"/>
      <c r="I17" s="15"/>
      <c r="J17" s="20"/>
      <c r="K17" s="15"/>
      <c r="L17" s="20"/>
      <c r="M17" s="20"/>
    </row>
    <row r="18" spans="1:13" ht="23.25" customHeight="1">
      <c r="A18" s="2" t="s">
        <v>98</v>
      </c>
      <c r="B18" s="4"/>
      <c r="C18" s="20">
        <v>0</v>
      </c>
      <c r="D18" s="23"/>
      <c r="E18" s="20">
        <v>0</v>
      </c>
      <c r="F18" s="23"/>
      <c r="G18" s="20">
        <v>0</v>
      </c>
      <c r="H18" s="20"/>
      <c r="I18" s="20">
        <v>0</v>
      </c>
      <c r="J18" s="20"/>
      <c r="K18" s="20">
        <v>549409</v>
      </c>
      <c r="L18" s="20"/>
      <c r="M18" s="20">
        <f>SUM(C18:K18)</f>
        <v>549409</v>
      </c>
    </row>
    <row r="19" spans="1:13" ht="23.25" customHeight="1">
      <c r="A19" s="10" t="s">
        <v>36</v>
      </c>
      <c r="B19" s="4"/>
      <c r="C19" s="33">
        <v>0</v>
      </c>
      <c r="D19" s="16"/>
      <c r="E19" s="33">
        <v>0</v>
      </c>
      <c r="F19" s="16"/>
      <c r="G19" s="33">
        <v>0</v>
      </c>
      <c r="H19" s="16"/>
      <c r="I19" s="33">
        <v>0</v>
      </c>
      <c r="J19" s="16"/>
      <c r="K19" s="33">
        <v>0</v>
      </c>
      <c r="L19" s="16"/>
      <c r="M19" s="20">
        <f>SUM(C19:K19)</f>
        <v>0</v>
      </c>
    </row>
    <row r="20" spans="1:13" ht="23.25" customHeight="1">
      <c r="A20" s="22" t="s">
        <v>75</v>
      </c>
      <c r="B20" s="19"/>
      <c r="C20" s="21">
        <f>SUM(C18:C19)</f>
        <v>0</v>
      </c>
      <c r="D20" s="18"/>
      <c r="E20" s="21">
        <f>SUM(E18:E19)</f>
        <v>0</v>
      </c>
      <c r="F20" s="18"/>
      <c r="G20" s="21">
        <f>SUM(G18:G19)</f>
        <v>0</v>
      </c>
      <c r="H20" s="18"/>
      <c r="I20" s="21">
        <f>SUM(I18:I19)</f>
        <v>0</v>
      </c>
      <c r="J20" s="18"/>
      <c r="K20" s="21">
        <f>SUM(K18:K19)</f>
        <v>549409</v>
      </c>
      <c r="L20" s="18"/>
      <c r="M20" s="21">
        <f>SUM(M18:M19)</f>
        <v>549409</v>
      </c>
    </row>
    <row r="21" spans="1:13" ht="11.5" customHeight="1">
      <c r="A21" s="12"/>
      <c r="B21" s="4"/>
      <c r="C21" s="15"/>
      <c r="D21" s="23"/>
      <c r="E21" s="20"/>
      <c r="F21" s="23"/>
      <c r="G21" s="20"/>
      <c r="H21" s="20"/>
      <c r="I21" s="20"/>
      <c r="J21" s="20"/>
      <c r="K21" s="20"/>
      <c r="L21" s="20"/>
      <c r="M21" s="20"/>
    </row>
    <row r="22" spans="1:13" ht="23.25" customHeight="1" thickBot="1">
      <c r="A22" s="22" t="s">
        <v>149</v>
      </c>
      <c r="B22" s="111"/>
      <c r="C22" s="17">
        <f>SUM(C11,C15,C20)</f>
        <v>1300000</v>
      </c>
      <c r="D22" s="18"/>
      <c r="E22" s="17">
        <f>SUM(E11,E15,E20)</f>
        <v>3515423</v>
      </c>
      <c r="F22" s="18"/>
      <c r="G22" s="17">
        <f>SUM(G11,G15,G20)</f>
        <v>56079</v>
      </c>
      <c r="H22" s="18"/>
      <c r="I22" s="17">
        <f>SUM(I11,I15,I20)</f>
        <v>130000</v>
      </c>
      <c r="J22" s="18"/>
      <c r="K22" s="17">
        <f>SUM(K11,K15,K20)</f>
        <v>988241</v>
      </c>
      <c r="L22" s="18"/>
      <c r="M22" s="17">
        <f>SUM(M11,M15,M20)</f>
        <v>5989743</v>
      </c>
    </row>
    <row r="23" spans="1:13" ht="23.25" customHeight="1" thickTop="1"/>
    <row r="24" spans="1:13" ht="23.25" customHeight="1">
      <c r="A24" s="1" t="s">
        <v>83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>
      <c r="A25" s="1" t="s">
        <v>72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3.25" customHeight="1">
      <c r="A26" s="29"/>
      <c r="B26" s="29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23.25" customHeight="1">
      <c r="A27" s="29"/>
      <c r="B27" s="29"/>
      <c r="C27" s="192" t="s">
        <v>67</v>
      </c>
      <c r="D27" s="192"/>
      <c r="E27" s="192"/>
      <c r="F27" s="192"/>
      <c r="G27" s="192"/>
      <c r="H27" s="192"/>
      <c r="I27" s="192"/>
      <c r="J27" s="192"/>
      <c r="K27" s="192"/>
      <c r="L27" s="192"/>
      <c r="M27" s="192"/>
    </row>
    <row r="28" spans="1:13" ht="23.25" customHeight="1">
      <c r="A28" s="29"/>
      <c r="B28" s="29"/>
      <c r="C28" s="11"/>
      <c r="D28" s="11"/>
      <c r="E28" s="11"/>
      <c r="F28" s="11"/>
      <c r="G28" s="11"/>
      <c r="H28" s="11"/>
      <c r="I28" s="193" t="s">
        <v>46</v>
      </c>
      <c r="J28" s="193"/>
      <c r="K28" s="193"/>
      <c r="L28" s="11"/>
      <c r="M28" s="11"/>
    </row>
    <row r="29" spans="1:13" ht="23.25" customHeight="1">
      <c r="A29" s="1"/>
      <c r="B29" s="1"/>
      <c r="C29" s="49" t="s">
        <v>169</v>
      </c>
      <c r="D29" s="2"/>
      <c r="E29" s="49"/>
      <c r="F29" s="2"/>
      <c r="G29" s="49" t="s">
        <v>50</v>
      </c>
      <c r="H29" s="2"/>
      <c r="I29" s="2"/>
      <c r="J29" s="2"/>
      <c r="K29" s="2"/>
      <c r="L29" s="2"/>
      <c r="M29" s="2"/>
    </row>
    <row r="30" spans="1:13" ht="23.25" customHeight="1">
      <c r="A30" s="3"/>
      <c r="B30" s="8"/>
      <c r="C30" s="49" t="s">
        <v>54</v>
      </c>
      <c r="D30" s="4"/>
      <c r="E30" s="30" t="s">
        <v>62</v>
      </c>
      <c r="F30" s="4"/>
      <c r="G30" s="30" t="s">
        <v>52</v>
      </c>
      <c r="H30" s="4"/>
      <c r="I30" s="49" t="s">
        <v>56</v>
      </c>
      <c r="J30" s="4"/>
      <c r="K30" s="49"/>
      <c r="L30" s="4"/>
      <c r="M30" s="49" t="s">
        <v>37</v>
      </c>
    </row>
    <row r="31" spans="1:13" ht="23.25" customHeight="1">
      <c r="A31" s="3"/>
      <c r="B31" s="168" t="s">
        <v>0</v>
      </c>
      <c r="C31" s="49" t="s">
        <v>53</v>
      </c>
      <c r="D31" s="4"/>
      <c r="E31" s="49" t="s">
        <v>63</v>
      </c>
      <c r="F31" s="4"/>
      <c r="G31" s="49" t="s">
        <v>51</v>
      </c>
      <c r="H31" s="4"/>
      <c r="I31" s="169" t="s">
        <v>57</v>
      </c>
      <c r="J31" s="4"/>
      <c r="K31" s="49" t="s">
        <v>49</v>
      </c>
      <c r="L31" s="4"/>
      <c r="M31" s="49" t="s">
        <v>38</v>
      </c>
    </row>
    <row r="32" spans="1:13" ht="23.25" customHeight="1">
      <c r="A32" s="6"/>
      <c r="B32" s="9"/>
      <c r="C32" s="194" t="s">
        <v>70</v>
      </c>
      <c r="D32" s="194"/>
      <c r="E32" s="194"/>
      <c r="F32" s="194"/>
      <c r="G32" s="194"/>
      <c r="H32" s="194"/>
      <c r="I32" s="194"/>
      <c r="J32" s="194"/>
      <c r="K32" s="194"/>
      <c r="L32" s="194"/>
      <c r="M32" s="194"/>
    </row>
    <row r="33" spans="1:14" ht="23.25" customHeight="1">
      <c r="A33" s="22" t="s">
        <v>160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4" ht="23.25" customHeight="1">
      <c r="A34" s="5" t="s">
        <v>161</v>
      </c>
      <c r="B34" s="8"/>
      <c r="C34" s="43">
        <v>1300000</v>
      </c>
      <c r="D34" s="43"/>
      <c r="E34" s="43">
        <v>3515423</v>
      </c>
      <c r="F34" s="43"/>
      <c r="G34" s="43">
        <v>56079</v>
      </c>
      <c r="H34" s="43"/>
      <c r="I34" s="43">
        <v>130000</v>
      </c>
      <c r="J34" s="43"/>
      <c r="K34" s="43">
        <v>1171046</v>
      </c>
      <c r="L34" s="43"/>
      <c r="M34" s="43">
        <f>SUM(C34:L34)</f>
        <v>6172548</v>
      </c>
    </row>
    <row r="35" spans="1:14" ht="11.5" customHeight="1">
      <c r="A35" s="11"/>
      <c r="B35" s="8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4" ht="23.25" customHeight="1">
      <c r="A36" s="88" t="s">
        <v>136</v>
      </c>
      <c r="B36" s="165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</row>
    <row r="37" spans="1:14" ht="23.25" customHeight="1">
      <c r="A37" t="s">
        <v>137</v>
      </c>
      <c r="B37" s="165">
        <v>8</v>
      </c>
      <c r="C37" s="94">
        <v>0</v>
      </c>
      <c r="D37" s="95"/>
      <c r="E37" s="94">
        <v>0</v>
      </c>
      <c r="F37" s="95"/>
      <c r="G37" s="94">
        <v>0</v>
      </c>
      <c r="H37" s="96"/>
      <c r="I37" s="94">
        <v>0</v>
      </c>
      <c r="J37" s="93"/>
      <c r="K37" s="98">
        <v>-780000</v>
      </c>
      <c r="L37" s="93"/>
      <c r="M37" s="97">
        <f>SUM(C37,E37,G37,I37,K37)</f>
        <v>-780000</v>
      </c>
    </row>
    <row r="38" spans="1:14" ht="23.25" customHeight="1">
      <c r="A38" s="88" t="s">
        <v>138</v>
      </c>
      <c r="B38" s="165"/>
      <c r="C38" s="21">
        <f>SUM(C37)</f>
        <v>0</v>
      </c>
      <c r="D38" s="93"/>
      <c r="E38" s="21">
        <f>SUM(E37)</f>
        <v>0</v>
      </c>
      <c r="F38" s="93"/>
      <c r="G38" s="21">
        <f>SUM(G37)</f>
        <v>0</v>
      </c>
      <c r="H38" s="93"/>
      <c r="I38" s="21">
        <f>SUM(I37)</f>
        <v>0</v>
      </c>
      <c r="J38" s="93"/>
      <c r="K38" s="21">
        <f>SUM(K37)</f>
        <v>-780000</v>
      </c>
      <c r="L38" s="93"/>
      <c r="M38" s="21">
        <f>SUM(M37)</f>
        <v>-780000</v>
      </c>
    </row>
    <row r="39" spans="1:14" ht="11.5" customHeight="1">
      <c r="A39" s="11"/>
      <c r="B39" s="8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4" ht="23.25" customHeight="1">
      <c r="A40" s="22" t="s">
        <v>74</v>
      </c>
      <c r="B40" s="8"/>
      <c r="C40" s="20"/>
      <c r="D40" s="20"/>
      <c r="E40" s="15"/>
      <c r="F40" s="20"/>
      <c r="G40" s="15"/>
      <c r="H40" s="20"/>
      <c r="I40" s="15"/>
      <c r="J40" s="20"/>
      <c r="K40" s="15"/>
      <c r="L40" s="20"/>
      <c r="M40" s="20"/>
    </row>
    <row r="41" spans="1:14" ht="23.25" customHeight="1">
      <c r="A41" s="2" t="s">
        <v>98</v>
      </c>
      <c r="B41" s="4"/>
      <c r="C41" s="20">
        <v>0</v>
      </c>
      <c r="D41" s="23"/>
      <c r="E41" s="20">
        <v>0</v>
      </c>
      <c r="F41" s="23"/>
      <c r="G41" s="20">
        <v>0</v>
      </c>
      <c r="H41" s="20"/>
      <c r="I41" s="20">
        <v>0</v>
      </c>
      <c r="J41" s="20"/>
      <c r="K41" s="20">
        <f>'6-7'!G67</f>
        <v>813417</v>
      </c>
      <c r="L41" s="20"/>
      <c r="M41" s="20">
        <f>SUM(C41:K41)</f>
        <v>813417</v>
      </c>
    </row>
    <row r="42" spans="1:14" ht="23.25" customHeight="1">
      <c r="A42" s="10" t="s">
        <v>36</v>
      </c>
      <c r="B42" s="4"/>
      <c r="C42" s="33">
        <v>0</v>
      </c>
      <c r="D42" s="16"/>
      <c r="E42" s="33">
        <v>0</v>
      </c>
      <c r="F42" s="16"/>
      <c r="G42" s="33">
        <v>0</v>
      </c>
      <c r="H42" s="16"/>
      <c r="I42" s="33">
        <v>0</v>
      </c>
      <c r="J42" s="16"/>
      <c r="K42" s="33">
        <v>0</v>
      </c>
      <c r="L42" s="16"/>
      <c r="M42" s="20">
        <f>SUM(C42:K42)</f>
        <v>0</v>
      </c>
    </row>
    <row r="43" spans="1:14" ht="23.25" customHeight="1">
      <c r="A43" s="22" t="s">
        <v>75</v>
      </c>
      <c r="B43" s="19"/>
      <c r="C43" s="21">
        <f>SUM(C41:C42)</f>
        <v>0</v>
      </c>
      <c r="D43" s="18"/>
      <c r="E43" s="21">
        <f>SUM(E41:E42)</f>
        <v>0</v>
      </c>
      <c r="F43" s="18"/>
      <c r="G43" s="21">
        <f>SUM(G41:G42)</f>
        <v>0</v>
      </c>
      <c r="H43" s="18"/>
      <c r="I43" s="21">
        <f>SUM(I41:I42)</f>
        <v>0</v>
      </c>
      <c r="J43" s="18"/>
      <c r="K43" s="21">
        <f>SUM(K41:K42)</f>
        <v>813417</v>
      </c>
      <c r="L43" s="18"/>
      <c r="M43" s="21">
        <f>SUM(M41:M42)</f>
        <v>813417</v>
      </c>
    </row>
    <row r="44" spans="1:14" ht="11.5" customHeight="1">
      <c r="A44" s="12"/>
      <c r="B44" s="4"/>
      <c r="C44" s="15"/>
      <c r="D44" s="23"/>
      <c r="E44" s="20"/>
      <c r="F44" s="23"/>
      <c r="G44" s="20"/>
      <c r="H44" s="20"/>
      <c r="I44" s="20"/>
      <c r="J44" s="20"/>
      <c r="K44" s="20"/>
      <c r="L44" s="20"/>
      <c r="M44" s="20"/>
    </row>
    <row r="45" spans="1:14" ht="23.25" customHeight="1" thickBot="1">
      <c r="A45" s="22" t="s">
        <v>162</v>
      </c>
      <c r="B45" s="170"/>
      <c r="C45" s="17">
        <f>SUM(C34,C38,C43)</f>
        <v>1300000</v>
      </c>
      <c r="D45" s="18"/>
      <c r="E45" s="17">
        <f>SUM(E34,E38,E43)</f>
        <v>3515423</v>
      </c>
      <c r="F45" s="18"/>
      <c r="G45" s="17">
        <f>SUM(G34,G38,G43)</f>
        <v>56079</v>
      </c>
      <c r="H45" s="18"/>
      <c r="I45" s="17">
        <f>SUM(I34,I38,I43)</f>
        <v>130000</v>
      </c>
      <c r="J45" s="18"/>
      <c r="K45" s="17">
        <f>SUM(K34,K38,K43)</f>
        <v>1204463</v>
      </c>
      <c r="L45" s="18"/>
      <c r="M45" s="17">
        <f>SUM(M34,M38,M43)</f>
        <v>6205965</v>
      </c>
      <c r="N45" s="32">
        <f>M45-'3-5'!G87</f>
        <v>0</v>
      </c>
    </row>
    <row r="46" spans="1:14" ht="23.25" customHeight="1" thickTop="1"/>
    <row r="56" spans="1:1" ht="23.25" customHeight="1">
      <c r="A56" t="s">
        <v>176</v>
      </c>
    </row>
    <row r="65" spans="10:10" ht="23.25" customHeight="1">
      <c r="J65">
        <f>SUM(J62:J64)</f>
        <v>0</v>
      </c>
    </row>
  </sheetData>
  <mergeCells count="6">
    <mergeCell ref="C27:M27"/>
    <mergeCell ref="I28:K28"/>
    <mergeCell ref="C32:M32"/>
    <mergeCell ref="C4:M4"/>
    <mergeCell ref="I5:K5"/>
    <mergeCell ref="C9:M9"/>
  </mergeCells>
  <pageMargins left="0.8" right="0.8" top="0.48" bottom="0.5" header="0.5" footer="0.5"/>
  <pageSetup paperSize="9" scale="9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85"/>
  <sheetViews>
    <sheetView tabSelected="1" topLeftCell="A73" zoomScale="86" zoomScaleNormal="86" zoomScaleSheetLayoutView="110" workbookViewId="0">
      <selection activeCell="A54" sqref="A54"/>
    </sheetView>
  </sheetViews>
  <sheetFormatPr defaultColWidth="9.09765625" defaultRowHeight="23.25" customHeight="1"/>
  <cols>
    <col min="1" max="1" width="54.59765625" style="153" customWidth="1"/>
    <col min="2" max="2" width="10.09765625" style="109" customWidth="1"/>
    <col min="3" max="3" width="1.5" style="60" customWidth="1"/>
    <col min="4" max="4" width="13.09765625" style="60" customWidth="1"/>
    <col min="5" max="5" width="1.3984375" style="60" customWidth="1"/>
    <col min="6" max="6" width="12.5" style="60" customWidth="1"/>
    <col min="7" max="7" width="1.3984375" style="60" customWidth="1"/>
    <col min="8" max="8" width="12.5" style="60" customWidth="1"/>
    <col min="9" max="9" width="1.3984375" style="60" customWidth="1"/>
    <col min="10" max="10" width="12.5" style="60" customWidth="1"/>
    <col min="11" max="16384" width="9.09765625" style="60"/>
  </cols>
  <sheetData>
    <row r="1" spans="1:10" ht="23.25" customHeight="1">
      <c r="A1" s="144" t="s">
        <v>83</v>
      </c>
      <c r="B1" s="54"/>
      <c r="C1" s="35"/>
      <c r="D1" s="10"/>
      <c r="E1" s="35"/>
      <c r="F1" s="10"/>
      <c r="G1" s="10"/>
      <c r="H1" s="10"/>
      <c r="I1" s="10"/>
      <c r="J1" s="10"/>
    </row>
    <row r="2" spans="1:10" ht="23.25" customHeight="1">
      <c r="A2" s="144" t="s">
        <v>73</v>
      </c>
      <c r="B2" s="54"/>
      <c r="C2" s="35"/>
      <c r="D2" s="10"/>
      <c r="E2" s="35"/>
      <c r="F2" s="10"/>
      <c r="G2" s="10"/>
      <c r="H2" s="10"/>
      <c r="I2" s="10"/>
      <c r="J2" s="10"/>
    </row>
    <row r="3" spans="1:10" ht="21" customHeight="1">
      <c r="A3" s="144"/>
      <c r="B3" s="54"/>
      <c r="C3" s="35"/>
      <c r="D3" s="106"/>
      <c r="E3" s="35"/>
      <c r="F3" s="106"/>
      <c r="G3" s="22"/>
      <c r="H3" s="22"/>
      <c r="I3" s="22"/>
      <c r="J3" s="22"/>
    </row>
    <row r="4" spans="1:10" ht="22" customHeight="1">
      <c r="A4" s="144"/>
      <c r="B4" s="54"/>
      <c r="C4" s="35"/>
      <c r="D4" s="187" t="s">
        <v>81</v>
      </c>
      <c r="E4" s="187"/>
      <c r="F4" s="187"/>
      <c r="G4" s="106"/>
      <c r="H4" s="187" t="s">
        <v>67</v>
      </c>
      <c r="I4" s="187"/>
      <c r="J4" s="187"/>
    </row>
    <row r="5" spans="1:10" ht="22" customHeight="1">
      <c r="A5" s="144"/>
      <c r="B5" s="54"/>
      <c r="C5" s="35"/>
      <c r="D5" s="195" t="s">
        <v>144</v>
      </c>
      <c r="E5" s="195"/>
      <c r="F5" s="195"/>
      <c r="G5" s="106"/>
      <c r="H5" s="195" t="s">
        <v>144</v>
      </c>
      <c r="I5" s="195"/>
      <c r="J5" s="195"/>
    </row>
    <row r="6" spans="1:10" ht="22" customHeight="1">
      <c r="A6" s="144"/>
      <c r="B6" s="54"/>
      <c r="C6" s="35"/>
      <c r="D6" s="195" t="s">
        <v>142</v>
      </c>
      <c r="E6" s="195"/>
      <c r="F6" s="195"/>
      <c r="H6" s="195" t="s">
        <v>142</v>
      </c>
      <c r="I6" s="195"/>
      <c r="J6" s="195"/>
    </row>
    <row r="7" spans="1:10" ht="22" customHeight="1">
      <c r="A7" s="145"/>
      <c r="B7" s="105" t="s">
        <v>0</v>
      </c>
      <c r="C7" s="7"/>
      <c r="D7" s="84">
        <v>2566</v>
      </c>
      <c r="E7" s="109"/>
      <c r="F7" s="84">
        <v>2565</v>
      </c>
      <c r="G7" s="134"/>
      <c r="H7" s="84">
        <v>2566</v>
      </c>
      <c r="I7" s="109"/>
      <c r="J7" s="84">
        <v>2565</v>
      </c>
    </row>
    <row r="8" spans="1:10" ht="22" customHeight="1">
      <c r="A8" s="145"/>
      <c r="B8" s="105"/>
      <c r="C8" s="7"/>
      <c r="D8" s="188" t="s">
        <v>70</v>
      </c>
      <c r="E8" s="188"/>
      <c r="F8" s="188"/>
      <c r="G8" s="188"/>
      <c r="H8" s="188"/>
      <c r="I8" s="188"/>
      <c r="J8" s="188"/>
    </row>
    <row r="9" spans="1:10" ht="22" customHeight="1">
      <c r="A9" s="146" t="s">
        <v>39</v>
      </c>
      <c r="B9" s="105"/>
      <c r="C9" s="38"/>
      <c r="D9" s="7"/>
      <c r="E9" s="38"/>
      <c r="F9" s="7"/>
      <c r="G9" s="7"/>
      <c r="H9" s="7"/>
      <c r="I9" s="7"/>
      <c r="J9" s="7"/>
    </row>
    <row r="10" spans="1:10" ht="22" customHeight="1">
      <c r="A10" s="147" t="s">
        <v>113</v>
      </c>
      <c r="B10" s="105"/>
      <c r="C10" s="10"/>
      <c r="D10" s="13">
        <f>'6-7'!C67</f>
        <v>805302</v>
      </c>
      <c r="E10" s="10"/>
      <c r="F10" s="13">
        <f>'6-7'!E67</f>
        <v>448705</v>
      </c>
      <c r="G10" s="13"/>
      <c r="H10" s="13">
        <f>'6-7'!G67</f>
        <v>813417</v>
      </c>
      <c r="I10" s="13"/>
      <c r="J10" s="13">
        <f>'6-7'!I67</f>
        <v>549409</v>
      </c>
    </row>
    <row r="11" spans="1:10" ht="22" customHeight="1">
      <c r="A11" s="148" t="s">
        <v>115</v>
      </c>
      <c r="B11" s="105"/>
      <c r="C11" s="36"/>
      <c r="D11" s="13"/>
      <c r="E11" s="36"/>
      <c r="F11" s="13"/>
      <c r="G11" s="25"/>
      <c r="H11" s="13"/>
      <c r="I11" s="25"/>
      <c r="J11" s="13"/>
    </row>
    <row r="12" spans="1:10" s="34" customFormat="1" ht="22" customHeight="1">
      <c r="A12" s="147" t="s">
        <v>139</v>
      </c>
      <c r="B12" s="105"/>
      <c r="C12" s="10"/>
      <c r="D12" s="13">
        <v>203311</v>
      </c>
      <c r="E12" s="10"/>
      <c r="F12" s="13">
        <v>135292</v>
      </c>
      <c r="G12" s="13"/>
      <c r="H12" s="13">
        <v>203311</v>
      </c>
      <c r="I12" s="13"/>
      <c r="J12" s="13">
        <v>135292</v>
      </c>
    </row>
    <row r="13" spans="1:10" s="34" customFormat="1" ht="22" customHeight="1">
      <c r="A13" s="147" t="s">
        <v>29</v>
      </c>
      <c r="B13" s="105"/>
      <c r="C13" s="10"/>
      <c r="D13" s="13">
        <v>1392</v>
      </c>
      <c r="E13" s="10"/>
      <c r="F13" s="13">
        <v>1284</v>
      </c>
      <c r="G13" s="14"/>
      <c r="H13" s="13">
        <v>1392</v>
      </c>
      <c r="I13" s="14"/>
      <c r="J13" s="13">
        <v>1284</v>
      </c>
    </row>
    <row r="14" spans="1:10" s="34" customFormat="1" ht="22" customHeight="1">
      <c r="A14" s="147" t="s">
        <v>40</v>
      </c>
      <c r="B14" s="105"/>
      <c r="C14" s="10"/>
      <c r="D14" s="13">
        <v>423640</v>
      </c>
      <c r="E14" s="10"/>
      <c r="F14" s="13">
        <v>425423</v>
      </c>
      <c r="G14" s="14"/>
      <c r="H14" s="13">
        <v>423640</v>
      </c>
      <c r="I14" s="14"/>
      <c r="J14" s="13">
        <v>425423</v>
      </c>
    </row>
    <row r="15" spans="1:10" s="34" customFormat="1" ht="22" customHeight="1">
      <c r="A15" s="147" t="s">
        <v>41</v>
      </c>
      <c r="B15" s="105"/>
      <c r="C15" s="10"/>
      <c r="D15" s="13">
        <v>1459</v>
      </c>
      <c r="E15" s="10"/>
      <c r="F15" s="13">
        <v>1540</v>
      </c>
      <c r="G15" s="14"/>
      <c r="H15" s="13">
        <v>1459</v>
      </c>
      <c r="I15" s="14"/>
      <c r="J15" s="13">
        <v>1540</v>
      </c>
    </row>
    <row r="16" spans="1:10" s="34" customFormat="1" ht="22" customHeight="1">
      <c r="A16" t="s">
        <v>170</v>
      </c>
      <c r="B16" s="105"/>
      <c r="C16" s="10"/>
      <c r="D16" s="13"/>
      <c r="E16" s="10"/>
      <c r="F16" s="13"/>
      <c r="G16" s="14"/>
      <c r="H16" s="13"/>
      <c r="I16" s="14"/>
      <c r="J16" s="13"/>
    </row>
    <row r="17" spans="1:10" s="34" customFormat="1" ht="22" customHeight="1">
      <c r="A17" t="s">
        <v>171</v>
      </c>
      <c r="B17" s="105" t="s">
        <v>167</v>
      </c>
      <c r="C17" s="10"/>
      <c r="D17" s="175">
        <v>0</v>
      </c>
      <c r="E17" s="10"/>
      <c r="F17" s="13">
        <v>845</v>
      </c>
      <c r="G17" s="14"/>
      <c r="H17" s="175">
        <v>0</v>
      </c>
      <c r="I17" s="14"/>
      <c r="J17" s="13">
        <v>845</v>
      </c>
    </row>
    <row r="18" spans="1:10" customFormat="1" ht="22" customHeight="1">
      <c r="A18" s="149" t="s">
        <v>152</v>
      </c>
      <c r="B18" s="117"/>
      <c r="D18" s="13"/>
      <c r="F18" s="13"/>
      <c r="G18" s="32"/>
      <c r="H18" s="13"/>
      <c r="I18" s="32"/>
      <c r="J18" s="13"/>
    </row>
    <row r="19" spans="1:10" customFormat="1" ht="22" customHeight="1">
      <c r="A19" s="149" t="s">
        <v>153</v>
      </c>
      <c r="B19" s="117">
        <v>5</v>
      </c>
      <c r="D19" s="13">
        <v>0</v>
      </c>
      <c r="F19" s="13">
        <v>0</v>
      </c>
      <c r="G19" s="32"/>
      <c r="H19" s="13">
        <v>-20157</v>
      </c>
      <c r="I19" s="32"/>
      <c r="J19" s="13">
        <v>-167100</v>
      </c>
    </row>
    <row r="20" spans="1:10" s="34" customFormat="1" ht="22" customHeight="1">
      <c r="A20" s="147" t="s">
        <v>99</v>
      </c>
      <c r="B20" s="105"/>
      <c r="C20" s="10"/>
      <c r="D20" s="180">
        <v>4384</v>
      </c>
      <c r="E20" s="10"/>
      <c r="F20" s="13">
        <v>3950</v>
      </c>
      <c r="G20" s="14"/>
      <c r="H20" s="13">
        <v>4384</v>
      </c>
      <c r="I20" s="14"/>
      <c r="J20" s="13">
        <v>3950</v>
      </c>
    </row>
    <row r="21" spans="1:10" s="34" customFormat="1" ht="22" customHeight="1">
      <c r="A21" s="147" t="s">
        <v>178</v>
      </c>
      <c r="B21" s="105"/>
      <c r="C21" s="10"/>
      <c r="D21" s="13">
        <v>-915</v>
      </c>
      <c r="E21" s="10"/>
      <c r="F21" s="13">
        <v>-13192</v>
      </c>
      <c r="G21" s="14"/>
      <c r="H21" s="13">
        <v>-915</v>
      </c>
      <c r="I21" s="14"/>
      <c r="J21" s="13">
        <v>-13192</v>
      </c>
    </row>
    <row r="22" spans="1:10" s="34" customFormat="1" ht="22" customHeight="1">
      <c r="A22" s="147" t="s">
        <v>179</v>
      </c>
      <c r="B22" s="105">
        <v>9</v>
      </c>
      <c r="C22" s="10"/>
      <c r="D22" s="13">
        <v>-2302</v>
      </c>
      <c r="E22" s="10"/>
      <c r="F22" s="13">
        <v>-9</v>
      </c>
      <c r="G22" s="14"/>
      <c r="H22" s="13">
        <v>-2302</v>
      </c>
      <c r="I22" s="14"/>
      <c r="J22" s="13">
        <v>-9</v>
      </c>
    </row>
    <row r="23" spans="1:10" s="34" customFormat="1" ht="22" customHeight="1">
      <c r="A23" s="147" t="s">
        <v>132</v>
      </c>
      <c r="B23" s="105"/>
      <c r="C23" s="10"/>
      <c r="D23" s="180">
        <v>-5535</v>
      </c>
      <c r="E23" s="10"/>
      <c r="F23" s="13">
        <v>-770</v>
      </c>
      <c r="G23" s="14"/>
      <c r="H23" s="13">
        <v>-5535</v>
      </c>
      <c r="I23" s="14"/>
      <c r="J23" s="13">
        <v>-770</v>
      </c>
    </row>
    <row r="24" spans="1:10" s="34" customFormat="1" ht="22" customHeight="1">
      <c r="A24" s="147" t="s">
        <v>131</v>
      </c>
      <c r="B24" s="105">
        <v>5</v>
      </c>
      <c r="C24" s="10"/>
      <c r="D24" s="13">
        <v>-12122</v>
      </c>
      <c r="E24" s="10"/>
      <c r="F24" s="13">
        <v>-65630</v>
      </c>
      <c r="G24" s="14"/>
      <c r="H24" s="50">
        <v>0</v>
      </c>
      <c r="I24" s="14"/>
      <c r="J24" s="50">
        <v>0</v>
      </c>
    </row>
    <row r="25" spans="1:10" s="34" customFormat="1" ht="22" customHeight="1">
      <c r="A25" s="147" t="s">
        <v>128</v>
      </c>
      <c r="B25" s="105"/>
      <c r="C25" s="10"/>
      <c r="D25" s="31">
        <v>5437</v>
      </c>
      <c r="E25" s="10"/>
      <c r="F25" s="31">
        <v>21883</v>
      </c>
      <c r="G25" s="14"/>
      <c r="H25" s="50">
        <v>5437</v>
      </c>
      <c r="I25" s="14"/>
      <c r="J25" s="50">
        <v>21883</v>
      </c>
    </row>
    <row r="26" spans="1:10" s="34" customFormat="1" ht="22" customHeight="1">
      <c r="A26" s="147" t="s">
        <v>155</v>
      </c>
      <c r="B26" s="105"/>
      <c r="C26" s="10"/>
      <c r="D26" s="31">
        <v>1623</v>
      </c>
      <c r="E26" s="10"/>
      <c r="F26" s="13">
        <v>5612</v>
      </c>
      <c r="G26" s="14"/>
      <c r="H26" s="31">
        <v>1623</v>
      </c>
      <c r="I26" s="14"/>
      <c r="J26" s="31">
        <v>5612</v>
      </c>
    </row>
    <row r="27" spans="1:10" s="34" customFormat="1" ht="22" customHeight="1">
      <c r="A27" s="147" t="s">
        <v>90</v>
      </c>
      <c r="B27" s="105"/>
      <c r="C27" s="10"/>
      <c r="D27" s="24">
        <v>-2566</v>
      </c>
      <c r="E27" s="10"/>
      <c r="F27" s="24">
        <v>-276</v>
      </c>
      <c r="G27" s="14"/>
      <c r="H27" s="24">
        <v>-2565</v>
      </c>
      <c r="I27" s="14"/>
      <c r="J27" s="24">
        <v>-276</v>
      </c>
    </row>
    <row r="28" spans="1:10" s="34" customFormat="1" ht="22" customHeight="1">
      <c r="A28" s="150"/>
      <c r="B28" s="105"/>
      <c r="C28" s="12"/>
      <c r="D28" s="14">
        <f>SUM(D10:D27)</f>
        <v>1423108</v>
      </c>
      <c r="E28" s="12"/>
      <c r="F28" s="14">
        <f>SUM(F10:F27)</f>
        <v>964657</v>
      </c>
      <c r="G28" s="14"/>
      <c r="H28" s="14">
        <f>SUM(H10:H27)</f>
        <v>1423189</v>
      </c>
      <c r="I28" s="14"/>
      <c r="J28" s="14">
        <f>SUM(J10:J27)</f>
        <v>963891</v>
      </c>
    </row>
    <row r="29" spans="1:10" ht="22" customHeight="1">
      <c r="A29" s="148" t="s">
        <v>42</v>
      </c>
      <c r="B29" s="105"/>
      <c r="C29" s="36"/>
      <c r="D29" s="25"/>
      <c r="E29" s="36"/>
      <c r="F29" s="25"/>
      <c r="G29" s="25"/>
      <c r="H29" s="25"/>
      <c r="I29" s="25"/>
      <c r="J29" s="25"/>
    </row>
    <row r="30" spans="1:10" ht="22" customHeight="1">
      <c r="A30" s="147" t="s">
        <v>34</v>
      </c>
      <c r="B30" s="105"/>
      <c r="C30" s="10"/>
      <c r="D30" s="13">
        <v>-240503</v>
      </c>
      <c r="E30" s="10"/>
      <c r="F30" s="13">
        <v>-289756</v>
      </c>
      <c r="G30" s="25"/>
      <c r="H30" s="13">
        <v>-240503</v>
      </c>
      <c r="I30" s="25"/>
      <c r="J30" s="13">
        <v>-290601</v>
      </c>
    </row>
    <row r="31" spans="1:10" ht="22" customHeight="1">
      <c r="A31" s="147" t="s">
        <v>85</v>
      </c>
      <c r="B31" s="105"/>
      <c r="C31" s="10"/>
      <c r="D31" s="180">
        <v>-3665</v>
      </c>
      <c r="E31" s="10"/>
      <c r="F31" s="13">
        <v>65191</v>
      </c>
      <c r="G31" s="25"/>
      <c r="H31" s="13">
        <v>-3665</v>
      </c>
      <c r="I31" s="25"/>
      <c r="J31" s="13">
        <v>65191</v>
      </c>
    </row>
    <row r="32" spans="1:10" ht="22" customHeight="1">
      <c r="A32" s="147" t="s">
        <v>20</v>
      </c>
      <c r="B32" s="105"/>
      <c r="C32" s="10"/>
      <c r="D32" s="13">
        <v>106886</v>
      </c>
      <c r="E32" s="10"/>
      <c r="F32" s="13">
        <v>21138</v>
      </c>
      <c r="G32" s="25"/>
      <c r="H32" s="13">
        <v>106886</v>
      </c>
      <c r="I32" s="25"/>
      <c r="J32" s="13">
        <v>21138</v>
      </c>
    </row>
    <row r="33" spans="1:10" ht="22" customHeight="1">
      <c r="A33" s="147" t="s">
        <v>145</v>
      </c>
      <c r="B33" s="112"/>
      <c r="C33" s="10"/>
      <c r="D33" s="13">
        <v>-24</v>
      </c>
      <c r="E33" s="10"/>
      <c r="F33" s="13">
        <v>58</v>
      </c>
      <c r="G33" s="25"/>
      <c r="H33" s="13">
        <v>-24</v>
      </c>
      <c r="I33" s="25"/>
      <c r="J33" s="13">
        <v>58</v>
      </c>
    </row>
    <row r="34" spans="1:10" ht="22" customHeight="1">
      <c r="A34" s="147" t="s">
        <v>4</v>
      </c>
      <c r="B34" s="105"/>
      <c r="C34" s="10"/>
      <c r="D34" s="13">
        <v>10</v>
      </c>
      <c r="E34" s="10"/>
      <c r="F34" s="13">
        <v>-255</v>
      </c>
      <c r="G34" s="25"/>
      <c r="H34" s="13">
        <v>10</v>
      </c>
      <c r="I34" s="25"/>
      <c r="J34" s="13">
        <v>-255</v>
      </c>
    </row>
    <row r="35" spans="1:10" ht="22" customHeight="1">
      <c r="A35" s="147" t="s">
        <v>101</v>
      </c>
      <c r="B35" s="105"/>
      <c r="C35" s="10"/>
      <c r="D35" s="178">
        <v>166724</v>
      </c>
      <c r="E35" s="10"/>
      <c r="F35" s="13">
        <v>199022</v>
      </c>
      <c r="G35" s="25"/>
      <c r="H35" s="13">
        <v>166724</v>
      </c>
      <c r="I35" s="25"/>
      <c r="J35" s="13">
        <v>199022</v>
      </c>
    </row>
    <row r="36" spans="1:10" ht="22" customHeight="1">
      <c r="A36" s="147" t="s">
        <v>35</v>
      </c>
      <c r="B36" s="105"/>
      <c r="C36" s="10"/>
      <c r="D36" s="31">
        <v>-18350</v>
      </c>
      <c r="E36" s="10"/>
      <c r="F36" s="31">
        <v>30329</v>
      </c>
      <c r="G36" s="25"/>
      <c r="H36" s="13">
        <v>-18350</v>
      </c>
      <c r="I36" s="25"/>
      <c r="J36" s="13">
        <v>30329</v>
      </c>
    </row>
    <row r="37" spans="1:10" ht="22" customHeight="1">
      <c r="A37" s="147" t="s">
        <v>45</v>
      </c>
      <c r="B37" s="105"/>
      <c r="C37" s="10"/>
      <c r="D37" s="24">
        <v>19601</v>
      </c>
      <c r="E37" s="10"/>
      <c r="F37" s="24">
        <v>27559</v>
      </c>
      <c r="G37" s="25"/>
      <c r="H37" s="24">
        <v>19626</v>
      </c>
      <c r="I37" s="25"/>
      <c r="J37" s="24">
        <v>27684</v>
      </c>
    </row>
    <row r="38" spans="1:10" s="39" customFormat="1" ht="22" customHeight="1">
      <c r="A38" s="147" t="s">
        <v>118</v>
      </c>
      <c r="B38" s="105"/>
      <c r="C38" s="12"/>
      <c r="D38" s="13">
        <f>D28+SUM(D30:D37)</f>
        <v>1453787</v>
      </c>
      <c r="E38" s="12"/>
      <c r="F38" s="13">
        <f>F28+SUM(F30:F37)</f>
        <v>1017943</v>
      </c>
      <c r="G38" s="14"/>
      <c r="H38" s="13">
        <f>H28+SUM(H30:H37)</f>
        <v>1453893</v>
      </c>
      <c r="I38" s="14"/>
      <c r="J38" s="13">
        <f>J28+SUM(J30:J37)</f>
        <v>1016457</v>
      </c>
    </row>
    <row r="39" spans="1:10" ht="22" customHeight="1">
      <c r="A39" s="147" t="s">
        <v>151</v>
      </c>
      <c r="B39" s="105"/>
      <c r="C39" s="10"/>
      <c r="D39" s="24">
        <v>-201732</v>
      </c>
      <c r="E39" s="10"/>
      <c r="F39" s="24">
        <v>-96110</v>
      </c>
      <c r="G39" s="25"/>
      <c r="H39" s="24">
        <v>-201732</v>
      </c>
      <c r="I39" s="25"/>
      <c r="J39" s="24">
        <v>-96111</v>
      </c>
    </row>
    <row r="40" spans="1:10" s="39" customFormat="1" ht="22" customHeight="1">
      <c r="A40" s="151" t="s">
        <v>117</v>
      </c>
      <c r="B40" s="105"/>
      <c r="C40" s="22"/>
      <c r="D40" s="55">
        <f>SUM(D38:D39)</f>
        <v>1252055</v>
      </c>
      <c r="E40" s="22"/>
      <c r="F40" s="55">
        <f>SUM(F38:F39)</f>
        <v>921833</v>
      </c>
      <c r="G40" s="27"/>
      <c r="H40" s="55">
        <f>SUM(H38:H39)</f>
        <v>1252161</v>
      </c>
      <c r="I40" s="27"/>
      <c r="J40" s="55">
        <f>SUM(J38:J39)</f>
        <v>920346</v>
      </c>
    </row>
    <row r="41" spans="1:10" s="39" customFormat="1" ht="15" customHeight="1">
      <c r="A41" s="151"/>
      <c r="B41" s="105"/>
      <c r="C41" s="22"/>
      <c r="D41" s="28"/>
      <c r="E41" s="22"/>
      <c r="F41" s="28"/>
      <c r="G41" s="27"/>
      <c r="H41" s="28"/>
      <c r="I41" s="27"/>
      <c r="J41" s="28"/>
    </row>
    <row r="42" spans="1:10" ht="23.25" customHeight="1">
      <c r="A42" s="144" t="s">
        <v>83</v>
      </c>
      <c r="B42" s="54"/>
      <c r="C42" s="35"/>
      <c r="D42" s="10"/>
      <c r="E42" s="35"/>
      <c r="F42" s="10"/>
      <c r="G42" s="10"/>
      <c r="H42" s="10"/>
      <c r="I42" s="10"/>
      <c r="J42" s="10"/>
    </row>
    <row r="43" spans="1:10" ht="23.25" customHeight="1">
      <c r="A43" s="144" t="s">
        <v>73</v>
      </c>
      <c r="B43" s="54"/>
      <c r="C43" s="35"/>
      <c r="D43" s="10"/>
      <c r="E43" s="35"/>
      <c r="F43" s="10"/>
      <c r="G43" s="10"/>
      <c r="H43" s="10"/>
      <c r="I43" s="10"/>
      <c r="J43" s="10"/>
    </row>
    <row r="44" spans="1:10" ht="16" customHeight="1">
      <c r="A44" s="144"/>
      <c r="B44" s="54"/>
      <c r="C44" s="35"/>
      <c r="D44" s="10"/>
      <c r="E44" s="35"/>
      <c r="F44" s="10"/>
      <c r="G44" s="10"/>
      <c r="H44" s="10"/>
      <c r="I44" s="10"/>
      <c r="J44" s="10"/>
    </row>
    <row r="45" spans="1:10" ht="23.25" customHeight="1">
      <c r="A45" s="144"/>
      <c r="B45" s="54"/>
      <c r="C45" s="35"/>
      <c r="D45" s="187" t="s">
        <v>81</v>
      </c>
      <c r="E45" s="187"/>
      <c r="F45" s="187"/>
      <c r="G45" s="10"/>
      <c r="H45" s="187" t="s">
        <v>67</v>
      </c>
      <c r="I45" s="187"/>
      <c r="J45" s="187"/>
    </row>
    <row r="46" spans="1:10" ht="23.25" customHeight="1">
      <c r="A46" s="144"/>
      <c r="B46" s="54"/>
      <c r="C46" s="35"/>
      <c r="D46" s="195" t="s">
        <v>144</v>
      </c>
      <c r="E46" s="195"/>
      <c r="F46" s="195"/>
      <c r="G46" s="106"/>
      <c r="H46" s="195" t="s">
        <v>144</v>
      </c>
      <c r="I46" s="195"/>
      <c r="J46" s="195"/>
    </row>
    <row r="47" spans="1:10" ht="23.5" customHeight="1">
      <c r="A47" s="144"/>
      <c r="B47" s="54"/>
      <c r="C47" s="35"/>
      <c r="D47" s="195" t="str">
        <f>D6</f>
        <v>วันที่ 30 กันยายน</v>
      </c>
      <c r="E47" s="195"/>
      <c r="F47" s="195"/>
      <c r="H47" s="195" t="str">
        <f>H6</f>
        <v>วันที่ 30 กันยายน</v>
      </c>
      <c r="I47" s="195"/>
      <c r="J47" s="195"/>
    </row>
    <row r="48" spans="1:10" ht="19.5" customHeight="1">
      <c r="A48" s="144"/>
      <c r="B48" s="105" t="s">
        <v>0</v>
      </c>
      <c r="C48" s="35"/>
      <c r="D48" s="84">
        <v>2566</v>
      </c>
      <c r="E48" s="166"/>
      <c r="F48" s="84">
        <v>2565</v>
      </c>
      <c r="G48" s="134"/>
      <c r="H48" s="84">
        <v>2566</v>
      </c>
      <c r="I48" s="166"/>
      <c r="J48" s="84">
        <v>2565</v>
      </c>
    </row>
    <row r="49" spans="1:10" ht="19.5" customHeight="1">
      <c r="A49" s="145"/>
      <c r="B49" s="105"/>
      <c r="C49" s="7"/>
      <c r="D49" s="188" t="s">
        <v>70</v>
      </c>
      <c r="E49" s="188"/>
      <c r="F49" s="188"/>
      <c r="G49" s="188"/>
      <c r="H49" s="188"/>
      <c r="I49" s="188"/>
      <c r="J49" s="188"/>
    </row>
    <row r="50" spans="1:10" ht="23" customHeight="1">
      <c r="A50" s="146" t="s">
        <v>43</v>
      </c>
      <c r="B50" s="105"/>
      <c r="C50" s="38"/>
      <c r="D50" s="25"/>
      <c r="E50" s="38"/>
      <c r="F50" s="25"/>
      <c r="G50" s="25"/>
      <c r="H50" s="25"/>
      <c r="I50" s="25"/>
      <c r="J50" s="25"/>
    </row>
    <row r="51" spans="1:10" ht="20.5" hidden="1" customHeight="1">
      <c r="A51" s="147" t="s">
        <v>119</v>
      </c>
      <c r="B51" s="105"/>
      <c r="C51" s="38"/>
      <c r="D51" s="13"/>
      <c r="E51" s="10"/>
      <c r="F51" s="13"/>
      <c r="G51" s="25"/>
      <c r="H51" s="13"/>
      <c r="I51" s="25"/>
      <c r="J51" s="13"/>
    </row>
    <row r="52" spans="1:10" ht="21.5" customHeight="1">
      <c r="A52" s="147" t="s">
        <v>129</v>
      </c>
      <c r="B52" s="105"/>
      <c r="C52" s="10"/>
      <c r="D52" s="180">
        <v>2892643</v>
      </c>
      <c r="E52" s="10"/>
      <c r="F52" s="13">
        <v>1885104</v>
      </c>
      <c r="G52" s="25"/>
      <c r="H52" s="178">
        <v>2892643</v>
      </c>
      <c r="I52" s="25"/>
      <c r="J52" s="13">
        <v>1885104</v>
      </c>
    </row>
    <row r="53" spans="1:10" ht="21.5" customHeight="1">
      <c r="A53" s="147" t="s">
        <v>130</v>
      </c>
      <c r="B53" s="105">
        <v>9</v>
      </c>
      <c r="C53" s="10"/>
      <c r="D53" s="42">
        <v>-3250000</v>
      </c>
      <c r="E53" s="10"/>
      <c r="F53" s="42">
        <v>-1920000</v>
      </c>
      <c r="G53" s="25"/>
      <c r="H53" s="42">
        <v>-3250000</v>
      </c>
      <c r="I53" s="25"/>
      <c r="J53" s="42">
        <v>-1920000</v>
      </c>
    </row>
    <row r="54" spans="1:10" ht="21.5" customHeight="1">
      <c r="A54" s="147" t="s">
        <v>156</v>
      </c>
      <c r="B54" s="140"/>
      <c r="C54" s="10"/>
      <c r="D54" s="42">
        <v>0</v>
      </c>
      <c r="E54" s="10"/>
      <c r="F54" s="42">
        <v>106056</v>
      </c>
      <c r="G54" s="25"/>
      <c r="H54" s="13">
        <v>0</v>
      </c>
      <c r="I54" s="25"/>
      <c r="J54" s="13">
        <v>106056</v>
      </c>
    </row>
    <row r="55" spans="1:10" customFormat="1" ht="21.5" customHeight="1">
      <c r="A55" s="149" t="s">
        <v>172</v>
      </c>
      <c r="B55" s="117" t="s">
        <v>166</v>
      </c>
      <c r="D55" s="32">
        <v>0</v>
      </c>
      <c r="F55" s="32">
        <v>-92600</v>
      </c>
      <c r="G55" s="119"/>
      <c r="H55" s="13">
        <v>0</v>
      </c>
      <c r="I55" s="119"/>
      <c r="J55" s="13">
        <v>-92600</v>
      </c>
    </row>
    <row r="56" spans="1:10" ht="21.5" customHeight="1">
      <c r="A56" s="147" t="s">
        <v>176</v>
      </c>
      <c r="B56" s="140"/>
      <c r="C56" s="10"/>
      <c r="D56" s="32">
        <v>0</v>
      </c>
      <c r="E56" s="10"/>
      <c r="F56" s="42">
        <v>170</v>
      </c>
      <c r="G56" s="25"/>
      <c r="H56" s="32">
        <v>0</v>
      </c>
      <c r="I56" s="25"/>
      <c r="J56" s="42">
        <v>170</v>
      </c>
    </row>
    <row r="57" spans="1:10" ht="21.5" customHeight="1">
      <c r="A57" s="147" t="s">
        <v>100</v>
      </c>
      <c r="B57" s="105"/>
      <c r="C57" s="10"/>
      <c r="D57" s="42">
        <v>-56992</v>
      </c>
      <c r="E57" s="10"/>
      <c r="F57" s="42">
        <v>-125646</v>
      </c>
      <c r="G57" s="25"/>
      <c r="H57" s="42">
        <v>-56992</v>
      </c>
      <c r="I57" s="25"/>
      <c r="J57" s="42">
        <v>-125646</v>
      </c>
    </row>
    <row r="58" spans="1:10" ht="23" customHeight="1">
      <c r="A58" s="152" t="s">
        <v>90</v>
      </c>
      <c r="B58" s="174"/>
      <c r="C58" s="38"/>
      <c r="D58" s="13">
        <v>2566</v>
      </c>
      <c r="E58" s="38"/>
      <c r="F58" s="25">
        <v>276</v>
      </c>
      <c r="G58" s="25"/>
      <c r="H58" s="25">
        <v>2565</v>
      </c>
      <c r="I58" s="25"/>
      <c r="J58" s="25">
        <v>276</v>
      </c>
    </row>
    <row r="59" spans="1:10" ht="21.5" customHeight="1">
      <c r="A59" s="151" t="s">
        <v>177</v>
      </c>
      <c r="B59" s="105"/>
      <c r="C59" s="22"/>
      <c r="D59" s="26">
        <f>SUM(D52:D58)</f>
        <v>-411783</v>
      </c>
      <c r="E59" s="22"/>
      <c r="F59" s="26">
        <f>SUM(F52:F58)</f>
        <v>-146640</v>
      </c>
      <c r="G59" s="25"/>
      <c r="H59" s="26">
        <f>SUM(H52:H58)</f>
        <v>-411784</v>
      </c>
      <c r="I59" s="25"/>
      <c r="J59" s="26">
        <f>SUM(J52:J58)</f>
        <v>-146640</v>
      </c>
    </row>
    <row r="60" spans="1:10" ht="7.5" customHeight="1">
      <c r="A60" s="151"/>
      <c r="B60" s="105"/>
      <c r="C60" s="22"/>
      <c r="D60" s="27"/>
      <c r="E60" s="22"/>
      <c r="F60" s="27"/>
      <c r="G60" s="25"/>
      <c r="H60" s="27"/>
      <c r="I60" s="25"/>
      <c r="J60" s="27"/>
    </row>
    <row r="61" spans="1:10" ht="21.5" customHeight="1">
      <c r="A61" s="146" t="s">
        <v>44</v>
      </c>
      <c r="B61" s="105"/>
      <c r="C61" s="38"/>
      <c r="D61" s="25"/>
      <c r="E61" s="38"/>
      <c r="F61" s="25"/>
      <c r="G61" s="25"/>
      <c r="H61" s="25"/>
      <c r="I61" s="25"/>
      <c r="J61" s="25"/>
    </row>
    <row r="62" spans="1:10" ht="21.5" customHeight="1">
      <c r="A62" s="147" t="s">
        <v>121</v>
      </c>
      <c r="B62" s="174"/>
      <c r="C62" s="38"/>
      <c r="D62" s="181">
        <v>-11331</v>
      </c>
      <c r="E62" s="38"/>
      <c r="F62" s="25">
        <v>-11102</v>
      </c>
      <c r="G62" s="25"/>
      <c r="H62" s="25">
        <v>-11331</v>
      </c>
      <c r="I62" s="25"/>
      <c r="J62" s="25">
        <v>-11102</v>
      </c>
    </row>
    <row r="63" spans="1:10" ht="21.5" customHeight="1">
      <c r="A63" s="147" t="s">
        <v>135</v>
      </c>
      <c r="B63" s="174">
        <v>8</v>
      </c>
      <c r="C63" s="10"/>
      <c r="D63" s="13">
        <v>-780000</v>
      </c>
      <c r="E63" s="10"/>
      <c r="F63" s="13">
        <v>-650000</v>
      </c>
      <c r="G63" s="25"/>
      <c r="H63" s="13">
        <v>-780000</v>
      </c>
      <c r="I63" s="25"/>
      <c r="J63" s="13">
        <v>-650000</v>
      </c>
    </row>
    <row r="64" spans="1:10" ht="21.5" customHeight="1">
      <c r="A64" s="147" t="s">
        <v>92</v>
      </c>
      <c r="B64" s="105"/>
      <c r="C64" s="10"/>
      <c r="D64" s="24">
        <v>-1392</v>
      </c>
      <c r="E64" s="10"/>
      <c r="F64" s="24">
        <v>-1284</v>
      </c>
      <c r="G64" s="25"/>
      <c r="H64" s="24">
        <v>-1392</v>
      </c>
      <c r="I64" s="25"/>
      <c r="J64" s="24">
        <v>-1284</v>
      </c>
    </row>
    <row r="65" spans="1:14" ht="21.5" customHeight="1">
      <c r="A65" s="151" t="s">
        <v>120</v>
      </c>
      <c r="B65" s="105"/>
      <c r="C65" s="10"/>
      <c r="D65" s="46">
        <f>SUM(D62:D64)</f>
        <v>-792723</v>
      </c>
      <c r="E65" s="22"/>
      <c r="F65" s="46">
        <f>SUM(F62:F64)</f>
        <v>-662386</v>
      </c>
      <c r="G65" s="25"/>
      <c r="H65" s="46">
        <f>SUM(H62:H64)</f>
        <v>-792723</v>
      </c>
      <c r="I65" s="25"/>
      <c r="J65" s="46">
        <f>SUM(J62:J64)</f>
        <v>-662386</v>
      </c>
    </row>
    <row r="66" spans="1:14" ht="7.5" customHeight="1">
      <c r="A66" s="151"/>
      <c r="B66" s="105"/>
      <c r="C66" s="10"/>
      <c r="D66" s="27"/>
      <c r="E66" s="22"/>
      <c r="F66" s="27"/>
      <c r="G66" s="25"/>
      <c r="H66" s="27"/>
      <c r="I66" s="25"/>
      <c r="J66" s="27"/>
    </row>
    <row r="67" spans="1:14" s="39" customFormat="1" ht="21.5" customHeight="1">
      <c r="A67" s="152" t="s">
        <v>159</v>
      </c>
      <c r="B67" s="105"/>
      <c r="C67" s="22"/>
    </row>
    <row r="68" spans="1:14" s="39" customFormat="1" ht="21.5" customHeight="1">
      <c r="A68" s="152" t="s">
        <v>157</v>
      </c>
      <c r="B68" s="141"/>
      <c r="C68" s="22"/>
      <c r="D68" s="57">
        <f>SUM(D65,D59,D40)</f>
        <v>47549</v>
      </c>
      <c r="E68" s="12"/>
      <c r="F68" s="57">
        <f>SUM(F65,F59,F40)</f>
        <v>112807</v>
      </c>
      <c r="G68" s="57"/>
      <c r="H68" s="57">
        <f>SUM(H65,H59,H40)</f>
        <v>47654</v>
      </c>
      <c r="I68" s="57"/>
      <c r="J68" s="57">
        <f>SUM(J65,J59,J40)</f>
        <v>111320</v>
      </c>
    </row>
    <row r="69" spans="1:14" s="39" customFormat="1" ht="21.5" customHeight="1">
      <c r="A69" s="147" t="s">
        <v>158</v>
      </c>
      <c r="B69" s="140"/>
      <c r="C69" s="22"/>
      <c r="D69" s="40"/>
      <c r="E69" s="22"/>
      <c r="F69" s="40"/>
      <c r="G69" s="40"/>
      <c r="H69" s="40"/>
      <c r="I69" s="40"/>
      <c r="J69" s="40"/>
    </row>
    <row r="70" spans="1:14" s="39" customFormat="1" ht="21.5" customHeight="1">
      <c r="A70" s="147" t="s">
        <v>174</v>
      </c>
      <c r="B70" s="140"/>
      <c r="C70" s="22"/>
      <c r="D70" s="143">
        <v>1978</v>
      </c>
      <c r="E70" s="12"/>
      <c r="F70" s="143">
        <v>5427</v>
      </c>
      <c r="G70" s="57"/>
      <c r="H70" s="143">
        <v>1978</v>
      </c>
      <c r="I70" s="57"/>
      <c r="J70" s="143">
        <v>5427</v>
      </c>
    </row>
    <row r="71" spans="1:14" s="39" customFormat="1" ht="21.5" customHeight="1">
      <c r="A71" s="151" t="s">
        <v>159</v>
      </c>
      <c r="B71" s="141"/>
      <c r="C71" s="22"/>
      <c r="D71" s="40">
        <f>SUM(D68:D70)</f>
        <v>49527</v>
      </c>
      <c r="E71" s="22"/>
      <c r="F71" s="40">
        <f>SUM(F68:F70)</f>
        <v>118234</v>
      </c>
      <c r="G71" s="40"/>
      <c r="H71" s="40">
        <f>SUM(H68:H70)</f>
        <v>49632</v>
      </c>
      <c r="I71" s="40"/>
      <c r="J71" s="40">
        <f>SUM(J68:J70)</f>
        <v>116747</v>
      </c>
    </row>
    <row r="72" spans="1:14" s="10" customFormat="1" ht="21.5" customHeight="1">
      <c r="A72" s="147" t="s">
        <v>105</v>
      </c>
      <c r="B72" s="105"/>
      <c r="D72" s="33">
        <f>'3-5'!E10</f>
        <v>162218</v>
      </c>
      <c r="F72" s="33">
        <v>41304</v>
      </c>
      <c r="G72" s="14"/>
      <c r="H72" s="33">
        <f>'3-5'!I10</f>
        <v>161497</v>
      </c>
      <c r="I72" s="14"/>
      <c r="J72" s="33">
        <v>41227</v>
      </c>
    </row>
    <row r="73" spans="1:14" ht="21.5" customHeight="1" thickBot="1">
      <c r="A73" s="151" t="s">
        <v>143</v>
      </c>
      <c r="B73" s="105"/>
      <c r="C73" s="22"/>
      <c r="D73" s="41">
        <f>SUM(D71:D72)</f>
        <v>211745</v>
      </c>
      <c r="E73" s="22"/>
      <c r="F73" s="41">
        <f>SUM(F71:F72)</f>
        <v>159538</v>
      </c>
      <c r="G73" s="25"/>
      <c r="H73" s="41">
        <f>SUM(H71:H72)</f>
        <v>211129</v>
      </c>
      <c r="I73" s="25"/>
      <c r="J73" s="41">
        <f>SUM(J71:J72)</f>
        <v>157974</v>
      </c>
      <c r="K73" s="42"/>
      <c r="L73" s="42">
        <f>H73-'3-5'!G10</f>
        <v>0</v>
      </c>
      <c r="M73" s="42">
        <f>D73-'3-5'!C10</f>
        <v>0</v>
      </c>
      <c r="N73" s="179">
        <f>L73-M73</f>
        <v>0</v>
      </c>
    </row>
    <row r="74" spans="1:14" ht="7.5" customHeight="1" thickTop="1">
      <c r="A74" s="151"/>
      <c r="B74" s="105"/>
      <c r="C74" s="22"/>
      <c r="D74" s="43"/>
      <c r="E74" s="22"/>
      <c r="F74" s="43"/>
      <c r="G74" s="25"/>
      <c r="H74" s="43"/>
      <c r="I74" s="25"/>
      <c r="J74" s="43"/>
    </row>
    <row r="75" spans="1:14" s="34" customFormat="1" ht="21.5" customHeight="1">
      <c r="A75" s="146" t="s">
        <v>64</v>
      </c>
      <c r="B75" s="105"/>
      <c r="C75" s="38"/>
      <c r="E75" s="38"/>
      <c r="H75" s="142"/>
      <c r="J75" s="142"/>
    </row>
    <row r="76" spans="1:14" ht="21.5" customHeight="1">
      <c r="A76" s="147" t="s">
        <v>65</v>
      </c>
      <c r="B76" s="105"/>
      <c r="C76" s="10"/>
      <c r="E76" s="10"/>
    </row>
    <row r="77" spans="1:14" ht="21.5" customHeight="1">
      <c r="A77" s="153" t="s">
        <v>76</v>
      </c>
      <c r="B77" s="109">
        <v>6</v>
      </c>
      <c r="D77" s="48">
        <v>45501</v>
      </c>
      <c r="F77" s="48">
        <v>102594</v>
      </c>
      <c r="H77" s="48">
        <v>45501</v>
      </c>
      <c r="J77" s="48">
        <v>102594</v>
      </c>
    </row>
    <row r="78" spans="1:14" ht="21.5" customHeight="1">
      <c r="A78" s="153" t="s">
        <v>104</v>
      </c>
      <c r="D78" s="48">
        <v>13757</v>
      </c>
      <c r="F78" s="48">
        <v>12057</v>
      </c>
      <c r="H78" s="48">
        <v>13757</v>
      </c>
      <c r="J78" s="48">
        <v>12057</v>
      </c>
    </row>
    <row r="79" spans="1:14" ht="21.5" customHeight="1">
      <c r="A79" s="149" t="s">
        <v>175</v>
      </c>
      <c r="D79" s="48">
        <v>-2266</v>
      </c>
      <c r="F79" s="48">
        <v>10995</v>
      </c>
      <c r="H79" s="48">
        <v>-2266</v>
      </c>
      <c r="J79" s="48">
        <v>10995</v>
      </c>
    </row>
    <row r="80" spans="1:14" ht="22.5" thickBot="1">
      <c r="A80" s="151" t="s">
        <v>66</v>
      </c>
      <c r="C80" s="39"/>
      <c r="D80" s="41">
        <f>SUM(D77:D79)</f>
        <v>56992</v>
      </c>
      <c r="E80" s="39"/>
      <c r="F80" s="41">
        <f>SUM(F77:F79)</f>
        <v>125646</v>
      </c>
      <c r="H80" s="41">
        <f>SUM(H77:H79)</f>
        <v>56992</v>
      </c>
      <c r="J80" s="41">
        <f>SUM(J77:J79)</f>
        <v>125646</v>
      </c>
    </row>
    <row r="81" spans="1:10" ht="7.5" customHeight="1" thickTop="1"/>
    <row r="82" spans="1:10" customFormat="1" ht="22.5" customHeight="1">
      <c r="A82" s="154" t="s">
        <v>154</v>
      </c>
      <c r="B82" s="117"/>
      <c r="D82" s="32"/>
      <c r="F82" s="32"/>
      <c r="H82" s="32"/>
      <c r="J82" s="32"/>
    </row>
    <row r="83" spans="1:10" customFormat="1" ht="22.5" customHeight="1">
      <c r="A83" s="149" t="s">
        <v>79</v>
      </c>
      <c r="B83" s="117"/>
      <c r="D83" s="48">
        <v>53983</v>
      </c>
      <c r="E83" s="48"/>
      <c r="F83" s="48">
        <v>53123</v>
      </c>
      <c r="G83" s="48"/>
      <c r="H83" s="135">
        <v>53983</v>
      </c>
      <c r="I83" s="48"/>
      <c r="J83" s="135">
        <v>53123</v>
      </c>
    </row>
    <row r="84" spans="1:10" customFormat="1" ht="22.5" customHeight="1">
      <c r="A84" s="149" t="s">
        <v>110</v>
      </c>
      <c r="B84" s="117"/>
      <c r="D84" s="48">
        <v>76209</v>
      </c>
      <c r="E84" s="48"/>
      <c r="F84" s="48">
        <v>82229</v>
      </c>
      <c r="G84" s="48"/>
      <c r="H84" s="48">
        <v>76209</v>
      </c>
      <c r="I84" s="48"/>
      <c r="J84" s="48">
        <v>82229</v>
      </c>
    </row>
    <row r="85" spans="1:10" customFormat="1" ht="22.5" customHeight="1">
      <c r="A85" s="149"/>
      <c r="B85" s="176"/>
      <c r="D85" s="48"/>
      <c r="E85" s="48"/>
      <c r="F85" s="48"/>
      <c r="G85" s="48"/>
      <c r="H85" s="48"/>
      <c r="I85" s="48"/>
      <c r="J85" s="48"/>
    </row>
  </sheetData>
  <mergeCells count="14">
    <mergeCell ref="D45:F45"/>
    <mergeCell ref="D49:J49"/>
    <mergeCell ref="H47:J47"/>
    <mergeCell ref="H45:J45"/>
    <mergeCell ref="D5:F5"/>
    <mergeCell ref="D46:F46"/>
    <mergeCell ref="D47:F47"/>
    <mergeCell ref="H46:J46"/>
    <mergeCell ref="H4:J4"/>
    <mergeCell ref="H6:J6"/>
    <mergeCell ref="D8:J8"/>
    <mergeCell ref="H5:J5"/>
    <mergeCell ref="D4:F4"/>
    <mergeCell ref="D6:F6"/>
  </mergeCells>
  <printOptions horizontalCentered="1"/>
  <pageMargins left="0.71" right="0.7" top="0.48" bottom="0.5" header="0.5" footer="0.5"/>
  <pageSetup paperSize="9" scale="81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2023-11-07T00:58:46Z</cp:lastPrinted>
  <dcterms:created xsi:type="dcterms:W3CDTF">2004-12-13T06:19:59Z</dcterms:created>
  <dcterms:modified xsi:type="dcterms:W3CDTF">2023-11-07T00:58:51Z</dcterms:modified>
</cp:coreProperties>
</file>