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9B30F71A-2C29-4E21-8AA8-2916E9709974}" xr6:coauthVersionLast="47" xr6:coauthVersionMax="47" xr10:uidLastSave="{00000000-0000-0000-0000-000000000000}"/>
  <bookViews>
    <workbookView xWindow="-110" yWindow="-110" windowWidth="19420" windowHeight="10420" tabRatio="872" activeTab="7" xr2:uid="{00000000-000D-0000-FFFF-FFFF00000000}"/>
  </bookViews>
  <sheets>
    <sheet name="BS p.3-5" sheetId="1" r:id="rId1"/>
    <sheet name="PL p.6 (3M)" sheetId="2" r:id="rId2"/>
    <sheet name="OCI p.7 (3M)" sheetId="5" r:id="rId3"/>
    <sheet name="PL p.8 (9M)" sheetId="7" r:id="rId4"/>
    <sheet name="OCI p.9 (9M)" sheetId="8" r:id="rId5"/>
    <sheet name="Equity (conso) p.10" sheetId="3" r:id="rId6"/>
    <sheet name="Equity (seperate) p.11" sheetId="4" r:id="rId7"/>
    <sheet name="CF 12-13" sheetId="6" r:id="rId8"/>
  </sheets>
  <externalReferences>
    <externalReference r:id="rId9"/>
    <externalReference r:id="rId10"/>
  </externalReferences>
  <definedNames>
    <definedName name="_xlnm.Print_Area" localSheetId="0">'BS p.3-5'!$A$1:$L$116</definedName>
    <definedName name="_xlnm.Print_Area" localSheetId="7">'CF 12-13'!$A$1:$L$89</definedName>
    <definedName name="_xlnm.Print_Area" localSheetId="5">'Equity (conso) p.10'!$A$1:$S$53</definedName>
    <definedName name="_xlnm.Print_Area" localSheetId="6">'Equity (seperate) p.11'!$A$1:$O$46</definedName>
    <definedName name="_xlnm.Print_Area" localSheetId="2">'OCI p.7 (3M)'!$A$1:$L$44</definedName>
    <definedName name="_xlnm.Print_Area" localSheetId="4">'OCI p.9 (9M)'!$A$1:$L$44</definedName>
    <definedName name="_xlnm.Print_Area" localSheetId="1">'PL p.6 (3M)'!$A$1:$L$45</definedName>
    <definedName name="_xlnm.Print_Area" localSheetId="3">'PL p.8 (9M)'!$A$1:$L$45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7" l="1"/>
  <c r="J21" i="7"/>
  <c r="H21" i="7"/>
  <c r="F21" i="7"/>
  <c r="L21" i="2"/>
  <c r="H21" i="2"/>
  <c r="O16" i="4" l="1"/>
  <c r="J64" i="6" l="1"/>
  <c r="K26" i="4"/>
  <c r="K26" i="3"/>
  <c r="J33" i="2"/>
  <c r="F33" i="2"/>
  <c r="J28" i="2"/>
  <c r="F28" i="2"/>
  <c r="J12" i="2"/>
  <c r="J11" i="2"/>
  <c r="J10" i="2"/>
  <c r="F12" i="2"/>
  <c r="F11" i="2"/>
  <c r="F10" i="2"/>
  <c r="J18" i="2"/>
  <c r="J17" i="2"/>
  <c r="J16" i="2"/>
  <c r="J21" i="2" s="1"/>
  <c r="F16" i="2"/>
  <c r="F17" i="2"/>
  <c r="F18" i="2"/>
  <c r="J26" i="2"/>
  <c r="J24" i="2"/>
  <c r="F24" i="2"/>
  <c r="F21" i="2" l="1"/>
  <c r="F28" i="1"/>
  <c r="O15" i="4" l="1"/>
  <c r="C16" i="3"/>
  <c r="E16" i="3"/>
  <c r="G16" i="3"/>
  <c r="I16" i="3"/>
  <c r="K16" i="3"/>
  <c r="M16" i="3"/>
  <c r="Q16" i="3"/>
  <c r="O15" i="3"/>
  <c r="S15" i="3" s="1"/>
  <c r="C37" i="3"/>
  <c r="F64" i="6" l="1"/>
  <c r="H64" i="6"/>
  <c r="L76" i="6" l="1"/>
  <c r="J76" i="6"/>
  <c r="H76" i="6"/>
  <c r="F76" i="6"/>
  <c r="F23" i="8" l="1"/>
  <c r="Q42" i="3" s="1"/>
  <c r="Q44" i="3" s="1"/>
  <c r="F96" i="1"/>
  <c r="F98" i="1" l="1"/>
  <c r="L23" i="8"/>
  <c r="J23" i="8"/>
  <c r="J15" i="5" s="1"/>
  <c r="H23" i="8"/>
  <c r="Q43" i="3" l="1"/>
  <c r="Q37" i="3"/>
  <c r="Q32" i="3"/>
  <c r="Q21" i="3"/>
  <c r="Q23" i="3"/>
  <c r="S11" i="3"/>
  <c r="O36" i="3"/>
  <c r="O37" i="3" s="1"/>
  <c r="K37" i="3"/>
  <c r="I37" i="3"/>
  <c r="H37" i="3"/>
  <c r="G37" i="3"/>
  <c r="E37" i="3"/>
  <c r="Q39" i="3" l="1"/>
  <c r="S36" i="3"/>
  <c r="S37" i="3" s="1"/>
  <c r="M37" i="3"/>
  <c r="Q48" i="3" l="1"/>
  <c r="M26" i="4"/>
  <c r="M26" i="3"/>
  <c r="J96" i="1"/>
  <c r="O29" i="3"/>
  <c r="S29" i="3" s="1"/>
  <c r="F58" i="1" l="1"/>
  <c r="O30" i="4" l="1"/>
  <c r="O30" i="3"/>
  <c r="S30" i="3" s="1"/>
  <c r="O31" i="3"/>
  <c r="S31" i="3" s="1"/>
  <c r="O14" i="4"/>
  <c r="O14" i="3"/>
  <c r="O16" i="3" s="1"/>
  <c r="F15" i="5" l="1"/>
  <c r="S14" i="3"/>
  <c r="S16" i="3" s="1"/>
  <c r="S32" i="3"/>
  <c r="S39" i="3" s="1"/>
  <c r="O32" i="3"/>
  <c r="O39" i="3" s="1"/>
  <c r="K19" i="8" l="1"/>
  <c r="K22" i="8" s="1"/>
  <c r="I19" i="8"/>
  <c r="I22" i="8" s="1"/>
  <c r="G19" i="8"/>
  <c r="G22" i="8" s="1"/>
  <c r="L15" i="8"/>
  <c r="L17" i="8" s="1"/>
  <c r="M20" i="4" s="1"/>
  <c r="J15" i="8"/>
  <c r="J17" i="8" s="1"/>
  <c r="H15" i="8"/>
  <c r="H17" i="8" s="1"/>
  <c r="F15" i="8"/>
  <c r="F17" i="8" s="1"/>
  <c r="K29" i="7"/>
  <c r="K32" i="7" s="1"/>
  <c r="I29" i="7"/>
  <c r="I32" i="7" s="1"/>
  <c r="G29" i="7"/>
  <c r="G32" i="7" s="1"/>
  <c r="K23" i="7"/>
  <c r="I23" i="7"/>
  <c r="G23" i="7"/>
  <c r="L13" i="7"/>
  <c r="J13" i="7"/>
  <c r="H13" i="7"/>
  <c r="F13" i="7"/>
  <c r="F16" i="1"/>
  <c r="K21" i="4"/>
  <c r="I21" i="4"/>
  <c r="G21" i="4"/>
  <c r="E21" i="4"/>
  <c r="C21" i="4"/>
  <c r="C26" i="3"/>
  <c r="F23" i="7" l="1"/>
  <c r="F27" i="7" s="1"/>
  <c r="F29" i="7" s="1"/>
  <c r="F32" i="7" s="1"/>
  <c r="H23" i="7"/>
  <c r="H27" i="7" s="1"/>
  <c r="H29" i="7" s="1"/>
  <c r="H32" i="7" s="1"/>
  <c r="H34" i="7" s="1"/>
  <c r="J23" i="7"/>
  <c r="J27" i="7" s="1"/>
  <c r="J29" i="7" s="1"/>
  <c r="M20" i="3"/>
  <c r="L23" i="7"/>
  <c r="L27" i="7" s="1"/>
  <c r="L29" i="7" s="1"/>
  <c r="H9" i="8" l="1"/>
  <c r="M19" i="3"/>
  <c r="J32" i="7"/>
  <c r="J34" i="7" s="1"/>
  <c r="J9" i="8"/>
  <c r="J10" i="6" s="1"/>
  <c r="F9" i="8"/>
  <c r="L32" i="7"/>
  <c r="L34" i="7" s="1"/>
  <c r="L9" i="8"/>
  <c r="L10" i="6" s="1"/>
  <c r="M32" i="3"/>
  <c r="M39" i="3" s="1"/>
  <c r="K32" i="3"/>
  <c r="K39" i="3" s="1"/>
  <c r="I32" i="3"/>
  <c r="I39" i="3" s="1"/>
  <c r="G32" i="3"/>
  <c r="G39" i="3" s="1"/>
  <c r="E32" i="3"/>
  <c r="E39" i="3" s="1"/>
  <c r="C32" i="3"/>
  <c r="C39" i="3" s="1"/>
  <c r="F19" i="8" l="1"/>
  <c r="F10" i="6"/>
  <c r="F23" i="6" s="1"/>
  <c r="H19" i="8"/>
  <c r="H22" i="8" s="1"/>
  <c r="H24" i="8" s="1"/>
  <c r="H10" i="6"/>
  <c r="M35" i="4"/>
  <c r="M37" i="4" s="1"/>
  <c r="J19" i="8"/>
  <c r="J22" i="8" s="1"/>
  <c r="J24" i="8" s="1"/>
  <c r="F22" i="8"/>
  <c r="F34" i="7"/>
  <c r="L19" i="8"/>
  <c r="L22" i="8" s="1"/>
  <c r="L24" i="8" s="1"/>
  <c r="M19" i="4"/>
  <c r="M32" i="4"/>
  <c r="K32" i="4"/>
  <c r="G32" i="4"/>
  <c r="E32" i="4"/>
  <c r="C32" i="4"/>
  <c r="I32" i="4"/>
  <c r="O29" i="4"/>
  <c r="M42" i="3" l="1"/>
  <c r="M44" i="3" s="1"/>
  <c r="F24" i="8"/>
  <c r="F65" i="1"/>
  <c r="H65" i="1"/>
  <c r="L65" i="1"/>
  <c r="J65" i="1"/>
  <c r="G26" i="4" l="1"/>
  <c r="E26" i="4"/>
  <c r="C26" i="4"/>
  <c r="G26" i="3"/>
  <c r="E26" i="3"/>
  <c r="O26" i="3" l="1"/>
  <c r="S26" i="3" s="1"/>
  <c r="A84" i="1" l="1"/>
  <c r="H96" i="1" l="1"/>
  <c r="H98" i="1" s="1"/>
  <c r="L58" i="1"/>
  <c r="H28" i="1"/>
  <c r="L96" i="1"/>
  <c r="L98" i="1" s="1"/>
  <c r="L16" i="1"/>
  <c r="H16" i="1"/>
  <c r="H30" i="1" l="1"/>
  <c r="L64" i="6"/>
  <c r="K21" i="3"/>
  <c r="K23" i="3" s="1"/>
  <c r="I21" i="3"/>
  <c r="I23" i="3" s="1"/>
  <c r="H21" i="3"/>
  <c r="G21" i="3"/>
  <c r="G23" i="3" s="1"/>
  <c r="E21" i="3"/>
  <c r="E23" i="3" s="1"/>
  <c r="C21" i="3"/>
  <c r="C23" i="3" s="1"/>
  <c r="C16" i="4"/>
  <c r="C23" i="4" s="1"/>
  <c r="K16" i="4"/>
  <c r="K23" i="4" s="1"/>
  <c r="I16" i="4"/>
  <c r="I23" i="4" s="1"/>
  <c r="G16" i="4"/>
  <c r="G23" i="4" s="1"/>
  <c r="E16" i="4"/>
  <c r="E23" i="4" s="1"/>
  <c r="O31" i="4"/>
  <c r="O32" i="4" s="1"/>
  <c r="G29" i="2" l="1"/>
  <c r="I29" i="2"/>
  <c r="K29" i="2"/>
  <c r="G23" i="2"/>
  <c r="I23" i="2"/>
  <c r="K23" i="2"/>
  <c r="F30" i="1"/>
  <c r="I37" i="4" l="1"/>
  <c r="H44" i="3"/>
  <c r="H48" i="3" s="1"/>
  <c r="I44" i="3"/>
  <c r="I48" i="3" s="1"/>
  <c r="J32" i="3"/>
  <c r="G11" i="5"/>
  <c r="I11" i="5"/>
  <c r="K11" i="5"/>
  <c r="M36" i="4"/>
  <c r="O36" i="4" s="1"/>
  <c r="M43" i="3"/>
  <c r="O39" i="4"/>
  <c r="C37" i="4"/>
  <c r="K37" i="4"/>
  <c r="G37" i="4"/>
  <c r="E37" i="4"/>
  <c r="K44" i="3"/>
  <c r="K48" i="3" s="1"/>
  <c r="G44" i="3"/>
  <c r="G48" i="3" s="1"/>
  <c r="E44" i="3"/>
  <c r="E48" i="3" s="1"/>
  <c r="C44" i="3"/>
  <c r="C48" i="3" s="1"/>
  <c r="O43" i="3" l="1"/>
  <c r="S43" i="3"/>
  <c r="J98" i="1"/>
  <c r="O20" i="4"/>
  <c r="I41" i="4"/>
  <c r="O20" i="3" l="1"/>
  <c r="S20" i="3" s="1"/>
  <c r="L13" i="2" l="1"/>
  <c r="J13" i="2"/>
  <c r="H13" i="2"/>
  <c r="F13" i="2"/>
  <c r="F23" i="2" l="1"/>
  <c r="H23" i="2"/>
  <c r="J23" i="2"/>
  <c r="L23" i="2"/>
  <c r="J58" i="1"/>
  <c r="L28" i="1"/>
  <c r="J28" i="1"/>
  <c r="J16" i="1"/>
  <c r="J27" i="2" l="1"/>
  <c r="J29" i="2" s="1"/>
  <c r="L27" i="2"/>
  <c r="L29" i="2" s="1"/>
  <c r="L32" i="2" s="1"/>
  <c r="L34" i="2" s="1"/>
  <c r="H27" i="2"/>
  <c r="H29" i="2" s="1"/>
  <c r="H32" i="2" s="1"/>
  <c r="H34" i="2" s="1"/>
  <c r="F27" i="2"/>
  <c r="F67" i="1"/>
  <c r="F100" i="1" s="1"/>
  <c r="J67" i="1"/>
  <c r="J100" i="1" s="1"/>
  <c r="J30" i="1"/>
  <c r="L67" i="1"/>
  <c r="L100" i="1" s="1"/>
  <c r="H58" i="1"/>
  <c r="H67" i="1" s="1"/>
  <c r="H100" i="1" s="1"/>
  <c r="L30" i="1"/>
  <c r="F29" i="2" l="1"/>
  <c r="F32" i="2" s="1"/>
  <c r="F34" i="2" s="1"/>
  <c r="J32" i="2"/>
  <c r="J34" i="2" s="1"/>
  <c r="H23" i="6"/>
  <c r="H34" i="6" s="1"/>
  <c r="H9" i="5"/>
  <c r="H11" i="5" s="1"/>
  <c r="L23" i="6"/>
  <c r="L34" i="6" s="1"/>
  <c r="L9" i="5"/>
  <c r="L11" i="5" s="1"/>
  <c r="J9" i="5"/>
  <c r="K41" i="4"/>
  <c r="G41" i="4"/>
  <c r="E41" i="4"/>
  <c r="C41" i="4"/>
  <c r="F9" i="5" l="1"/>
  <c r="F11" i="5" s="1"/>
  <c r="F14" i="5"/>
  <c r="F34" i="6"/>
  <c r="J23" i="6"/>
  <c r="J11" i="5"/>
  <c r="M21" i="4"/>
  <c r="O19" i="4"/>
  <c r="O21" i="4" s="1"/>
  <c r="O23" i="4" s="1"/>
  <c r="H14" i="5"/>
  <c r="H16" i="5" s="1"/>
  <c r="L14" i="5"/>
  <c r="L16" i="5" s="1"/>
  <c r="O26" i="4"/>
  <c r="J14" i="5" l="1"/>
  <c r="J16" i="5" s="1"/>
  <c r="F16" i="5"/>
  <c r="O19" i="3"/>
  <c r="M21" i="3"/>
  <c r="M23" i="3" s="1"/>
  <c r="M16" i="4"/>
  <c r="M23" i="4" s="1"/>
  <c r="M48" i="3"/>
  <c r="O42" i="3"/>
  <c r="O44" i="3" s="1"/>
  <c r="M41" i="4"/>
  <c r="O35" i="4"/>
  <c r="O37" i="4" l="1"/>
  <c r="O41" i="4" s="1"/>
  <c r="P41" i="4" s="1"/>
  <c r="O21" i="3"/>
  <c r="O23" i="3" s="1"/>
  <c r="S19" i="3"/>
  <c r="S21" i="3" s="1"/>
  <c r="S23" i="3" s="1"/>
  <c r="O48" i="3"/>
  <c r="S42" i="3"/>
  <c r="L37" i="6"/>
  <c r="J34" i="6"/>
  <c r="J37" i="6" s="1"/>
  <c r="J78" i="6" s="1"/>
  <c r="J80" i="6" s="1"/>
  <c r="H37" i="6"/>
  <c r="H78" i="6" s="1"/>
  <c r="H80" i="6" s="1"/>
  <c r="F37" i="6"/>
  <c r="F78" i="6" s="1"/>
  <c r="F80" i="6" l="1"/>
  <c r="S44" i="3"/>
  <c r="S48" i="3" s="1"/>
  <c r="L78" i="6"/>
  <c r="L80" i="6" s="1"/>
</calcChain>
</file>

<file path=xl/sharedStrings.xml><?xml version="1.0" encoding="utf-8"?>
<sst xmlns="http://schemas.openxmlformats.org/spreadsheetml/2006/main" count="444" uniqueCount="208">
  <si>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</si>
  <si>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</si>
  <si>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</si>
  <si>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</si>
  <si>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</si>
  <si>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</si>
  <si>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</si>
  <si>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</si>
  <si>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</si>
  <si>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</si>
  <si>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</si>
  <si>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</si>
  <si>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</si>
  <si>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</si>
  <si>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</si>
  <si>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</si>
  <si>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</si>
  <si>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</si>
  <si>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</si>
  <si>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</si>
  <si>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</si>
  <si>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</si>
  <si>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</si>
  <si>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</si>
  <si>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</si>
  <si>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</si>
  <si>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</si>
  <si>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</si>
  <si>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</si>
  <si>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</si>
  <si>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</si>
  <si>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</si>
  <si>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</si>
  <si>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</si>
  <si>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</si>
  <si>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ส่วนเกินมูลค่าหุ้นสามัญ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</si>
  <si>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</si>
  <si>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</si>
  <si>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</si>
  <si>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</si>
  <si>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</si>
  <si>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</si>
  <si>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</si>
  <si>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</si>
  <si>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</si>
  <si>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</si>
  <si>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</si>
  <si>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</si>
  <si>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</si>
  <si>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</si>
  <si>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</si>
  <si>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</si>
  <si>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ต้นทุนทางการเงิน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</si>
  <si>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</si>
  <si>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</si>
  <si>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</si>
  <si>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</si>
  <si>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</si>
  <si>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ทุนเรือนหุ้น</t>
  </si>
  <si>
    <t>ทุนสำรอง</t>
  </si>
  <si>
    <t>ที่ออก</t>
  </si>
  <si>
    <t>ส่วนเกิน</t>
  </si>
  <si>
    <t>เงินรับล่วงหน้า</t>
  </si>
  <si>
    <t>ตาม</t>
  </si>
  <si>
    <t>รวมส่วนของ</t>
  </si>
  <si>
    <t>และชำระแล้ว</t>
  </si>
  <si>
    <t>มูลค่าหุ้นสามัญ</t>
  </si>
  <si>
    <t>หุ้นเป็นเกณฑ์</t>
  </si>
  <si>
    <t>ค่าหุ้น</t>
  </si>
  <si>
    <t>กฎหมาย</t>
  </si>
  <si>
    <t>ผู้ถือหุ้น</t>
  </si>
  <si>
    <t xml:space="preserve">   กำไร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</si>
  <si>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</si>
  <si>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</si>
  <si>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ขาดทุนเบ็ดเสร็จอื่น </t>
  </si>
  <si>
    <t>โอนไปสำรองตามกฎหมาย</t>
  </si>
  <si>
    <t>ยอดคงเหลือ ณ วันที่  1 มกราคม 2565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</si>
  <si>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</si>
  <si>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</si>
  <si>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</si>
  <si>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</si>
  <si>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</si>
  <si>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</si>
  <si>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</si>
  <si>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</si>
  <si>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เงินทุนที่ได้รับจากผู้ถือหุ้น</t>
  </si>
  <si>
    <t>ลงชื่อ …………....………………………………… กรรมการ</t>
  </si>
  <si>
    <t xml:space="preserve">ลงชื่อ …………………………………………… กรรมการ      </t>
  </si>
  <si>
    <t>นายประพัฒน์ รัฐเลิศกานต์</t>
  </si>
  <si>
    <t>นายทรีเวอร์ จอห์น ทอมป์สัน</t>
  </si>
  <si>
    <t>เงินกู้ยืมระยะยาวจากสถาบันการเงิน</t>
  </si>
  <si>
    <t>รวมส่วนของบริษัทใหญ่</t>
  </si>
  <si>
    <t>ขาดทุนจากการวัดมูลค่าใหม่ของผลประโยชน์พนักงานที่กำหนดไว้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</si>
  <si>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</si>
  <si>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</si>
  <si>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</si>
  <si>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</si>
  <si>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สินทรัพย์ที่เกิดจากสัญญา</t>
  </si>
  <si>
    <t>ภาษีเงินได้จ่ายออก</t>
  </si>
  <si>
    <t>จ่ายผลประโยชน์พนักงาน</t>
  </si>
  <si>
    <t>เงินสดจ่ายเพื่อเงินลงทุนในบริษัทย่อย</t>
  </si>
  <si>
    <t>เงินสดรับจากการจำหน่ายอาคารและอุปกรณ์</t>
  </si>
  <si>
    <t>เงินสดจ่ายชำระเงินกู้ยืมระยะยาวจากสถาบันการเงิน</t>
  </si>
  <si>
    <t>ดอกเบี้ยจ่าย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</si>
  <si>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</si>
  <si>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</si>
  <si>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ส่วนของหนี้สินตามสัญญาเช่า</t>
  </si>
  <si>
    <t>ประมาณการหนี้สินไม่หมุนเวียน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</si>
  <si>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</si>
  <si>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</si>
  <si>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ส่วนที่เป็นของผู้ถือหุ้นบริษัทใหญ่</t>
  </si>
  <si>
    <t xml:space="preserve">   ที่ถึงกำหนดชำระภายในหนึ่งปี</t>
  </si>
  <si>
    <t xml:space="preserve">   สำหรับผลประโยชน์พนักงาน</t>
  </si>
  <si>
    <t xml:space="preserve">   จัดสรรแล้ว - สำรองตามกฎหมาย</t>
  </si>
  <si>
    <t>เงินลงทุนในการร่วมค้า</t>
  </si>
  <si>
    <t>รวมเงินทุนที่ได้รับจากผู้ถือหุ้น</t>
  </si>
  <si>
    <t>2566</t>
  </si>
  <si>
    <t>ยอดคงเหลือ ณ วันที่  1 มกราคม 2566</t>
  </si>
  <si>
    <t>เงินให้กู้ยืมระยะสั้นแก่กิจการที่เกี่ยวข้องกัน</t>
  </si>
  <si>
    <t xml:space="preserve">    เงินรับล่วงหน้าค่าหุ้น</t>
  </si>
  <si>
    <t xml:space="preserve">   ยังไม่ได้จัดสรร (ขาดทุนสะสม)</t>
  </si>
  <si>
    <t xml:space="preserve">กำไร (ขาดทุน) สะสม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</si>
  <si>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</si>
  <si>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>กำไร (ขาดทุน) ต่อหุ้นปรับลด</t>
    </r>
    <r>
      <rPr>
        <b/>
        <i/>
        <sz val="15"/>
        <rFont val="Angsana New"/>
        <family val="1"/>
      </rPr>
      <t xml:space="preserve"> (บาท) </t>
    </r>
  </si>
  <si>
    <t>กำไร (ขาดทุน) เบ็ดเสร็จอื่น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</si>
  <si>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</si>
  <si>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</si>
  <si>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 xml:space="preserve">   ขาดทุน</t>
  </si>
  <si>
    <t>ส่วนของเงินกู้ยืมระยะยาวจากสถาบันการเงิน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</si>
  <si>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</si>
  <si>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</si>
  <si>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</si>
  <si>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(ขาดทุนสะสม)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</si>
  <si>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</si>
  <si>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</si>
  <si>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กำไร (ขาดทุน) เบ็ดเสร็จอื่น </t>
  </si>
  <si>
    <t>ค่าใช้จ่ายภาษีเงินได้</t>
  </si>
  <si>
    <t>เงินสดรับเพื่อกู้ยืมระยะสั้นจากบริษัทที่เกี่ยวข้องกัน</t>
  </si>
  <si>
    <t xml:space="preserve">    ส่วนได้เสียที่ไม่มีอำนาจควบคุมเพิ่มขึ้นจากการเพิ่มทุนของ</t>
  </si>
  <si>
    <t xml:space="preserve">       เงินลงทุนในบริษัทย่อย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</si>
  <si>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</si>
  <si>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</si>
  <si>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ของบริษัทใหญ่</t>
  </si>
  <si>
    <t>ควบคุม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</si>
  <si>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</si>
  <si>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</si>
  <si>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</si>
  <si>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</si>
  <si>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 xml:space="preserve">    เพิ่มหุ้นสามัญเพื่อชำระเป็นค่าตอบแทนการรับโอนกิจการทั้งหมด</t>
  </si>
  <si>
    <t>จากการจ่ายโดยใช้</t>
  </si>
  <si>
    <t>กำไร (ขาดทุน) สะสม</t>
  </si>
  <si>
    <t>ที่ไม่มีอำนาจ</t>
  </si>
  <si>
    <t>ส่วนได้เสีย</t>
  </si>
  <si>
    <t>เงินสดรับจากหุ้นทุนออกให้ตามสิทธิ</t>
  </si>
  <si>
    <t>รวมรายการกับผู้ถือหุ้นที่บันทึกโดยตรงเข้าส่วนของผู้ถือหุ้น</t>
  </si>
  <si>
    <t>เงินสดจ่ายจากการได้มาซึ่งส่วนได้เสียที่ไม่มีอำนาจควบคุม</t>
  </si>
  <si>
    <t>   โดยอำนาจควบคุมไม่เปลี่ยนแปลง</t>
  </si>
  <si>
    <t>เงินสดรับจากการรับโอนกิจการทั้งหมด</t>
  </si>
  <si>
    <t>ขาดทุนจากการปรับมูลค่าสินค้า (กลับรายการ)</t>
  </si>
  <si>
    <t>กำไรจากการจำหน่ายอาคารและอุปกรณ์</t>
  </si>
  <si>
    <t>ส่วนได้เสียที่ไม่มีอำนาจควบคุม</t>
  </si>
  <si>
    <t>สินทรัพย์ไม่มีตัวตน</t>
  </si>
  <si>
    <t>เงินสดจ่ายเพื่อซื้อสินทรัพย์ไม่มีตัวตน</t>
  </si>
  <si>
    <t xml:space="preserve">ค่าใช้จ่ายภาษีเงินได้ (รายได้) </t>
  </si>
  <si>
    <t>กระแสเงินสดสุทธิได้มาจาก (ใช้ไปใน) กิจกรรมจัดหาเงิน</t>
  </si>
  <si>
    <t>ส่วนเกินทุนจากการจ่ายโดยใช้หุ้นเป็นเกณฑ์</t>
  </si>
  <si>
    <t>ที่ดิน อาคารและอุปกรณ์</t>
  </si>
  <si>
    <t>3, 4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</si>
  <si>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</si>
  <si>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</si>
  <si>
    <t>กระแสเงินสดสุทธิได้มาจาก (ใช้ไปใน) กิจกรรมลงทุน</t>
  </si>
  <si>
    <t>30 กันยายน</t>
  </si>
  <si>
    <t>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</si>
  <si>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</si>
  <si>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</si>
  <si>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</si>
  <si>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</si>
  <si>
    <t>สำหรับงวดเก้าเดือน</t>
  </si>
  <si>
    <t>0.00</t>
  </si>
  <si>
    <t>เงินสดรับจากเงินรับล่วงหน้าค่าหุ้น</t>
  </si>
  <si>
    <t>เงินสดและรายการเทียบเท่าเงินสด ณ วันที่ 30 กันยายน</t>
  </si>
  <si>
    <t>ลูกหนี้การค้า</t>
  </si>
  <si>
    <t>ลูกหนี้ไม่หมุนเวียนอื่น</t>
  </si>
  <si>
    <t>เจ้าหนี้การค้า</t>
  </si>
  <si>
    <t>เจ้าหนี้หมุนเวียนอื่น</t>
  </si>
  <si>
    <t>3, 7</t>
  </si>
  <si>
    <t>3, 9</t>
  </si>
  <si>
    <t>4, 13</t>
  </si>
  <si>
    <t>11, 12</t>
  </si>
  <si>
    <t>3, 11</t>
  </si>
  <si>
    <t xml:space="preserve">ลูกหนี้หมุนเวียนอื่น </t>
  </si>
  <si>
    <t xml:space="preserve">ลูกหนี้ไม่หมุนเวียนอื่น 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</si>
  <si>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</si>
  <si>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</si>
  <si>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เงินสดรับ (จ่ายชำระ) เพื่อเงินกู้ยืมระยะสั้นจากสถาบันการเงิน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</si>
  <si>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</si>
  <si>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   แก่กิจการที่เกี่ยวข้องกัน</t>
  </si>
  <si>
    <t>เงินสดรับ (จ่ายชำระ) เพื่อเงินให้กู้ยืมระยะสั้น</t>
  </si>
  <si>
    <t>4, 6</t>
  </si>
  <si>
    <t>เงินลงทุนในบริษัทร่วม</t>
  </si>
  <si>
    <t>ส่วนแบ่งขาดทุนของบริษัทร่วมที่ใช้วิธีส่วนได้เสีย</t>
  </si>
  <si>
    <t>ส่วนแบ่งกำไร (ขาดทุน) ของการร่วมค้าที่ใช้วิธีส่วนได้เสีย</t>
  </si>
  <si>
    <t>ส่วนแบ่ง (กำไร) ขาดทุนของการร่วมค้าที่ใช้วิธีส่วนได้เสีย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</si>
  <si>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</si>
  <si>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</si>
  <si>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ผลขาดทุนด้านเครดิตที่คาดว่าจะเกิดขึ้น</t>
  </si>
  <si>
    <t>รายการที่ไม่ใช่เงินสด</t>
  </si>
  <si>
    <t>เจ้าหนี้ค่าซื้ออาคารและอุปกรณ์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</si>
</sst>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00_);_(* \(#,##0.00000\);_(* &quot;-&quot;??_);_(@_)"/>
  </numFmts>
  <fonts count="19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</cellStyleXfs>
  <cellXfs count="3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165" fontId="1" fillId="0" borderId="0" xfId="1" applyNumberFormat="1" applyFont="1" applyFill="1"/>
    <xf numFmtId="0" fontId="4" fillId="0" borderId="0" xfId="0" applyFont="1"/>
    <xf numFmtId="0" fontId="3" fillId="0" borderId="0" xfId="0" applyFont="1"/>
    <xf numFmtId="166" fontId="4" fillId="0" borderId="0" xfId="0" applyNumberFormat="1" applyFont="1"/>
    <xf numFmtId="166" fontId="1" fillId="0" borderId="0" xfId="1" applyNumberFormat="1" applyFont="1" applyFill="1"/>
    <xf numFmtId="0" fontId="4" fillId="0" borderId="0" xfId="0" applyFont="1" applyAlignment="1">
      <alignment vertical="center"/>
    </xf>
    <xf numFmtId="0" fontId="8" fillId="0" borderId="0" xfId="0" applyFont="1"/>
    <xf numFmtId="165" fontId="4" fillId="0" borderId="0" xfId="0" applyNumberFormat="1" applyFont="1"/>
    <xf numFmtId="41" fontId="4" fillId="0" borderId="0" xfId="0" applyNumberFormat="1" applyFont="1"/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5" applyFont="1"/>
    <xf numFmtId="167" fontId="11" fillId="0" borderId="0" xfId="0" applyNumberFormat="1" applyFont="1"/>
    <xf numFmtId="165" fontId="11" fillId="0" borderId="0" xfId="0" applyNumberFormat="1" applyFont="1"/>
    <xf numFmtId="167" fontId="11" fillId="0" borderId="0" xfId="1" applyNumberFormat="1" applyFont="1" applyFill="1"/>
    <xf numFmtId="0" fontId="11" fillId="0" borderId="0" xfId="5" applyFont="1"/>
    <xf numFmtId="0" fontId="12" fillId="0" borderId="0" xfId="0" applyFont="1"/>
    <xf numFmtId="0" fontId="12" fillId="0" borderId="0" xfId="0" applyFont="1" applyAlignment="1">
      <alignment horizontal="center"/>
    </xf>
    <xf numFmtId="0" fontId="15" fillId="0" borderId="0" xfId="0" applyFont="1"/>
    <xf numFmtId="166" fontId="11" fillId="0" borderId="0" xfId="0" applyNumberFormat="1" applyFont="1"/>
    <xf numFmtId="43" fontId="11" fillId="0" borderId="0" xfId="1" applyFont="1" applyFill="1"/>
    <xf numFmtId="43" fontId="11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/>
    <xf numFmtId="9" fontId="11" fillId="0" borderId="0" xfId="2" applyFont="1" applyFill="1"/>
    <xf numFmtId="165" fontId="11" fillId="0" borderId="0" xfId="2" applyNumberFormat="1" applyFont="1" applyFill="1"/>
    <xf numFmtId="166" fontId="11" fillId="0" borderId="0" xfId="0" applyNumberFormat="1" applyFont="1" applyAlignment="1">
      <alignment horizontal="center"/>
    </xf>
    <xf numFmtId="165" fontId="12" fillId="0" borderId="0" xfId="1" applyNumberFormat="1" applyFont="1" applyFill="1"/>
    <xf numFmtId="165" fontId="11" fillId="0" borderId="0" xfId="1" applyNumberFormat="1" applyFont="1" applyFill="1"/>
    <xf numFmtId="165" fontId="11" fillId="0" borderId="1" xfId="1" applyNumberFormat="1" applyFont="1" applyFill="1" applyBorder="1"/>
    <xf numFmtId="165" fontId="11" fillId="0" borderId="0" xfId="1" applyNumberFormat="1" applyFont="1" applyFill="1" applyBorder="1"/>
    <xf numFmtId="165" fontId="12" fillId="0" borderId="0" xfId="1" applyNumberFormat="1" applyFont="1" applyFill="1" applyBorder="1"/>
    <xf numFmtId="0" fontId="11" fillId="0" borderId="0" xfId="0" applyFont="1" applyAlignment="1">
      <alignment horizontal="center" vertical="center"/>
    </xf>
    <xf numFmtId="166" fontId="10" fillId="0" borderId="0" xfId="0" applyNumberFormat="1" applyFont="1"/>
    <xf numFmtId="0" fontId="11" fillId="0" borderId="0" xfId="8" applyFont="1" applyAlignment="1">
      <alignment horizontal="left"/>
    </xf>
    <xf numFmtId="165" fontId="11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1" fillId="0" borderId="0" xfId="3" applyNumberFormat="1" applyFont="1" applyFill="1"/>
    <xf numFmtId="0" fontId="11" fillId="0" borderId="0" xfId="0" applyFont="1" applyAlignment="1">
      <alignment horizontal="left"/>
    </xf>
    <xf numFmtId="167" fontId="12" fillId="0" borderId="0" xfId="0" applyNumberFormat="1" applyFont="1"/>
    <xf numFmtId="165" fontId="12" fillId="0" borderId="3" xfId="1" applyNumberFormat="1" applyFont="1" applyFill="1" applyBorder="1"/>
    <xf numFmtId="166" fontId="12" fillId="0" borderId="0" xfId="0" applyNumberFormat="1" applyFont="1"/>
    <xf numFmtId="165" fontId="12" fillId="0" borderId="0" xfId="1" applyNumberFormat="1" applyFont="1" applyFill="1" applyAlignment="1">
      <alignment horizontal="right"/>
    </xf>
    <xf numFmtId="165" fontId="12" fillId="0" borderId="1" xfId="1" applyNumberFormat="1" applyFont="1" applyFill="1" applyBorder="1"/>
    <xf numFmtId="165" fontId="15" fillId="0" borderId="0" xfId="1" applyNumberFormat="1" applyFont="1" applyFill="1"/>
    <xf numFmtId="166" fontId="15" fillId="0" borderId="0" xfId="0" applyNumberFormat="1" applyFont="1"/>
    <xf numFmtId="165" fontId="12" fillId="0" borderId="2" xfId="1" applyNumberFormat="1" applyFont="1" applyFill="1" applyBorder="1"/>
    <xf numFmtId="165" fontId="15" fillId="0" borderId="0" xfId="1" quotePrefix="1" applyNumberFormat="1" applyFont="1" applyFill="1" applyAlignment="1">
      <alignment horizontal="center"/>
    </xf>
    <xf numFmtId="0" fontId="15" fillId="0" borderId="0" xfId="11" applyFont="1" applyAlignment="1">
      <alignment horizontal="center"/>
    </xf>
    <xf numFmtId="0" fontId="12" fillId="0" borderId="0" xfId="11" applyFont="1"/>
    <xf numFmtId="0" fontId="14" fillId="0" borderId="0" xfId="11" applyFont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2" fillId="0" borderId="0" xfId="5" applyFont="1"/>
    <xf numFmtId="165" fontId="15" fillId="0" borderId="0" xfId="0" applyNumberFormat="1" applyFont="1"/>
    <xf numFmtId="167" fontId="14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 wrapText="1"/>
    </xf>
    <xf numFmtId="43" fontId="11" fillId="0" borderId="0" xfId="1" applyFont="1" applyFill="1" applyBorder="1"/>
    <xf numFmtId="43" fontId="11" fillId="0" borderId="0" xfId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/>
    <xf numFmtId="166" fontId="11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/>
    </xf>
    <xf numFmtId="0" fontId="12" fillId="0" borderId="0" xfId="8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1" applyNumberFormat="1" applyFont="1" applyFill="1"/>
    <xf numFmtId="39" fontId="11" fillId="0" borderId="0" xfId="0" applyNumberFormat="1" applyFont="1"/>
    <xf numFmtId="43" fontId="11" fillId="0" borderId="0" xfId="0" applyNumberFormat="1" applyFont="1"/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/>
    </xf>
    <xf numFmtId="43" fontId="12" fillId="0" borderId="0" xfId="1" applyFont="1" applyFill="1"/>
    <xf numFmtId="0" fontId="12" fillId="0" borderId="0" xfId="0" applyFont="1" applyAlignment="1">
      <alignment wrapText="1"/>
    </xf>
    <xf numFmtId="165" fontId="11" fillId="0" borderId="0" xfId="0" applyNumberFormat="1" applyFont="1" applyAlignment="1">
      <alignment horizontal="right"/>
    </xf>
    <xf numFmtId="165" fontId="12" fillId="0" borderId="2" xfId="1" applyNumberFormat="1" applyFont="1" applyFill="1" applyBorder="1" applyAlignment="1">
      <alignment horizontal="right"/>
    </xf>
    <xf numFmtId="165" fontId="12" fillId="0" borderId="0" xfId="0" applyNumberFormat="1" applyFont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167" fontId="11" fillId="0" borderId="0" xfId="1" applyNumberFormat="1" applyFont="1" applyAlignment="1">
      <alignment horizontal="right"/>
    </xf>
    <xf numFmtId="167" fontId="11" fillId="0" borderId="0" xfId="2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right"/>
    </xf>
    <xf numFmtId="167" fontId="16" fillId="0" borderId="0" xfId="1" applyNumberFormat="1" applyFont="1" applyFill="1" applyAlignment="1">
      <alignment horizontal="right"/>
    </xf>
    <xf numFmtId="167" fontId="11" fillId="0" borderId="0" xfId="0" applyNumberFormat="1" applyFont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Alignment="1">
      <alignment horizontal="right"/>
    </xf>
    <xf numFmtId="43" fontId="11" fillId="0" borderId="5" xfId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43" fontId="12" fillId="0" borderId="2" xfId="0" applyNumberFormat="1" applyFont="1" applyBorder="1" applyAlignment="1">
      <alignment horizontal="right"/>
    </xf>
    <xf numFmtId="43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8" fillId="0" borderId="0" xfId="12" applyFont="1"/>
    <xf numFmtId="165" fontId="12" fillId="0" borderId="2" xfId="0" applyNumberFormat="1" applyFont="1" applyBorder="1" applyAlignment="1">
      <alignment horizontal="right"/>
    </xf>
    <xf numFmtId="0" fontId="11" fillId="0" borderId="0" xfId="7" applyNumberFormat="1" applyFont="1" applyFill="1" applyBorder="1" applyAlignment="1">
      <alignment horizontal="center"/>
    </xf>
    <xf numFmtId="165" fontId="12" fillId="0" borderId="0" xfId="0" applyNumberFormat="1" applyFont="1"/>
    <xf numFmtId="43" fontId="12" fillId="0" borderId="7" xfId="0" applyNumberFormat="1" applyFont="1" applyBorder="1" applyAlignment="1">
      <alignment horizontal="right"/>
    </xf>
    <xf numFmtId="165" fontId="12" fillId="0" borderId="7" xfId="0" applyNumberFormat="1" applyFont="1" applyBorder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1" fillId="0" borderId="7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center"/>
    </xf>
    <xf numFmtId="0" fontId="11" fillId="0" borderId="0" xfId="9" applyFont="1"/>
    <xf numFmtId="167" fontId="11" fillId="0" borderId="0" xfId="0" quotePrefix="1" applyNumberFormat="1" applyFont="1"/>
    <xf numFmtId="165" fontId="11" fillId="0" borderId="0" xfId="1" quotePrefix="1" applyNumberFormat="1" applyFont="1" applyFill="1" applyAlignment="1">
      <alignment horizontal="center"/>
    </xf>
    <xf numFmtId="165" fontId="11" fillId="0" borderId="0" xfId="0" applyNumberFormat="1" applyFont="1" applyFill="1"/>
    <xf numFmtId="167" fontId="11" fillId="0" borderId="0" xfId="0" applyNumberFormat="1" applyFont="1" applyFill="1"/>
    <xf numFmtId="0" fontId="11" fillId="0" borderId="0" xfId="0" applyFont="1" applyAlignment="1">
      <alignment horizontal="center"/>
    </xf>
    <xf numFmtId="165" fontId="12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43" fontId="11" fillId="0" borderId="0" xfId="1" applyFont="1" applyFill="1" applyBorder="1" applyAlignment="1">
      <alignment horizontal="right"/>
    </xf>
    <xf numFmtId="165" fontId="12" fillId="0" borderId="6" xfId="1" applyNumberFormat="1" applyFont="1" applyFill="1" applyBorder="1" applyAlignment="1">
      <alignment horizontal="right"/>
    </xf>
    <xf numFmtId="165" fontId="12" fillId="0" borderId="0" xfId="1" applyNumberFormat="1" applyFont="1" applyAlignment="1">
      <alignment horizontal="right"/>
    </xf>
    <xf numFmtId="165" fontId="11" fillId="0" borderId="0" xfId="1" applyNumberFormat="1" applyFont="1" applyAlignment="1">
      <alignment horizontal="right"/>
    </xf>
    <xf numFmtId="165" fontId="12" fillId="0" borderId="0" xfId="1" applyNumberFormat="1" applyFont="1" applyBorder="1" applyAlignment="1">
      <alignment horizontal="right"/>
    </xf>
    <xf numFmtId="165" fontId="12" fillId="0" borderId="3" xfId="1" applyNumberFormat="1" applyFont="1" applyBorder="1" applyAlignment="1">
      <alignment horizontal="right"/>
    </xf>
    <xf numFmtId="0" fontId="1" fillId="0" borderId="0" xfId="0" applyFont="1" applyAlignment="1"/>
    <xf numFmtId="165" fontId="12" fillId="0" borderId="4" xfId="1" applyNumberFormat="1" applyFont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0" applyNumberFormat="1" applyFont="1" applyBorder="1" applyAlignment="1">
      <alignment horizontal="right"/>
    </xf>
    <xf numFmtId="43" fontId="12" fillId="0" borderId="0" xfId="0" applyNumberFormat="1" applyFont="1" applyBorder="1" applyAlignment="1">
      <alignment horizontal="right"/>
    </xf>
    <xf numFmtId="43" fontId="11" fillId="0" borderId="0" xfId="1" applyFont="1" applyBorder="1" applyAlignment="1">
      <alignment horizontal="right"/>
    </xf>
    <xf numFmtId="165" fontId="12" fillId="0" borderId="7" xfId="1" applyNumberFormat="1" applyFont="1" applyFill="1" applyBorder="1" applyAlignment="1">
      <alignment horizontal="right"/>
    </xf>
    <xf numFmtId="165" fontId="12" fillId="0" borderId="3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5" fontId="11" fillId="0" borderId="0" xfId="1" applyNumberFormat="1" applyFont="1" applyBorder="1" applyAlignment="1">
      <alignment horizontal="right"/>
    </xf>
    <xf numFmtId="41" fontId="11" fillId="0" borderId="0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14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Fill="1"/>
    <xf numFmtId="166" fontId="11" fillId="0" borderId="0" xfId="0" applyNumberFormat="1" applyFont="1" applyFill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" fillId="0" borderId="0" xfId="9" applyFont="1"/>
    <xf numFmtId="0" fontId="11" fillId="0" borderId="0" xfId="9" applyFont="1" applyAlignment="1">
      <alignment horizontal="center"/>
    </xf>
    <xf numFmtId="0" fontId="13" fillId="0" borderId="0" xfId="9" applyFont="1" applyAlignment="1">
      <alignment horizontal="center"/>
    </xf>
    <xf numFmtId="167" fontId="11" fillId="0" borderId="0" xfId="9" applyNumberFormat="1" applyFont="1"/>
    <xf numFmtId="165" fontId="11" fillId="0" borderId="0" xfId="9" applyNumberFormat="1" applyFont="1"/>
    <xf numFmtId="0" fontId="12" fillId="0" borderId="0" xfId="9" applyFont="1"/>
    <xf numFmtId="0" fontId="12" fillId="0" borderId="0" xfId="9" applyFont="1" applyAlignment="1">
      <alignment horizontal="center"/>
    </xf>
    <xf numFmtId="0" fontId="15" fillId="0" borderId="0" xfId="9" applyFont="1"/>
    <xf numFmtId="166" fontId="12" fillId="0" borderId="0" xfId="9" applyNumberFormat="1" applyFont="1"/>
    <xf numFmtId="166" fontId="11" fillId="0" borderId="0" xfId="9" applyNumberFormat="1" applyFont="1"/>
    <xf numFmtId="167" fontId="11" fillId="0" borderId="0" xfId="9" applyNumberFormat="1" applyFont="1" applyAlignment="1">
      <alignment horizontal="right"/>
    </xf>
    <xf numFmtId="43" fontId="12" fillId="0" borderId="4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3" fontId="11" fillId="0" borderId="0" xfId="1" applyFont="1" applyFill="1" applyAlignment="1">
      <alignment vertical="center"/>
    </xf>
    <xf numFmtId="0" fontId="11" fillId="0" borderId="0" xfId="9" applyFont="1" applyAlignment="1">
      <alignment vertical="center"/>
    </xf>
    <xf numFmtId="0" fontId="14" fillId="0" borderId="0" xfId="9" applyFont="1"/>
    <xf numFmtId="165" fontId="1" fillId="0" borderId="0" xfId="9" applyNumberFormat="1" applyFont="1"/>
    <xf numFmtId="0" fontId="1" fillId="0" borderId="0" xfId="9" applyFont="1" applyAlignment="1">
      <alignment horizontal="center"/>
    </xf>
    <xf numFmtId="0" fontId="4" fillId="0" borderId="0" xfId="9" applyFont="1" applyAlignment="1">
      <alignment vertical="center"/>
    </xf>
    <xf numFmtId="0" fontId="11" fillId="0" borderId="0" xfId="9" applyFont="1" applyAlignment="1">
      <alignment horizontal="center" vertical="center"/>
    </xf>
    <xf numFmtId="0" fontId="12" fillId="0" borderId="0" xfId="9" applyFont="1" applyAlignment="1">
      <alignment vertical="center"/>
    </xf>
    <xf numFmtId="41" fontId="11" fillId="0" borderId="0" xfId="9" applyNumberFormat="1" applyFont="1" applyAlignment="1">
      <alignment horizontal="right"/>
    </xf>
    <xf numFmtId="41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horizontal="center" vertical="center"/>
    </xf>
    <xf numFmtId="165" fontId="11" fillId="0" borderId="0" xfId="0" applyNumberFormat="1" applyFont="1" applyFill="1" applyAlignment="1">
      <alignment horizontal="right"/>
    </xf>
    <xf numFmtId="0" fontId="14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43" fontId="12" fillId="0" borderId="0" xfId="0" applyNumberFormat="1" applyFont="1" applyFill="1" applyBorder="1" applyAlignment="1">
      <alignment horizontal="right"/>
    </xf>
    <xf numFmtId="165" fontId="12" fillId="0" borderId="2" xfId="0" applyNumberFormat="1" applyFont="1" applyFill="1" applyBorder="1" applyAlignment="1">
      <alignment horizontal="right"/>
    </xf>
    <xf numFmtId="43" fontId="12" fillId="0" borderId="2" xfId="0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2" fillId="0" borderId="0" xfId="0" applyFont="1" applyFill="1"/>
    <xf numFmtId="165" fontId="1" fillId="0" borderId="0" xfId="0" applyNumberFormat="1" applyFont="1" applyFill="1"/>
    <xf numFmtId="167" fontId="11" fillId="0" borderId="0" xfId="9" applyNumberFormat="1" applyFont="1" applyFill="1"/>
    <xf numFmtId="167" fontId="11" fillId="0" borderId="0" xfId="9" applyNumberFormat="1" applyFont="1" applyFill="1" applyAlignment="1">
      <alignment horizontal="right"/>
    </xf>
    <xf numFmtId="167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165" fontId="12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5" fontId="12" fillId="0" borderId="1" xfId="1" applyNumberFormat="1" applyFont="1" applyBorder="1" applyAlignment="1">
      <alignment horizontal="right"/>
    </xf>
    <xf numFmtId="165" fontId="15" fillId="0" borderId="0" xfId="0" applyNumberFormat="1" applyFont="1" applyFill="1"/>
    <xf numFmtId="165" fontId="4" fillId="0" borderId="0" xfId="0" applyNumberFormat="1" applyFont="1" applyFill="1"/>
    <xf numFmtId="167" fontId="14" fillId="0" borderId="0" xfId="0" applyNumberFormat="1" applyFont="1" applyFill="1" applyAlignment="1">
      <alignment horizontal="center"/>
    </xf>
    <xf numFmtId="168" fontId="12" fillId="0" borderId="4" xfId="1" quotePrefix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66" fontId="1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1" fillId="0" borderId="0" xfId="9" applyFont="1" applyFill="1" applyAlignment="1">
      <alignment horizontal="center"/>
    </xf>
    <xf numFmtId="0" fontId="12" fillId="0" borderId="0" xfId="9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9" applyFont="1" applyFill="1" applyAlignment="1">
      <alignment horizontal="center"/>
    </xf>
    <xf numFmtId="0" fontId="11" fillId="0" borderId="0" xfId="0" applyFont="1" applyAlignment="1">
      <alignment horizontal="left" vertical="center"/>
    </xf>
    <xf numFmtId="43" fontId="12" fillId="0" borderId="4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4" fillId="0" borderId="0" xfId="9" applyFont="1" applyAlignment="1" applyProtection="1">
      <alignment vertical="center"/>
    </xf>
    <xf numFmtId="0" fontId="11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Protection="1"/>
    <xf numFmtId="0" fontId="15" fillId="0" borderId="0" xfId="11" applyFont="1" applyAlignment="1" applyProtection="1">
      <alignment horizontal="center"/>
    </xf>
    <xf numFmtId="165" fontId="12" fillId="0" borderId="0" xfId="0" applyNumberFormat="1" applyFont="1" applyAlignment="1" applyProtection="1">
      <alignment horizontal="center"/>
    </xf>
    <xf numFmtId="165" fontId="11" fillId="0" borderId="0" xfId="0" applyNumberFormat="1" applyFont="1" applyFill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12" fillId="0" borderId="0" xfId="0" applyFont="1" applyProtection="1"/>
    <xf numFmtId="165" fontId="11" fillId="0" borderId="0" xfId="0" quotePrefix="1" applyNumberFormat="1" applyFont="1" applyFill="1" applyAlignment="1" applyProtection="1">
      <alignment horizontal="center"/>
    </xf>
    <xf numFmtId="165" fontId="11" fillId="0" borderId="0" xfId="0" applyNumberFormat="1" applyFont="1" applyProtection="1"/>
    <xf numFmtId="165" fontId="11" fillId="0" borderId="0" xfId="0" quotePrefix="1" applyNumberFormat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0" fontId="15" fillId="0" borderId="0" xfId="0" applyFont="1" applyProtection="1"/>
    <xf numFmtId="165" fontId="14" fillId="0" borderId="0" xfId="3" applyNumberFormat="1" applyFont="1" applyFill="1" applyAlignment="1" applyProtection="1">
      <alignment horizontal="center" vertical="top" wrapText="1"/>
    </xf>
    <xf numFmtId="165" fontId="14" fillId="0" borderId="0" xfId="0" applyNumberFormat="1" applyFont="1" applyFill="1" applyAlignment="1" applyProtection="1">
      <alignment horizontal="right" vertical="top"/>
    </xf>
    <xf numFmtId="165" fontId="14" fillId="0" borderId="0" xfId="1" applyNumberFormat="1" applyFont="1" applyFill="1" applyAlignment="1" applyProtection="1">
      <alignment horizontal="right" vertical="top" wrapText="1"/>
    </xf>
    <xf numFmtId="165" fontId="14" fillId="0" borderId="0" xfId="0" applyNumberFormat="1" applyFont="1" applyFill="1" applyProtection="1"/>
    <xf numFmtId="165" fontId="14" fillId="0" borderId="0" xfId="0" applyNumberFormat="1" applyFont="1" applyAlignment="1" applyProtection="1">
      <alignment horizontal="right" vertical="top"/>
    </xf>
    <xf numFmtId="165" fontId="11" fillId="0" borderId="0" xfId="1" applyNumberFormat="1" applyFont="1" applyFill="1" applyAlignment="1" applyProtection="1">
      <alignment horizontal="right"/>
    </xf>
    <xf numFmtId="165" fontId="11" fillId="0" borderId="0" xfId="0" applyNumberFormat="1" applyFont="1" applyFill="1" applyAlignment="1" applyProtection="1">
      <alignment horizontal="right"/>
    </xf>
    <xf numFmtId="165" fontId="11" fillId="0" borderId="0" xfId="0" applyNumberFormat="1" applyFont="1" applyAlignment="1" applyProtection="1">
      <alignment horizontal="right"/>
    </xf>
    <xf numFmtId="37" fontId="11" fillId="0" borderId="0" xfId="0" applyNumberFormat="1" applyFont="1" applyAlignment="1" applyProtection="1">
      <alignment horizontal="left" vertical="center"/>
    </xf>
    <xf numFmtId="0" fontId="14" fillId="0" borderId="0" xfId="0" applyFont="1" applyFill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165" fontId="12" fillId="0" borderId="2" xfId="1" applyNumberFormat="1" applyFont="1" applyFill="1" applyBorder="1" applyAlignment="1" applyProtection="1">
      <alignment horizontal="right"/>
    </xf>
    <xf numFmtId="165" fontId="12" fillId="0" borderId="0" xfId="0" applyNumberFormat="1" applyFont="1" applyAlignment="1" applyProtection="1">
      <alignment horizontal="right"/>
    </xf>
    <xf numFmtId="165" fontId="11" fillId="0" borderId="0" xfId="0" applyNumberFormat="1" applyFont="1" applyFill="1" applyProtection="1"/>
    <xf numFmtId="165" fontId="11" fillId="0" borderId="0" xfId="0" applyNumberFormat="1" applyFont="1" applyBorder="1" applyAlignment="1" applyProtection="1">
      <alignment horizontal="right"/>
    </xf>
    <xf numFmtId="165" fontId="12" fillId="0" borderId="0" xfId="0" applyNumberFormat="1" applyFont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4" xfId="1" applyNumberFormat="1" applyFont="1" applyFill="1" applyBorder="1" applyAlignment="1" applyProtection="1">
      <alignment horizontal="right"/>
    </xf>
    <xf numFmtId="0" fontId="12" fillId="0" borderId="0" xfId="0" applyFont="1" applyFill="1" applyProtection="1"/>
    <xf numFmtId="0" fontId="1" fillId="0" borderId="0" xfId="0" applyFont="1" applyProtection="1"/>
    <xf numFmtId="165" fontId="12" fillId="0" borderId="0" xfId="0" applyNumberFormat="1" applyFont="1" applyFill="1" applyAlignment="1" applyProtection="1">
      <alignment horizontal="right"/>
    </xf>
    <xf numFmtId="165" fontId="1" fillId="0" borderId="0" xfId="0" applyNumberFormat="1" applyFont="1" applyFill="1" applyProtection="1"/>
    <xf numFmtId="165" fontId="1" fillId="0" borderId="0" xfId="0" applyNumberFormat="1" applyFont="1" applyProtection="1"/>
    <xf numFmtId="0" fontId="4" fillId="0" borderId="0" xfId="0" applyFont="1" applyProtection="1"/>
    <xf numFmtId="0" fontId="3" fillId="0" borderId="0" xfId="0" applyFont="1" applyProtection="1"/>
    <xf numFmtId="165" fontId="1" fillId="0" borderId="0" xfId="1" applyNumberFormat="1" applyFont="1" applyFill="1" applyProtection="1"/>
    <xf numFmtId="0" fontId="15" fillId="0" borderId="0" xfId="0" applyFont="1" applyAlignment="1" applyProtection="1"/>
    <xf numFmtId="165" fontId="14" fillId="0" borderId="0" xfId="0" applyNumberFormat="1" applyFont="1" applyProtection="1"/>
    <xf numFmtId="165" fontId="14" fillId="0" borderId="0" xfId="1" applyNumberFormat="1" applyFont="1" applyFill="1" applyProtection="1"/>
    <xf numFmtId="0" fontId="11" fillId="0" borderId="0" xfId="0" applyFont="1" applyFill="1" applyProtection="1"/>
    <xf numFmtId="165" fontId="11" fillId="0" borderId="0" xfId="1" applyNumberFormat="1" applyFont="1" applyFill="1" applyProtection="1"/>
    <xf numFmtId="165" fontId="11" fillId="0" borderId="0" xfId="1" applyNumberFormat="1" applyFont="1" applyProtection="1"/>
    <xf numFmtId="0" fontId="12" fillId="0" borderId="0" xfId="0" applyFont="1" applyAlignment="1" applyProtection="1">
      <alignment horizontal="left"/>
    </xf>
    <xf numFmtId="165" fontId="11" fillId="0" borderId="0" xfId="1" applyNumberFormat="1" applyFont="1" applyFill="1" applyBorder="1" applyAlignment="1" applyProtection="1">
      <alignment horizontal="right"/>
    </xf>
    <xf numFmtId="167" fontId="14" fillId="0" borderId="0" xfId="0" applyNumberFormat="1" applyFont="1" applyFill="1" applyAlignment="1" applyProtection="1">
      <alignment horizontal="center"/>
    </xf>
    <xf numFmtId="167" fontId="14" fillId="0" borderId="0" xfId="0" applyNumberFormat="1" applyFont="1" applyAlignment="1" applyProtection="1">
      <alignment horizontal="center"/>
    </xf>
    <xf numFmtId="165" fontId="12" fillId="0" borderId="1" xfId="1" applyNumberFormat="1" applyFont="1" applyFill="1" applyBorder="1" applyAlignment="1" applyProtection="1">
      <alignment horizontal="right"/>
    </xf>
    <xf numFmtId="165" fontId="11" fillId="0" borderId="4" xfId="1" applyNumberFormat="1" applyFont="1" applyFill="1" applyBorder="1" applyAlignment="1" applyProtection="1">
      <alignment horizontal="right"/>
    </xf>
    <xf numFmtId="0" fontId="11" fillId="0" borderId="0" xfId="0" quotePrefix="1" applyFont="1" applyProtection="1"/>
    <xf numFmtId="165" fontId="11" fillId="0" borderId="1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Alignment="1" applyProtection="1">
      <alignment horizontal="right"/>
    </xf>
    <xf numFmtId="0" fontId="3" fillId="0" borderId="0" xfId="0" applyFont="1" applyAlignment="1" applyProtection="1">
      <alignment horizontal="center"/>
    </xf>
    <xf numFmtId="0" fontId="12" fillId="0" borderId="0" xfId="0" applyFont="1" applyAlignment="1" applyProtection="1"/>
    <xf numFmtId="0" fontId="15" fillId="0" borderId="0" xfId="0" applyFont="1" applyBorder="1" applyAlignment="1">
      <alignment horizontal="right"/>
    </xf>
    <xf numFmtId="165" fontId="11" fillId="0" borderId="0" xfId="0" applyNumberFormat="1" applyFont="1" applyBorder="1" applyAlignment="1">
      <alignment horizontal="right"/>
    </xf>
    <xf numFmtId="43" fontId="1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1" fillId="0" borderId="0" xfId="0" applyFont="1" applyBorder="1"/>
    <xf numFmtId="0" fontId="8" fillId="0" borderId="0" xfId="0" applyFont="1" applyBorder="1"/>
    <xf numFmtId="0" fontId="1" fillId="0" borderId="0" xfId="0" applyFont="1" applyBorder="1" applyAlignment="1"/>
    <xf numFmtId="165" fontId="1" fillId="0" borderId="0" xfId="0" applyNumberFormat="1" applyFont="1" applyBorder="1"/>
    <xf numFmtId="165" fontId="1" fillId="0" borderId="0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left"/>
    </xf>
    <xf numFmtId="166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vertical="center"/>
    </xf>
    <xf numFmtId="0" fontId="15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37" fontId="11" fillId="0" borderId="0" xfId="0" applyNumberFormat="1" applyFont="1" applyAlignment="1">
      <alignment horizontal="left" vertical="center"/>
    </xf>
    <xf numFmtId="0" fontId="1" fillId="0" borderId="0" xfId="0" applyFont="1" applyAlignment="1" applyProtection="1">
      <alignment horizontal="center"/>
    </xf>
    <xf numFmtId="165" fontId="1" fillId="0" borderId="0" xfId="0" applyNumberFormat="1" applyFont="1" applyAlignment="1" applyProtection="1">
      <alignment horizontal="center"/>
    </xf>
    <xf numFmtId="166" fontId="10" fillId="0" borderId="0" xfId="1" applyNumberFormat="1" applyFont="1" applyFill="1" applyAlignment="1" applyProtection="1">
      <alignment horizontal="left"/>
    </xf>
    <xf numFmtId="0" fontId="10" fillId="0" borderId="0" xfId="9" applyFont="1" applyAlignment="1" applyProtection="1">
      <alignment horizontal="left" vertical="center"/>
    </xf>
    <xf numFmtId="165" fontId="11" fillId="0" borderId="0" xfId="1" applyNumberFormat="1" applyFont="1" applyFill="1" applyBorder="1" applyAlignment="1" applyProtection="1">
      <alignment horizontal="center"/>
    </xf>
    <xf numFmtId="165" fontId="12" fillId="0" borderId="0" xfId="0" applyNumberFormat="1" applyFont="1" applyAlignment="1" applyProtection="1">
      <alignment horizontal="center"/>
    </xf>
    <xf numFmtId="165" fontId="12" fillId="0" borderId="0" xfId="1" applyNumberFormat="1" applyFont="1" applyFill="1" applyBorder="1" applyAlignment="1" applyProtection="1">
      <alignment horizontal="center"/>
    </xf>
    <xf numFmtId="165" fontId="14" fillId="0" borderId="0" xfId="3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 applyProtection="1">
      <alignment horizontal="left"/>
    </xf>
    <xf numFmtId="166" fontId="10" fillId="0" borderId="0" xfId="1" applyNumberFormat="1" applyFont="1" applyFill="1" applyAlignment="1">
      <alignment horizontal="left"/>
    </xf>
    <xf numFmtId="0" fontId="10" fillId="0" borderId="0" xfId="9" applyFont="1" applyAlignment="1">
      <alignment horizontal="left" vertic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7" fillId="0" borderId="0" xfId="11" applyFont="1" applyAlignment="1">
      <alignment horizontal="center"/>
    </xf>
    <xf numFmtId="165" fontId="14" fillId="0" borderId="0" xfId="3" applyNumberFormat="1" applyFont="1" applyFill="1" applyBorder="1" applyAlignment="1">
      <alignment horizontal="center" vertical="top" wrapText="1"/>
    </xf>
    <xf numFmtId="166" fontId="11" fillId="0" borderId="0" xfId="1" applyNumberFormat="1" applyFont="1" applyBorder="1" applyAlignment="1">
      <alignment horizontal="center"/>
    </xf>
    <xf numFmtId="0" fontId="12" fillId="0" borderId="0" xfId="11" applyFont="1" applyAlignment="1">
      <alignment horizontal="center"/>
    </xf>
    <xf numFmtId="37" fontId="11" fillId="0" borderId="0" xfId="0" applyNumberFormat="1" applyFont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/>
    </xf>
    <xf numFmtId="37" fontId="11" fillId="0" borderId="0" xfId="9" applyNumberFormat="1" applyFont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166" fontId="11" fillId="0" borderId="1" xfId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left" vertical="center"/>
    </xf>
    <xf numFmtId="165" fontId="14" fillId="0" borderId="0" xfId="1" quotePrefix="1" applyNumberFormat="1" applyFont="1" applyFill="1" applyBorder="1" applyAlignment="1">
      <alignment horizontal="center" vertical="top"/>
    </xf>
    <xf numFmtId="165" fontId="4" fillId="0" borderId="0" xfId="0" applyNumberFormat="1" applyFont="1" applyAlignment="1">
      <alignment horizontal="center"/>
    </xf>
  </cellXfs>
  <cellStyles count="14">
    <cellStyle name="Comma" xfId="1" builtinId="3"/>
    <cellStyle name="Comma 2" xfId="7" xr:uid="{00000000-0005-0000-0000-000001000000}"/>
    <cellStyle name="Comma 5" xfId="4" xr:uid="{00000000-0005-0000-0000-000002000000}"/>
    <cellStyle name="Comma 56" xfId="6" xr:uid="{00000000-0005-0000-0000-000003000000}"/>
    <cellStyle name="Comma 6" xfId="3" xr:uid="{00000000-0005-0000-0000-000004000000}"/>
    <cellStyle name="Normal" xfId="0" builtinId="0"/>
    <cellStyle name="Normal 10" xfId="9" xr:uid="{00000000-0005-0000-0000-000006000000}"/>
    <cellStyle name="Normal 2" xfId="11" xr:uid="{AE5518B2-0C5A-44C3-89A0-A94CBCCC0385}"/>
    <cellStyle name="Normal 3" xfId="10" xr:uid="{00000000-0005-0000-0000-000007000000}"/>
    <cellStyle name="Normal 4" xfId="8" xr:uid="{00000000-0005-0000-0000-000008000000}"/>
    <cellStyle name="Normal 7" xfId="12" xr:uid="{439964A9-72F6-46A7-9BED-F17FD48B9489}"/>
    <cellStyle name="Percent" xfId="2" builtinId="5"/>
    <cellStyle name="Percent 3" xfId="13" xr:uid="{A84E1B6C-8A85-4C48-ADFF-A35E32244EC6}"/>
    <cellStyle name="ปกติ_PL_quarter1+2 end 51" xfId="5" xr:uid="{00000000-0005-0000-0000-00000A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yasuhara1\OneDrive%20-%20KPMG\Documents\JOB\2023\Planet%20Comm%20YE2023\Q3'23\Draft%20FS\Q2'23\V9%20TH%202023%20Jun-FSA-%20Planet%20Communications%20Asia%20-Q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sukanyay_kpmg_co_th/Documents/Documents/JOB/2023/Planet%20Comm%20YE2023/Q2'23/Draft%20FS/Q1'23/TH/V4%20TH%202023%20Mar-FSA-%20Planet%20Communications%20Asia%20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5"/>
      <sheetName val="PL p.6 (3M)"/>
      <sheetName val="OCI p.7 (3M)"/>
      <sheetName val="PL p.8 (6M)"/>
      <sheetName val="OCI p.9 (6M)"/>
      <sheetName val="Equity (conso) p.10"/>
      <sheetName val="Equity (seperate) p.11"/>
      <sheetName val="CF 12-13"/>
    </sheetNames>
    <sheetDataSet>
      <sheetData sheetId="0" refreshError="1"/>
      <sheetData sheetId="1" refreshError="1"/>
      <sheetData sheetId="2" refreshError="1"/>
      <sheetData sheetId="3">
        <row r="10">
          <cell r="F10">
            <v>162283</v>
          </cell>
          <cell r="J10">
            <v>160932</v>
          </cell>
        </row>
        <row r="11">
          <cell r="F11">
            <v>44997</v>
          </cell>
          <cell r="J11">
            <v>31704</v>
          </cell>
        </row>
        <row r="12">
          <cell r="F12">
            <v>4135</v>
          </cell>
          <cell r="J12">
            <v>7150</v>
          </cell>
        </row>
        <row r="16">
          <cell r="F16">
            <v>133291</v>
          </cell>
          <cell r="J16">
            <v>132833</v>
          </cell>
        </row>
        <row r="17">
          <cell r="F17">
            <v>25874</v>
          </cell>
          <cell r="J17">
            <v>17751</v>
          </cell>
        </row>
        <row r="18">
          <cell r="F18">
            <v>20828</v>
          </cell>
          <cell r="J18">
            <v>16202</v>
          </cell>
        </row>
        <row r="23">
          <cell r="F23">
            <v>-7852</v>
          </cell>
          <cell r="J23">
            <v>-5580</v>
          </cell>
        </row>
        <row r="24">
          <cell r="J24">
            <v>0</v>
          </cell>
        </row>
        <row r="26">
          <cell r="F26">
            <v>100</v>
          </cell>
          <cell r="J26">
            <v>145</v>
          </cell>
        </row>
        <row r="31">
          <cell r="F31">
            <v>-86</v>
          </cell>
          <cell r="J31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5"/>
      <sheetName val="PL p.6"/>
      <sheetName val="OCI p.7"/>
      <sheetName val="Equity (conso) p.8"/>
      <sheetName val="Equity (seperate) p.9"/>
      <sheetName val="CF 10-11"/>
    </sheetNames>
    <sheetDataSet>
      <sheetData sheetId="0" refreshError="1"/>
      <sheetData sheetId="1">
        <row r="17">
          <cell r="J17">
            <v>8378</v>
          </cell>
        </row>
      </sheetData>
      <sheetData sheetId="2">
        <row r="23">
          <cell r="J23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FFFF"/>
    <pageSetUpPr fitToPage="1"/>
  </sheetPr>
  <dimension ref="A1:L120"/>
  <sheetViews>
    <sheetView topLeftCell="A36" zoomScale="90" zoomScaleNormal="90" zoomScaleSheetLayoutView="85" workbookViewId="0">
      <selection activeCell="D8" sqref="D8"/>
    </sheetView>
  </sheetViews>
  <sheetFormatPr defaultColWidth="9" defaultRowHeight="23.25" customHeight="1"/>
  <cols>
    <col min="1" max="2" width="2.59765625" style="264" customWidth="1"/>
    <col min="3" max="3" width="42.59765625" style="264" customWidth="1"/>
    <col min="4" max="4" width="9.09765625" style="286" customWidth="1"/>
    <col min="5" max="5" width="1.09765625" style="264" customWidth="1"/>
    <col min="6" max="6" width="14.8984375" style="266" customWidth="1"/>
    <col min="7" max="7" width="1.09765625" style="267" customWidth="1"/>
    <col min="8" max="8" width="14.8984375" style="267" customWidth="1"/>
    <col min="9" max="9" width="1.09765625" style="267" customWidth="1"/>
    <col min="10" max="10" width="14.8984375" style="267" customWidth="1"/>
    <col min="11" max="11" width="1.09765625" style="267" customWidth="1"/>
    <col min="12" max="12" width="14.8984375" style="270" customWidth="1"/>
    <col min="13" max="16384" width="9" style="264"/>
  </cols>
  <sheetData>
    <row r="1" spans="1:12" s="229" customFormat="1" ht="23.25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</row>
    <row r="2" spans="1:12" s="229" customFormat="1" ht="23.25" customHeight="1">
      <c r="A2" s="306" t="s">
        <v>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2" s="230" customFormat="1" ht="23.25" customHeight="1">
      <c r="D3" s="231"/>
      <c r="F3" s="307"/>
      <c r="G3" s="307"/>
      <c r="H3" s="307"/>
      <c r="I3" s="307"/>
      <c r="J3" s="307"/>
      <c r="K3" s="307"/>
      <c r="L3" s="307"/>
    </row>
    <row r="4" spans="1:12" s="230" customFormat="1" ht="23.25" customHeight="1">
      <c r="D4" s="232"/>
      <c r="E4" s="233"/>
      <c r="F4" s="308" t="s">
        <v>2</v>
      </c>
      <c r="G4" s="308"/>
      <c r="H4" s="308"/>
      <c r="I4" s="234"/>
      <c r="J4" s="309" t="s">
        <v>3</v>
      </c>
      <c r="K4" s="309"/>
      <c r="L4" s="309"/>
    </row>
    <row r="5" spans="1:12" s="230" customFormat="1" ht="23.25" customHeight="1">
      <c r="D5" s="232"/>
      <c r="E5" s="233"/>
      <c r="F5" s="235" t="s">
        <v>171</v>
      </c>
      <c r="G5" s="236"/>
      <c r="H5" s="236" t="s">
        <v>4</v>
      </c>
      <c r="I5" s="234"/>
      <c r="J5" s="235" t="s">
        <v>171</v>
      </c>
      <c r="K5" s="236"/>
      <c r="L5" s="236" t="s">
        <v>4</v>
      </c>
    </row>
    <row r="6" spans="1:12" s="230" customFormat="1" ht="23.25" customHeight="1">
      <c r="A6" s="237" t="s">
        <v>5</v>
      </c>
      <c r="B6" s="237"/>
      <c r="C6" s="237"/>
      <c r="D6" s="231" t="s">
        <v>6</v>
      </c>
      <c r="E6" s="233"/>
      <c r="F6" s="238" t="s">
        <v>116</v>
      </c>
      <c r="G6" s="239"/>
      <c r="H6" s="240" t="s">
        <v>7</v>
      </c>
      <c r="I6" s="240"/>
      <c r="J6" s="240" t="s">
        <v>116</v>
      </c>
      <c r="K6" s="239"/>
      <c r="L6" s="240" t="s">
        <v>7</v>
      </c>
    </row>
    <row r="7" spans="1:12" s="230" customFormat="1" ht="23.25" customHeight="1">
      <c r="E7" s="241"/>
      <c r="F7" s="242" t="s">
        <v>8</v>
      </c>
      <c r="J7" s="241" t="s">
        <v>8</v>
      </c>
    </row>
    <row r="8" spans="1:12" s="230" customFormat="1" ht="23.25" customHeight="1">
      <c r="D8" s="231"/>
      <c r="E8" s="243"/>
      <c r="F8" s="310" t="s">
        <v>9</v>
      </c>
      <c r="G8" s="310"/>
      <c r="H8" s="310"/>
      <c r="I8" s="310"/>
      <c r="J8" s="310"/>
      <c r="K8" s="310"/>
      <c r="L8" s="310"/>
    </row>
    <row r="9" spans="1:12" s="230" customFormat="1" ht="23.25" customHeight="1">
      <c r="A9" s="244" t="s">
        <v>10</v>
      </c>
      <c r="B9" s="237"/>
      <c r="C9" s="237"/>
      <c r="D9" s="231"/>
      <c r="F9" s="245"/>
      <c r="G9" s="246"/>
      <c r="H9" s="247"/>
      <c r="I9" s="248"/>
      <c r="J9" s="245"/>
      <c r="K9" s="249"/>
      <c r="L9" s="247"/>
    </row>
    <row r="10" spans="1:12" s="230" customFormat="1" ht="23.25" customHeight="1">
      <c r="A10" s="230" t="s">
        <v>11</v>
      </c>
      <c r="D10" s="231"/>
      <c r="F10" s="250">
        <v>57775</v>
      </c>
      <c r="G10" s="251"/>
      <c r="H10" s="250">
        <v>34791</v>
      </c>
      <c r="I10" s="250"/>
      <c r="J10" s="250">
        <v>39811</v>
      </c>
      <c r="K10" s="252"/>
      <c r="L10" s="250">
        <v>29931</v>
      </c>
    </row>
    <row r="11" spans="1:12" s="230" customFormat="1" ht="23.25" customHeight="1">
      <c r="A11" s="302" t="s">
        <v>203</v>
      </c>
      <c r="D11" s="254" t="s">
        <v>198</v>
      </c>
      <c r="F11" s="250">
        <v>149423</v>
      </c>
      <c r="G11" s="251"/>
      <c r="H11" s="250">
        <v>353962</v>
      </c>
      <c r="I11" s="250"/>
      <c r="J11" s="250">
        <v>171621</v>
      </c>
      <c r="K11" s="251"/>
      <c r="L11" s="250">
        <v>307430</v>
      </c>
    </row>
    <row r="12" spans="1:12" s="230" customFormat="1" ht="23.25" customHeight="1">
      <c r="A12" s="230" t="s">
        <v>97</v>
      </c>
      <c r="C12" s="253"/>
      <c r="D12" s="254"/>
      <c r="F12" s="250">
        <v>195922</v>
      </c>
      <c r="G12" s="251"/>
      <c r="H12" s="250">
        <v>114008</v>
      </c>
      <c r="I12" s="250"/>
      <c r="J12" s="250">
        <v>173739</v>
      </c>
      <c r="K12" s="252"/>
      <c r="L12" s="250">
        <v>96702</v>
      </c>
    </row>
    <row r="13" spans="1:12" s="230" customFormat="1" ht="23.25" customHeight="1">
      <c r="A13" s="230" t="s">
        <v>118</v>
      </c>
      <c r="D13" s="254">
        <v>4</v>
      </c>
      <c r="E13" s="237"/>
      <c r="F13" s="250">
        <v>0</v>
      </c>
      <c r="G13" s="252"/>
      <c r="H13" s="250">
        <v>0</v>
      </c>
      <c r="I13" s="250"/>
      <c r="J13" s="250">
        <v>33944</v>
      </c>
      <c r="K13" s="252"/>
      <c r="L13" s="250">
        <v>45500</v>
      </c>
    </row>
    <row r="14" spans="1:12" s="230" customFormat="1" ht="23.25" customHeight="1">
      <c r="A14" s="230" t="s">
        <v>12</v>
      </c>
      <c r="D14" s="231"/>
      <c r="F14" s="250">
        <v>47477</v>
      </c>
      <c r="G14" s="252"/>
      <c r="H14" s="250">
        <v>53491</v>
      </c>
      <c r="I14" s="250"/>
      <c r="J14" s="250">
        <v>37483</v>
      </c>
      <c r="K14" s="252"/>
      <c r="L14" s="250">
        <v>48675</v>
      </c>
    </row>
    <row r="15" spans="1:12" s="230" customFormat="1" ht="23.25" customHeight="1">
      <c r="A15" s="230" t="s">
        <v>13</v>
      </c>
      <c r="D15" s="231"/>
      <c r="F15" s="250">
        <v>18048</v>
      </c>
      <c r="G15" s="252"/>
      <c r="H15" s="250">
        <v>30458</v>
      </c>
      <c r="I15" s="252"/>
      <c r="J15" s="250">
        <v>16917</v>
      </c>
      <c r="K15" s="252"/>
      <c r="L15" s="250">
        <v>16794</v>
      </c>
    </row>
    <row r="16" spans="1:12" s="237" customFormat="1" ht="23.25" customHeight="1">
      <c r="A16" s="237" t="s">
        <v>14</v>
      </c>
      <c r="D16" s="255"/>
      <c r="E16" s="230"/>
      <c r="F16" s="256">
        <f>SUM(F10:F15)</f>
        <v>468645</v>
      </c>
      <c r="G16" s="257"/>
      <c r="H16" s="256">
        <f>SUM(H10:H15)</f>
        <v>586710</v>
      </c>
      <c r="I16" s="257"/>
      <c r="J16" s="256">
        <f>SUM(J10:J15)</f>
        <v>473515</v>
      </c>
      <c r="K16" s="257"/>
      <c r="L16" s="256">
        <f>SUM(L10:L15)</f>
        <v>545032</v>
      </c>
    </row>
    <row r="17" spans="1:12" s="230" customFormat="1" ht="23.25" customHeight="1">
      <c r="D17" s="231"/>
      <c r="F17" s="258"/>
      <c r="G17" s="239"/>
      <c r="H17" s="239"/>
      <c r="I17" s="239"/>
      <c r="J17" s="239"/>
      <c r="K17" s="239"/>
      <c r="L17" s="239"/>
    </row>
    <row r="18" spans="1:12" s="230" customFormat="1" ht="23.25" customHeight="1">
      <c r="A18" s="244" t="s">
        <v>15</v>
      </c>
      <c r="B18" s="244"/>
      <c r="C18" s="244"/>
      <c r="D18" s="231"/>
      <c r="F18" s="258"/>
      <c r="G18" s="239"/>
      <c r="H18" s="239"/>
      <c r="I18" s="239"/>
      <c r="J18" s="239"/>
      <c r="K18" s="239"/>
      <c r="L18" s="239"/>
    </row>
    <row r="19" spans="1:12" s="230" customFormat="1" ht="23.25" customHeight="1">
      <c r="A19" s="230" t="s">
        <v>16</v>
      </c>
      <c r="D19" s="254">
        <v>5</v>
      </c>
      <c r="F19" s="250">
        <v>61400</v>
      </c>
      <c r="G19" s="252"/>
      <c r="H19" s="250">
        <v>61400</v>
      </c>
      <c r="I19" s="252"/>
      <c r="J19" s="250">
        <v>61400</v>
      </c>
      <c r="K19" s="252"/>
      <c r="L19" s="250">
        <v>61400</v>
      </c>
    </row>
    <row r="20" spans="1:12" s="230" customFormat="1" ht="23.25" customHeight="1">
      <c r="A20" s="230" t="s">
        <v>17</v>
      </c>
      <c r="D20" s="254" t="s">
        <v>185</v>
      </c>
      <c r="E20" s="237"/>
      <c r="F20" s="250">
        <v>0</v>
      </c>
      <c r="G20" s="252"/>
      <c r="H20" s="250">
        <v>0</v>
      </c>
      <c r="I20" s="252"/>
      <c r="J20" s="250">
        <v>363900</v>
      </c>
      <c r="K20" s="252"/>
      <c r="L20" s="250">
        <v>242000</v>
      </c>
    </row>
    <row r="21" spans="1:12" s="230" customFormat="1" ht="23.25" customHeight="1">
      <c r="A21" s="230" t="s">
        <v>199</v>
      </c>
      <c r="D21" s="254">
        <v>8</v>
      </c>
      <c r="E21" s="237"/>
      <c r="F21" s="250">
        <v>5142</v>
      </c>
      <c r="G21" s="252"/>
      <c r="H21" s="250">
        <v>0</v>
      </c>
      <c r="I21" s="252"/>
      <c r="J21" s="250">
        <v>0</v>
      </c>
      <c r="K21" s="252"/>
      <c r="L21" s="250">
        <v>0</v>
      </c>
    </row>
    <row r="22" spans="1:12" s="230" customFormat="1" ht="23.25" customHeight="1">
      <c r="A22" s="230" t="s">
        <v>114</v>
      </c>
      <c r="D22" s="254">
        <v>8</v>
      </c>
      <c r="E22" s="237"/>
      <c r="F22" s="250">
        <v>0</v>
      </c>
      <c r="G22" s="252"/>
      <c r="H22" s="250">
        <v>18778</v>
      </c>
      <c r="I22" s="252"/>
      <c r="J22" s="250">
        <v>0</v>
      </c>
      <c r="K22" s="252"/>
      <c r="L22" s="250">
        <v>0</v>
      </c>
    </row>
    <row r="23" spans="1:12" s="230" customFormat="1" ht="23.25" customHeight="1">
      <c r="A23" s="230" t="s">
        <v>182</v>
      </c>
      <c r="D23" s="254"/>
      <c r="E23" s="237"/>
      <c r="F23" s="250">
        <v>12191</v>
      </c>
      <c r="G23" s="259"/>
      <c r="H23" s="250">
        <v>12947</v>
      </c>
      <c r="I23" s="259"/>
      <c r="J23" s="250">
        <v>10170</v>
      </c>
      <c r="K23" s="259"/>
      <c r="L23" s="250">
        <v>12072</v>
      </c>
    </row>
    <row r="24" spans="1:12" s="230" customFormat="1" ht="23.25" customHeight="1">
      <c r="A24" s="230" t="s">
        <v>166</v>
      </c>
      <c r="D24" s="254" t="s">
        <v>186</v>
      </c>
      <c r="F24" s="250">
        <v>540716</v>
      </c>
      <c r="G24" s="252"/>
      <c r="H24" s="250">
        <v>147448</v>
      </c>
      <c r="I24" s="252"/>
      <c r="J24" s="250">
        <v>97383</v>
      </c>
      <c r="K24" s="252"/>
      <c r="L24" s="250">
        <v>43907</v>
      </c>
    </row>
    <row r="25" spans="1:12" s="230" customFormat="1" ht="23.25" customHeight="1">
      <c r="A25" s="230" t="s">
        <v>18</v>
      </c>
      <c r="D25" s="231"/>
      <c r="E25" s="237"/>
      <c r="F25" s="250">
        <v>86140</v>
      </c>
      <c r="G25" s="252"/>
      <c r="H25" s="250">
        <v>95541</v>
      </c>
      <c r="I25" s="252"/>
      <c r="J25" s="250">
        <v>84413</v>
      </c>
      <c r="K25" s="252"/>
      <c r="L25" s="250">
        <v>95541</v>
      </c>
    </row>
    <row r="26" spans="1:12" s="230" customFormat="1" ht="23.25" customHeight="1">
      <c r="A26" s="230" t="s">
        <v>161</v>
      </c>
      <c r="D26" s="231"/>
      <c r="F26" s="250">
        <v>17987</v>
      </c>
      <c r="G26" s="252"/>
      <c r="H26" s="250">
        <v>9078</v>
      </c>
      <c r="I26" s="252"/>
      <c r="J26" s="250">
        <v>7496</v>
      </c>
      <c r="K26" s="252"/>
      <c r="L26" s="250">
        <v>8775</v>
      </c>
    </row>
    <row r="27" spans="1:12" s="230" customFormat="1" ht="23.25" customHeight="1">
      <c r="A27" s="230" t="s">
        <v>19</v>
      </c>
      <c r="D27" s="231"/>
      <c r="F27" s="250">
        <v>12935</v>
      </c>
      <c r="G27" s="259"/>
      <c r="H27" s="250">
        <v>13012</v>
      </c>
      <c r="I27" s="252"/>
      <c r="J27" s="250">
        <v>7662</v>
      </c>
      <c r="K27" s="252"/>
      <c r="L27" s="250">
        <v>7808</v>
      </c>
    </row>
    <row r="28" spans="1:12" s="237" customFormat="1" ht="23.25" customHeight="1">
      <c r="A28" s="237" t="s">
        <v>20</v>
      </c>
      <c r="D28" s="255"/>
      <c r="F28" s="256">
        <f>SUM(F19:F27)</f>
        <v>736511</v>
      </c>
      <c r="G28" s="260"/>
      <c r="H28" s="256">
        <f>SUM(H19:H27)</f>
        <v>358204</v>
      </c>
      <c r="I28" s="260"/>
      <c r="J28" s="256">
        <f>SUM(J19:J27)</f>
        <v>632424</v>
      </c>
      <c r="K28" s="260"/>
      <c r="L28" s="256">
        <f>SUM(L19:L27)</f>
        <v>471503</v>
      </c>
    </row>
    <row r="29" spans="1:12" s="237" customFormat="1" ht="23.25" customHeight="1">
      <c r="D29" s="255"/>
      <c r="F29" s="261"/>
      <c r="G29" s="260"/>
      <c r="H29" s="261"/>
      <c r="I29" s="260"/>
      <c r="J29" s="261"/>
      <c r="K29" s="260"/>
      <c r="L29" s="261"/>
    </row>
    <row r="30" spans="1:12" s="237" customFormat="1" ht="23.25" customHeight="1" thickBot="1">
      <c r="A30" s="237" t="s">
        <v>21</v>
      </c>
      <c r="D30" s="255"/>
      <c r="E30" s="230"/>
      <c r="F30" s="262">
        <f>SUM(F16+F28)</f>
        <v>1205156</v>
      </c>
      <c r="G30" s="257"/>
      <c r="H30" s="262">
        <f>SUM(H16+H28)</f>
        <v>944914</v>
      </c>
      <c r="I30" s="257"/>
      <c r="J30" s="262">
        <f>SUM(J16+J28)</f>
        <v>1105939</v>
      </c>
      <c r="K30" s="257"/>
      <c r="L30" s="262">
        <f>SUM(L16+L28)</f>
        <v>1016535</v>
      </c>
    </row>
    <row r="31" spans="1:12" s="237" customFormat="1" ht="27" customHeight="1" thickTop="1">
      <c r="D31" s="255"/>
      <c r="E31" s="230"/>
      <c r="F31" s="261"/>
      <c r="G31" s="257"/>
      <c r="H31" s="261"/>
      <c r="I31" s="257"/>
      <c r="J31" s="261"/>
      <c r="K31" s="257"/>
      <c r="L31" s="261"/>
    </row>
    <row r="32" spans="1:12" s="237" customFormat="1" ht="27" customHeight="1">
      <c r="F32" s="263"/>
    </row>
    <row r="33" spans="1:12" s="237" customFormat="1" ht="23.25" customHeight="1">
      <c r="F33" s="263"/>
    </row>
    <row r="34" spans="1:12" s="237" customFormat="1" ht="23.25" customHeight="1">
      <c r="D34" s="255"/>
      <c r="E34" s="264"/>
      <c r="F34" s="261"/>
      <c r="G34" s="257"/>
      <c r="H34" s="261"/>
      <c r="I34" s="265"/>
      <c r="J34" s="261"/>
      <c r="K34" s="265"/>
      <c r="L34" s="261"/>
    </row>
    <row r="35" spans="1:12" s="237" customFormat="1" ht="23.25" customHeight="1">
      <c r="D35" s="255"/>
      <c r="E35" s="264"/>
      <c r="F35" s="261"/>
      <c r="G35" s="257"/>
      <c r="H35" s="261"/>
      <c r="I35" s="265"/>
      <c r="J35" s="261"/>
      <c r="K35" s="265"/>
      <c r="L35" s="261"/>
    </row>
    <row r="36" spans="1:12" s="237" customFormat="1" ht="23.25" customHeight="1">
      <c r="D36" s="255"/>
      <c r="E36" s="264"/>
      <c r="F36" s="261"/>
      <c r="G36" s="257"/>
      <c r="H36" s="261"/>
      <c r="I36" s="265"/>
      <c r="J36" s="261"/>
      <c r="K36" s="265"/>
      <c r="L36" s="261"/>
    </row>
    <row r="37" spans="1:12" ht="23.25" customHeight="1">
      <c r="A37" s="303" t="s">
        <v>86</v>
      </c>
      <c r="B37" s="303"/>
      <c r="C37" s="303"/>
      <c r="D37" s="303"/>
      <c r="E37" s="303"/>
      <c r="H37" s="304" t="s">
        <v>87</v>
      </c>
      <c r="I37" s="304"/>
      <c r="J37" s="304"/>
      <c r="K37" s="304"/>
      <c r="L37" s="304"/>
    </row>
    <row r="38" spans="1:12" ht="23.25" customHeight="1">
      <c r="A38" s="303" t="s">
        <v>88</v>
      </c>
      <c r="B38" s="303"/>
      <c r="C38" s="303"/>
      <c r="D38" s="303"/>
      <c r="E38" s="303"/>
      <c r="H38" s="304" t="s">
        <v>89</v>
      </c>
      <c r="I38" s="304"/>
      <c r="J38" s="304"/>
      <c r="K38" s="304"/>
      <c r="L38" s="304"/>
    </row>
    <row r="39" spans="1:12" ht="23.25" customHeight="1">
      <c r="A39" s="268"/>
      <c r="D39" s="269"/>
      <c r="E39" s="230"/>
    </row>
    <row r="40" spans="1:12" s="229" customFormat="1" ht="23.25" customHeight="1">
      <c r="A40" s="305" t="s">
        <v>0</v>
      </c>
      <c r="B40" s="305"/>
      <c r="C40" s="305"/>
      <c r="D40" s="305"/>
      <c r="E40" s="305"/>
      <c r="F40" s="305"/>
      <c r="G40" s="305"/>
      <c r="H40" s="305"/>
      <c r="I40" s="305"/>
      <c r="J40" s="305"/>
      <c r="K40" s="305"/>
      <c r="L40" s="305"/>
    </row>
    <row r="41" spans="1:12" s="229" customFormat="1" ht="23.25" customHeight="1">
      <c r="A41" s="306" t="s">
        <v>1</v>
      </c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</row>
    <row r="42" spans="1:12" s="230" customFormat="1" ht="23.25" customHeight="1">
      <c r="D42" s="231"/>
      <c r="F42" s="307"/>
      <c r="G42" s="307"/>
      <c r="H42" s="307"/>
      <c r="I42" s="307"/>
      <c r="J42" s="307"/>
      <c r="K42" s="307"/>
      <c r="L42" s="307"/>
    </row>
    <row r="43" spans="1:12" s="230" customFormat="1" ht="23.25" customHeight="1">
      <c r="D43" s="232"/>
      <c r="E43" s="233"/>
      <c r="F43" s="308" t="s">
        <v>2</v>
      </c>
      <c r="G43" s="308"/>
      <c r="H43" s="308"/>
      <c r="I43" s="234"/>
      <c r="J43" s="309" t="s">
        <v>3</v>
      </c>
      <c r="K43" s="309"/>
      <c r="L43" s="309"/>
    </row>
    <row r="44" spans="1:12" s="230" customFormat="1" ht="23.25" customHeight="1">
      <c r="D44" s="232"/>
      <c r="E44" s="233"/>
      <c r="F44" s="235" t="s">
        <v>171</v>
      </c>
      <c r="G44" s="236"/>
      <c r="H44" s="236" t="s">
        <v>4</v>
      </c>
      <c r="I44" s="234"/>
      <c r="J44" s="235" t="s">
        <v>171</v>
      </c>
      <c r="K44" s="236"/>
      <c r="L44" s="236" t="s">
        <v>4</v>
      </c>
    </row>
    <row r="45" spans="1:12" s="230" customFormat="1" ht="23.25" customHeight="1">
      <c r="A45" s="237" t="s">
        <v>22</v>
      </c>
      <c r="B45" s="237"/>
      <c r="C45" s="237"/>
      <c r="D45" s="231" t="s">
        <v>6</v>
      </c>
      <c r="E45" s="233"/>
      <c r="F45" s="238" t="s">
        <v>116</v>
      </c>
      <c r="G45" s="239"/>
      <c r="H45" s="240" t="s">
        <v>7</v>
      </c>
      <c r="I45" s="240"/>
      <c r="J45" s="240" t="s">
        <v>116</v>
      </c>
      <c r="K45" s="239"/>
      <c r="L45" s="240" t="s">
        <v>7</v>
      </c>
    </row>
    <row r="46" spans="1:12" s="230" customFormat="1" ht="23.25" customHeight="1">
      <c r="E46" s="241"/>
      <c r="F46" s="242" t="s">
        <v>8</v>
      </c>
      <c r="J46" s="241" t="s">
        <v>8</v>
      </c>
    </row>
    <row r="47" spans="1:12" s="230" customFormat="1" ht="23.25" customHeight="1">
      <c r="D47" s="231"/>
      <c r="F47" s="310" t="s">
        <v>9</v>
      </c>
      <c r="G47" s="310"/>
      <c r="H47" s="310"/>
      <c r="I47" s="310"/>
      <c r="J47" s="310"/>
      <c r="K47" s="310"/>
      <c r="L47" s="310"/>
    </row>
    <row r="48" spans="1:12" s="232" customFormat="1" ht="23.25" customHeight="1">
      <c r="A48" s="271" t="s">
        <v>23</v>
      </c>
      <c r="B48" s="244"/>
      <c r="C48" s="244"/>
      <c r="D48" s="231"/>
      <c r="E48" s="230"/>
      <c r="F48" s="248"/>
      <c r="G48" s="272"/>
      <c r="H48" s="272"/>
      <c r="I48" s="272"/>
      <c r="J48" s="272"/>
      <c r="K48" s="272"/>
      <c r="L48" s="273"/>
    </row>
    <row r="49" spans="1:12" s="230" customFormat="1" ht="23.25" customHeight="1">
      <c r="A49" s="230" t="s">
        <v>133</v>
      </c>
      <c r="D49" s="254">
        <v>10</v>
      </c>
      <c r="F49" s="250">
        <v>40528</v>
      </c>
      <c r="G49" s="252"/>
      <c r="H49" s="250">
        <v>78404</v>
      </c>
      <c r="I49" s="252"/>
      <c r="J49" s="250">
        <v>40528</v>
      </c>
      <c r="K49" s="252"/>
      <c r="L49" s="250">
        <v>78404</v>
      </c>
    </row>
    <row r="50" spans="1:12" s="230" customFormat="1" ht="23.25" customHeight="1">
      <c r="A50" s="230" t="s">
        <v>134</v>
      </c>
      <c r="D50" s="254">
        <v>4</v>
      </c>
      <c r="F50" s="250">
        <v>0</v>
      </c>
      <c r="G50" s="252"/>
      <c r="H50" s="250">
        <v>0</v>
      </c>
      <c r="I50" s="252"/>
      <c r="J50" s="250">
        <v>46000</v>
      </c>
      <c r="K50" s="252"/>
      <c r="L50" s="250">
        <v>43500</v>
      </c>
    </row>
    <row r="51" spans="1:12" s="230" customFormat="1" ht="23.25" customHeight="1">
      <c r="A51" s="230" t="s">
        <v>204</v>
      </c>
      <c r="D51" s="254">
        <v>4</v>
      </c>
      <c r="F51" s="44">
        <v>175880</v>
      </c>
      <c r="G51" s="84"/>
      <c r="H51" s="44">
        <v>102418</v>
      </c>
      <c r="I51" s="84"/>
      <c r="J51" s="44">
        <v>176909</v>
      </c>
      <c r="K51" s="84"/>
      <c r="L51" s="44">
        <v>91822</v>
      </c>
    </row>
    <row r="52" spans="1:12" s="230" customFormat="1" ht="23.25" customHeight="1">
      <c r="A52" s="230" t="s">
        <v>24</v>
      </c>
      <c r="D52" s="254"/>
      <c r="E52" s="231"/>
      <c r="F52" s="250">
        <v>13682</v>
      </c>
      <c r="G52" s="251"/>
      <c r="H52" s="250">
        <v>17177</v>
      </c>
      <c r="I52" s="251"/>
      <c r="J52" s="250">
        <v>13628</v>
      </c>
      <c r="K52" s="252"/>
      <c r="L52" s="250">
        <v>16814</v>
      </c>
    </row>
    <row r="53" spans="1:12" s="230" customFormat="1" ht="23.25" customHeight="1">
      <c r="A53" s="230" t="s">
        <v>128</v>
      </c>
      <c r="D53" s="274"/>
      <c r="E53" s="264"/>
      <c r="F53" s="250"/>
      <c r="G53" s="251"/>
      <c r="H53" s="250"/>
      <c r="I53" s="251"/>
      <c r="J53" s="250"/>
      <c r="K53" s="252"/>
      <c r="L53" s="250"/>
    </row>
    <row r="54" spans="1:12" s="230" customFormat="1" ht="23.25" customHeight="1">
      <c r="A54" s="230" t="s">
        <v>111</v>
      </c>
      <c r="D54" s="254">
        <v>10</v>
      </c>
      <c r="E54" s="264"/>
      <c r="F54" s="275">
        <v>1239</v>
      </c>
      <c r="H54" s="276">
        <v>4495</v>
      </c>
      <c r="I54" s="276"/>
      <c r="J54" s="275">
        <v>1239</v>
      </c>
      <c r="K54" s="276"/>
      <c r="L54" s="276">
        <v>1195</v>
      </c>
    </row>
    <row r="55" spans="1:12" s="230" customFormat="1" ht="23.25" customHeight="1">
      <c r="A55" s="230" t="s">
        <v>106</v>
      </c>
      <c r="D55" s="254"/>
      <c r="E55" s="264"/>
      <c r="F55" s="250"/>
      <c r="G55" s="251"/>
      <c r="H55" s="250"/>
      <c r="I55" s="251"/>
      <c r="J55" s="250"/>
      <c r="K55" s="252"/>
      <c r="L55" s="250"/>
    </row>
    <row r="56" spans="1:12" s="230" customFormat="1" ht="23.25" customHeight="1">
      <c r="A56" s="230" t="s">
        <v>111</v>
      </c>
      <c r="D56" s="254" t="s">
        <v>167</v>
      </c>
      <c r="E56" s="264"/>
      <c r="F56" s="250">
        <v>70610</v>
      </c>
      <c r="G56" s="252"/>
      <c r="H56" s="250">
        <v>15046</v>
      </c>
      <c r="I56" s="252"/>
      <c r="J56" s="250">
        <v>20151</v>
      </c>
      <c r="K56" s="252"/>
      <c r="L56" s="250">
        <v>15046</v>
      </c>
    </row>
    <row r="57" spans="1:12" s="230" customFormat="1" ht="23.25" customHeight="1">
      <c r="A57" s="230" t="s">
        <v>25</v>
      </c>
      <c r="D57" s="231"/>
      <c r="E57" s="264"/>
      <c r="F57" s="250">
        <v>0</v>
      </c>
      <c r="G57" s="252"/>
      <c r="H57" s="250">
        <v>4667</v>
      </c>
      <c r="I57" s="252"/>
      <c r="J57" s="250">
        <v>0</v>
      </c>
      <c r="K57" s="252"/>
      <c r="L57" s="250">
        <v>0</v>
      </c>
    </row>
    <row r="58" spans="1:12" s="230" customFormat="1" ht="23.25" customHeight="1">
      <c r="A58" s="311" t="s">
        <v>26</v>
      </c>
      <c r="B58" s="311"/>
      <c r="C58" s="311"/>
      <c r="D58" s="231"/>
      <c r="E58" s="264"/>
      <c r="F58" s="256">
        <f>SUM(F49:F57)</f>
        <v>301939</v>
      </c>
      <c r="G58" s="257"/>
      <c r="H58" s="256">
        <f>SUM(H49:H57)</f>
        <v>222207</v>
      </c>
      <c r="I58" s="257"/>
      <c r="J58" s="256">
        <f>SUM(J49:J57)</f>
        <v>298455</v>
      </c>
      <c r="K58" s="257"/>
      <c r="L58" s="256">
        <f>SUM(L49:L57)</f>
        <v>246781</v>
      </c>
    </row>
    <row r="59" spans="1:12" s="230" customFormat="1" ht="23.25" customHeight="1">
      <c r="A59" s="277"/>
      <c r="B59" s="277"/>
      <c r="C59" s="277"/>
      <c r="D59" s="231"/>
      <c r="E59" s="264"/>
      <c r="F59" s="278"/>
      <c r="G59" s="252"/>
      <c r="H59" s="278"/>
      <c r="I59" s="252"/>
      <c r="J59" s="278"/>
      <c r="K59" s="252"/>
      <c r="L59" s="278"/>
    </row>
    <row r="60" spans="1:12" s="230" customFormat="1" ht="23.25" customHeight="1">
      <c r="A60" s="244" t="s">
        <v>27</v>
      </c>
      <c r="D60" s="231"/>
      <c r="E60" s="264"/>
      <c r="F60" s="251"/>
      <c r="G60" s="252"/>
      <c r="H60" s="252"/>
      <c r="I60" s="252"/>
      <c r="J60" s="252"/>
      <c r="K60" s="252"/>
      <c r="L60" s="252"/>
    </row>
    <row r="61" spans="1:12" s="230" customFormat="1" ht="23.25" customHeight="1">
      <c r="A61" s="230" t="s">
        <v>90</v>
      </c>
      <c r="D61" s="254">
        <v>10</v>
      </c>
      <c r="E61" s="264"/>
      <c r="F61" s="250">
        <v>7344</v>
      </c>
      <c r="G61" s="252"/>
      <c r="H61" s="250">
        <v>5392</v>
      </c>
      <c r="I61" s="252"/>
      <c r="J61" s="250">
        <v>4457</v>
      </c>
      <c r="K61" s="252"/>
      <c r="L61" s="250">
        <v>5392</v>
      </c>
    </row>
    <row r="62" spans="1:12" s="230" customFormat="1" ht="23.25" customHeight="1">
      <c r="A62" s="230" t="s">
        <v>28</v>
      </c>
      <c r="D62" s="254" t="s">
        <v>167</v>
      </c>
      <c r="E62" s="264"/>
      <c r="F62" s="250">
        <v>304631</v>
      </c>
      <c r="G62" s="252"/>
      <c r="H62" s="250">
        <v>85418</v>
      </c>
      <c r="I62" s="252"/>
      <c r="J62" s="250">
        <v>69919</v>
      </c>
      <c r="K62" s="252"/>
      <c r="L62" s="250">
        <v>85418</v>
      </c>
    </row>
    <row r="63" spans="1:12" s="230" customFormat="1" ht="23.25" customHeight="1">
      <c r="A63" s="230" t="s">
        <v>107</v>
      </c>
      <c r="D63" s="279"/>
      <c r="E63" s="264"/>
      <c r="F63" s="274"/>
    </row>
    <row r="64" spans="1:12" s="230" customFormat="1" ht="23.25" customHeight="1">
      <c r="A64" s="230" t="s">
        <v>112</v>
      </c>
      <c r="D64" s="280"/>
      <c r="E64" s="264"/>
      <c r="F64" s="250">
        <v>15738</v>
      </c>
      <c r="G64" s="252"/>
      <c r="H64" s="250">
        <v>16581</v>
      </c>
      <c r="I64" s="252"/>
      <c r="J64" s="250">
        <v>14500</v>
      </c>
      <c r="K64" s="252"/>
      <c r="L64" s="250">
        <v>15690</v>
      </c>
    </row>
    <row r="65" spans="1:12" s="230" customFormat="1" ht="23.25" customHeight="1">
      <c r="A65" s="237" t="s">
        <v>29</v>
      </c>
      <c r="B65" s="237"/>
      <c r="C65" s="237"/>
      <c r="D65" s="231"/>
      <c r="E65" s="264"/>
      <c r="F65" s="256">
        <f>SUM(F61:F64)</f>
        <v>327713</v>
      </c>
      <c r="G65" s="257"/>
      <c r="H65" s="256">
        <f>SUM(H61:H64)</f>
        <v>107391</v>
      </c>
      <c r="I65" s="257"/>
      <c r="J65" s="256">
        <f>SUM(J61:J64)</f>
        <v>88876</v>
      </c>
      <c r="K65" s="257"/>
      <c r="L65" s="256">
        <f>SUM(L61:L64)</f>
        <v>106500</v>
      </c>
    </row>
    <row r="66" spans="1:12" s="230" customFormat="1" ht="23.25" customHeight="1">
      <c r="A66" s="237"/>
      <c r="B66" s="237"/>
      <c r="C66" s="237"/>
      <c r="D66" s="231"/>
      <c r="E66" s="264"/>
      <c r="F66" s="278"/>
      <c r="G66" s="259"/>
      <c r="H66" s="278"/>
      <c r="I66" s="259"/>
      <c r="J66" s="278"/>
      <c r="K66" s="259"/>
      <c r="L66" s="278"/>
    </row>
    <row r="67" spans="1:12" s="237" customFormat="1" ht="23.25" customHeight="1">
      <c r="A67" s="237" t="s">
        <v>30</v>
      </c>
      <c r="D67" s="255"/>
      <c r="E67" s="264"/>
      <c r="F67" s="281">
        <f>SUM(F58+F65)</f>
        <v>629652</v>
      </c>
      <c r="G67" s="257"/>
      <c r="H67" s="281">
        <f>SUM(H58+H65)</f>
        <v>329598</v>
      </c>
      <c r="I67" s="265"/>
      <c r="J67" s="281">
        <f>SUM(J58+J65)</f>
        <v>387331</v>
      </c>
      <c r="K67" s="265"/>
      <c r="L67" s="281">
        <f>SUM(L58+L65)</f>
        <v>353281</v>
      </c>
    </row>
    <row r="68" spans="1:12" ht="27" customHeight="1"/>
    <row r="69" spans="1:12" ht="27" customHeight="1"/>
    <row r="76" spans="1:12" ht="23.25" customHeight="1">
      <c r="A76" s="303" t="s">
        <v>86</v>
      </c>
      <c r="B76" s="303"/>
      <c r="C76" s="303"/>
      <c r="D76" s="303"/>
      <c r="E76" s="303"/>
      <c r="H76" s="304" t="s">
        <v>87</v>
      </c>
      <c r="I76" s="304"/>
      <c r="J76" s="304"/>
      <c r="K76" s="304"/>
      <c r="L76" s="304"/>
    </row>
    <row r="77" spans="1:12" ht="23.25" customHeight="1">
      <c r="A77" s="303" t="s">
        <v>88</v>
      </c>
      <c r="B77" s="303"/>
      <c r="C77" s="303"/>
      <c r="D77" s="303"/>
      <c r="E77" s="303"/>
      <c r="H77" s="304" t="s">
        <v>89</v>
      </c>
      <c r="I77" s="304"/>
      <c r="J77" s="304"/>
      <c r="K77" s="304"/>
      <c r="L77" s="304"/>
    </row>
    <row r="78" spans="1:12" ht="23.25" customHeight="1">
      <c r="A78" s="268"/>
      <c r="D78" s="269"/>
      <c r="E78" s="230"/>
    </row>
    <row r="79" spans="1:12" s="229" customFormat="1" ht="23.25" customHeight="1">
      <c r="A79" s="305" t="s">
        <v>0</v>
      </c>
      <c r="B79" s="305"/>
      <c r="C79" s="305"/>
      <c r="D79" s="305"/>
      <c r="E79" s="305"/>
      <c r="F79" s="305"/>
      <c r="G79" s="305"/>
      <c r="H79" s="305"/>
      <c r="I79" s="305"/>
      <c r="J79" s="305"/>
      <c r="K79" s="305"/>
      <c r="L79" s="305"/>
    </row>
    <row r="80" spans="1:12" s="229" customFormat="1" ht="23.25" customHeight="1">
      <c r="A80" s="306" t="s">
        <v>1</v>
      </c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</row>
    <row r="81" spans="1:12" s="230" customFormat="1" ht="23.25" customHeight="1">
      <c r="D81" s="231"/>
      <c r="F81" s="307"/>
      <c r="G81" s="307"/>
      <c r="H81" s="307"/>
      <c r="I81" s="307"/>
      <c r="J81" s="307"/>
      <c r="K81" s="307"/>
      <c r="L81" s="307"/>
    </row>
    <row r="82" spans="1:12" s="230" customFormat="1" ht="23.25" customHeight="1">
      <c r="D82" s="232"/>
      <c r="E82" s="233"/>
      <c r="F82" s="308" t="s">
        <v>2</v>
      </c>
      <c r="G82" s="308"/>
      <c r="H82" s="308"/>
      <c r="I82" s="234"/>
      <c r="J82" s="309" t="s">
        <v>3</v>
      </c>
      <c r="K82" s="309"/>
      <c r="L82" s="309"/>
    </row>
    <row r="83" spans="1:12" s="230" customFormat="1" ht="23.25" customHeight="1">
      <c r="D83" s="232"/>
      <c r="E83" s="233"/>
      <c r="F83" s="235" t="s">
        <v>171</v>
      </c>
      <c r="G83" s="236"/>
      <c r="H83" s="236" t="s">
        <v>4</v>
      </c>
      <c r="I83" s="234"/>
      <c r="J83" s="235" t="s">
        <v>171</v>
      </c>
      <c r="K83" s="236"/>
      <c r="L83" s="236" t="s">
        <v>4</v>
      </c>
    </row>
    <row r="84" spans="1:12" s="230" customFormat="1" ht="23.25" customHeight="1">
      <c r="A84" s="237" t="str">
        <f>A45</f>
        <v>หนี้สินและส่วนของผู้ถือหุ้น</v>
      </c>
      <c r="B84" s="237"/>
      <c r="C84" s="237"/>
      <c r="D84" s="231" t="s">
        <v>6</v>
      </c>
      <c r="E84" s="233"/>
      <c r="F84" s="238" t="s">
        <v>116</v>
      </c>
      <c r="G84" s="239"/>
      <c r="H84" s="240" t="s">
        <v>7</v>
      </c>
      <c r="I84" s="240"/>
      <c r="J84" s="240" t="s">
        <v>116</v>
      </c>
      <c r="K84" s="239"/>
      <c r="L84" s="240" t="s">
        <v>7</v>
      </c>
    </row>
    <row r="85" spans="1:12" s="230" customFormat="1" ht="23.25" customHeight="1">
      <c r="E85" s="241"/>
      <c r="F85" s="242" t="s">
        <v>8</v>
      </c>
      <c r="J85" s="241" t="s">
        <v>8</v>
      </c>
    </row>
    <row r="86" spans="1:12" s="237" customFormat="1" ht="23.25" customHeight="1">
      <c r="A86" s="230"/>
      <c r="B86" s="230"/>
      <c r="C86" s="230"/>
      <c r="D86" s="231"/>
      <c r="E86" s="230"/>
      <c r="F86" s="310" t="s">
        <v>9</v>
      </c>
      <c r="G86" s="310"/>
      <c r="H86" s="310"/>
      <c r="I86" s="310"/>
      <c r="J86" s="310"/>
      <c r="K86" s="310"/>
      <c r="L86" s="310"/>
    </row>
    <row r="87" spans="1:12" s="232" customFormat="1" ht="23.25" customHeight="1">
      <c r="A87" s="244" t="s">
        <v>31</v>
      </c>
      <c r="B87" s="244"/>
      <c r="C87" s="244"/>
      <c r="D87" s="231"/>
      <c r="E87" s="230"/>
      <c r="F87" s="248"/>
      <c r="G87" s="272"/>
      <c r="H87" s="272"/>
      <c r="I87" s="272"/>
      <c r="J87" s="272"/>
      <c r="K87" s="272"/>
      <c r="L87" s="273"/>
    </row>
    <row r="88" spans="1:12" s="230" customFormat="1" ht="23.25" customHeight="1">
      <c r="A88" s="230" t="s">
        <v>32</v>
      </c>
      <c r="D88" s="231"/>
      <c r="E88" s="264"/>
      <c r="F88" s="251"/>
      <c r="G88" s="252"/>
      <c r="H88" s="252"/>
      <c r="I88" s="252"/>
      <c r="J88" s="252"/>
      <c r="K88" s="252"/>
      <c r="L88" s="252"/>
    </row>
    <row r="89" spans="1:12" s="230" customFormat="1" ht="23.25" customHeight="1" thickBot="1">
      <c r="A89" s="230" t="s">
        <v>33</v>
      </c>
      <c r="D89" s="254">
        <v>11</v>
      </c>
      <c r="E89" s="264"/>
      <c r="F89" s="282">
        <v>687139</v>
      </c>
      <c r="G89" s="252"/>
      <c r="H89" s="282">
        <v>500000</v>
      </c>
      <c r="I89" s="252"/>
      <c r="J89" s="282">
        <v>687139</v>
      </c>
      <c r="K89" s="252"/>
      <c r="L89" s="282">
        <v>500000</v>
      </c>
    </row>
    <row r="90" spans="1:12" s="230" customFormat="1" ht="23.25" customHeight="1" thickTop="1">
      <c r="A90" s="230" t="s">
        <v>34</v>
      </c>
      <c r="C90" s="283"/>
      <c r="D90" s="254"/>
      <c r="E90" s="264"/>
      <c r="F90" s="250">
        <v>529667</v>
      </c>
      <c r="G90" s="250"/>
      <c r="H90" s="250">
        <v>393167</v>
      </c>
      <c r="I90" s="250"/>
      <c r="J90" s="250">
        <v>529667</v>
      </c>
      <c r="K90" s="250"/>
      <c r="L90" s="250">
        <v>393167</v>
      </c>
    </row>
    <row r="91" spans="1:12" s="230" customFormat="1" ht="23.25" customHeight="1">
      <c r="A91" s="230" t="s">
        <v>35</v>
      </c>
      <c r="D91" s="254">
        <v>11</v>
      </c>
      <c r="E91" s="264"/>
      <c r="F91" s="250">
        <v>182980</v>
      </c>
      <c r="G91" s="250"/>
      <c r="H91" s="250">
        <v>209830</v>
      </c>
      <c r="I91" s="250"/>
      <c r="J91" s="250">
        <v>182980</v>
      </c>
      <c r="K91" s="250"/>
      <c r="L91" s="250">
        <v>209830</v>
      </c>
    </row>
    <row r="92" spans="1:12" s="230" customFormat="1" ht="23.25" customHeight="1">
      <c r="A92" s="230" t="s">
        <v>165</v>
      </c>
      <c r="D92" s="231"/>
      <c r="E92" s="264"/>
      <c r="F92" s="250">
        <v>17117</v>
      </c>
      <c r="G92" s="250"/>
      <c r="H92" s="250">
        <v>17117</v>
      </c>
      <c r="I92" s="250"/>
      <c r="J92" s="250">
        <v>17117</v>
      </c>
      <c r="K92" s="250"/>
      <c r="L92" s="250">
        <v>17117</v>
      </c>
    </row>
    <row r="93" spans="1:12" s="230" customFormat="1" ht="23.25" customHeight="1">
      <c r="A93" s="274" t="s">
        <v>121</v>
      </c>
      <c r="B93" s="274"/>
      <c r="C93" s="274"/>
      <c r="D93" s="231"/>
      <c r="E93" s="264"/>
      <c r="F93" s="250"/>
      <c r="G93" s="252"/>
      <c r="H93" s="250"/>
      <c r="I93" s="252"/>
      <c r="J93" s="251"/>
      <c r="K93" s="252"/>
      <c r="L93" s="252"/>
    </row>
    <row r="94" spans="1:12" s="230" customFormat="1" ht="23.25" customHeight="1">
      <c r="A94" s="230" t="s">
        <v>113</v>
      </c>
      <c r="D94" s="231"/>
      <c r="E94" s="264"/>
      <c r="F94" s="250">
        <v>11770</v>
      </c>
      <c r="G94" s="252"/>
      <c r="H94" s="250">
        <v>11770</v>
      </c>
      <c r="I94" s="252"/>
      <c r="J94" s="250">
        <v>11770</v>
      </c>
      <c r="K94" s="252"/>
      <c r="L94" s="250">
        <v>11770</v>
      </c>
    </row>
    <row r="95" spans="1:12" s="230" customFormat="1" ht="23.25" customHeight="1">
      <c r="A95" s="230" t="s">
        <v>120</v>
      </c>
      <c r="D95" s="231"/>
      <c r="E95" s="264"/>
      <c r="F95" s="284">
        <v>-166590</v>
      </c>
      <c r="G95" s="252"/>
      <c r="H95" s="284">
        <v>-16568</v>
      </c>
      <c r="I95" s="252"/>
      <c r="J95" s="284">
        <v>-22926</v>
      </c>
      <c r="K95" s="252"/>
      <c r="L95" s="284">
        <v>31370</v>
      </c>
    </row>
    <row r="96" spans="1:12" s="237" customFormat="1" ht="23.25" customHeight="1">
      <c r="A96" s="237" t="s">
        <v>91</v>
      </c>
      <c r="D96" s="255"/>
      <c r="E96" s="264"/>
      <c r="F96" s="285">
        <f>SUM(F90:F95)</f>
        <v>574944</v>
      </c>
      <c r="G96" s="257"/>
      <c r="H96" s="285">
        <f>SUM(H90:H95)</f>
        <v>615316</v>
      </c>
      <c r="I96" s="257"/>
      <c r="J96" s="285">
        <f>SUM(J90:J95)</f>
        <v>718608</v>
      </c>
      <c r="K96" s="257"/>
      <c r="L96" s="285">
        <f>SUM(L90:L95)</f>
        <v>663254</v>
      </c>
    </row>
    <row r="97" spans="1:12" s="237" customFormat="1" ht="23.25" customHeight="1">
      <c r="A97" s="230" t="s">
        <v>160</v>
      </c>
      <c r="C97" s="230"/>
      <c r="D97" s="255"/>
      <c r="E97" s="264"/>
      <c r="F97" s="284">
        <v>560</v>
      </c>
      <c r="G97" s="252"/>
      <c r="H97" s="284">
        <v>0</v>
      </c>
      <c r="I97" s="252"/>
      <c r="J97" s="284">
        <v>0</v>
      </c>
      <c r="K97" s="252"/>
      <c r="L97" s="284">
        <v>0</v>
      </c>
    </row>
    <row r="98" spans="1:12" s="237" customFormat="1" ht="23.25" customHeight="1">
      <c r="A98" s="237" t="s">
        <v>37</v>
      </c>
      <c r="C98" s="230"/>
      <c r="D98" s="255"/>
      <c r="E98" s="264"/>
      <c r="F98" s="281">
        <f>F96+F97</f>
        <v>575504</v>
      </c>
      <c r="G98" s="257"/>
      <c r="H98" s="281">
        <f>H96+H97</f>
        <v>615316</v>
      </c>
      <c r="I98" s="257"/>
      <c r="J98" s="281">
        <f>J96+J97</f>
        <v>718608</v>
      </c>
      <c r="K98" s="257"/>
      <c r="L98" s="281">
        <f>L96+L97</f>
        <v>663254</v>
      </c>
    </row>
    <row r="99" spans="1:12" s="237" customFormat="1" ht="23.25" customHeight="1">
      <c r="C99" s="230"/>
      <c r="D99" s="255"/>
      <c r="E99" s="264"/>
      <c r="F99" s="261"/>
      <c r="G99" s="260"/>
      <c r="H99" s="261"/>
      <c r="I99" s="260"/>
      <c r="J99" s="261"/>
      <c r="K99" s="260"/>
      <c r="L99" s="261"/>
    </row>
    <row r="100" spans="1:12" s="237" customFormat="1" ht="23.25" customHeight="1" thickBot="1">
      <c r="A100" s="287" t="s">
        <v>38</v>
      </c>
      <c r="B100" s="287"/>
      <c r="D100" s="255"/>
      <c r="E100" s="264"/>
      <c r="F100" s="262">
        <f>F98+F67</f>
        <v>1205156</v>
      </c>
      <c r="G100" s="257"/>
      <c r="H100" s="262">
        <f>H98+H67</f>
        <v>944914</v>
      </c>
      <c r="I100" s="265"/>
      <c r="J100" s="262">
        <f>J98+J67</f>
        <v>1105939</v>
      </c>
      <c r="K100" s="265"/>
      <c r="L100" s="262">
        <f>L98+L67</f>
        <v>1016535</v>
      </c>
    </row>
    <row r="101" spans="1:12" s="237" customFormat="1" ht="27" customHeight="1" thickTop="1">
      <c r="D101" s="255"/>
      <c r="E101" s="264"/>
      <c r="F101" s="261"/>
      <c r="G101" s="257"/>
      <c r="H101" s="261"/>
      <c r="I101" s="265"/>
      <c r="J101" s="261"/>
      <c r="K101" s="265"/>
      <c r="L101" s="261"/>
    </row>
    <row r="102" spans="1:12" s="237" customFormat="1" ht="27" customHeight="1">
      <c r="D102" s="255"/>
      <c r="E102" s="264"/>
      <c r="F102" s="261"/>
      <c r="G102" s="257"/>
      <c r="H102" s="261"/>
      <c r="I102" s="265"/>
      <c r="J102" s="261"/>
      <c r="K102" s="265"/>
      <c r="L102" s="261"/>
    </row>
    <row r="103" spans="1:12" s="237" customFormat="1" ht="23.25" customHeight="1">
      <c r="D103" s="255"/>
      <c r="E103" s="264"/>
      <c r="F103" s="261"/>
      <c r="G103" s="257"/>
      <c r="H103" s="261"/>
      <c r="I103" s="265"/>
      <c r="J103" s="261"/>
      <c r="K103" s="265"/>
      <c r="L103" s="261"/>
    </row>
    <row r="104" spans="1:12" s="237" customFormat="1" ht="23.25" customHeight="1">
      <c r="D104" s="255"/>
      <c r="E104" s="264"/>
      <c r="F104" s="261"/>
      <c r="G104" s="257"/>
      <c r="H104" s="261"/>
      <c r="I104" s="265"/>
      <c r="J104" s="261"/>
      <c r="K104" s="265"/>
      <c r="L104" s="261"/>
    </row>
    <row r="105" spans="1:12" s="237" customFormat="1" ht="23.25" customHeight="1">
      <c r="D105" s="255"/>
      <c r="E105" s="264"/>
      <c r="F105" s="261"/>
      <c r="G105" s="257"/>
      <c r="H105" s="261"/>
      <c r="I105" s="265"/>
      <c r="J105" s="261"/>
      <c r="K105" s="265"/>
      <c r="L105" s="261"/>
    </row>
    <row r="106" spans="1:12" s="237" customFormat="1" ht="23.25" customHeight="1">
      <c r="D106" s="255"/>
      <c r="E106" s="264"/>
      <c r="F106" s="261"/>
      <c r="G106" s="257"/>
      <c r="H106" s="261"/>
      <c r="I106" s="265"/>
      <c r="J106" s="261"/>
      <c r="K106" s="265"/>
      <c r="L106" s="261"/>
    </row>
    <row r="107" spans="1:12" s="237" customFormat="1" ht="23.25" customHeight="1">
      <c r="D107" s="255"/>
      <c r="E107" s="264"/>
      <c r="F107" s="261"/>
      <c r="G107" s="257"/>
      <c r="H107" s="261"/>
      <c r="I107" s="265"/>
      <c r="J107" s="261"/>
      <c r="K107" s="265"/>
      <c r="L107" s="261"/>
    </row>
    <row r="108" spans="1:12" s="237" customFormat="1" ht="23.25" customHeight="1">
      <c r="D108" s="255"/>
      <c r="E108" s="264"/>
      <c r="F108" s="261"/>
      <c r="G108" s="257"/>
      <c r="H108" s="261"/>
      <c r="I108" s="265"/>
      <c r="J108" s="261"/>
      <c r="K108" s="265"/>
      <c r="L108" s="261"/>
    </row>
    <row r="109" spans="1:12" s="237" customFormat="1" ht="23.25" customHeight="1">
      <c r="D109" s="255"/>
      <c r="E109" s="264"/>
      <c r="F109" s="261"/>
      <c r="G109" s="257"/>
      <c r="H109" s="261"/>
      <c r="I109" s="265"/>
      <c r="J109" s="261"/>
      <c r="K109" s="265"/>
      <c r="L109" s="261"/>
    </row>
    <row r="110" spans="1:12" s="237" customFormat="1" ht="23.25" customHeight="1">
      <c r="D110" s="255"/>
      <c r="E110" s="264"/>
      <c r="F110" s="261"/>
      <c r="G110" s="257"/>
      <c r="H110" s="261"/>
      <c r="I110" s="265"/>
      <c r="J110" s="261"/>
      <c r="K110" s="265"/>
      <c r="L110" s="261"/>
    </row>
    <row r="111" spans="1:12" s="237" customFormat="1" ht="23.25" customHeight="1">
      <c r="D111" s="255"/>
      <c r="E111" s="264"/>
      <c r="F111" s="261"/>
      <c r="G111" s="257"/>
      <c r="H111" s="261"/>
      <c r="I111" s="265"/>
      <c r="J111" s="261"/>
      <c r="K111" s="265"/>
      <c r="L111" s="261"/>
    </row>
    <row r="112" spans="1:12" s="237" customFormat="1" ht="23.25" customHeight="1">
      <c r="D112" s="255"/>
      <c r="E112" s="264"/>
      <c r="F112" s="261"/>
      <c r="G112" s="257"/>
      <c r="H112" s="261"/>
      <c r="I112" s="265"/>
      <c r="J112" s="261"/>
      <c r="K112" s="265"/>
      <c r="L112" s="261"/>
    </row>
    <row r="113" spans="1:12" s="237" customFormat="1" ht="23.25" customHeight="1">
      <c r="F113" s="263"/>
    </row>
    <row r="114" spans="1:12" ht="23.25" customHeight="1">
      <c r="A114" s="303" t="s">
        <v>86</v>
      </c>
      <c r="B114" s="303"/>
      <c r="C114" s="303"/>
      <c r="D114" s="303"/>
      <c r="E114" s="303"/>
      <c r="H114" s="304" t="s">
        <v>87</v>
      </c>
      <c r="I114" s="304"/>
      <c r="J114" s="304"/>
      <c r="K114" s="304"/>
      <c r="L114" s="304"/>
    </row>
    <row r="115" spans="1:12" ht="23.25" customHeight="1">
      <c r="A115" s="303" t="s">
        <v>88</v>
      </c>
      <c r="B115" s="303"/>
      <c r="C115" s="303"/>
      <c r="D115" s="303"/>
      <c r="E115" s="303"/>
      <c r="H115" s="304" t="s">
        <v>89</v>
      </c>
      <c r="I115" s="304"/>
      <c r="J115" s="304"/>
      <c r="K115" s="304"/>
      <c r="L115" s="304"/>
    </row>
    <row r="116" spans="1:12" ht="23.25" customHeight="1">
      <c r="A116" s="268"/>
      <c r="D116" s="269"/>
      <c r="E116" s="230"/>
    </row>
    <row r="117" spans="1:12" s="230" customFormat="1" ht="23.25" customHeight="1">
      <c r="D117" s="232"/>
      <c r="E117" s="264"/>
      <c r="F117" s="258"/>
      <c r="G117" s="239"/>
      <c r="H117" s="239"/>
      <c r="I117" s="239"/>
      <c r="J117" s="239"/>
      <c r="K117" s="239"/>
      <c r="L117" s="239"/>
    </row>
    <row r="118" spans="1:12" s="230" customFormat="1" ht="23.25" customHeight="1">
      <c r="D118" s="232"/>
      <c r="E118" s="264"/>
      <c r="F118" s="258"/>
      <c r="G118" s="239"/>
      <c r="H118" s="239"/>
      <c r="I118" s="239"/>
      <c r="J118" s="239"/>
      <c r="K118" s="239"/>
      <c r="L118" s="239"/>
    </row>
    <row r="119" spans="1:12" s="230" customFormat="1" ht="23.25" customHeight="1">
      <c r="D119" s="232"/>
      <c r="E119" s="264"/>
      <c r="F119" s="258"/>
      <c r="G119" s="239"/>
      <c r="H119" s="239"/>
      <c r="I119" s="239"/>
      <c r="J119" s="239"/>
      <c r="K119" s="239"/>
      <c r="L119" s="275"/>
    </row>
    <row r="120" spans="1:12" s="230" customFormat="1" ht="23.25" customHeight="1">
      <c r="D120" s="232"/>
      <c r="E120" s="264"/>
      <c r="F120" s="258"/>
      <c r="G120" s="239"/>
      <c r="H120" s="239"/>
      <c r="I120" s="239"/>
      <c r="J120" s="239"/>
      <c r="K120" s="239"/>
      <c r="L120" s="275"/>
    </row>
  </sheetData>
  <mergeCells count="31">
    <mergeCell ref="A38:E38"/>
    <mergeCell ref="H38:L38"/>
    <mergeCell ref="A114:E114"/>
    <mergeCell ref="H114:L114"/>
    <mergeCell ref="A76:E76"/>
    <mergeCell ref="H76:L76"/>
    <mergeCell ref="A77:E77"/>
    <mergeCell ref="H77:L77"/>
    <mergeCell ref="F47:L47"/>
    <mergeCell ref="A79:L79"/>
    <mergeCell ref="F82:H82"/>
    <mergeCell ref="J82:L82"/>
    <mergeCell ref="F86:L86"/>
    <mergeCell ref="A80:L80"/>
    <mergeCell ref="F81:L81"/>
    <mergeCell ref="A115:E115"/>
    <mergeCell ref="H115:L115"/>
    <mergeCell ref="A1:L1"/>
    <mergeCell ref="A2:L2"/>
    <mergeCell ref="F3:L3"/>
    <mergeCell ref="F4:H4"/>
    <mergeCell ref="J4:L4"/>
    <mergeCell ref="F8:L8"/>
    <mergeCell ref="F42:L42"/>
    <mergeCell ref="A58:C58"/>
    <mergeCell ref="A40:L40"/>
    <mergeCell ref="A41:L41"/>
    <mergeCell ref="F43:H43"/>
    <mergeCell ref="J43:L43"/>
    <mergeCell ref="A37:E37"/>
    <mergeCell ref="H37:L37"/>
  </mergeCells>
  <pageMargins left="0.8" right="0.8" top="0.48" bottom="0.5" header="0.5" footer="0.5"/>
  <pageSetup paperSize="9" scale="77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9" max="16383" man="1"/>
    <brk id="78" max="11" man="1"/>
  </rowBreaks>
  <ignoredErrors>
    <ignoredError sqref="G65 I65 K96:L96 I96 G96:H96 G97:J97 F96 J96" formulaRange="1"/>
    <ignoredError sqref="F6:L6 K45 I45 G45 F45 H45 J45 L45 F84:L8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00FFFF"/>
  </sheetPr>
  <dimension ref="A1:M45"/>
  <sheetViews>
    <sheetView topLeftCell="A23" zoomScale="85" zoomScaleNormal="85" zoomScaleSheetLayoutView="80" workbookViewId="0">
      <selection activeCell="C30" sqref="C30"/>
    </sheetView>
  </sheetViews>
  <sheetFormatPr defaultColWidth="9" defaultRowHeight="23.25" customHeight="1"/>
  <cols>
    <col min="1" max="2" width="2.59765625" style="1" customWidth="1"/>
    <col min="3" max="3" width="42.59765625" style="1" customWidth="1"/>
    <col min="4" max="4" width="9.09765625" style="2" customWidth="1"/>
    <col min="5" max="5" width="1.09765625" style="1" customWidth="1"/>
    <col min="6" max="6" width="14.8984375" style="1" customWidth="1"/>
    <col min="7" max="7" width="1.09765625" style="1" customWidth="1"/>
    <col min="8" max="8" width="14.8984375" style="3" customWidth="1"/>
    <col min="9" max="9" width="1.09765625" style="1" customWidth="1"/>
    <col min="10" max="10" width="14.8984375" style="1" customWidth="1"/>
    <col min="11" max="11" width="1.09765625" style="1" customWidth="1"/>
    <col min="12" max="12" width="14.8984375" style="8" customWidth="1"/>
    <col min="13" max="16384" width="9" style="1"/>
  </cols>
  <sheetData>
    <row r="1" spans="1:13" s="173" customFormat="1" ht="23.25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3" s="173" customFormat="1" ht="23.25" customHeight="1">
      <c r="A2" s="313" t="s">
        <v>39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3" s="17" customFormat="1" ht="23.25" customHeight="1">
      <c r="D3" s="18"/>
      <c r="F3" s="318"/>
      <c r="G3" s="318"/>
      <c r="H3" s="318"/>
      <c r="I3" s="318"/>
      <c r="J3" s="318"/>
      <c r="K3" s="318"/>
      <c r="L3" s="318"/>
    </row>
    <row r="4" spans="1:13" s="17" customFormat="1" ht="23.25" customHeight="1">
      <c r="D4" s="57"/>
      <c r="E4" s="57"/>
      <c r="F4" s="319" t="s">
        <v>2</v>
      </c>
      <c r="G4" s="319"/>
      <c r="H4" s="319"/>
      <c r="I4" s="58"/>
      <c r="J4" s="319" t="s">
        <v>3</v>
      </c>
      <c r="K4" s="319"/>
      <c r="L4" s="319"/>
    </row>
    <row r="5" spans="1:13" s="17" customFormat="1" ht="23.25" customHeight="1">
      <c r="D5" s="57"/>
      <c r="E5" s="57"/>
      <c r="F5" s="316" t="s">
        <v>40</v>
      </c>
      <c r="G5" s="316"/>
      <c r="H5" s="316"/>
      <c r="I5" s="58"/>
      <c r="J5" s="316" t="s">
        <v>40</v>
      </c>
      <c r="K5" s="316"/>
      <c r="L5" s="316"/>
    </row>
    <row r="6" spans="1:13" s="17" customFormat="1" ht="23.25" customHeight="1">
      <c r="C6" s="19"/>
      <c r="D6" s="57"/>
      <c r="E6" s="57"/>
      <c r="F6" s="316" t="s">
        <v>172</v>
      </c>
      <c r="G6" s="316"/>
      <c r="H6" s="316"/>
      <c r="I6" s="58"/>
      <c r="J6" s="316" t="s">
        <v>172</v>
      </c>
      <c r="K6" s="316"/>
      <c r="L6" s="316"/>
    </row>
    <row r="7" spans="1:13" s="17" customFormat="1" ht="23.25" customHeight="1">
      <c r="C7" s="19"/>
      <c r="D7" s="59" t="s">
        <v>6</v>
      </c>
      <c r="E7" s="18"/>
      <c r="F7" s="18">
        <v>2566</v>
      </c>
      <c r="G7" s="18"/>
      <c r="H7" s="18">
        <v>2565</v>
      </c>
      <c r="I7" s="18"/>
      <c r="J7" s="18">
        <v>2566</v>
      </c>
      <c r="K7" s="18"/>
      <c r="L7" s="18">
        <v>2565</v>
      </c>
    </row>
    <row r="8" spans="1:13" s="17" customFormat="1" ht="23.25" customHeight="1">
      <c r="C8" s="19"/>
      <c r="D8" s="59"/>
      <c r="E8" s="59"/>
      <c r="F8" s="317" t="s">
        <v>9</v>
      </c>
      <c r="G8" s="317"/>
      <c r="H8" s="317"/>
      <c r="I8" s="317"/>
      <c r="J8" s="317"/>
      <c r="K8" s="317"/>
      <c r="L8" s="317"/>
    </row>
    <row r="9" spans="1:13" s="17" customFormat="1" ht="23.25" customHeight="1">
      <c r="A9" s="20" t="s">
        <v>41</v>
      </c>
      <c r="B9" s="20"/>
      <c r="C9" s="20"/>
      <c r="D9" s="18"/>
      <c r="F9" s="122"/>
      <c r="G9" s="21"/>
      <c r="H9" s="22"/>
      <c r="I9" s="21"/>
      <c r="J9" s="21"/>
      <c r="K9" s="21"/>
      <c r="L9" s="23"/>
    </row>
    <row r="10" spans="1:13" s="17" customFormat="1" ht="23.25" customHeight="1">
      <c r="A10" s="24" t="s">
        <v>42</v>
      </c>
      <c r="C10" s="24"/>
      <c r="D10" s="60"/>
      <c r="F10" s="44">
        <f>'PL p.8 (9M)'!F10-'[1]PL p.8 (6M)'!$F$10</f>
        <v>105693</v>
      </c>
      <c r="G10" s="90"/>
      <c r="H10" s="44">
        <v>126622</v>
      </c>
      <c r="I10" s="44"/>
      <c r="J10" s="44">
        <f>'PL p.8 (9M)'!J10-'[1]PL p.8 (6M)'!$J$10</f>
        <v>98913</v>
      </c>
      <c r="K10" s="44"/>
      <c r="L10" s="44">
        <v>131710</v>
      </c>
    </row>
    <row r="11" spans="1:13" s="17" customFormat="1" ht="23.25" customHeight="1">
      <c r="A11" s="24" t="s">
        <v>43</v>
      </c>
      <c r="C11" s="24"/>
      <c r="D11" s="60"/>
      <c r="F11" s="44">
        <f>'PL p.8 (9M)'!F11-'[1]PL p.8 (6M)'!$F$11</f>
        <v>21464</v>
      </c>
      <c r="G11" s="90"/>
      <c r="H11" s="44">
        <v>28186</v>
      </c>
      <c r="I11" s="44"/>
      <c r="J11" s="44">
        <f>'PL p.8 (9M)'!J11-'[1]PL p.8 (6M)'!$J$11</f>
        <v>15677</v>
      </c>
      <c r="K11" s="44"/>
      <c r="L11" s="44">
        <v>23017</v>
      </c>
    </row>
    <row r="12" spans="1:13" s="17" customFormat="1" ht="23.25" customHeight="1">
      <c r="A12" s="24" t="s">
        <v>44</v>
      </c>
      <c r="D12" s="134"/>
      <c r="F12" s="87">
        <f>'PL p.8 (9M)'!F12-'[1]PL p.8 (6M)'!$F$12</f>
        <v>1451</v>
      </c>
      <c r="G12" s="90"/>
      <c r="H12" s="87">
        <v>2367</v>
      </c>
      <c r="I12" s="44"/>
      <c r="J12" s="87">
        <f>'PL p.8 (9M)'!J12-'[1]PL p.8 (6M)'!$J$12</f>
        <v>3901</v>
      </c>
      <c r="K12" s="44"/>
      <c r="L12" s="87">
        <v>3936</v>
      </c>
    </row>
    <row r="13" spans="1:13" s="25" customFormat="1" ht="23.25" customHeight="1">
      <c r="A13" s="62" t="s">
        <v>45</v>
      </c>
      <c r="B13" s="62"/>
      <c r="D13" s="26"/>
      <c r="F13" s="135">
        <f>SUM(F10:F12)</f>
        <v>128608</v>
      </c>
      <c r="G13" s="91"/>
      <c r="H13" s="135">
        <f>SUM(H10:H12)</f>
        <v>157175</v>
      </c>
      <c r="I13" s="51"/>
      <c r="J13" s="135">
        <f>SUM(J10:J12)</f>
        <v>118491</v>
      </c>
      <c r="K13" s="51"/>
      <c r="L13" s="135">
        <f>SUM(L10:L12)</f>
        <v>158663</v>
      </c>
    </row>
    <row r="14" spans="1:13" s="17" customFormat="1" ht="23.25" customHeight="1">
      <c r="A14" s="20"/>
      <c r="B14" s="20"/>
      <c r="C14" s="27"/>
      <c r="D14" s="18"/>
      <c r="F14" s="92"/>
      <c r="G14" s="93"/>
      <c r="H14" s="92"/>
      <c r="I14" s="90"/>
      <c r="J14" s="92"/>
      <c r="K14" s="90"/>
      <c r="L14" s="92"/>
    </row>
    <row r="15" spans="1:13" s="17" customFormat="1" ht="23.25" customHeight="1">
      <c r="A15" s="20" t="s">
        <v>46</v>
      </c>
      <c r="B15" s="20"/>
      <c r="C15" s="20"/>
      <c r="D15" s="18"/>
      <c r="F15" s="94"/>
      <c r="G15" s="90"/>
      <c r="H15" s="94"/>
      <c r="I15" s="90"/>
      <c r="J15" s="94"/>
      <c r="K15" s="90"/>
      <c r="L15" s="94"/>
    </row>
    <row r="16" spans="1:13" s="17" customFormat="1" ht="23.25" customHeight="1">
      <c r="A16" s="24" t="s">
        <v>47</v>
      </c>
      <c r="C16" s="24"/>
      <c r="D16" s="18"/>
      <c r="F16" s="88">
        <f>'PL p.8 (9M)'!F16-'[1]PL p.8 (6M)'!$F$16</f>
        <v>88036</v>
      </c>
      <c r="G16" s="44"/>
      <c r="H16" s="44">
        <v>110539</v>
      </c>
      <c r="I16" s="44"/>
      <c r="J16" s="88">
        <f>'PL p.8 (9M)'!J16-'[1]PL p.8 (6M)'!$J$16</f>
        <v>84947</v>
      </c>
      <c r="K16" s="44"/>
      <c r="L16" s="44">
        <v>111315</v>
      </c>
    </row>
    <row r="17" spans="1:12" s="17" customFormat="1" ht="23.25" customHeight="1">
      <c r="A17" s="24" t="s">
        <v>48</v>
      </c>
      <c r="C17" s="24"/>
      <c r="D17" s="60"/>
      <c r="F17" s="88">
        <f>'PL p.8 (9M)'!F17-'[1]PL p.8 (6M)'!$F$17</f>
        <v>19403</v>
      </c>
      <c r="G17" s="44"/>
      <c r="H17" s="44">
        <v>11225</v>
      </c>
      <c r="I17" s="44"/>
      <c r="J17" s="88">
        <f>'PL p.8 (9M)'!J17-'[1]PL p.8 (6M)'!$J$17</f>
        <v>13000</v>
      </c>
      <c r="K17" s="44"/>
      <c r="L17" s="44">
        <v>9835</v>
      </c>
    </row>
    <row r="18" spans="1:12" s="17" customFormat="1" ht="23.25" customHeight="1">
      <c r="A18" s="24" t="s">
        <v>49</v>
      </c>
      <c r="C18" s="24"/>
      <c r="D18" s="18"/>
      <c r="F18" s="88">
        <f>'PL p.8 (9M)'!F18-'[1]PL p.8 (6M)'!$F$18</f>
        <v>10169</v>
      </c>
      <c r="G18" s="44"/>
      <c r="H18" s="44">
        <v>10588</v>
      </c>
      <c r="I18" s="44"/>
      <c r="J18" s="88">
        <f>'PL p.8 (9M)'!J18-'[1]PL p.8 (6M)'!$J$18</f>
        <v>7578</v>
      </c>
      <c r="K18" s="44"/>
      <c r="L18" s="44">
        <v>7937</v>
      </c>
    </row>
    <row r="19" spans="1:12" s="17" customFormat="1" ht="23.25" customHeight="1">
      <c r="A19" s="24" t="s">
        <v>50</v>
      </c>
      <c r="C19" s="24"/>
      <c r="D19" s="60"/>
      <c r="F19" s="88">
        <v>32406</v>
      </c>
      <c r="G19" s="88"/>
      <c r="H19" s="88">
        <v>26389</v>
      </c>
      <c r="I19" s="88"/>
      <c r="J19" s="88">
        <v>25625</v>
      </c>
      <c r="K19" s="88"/>
      <c r="L19" s="88">
        <v>21847</v>
      </c>
    </row>
    <row r="20" spans="1:12" s="17" customFormat="1" ht="23.25" customHeight="1">
      <c r="A20" s="21" t="s">
        <v>205</v>
      </c>
      <c r="C20" s="24"/>
      <c r="D20" s="60">
        <v>6</v>
      </c>
      <c r="F20" s="87">
        <v>78648</v>
      </c>
      <c r="G20" s="44"/>
      <c r="H20" s="87">
        <v>2229</v>
      </c>
      <c r="I20" s="44"/>
      <c r="J20" s="87">
        <v>16448</v>
      </c>
      <c r="K20" s="44"/>
      <c r="L20" s="87">
        <v>2229</v>
      </c>
    </row>
    <row r="21" spans="1:12" s="25" customFormat="1" ht="23.25" customHeight="1">
      <c r="A21" s="62" t="s">
        <v>51</v>
      </c>
      <c r="B21" s="62"/>
      <c r="D21" s="26"/>
      <c r="F21" s="135">
        <f>SUM(F16:F20)</f>
        <v>228662</v>
      </c>
      <c r="G21" s="51"/>
      <c r="H21" s="135">
        <f>SUM(H16:H20)</f>
        <v>160970</v>
      </c>
      <c r="I21" s="51"/>
      <c r="J21" s="135">
        <f>SUM(J16:J20)</f>
        <v>147598</v>
      </c>
      <c r="K21" s="51"/>
      <c r="L21" s="135">
        <f>SUM(L16:L20)</f>
        <v>153163</v>
      </c>
    </row>
    <row r="22" spans="1:12" s="25" customFormat="1" ht="23.25" customHeight="1">
      <c r="A22" s="62"/>
      <c r="B22" s="62"/>
      <c r="D22" s="26"/>
      <c r="F22" s="95"/>
      <c r="G22" s="91"/>
      <c r="H22" s="95"/>
      <c r="I22" s="91"/>
      <c r="J22" s="95"/>
      <c r="K22" s="91"/>
      <c r="L22" s="95"/>
    </row>
    <row r="23" spans="1:12" s="17" customFormat="1" ht="23.25" customHeight="1">
      <c r="A23" s="62" t="s">
        <v>144</v>
      </c>
      <c r="B23" s="62"/>
      <c r="C23" s="62"/>
      <c r="D23" s="26"/>
      <c r="E23" s="25"/>
      <c r="F23" s="89">
        <f>F13-F21</f>
        <v>-100054</v>
      </c>
      <c r="G23" s="89">
        <f t="shared" ref="G23:L23" si="0">G13-G21</f>
        <v>0</v>
      </c>
      <c r="H23" s="89">
        <f t="shared" si="0"/>
        <v>-3795</v>
      </c>
      <c r="I23" s="89">
        <f t="shared" si="0"/>
        <v>0</v>
      </c>
      <c r="J23" s="89">
        <f t="shared" si="0"/>
        <v>-29107</v>
      </c>
      <c r="K23" s="89">
        <f t="shared" si="0"/>
        <v>0</v>
      </c>
      <c r="L23" s="89">
        <f t="shared" si="0"/>
        <v>5500</v>
      </c>
    </row>
    <row r="24" spans="1:12" s="17" customFormat="1" ht="23.25" customHeight="1">
      <c r="A24" s="24" t="s">
        <v>52</v>
      </c>
      <c r="B24" s="24"/>
      <c r="C24" s="24"/>
      <c r="D24" s="60"/>
      <c r="F24" s="44">
        <f>'PL p.8 (9M)'!F24-'[1]PL p.8 (6M)'!$F$23</f>
        <v>-7181</v>
      </c>
      <c r="G24" s="44"/>
      <c r="H24" s="44">
        <v>-2766</v>
      </c>
      <c r="I24" s="44"/>
      <c r="J24" s="44">
        <f>'PL p.8 (9M)'!J24-'[1]PL p.8 (6M)'!$J$23</f>
        <v>-3173</v>
      </c>
      <c r="K24" s="44"/>
      <c r="L24" s="44">
        <v>-3110</v>
      </c>
    </row>
    <row r="25" spans="1:12" s="17" customFormat="1" ht="23.25" customHeight="1">
      <c r="A25" s="24" t="s">
        <v>200</v>
      </c>
      <c r="B25" s="24"/>
      <c r="C25" s="24"/>
      <c r="D25" s="60"/>
      <c r="F25" s="44">
        <v>-2517</v>
      </c>
      <c r="G25" s="44"/>
      <c r="H25" s="44">
        <v>0</v>
      </c>
      <c r="I25" s="44"/>
      <c r="J25" s="44">
        <v>0</v>
      </c>
      <c r="K25" s="44"/>
      <c r="L25" s="44">
        <v>0</v>
      </c>
    </row>
    <row r="26" spans="1:12" s="17" customFormat="1" ht="23.25" customHeight="1">
      <c r="A26" s="109" t="s">
        <v>201</v>
      </c>
      <c r="B26" s="24"/>
      <c r="C26" s="24"/>
      <c r="D26" s="60"/>
      <c r="F26" s="44">
        <v>353</v>
      </c>
      <c r="G26" s="44"/>
      <c r="H26" s="44">
        <v>-146</v>
      </c>
      <c r="I26" s="44"/>
      <c r="J26" s="44">
        <f>'PL p.8 (9M)'!J26-'[1]PL p.8 (6M)'!$J$24</f>
        <v>0</v>
      </c>
      <c r="K26" s="44"/>
      <c r="L26" s="44">
        <v>0</v>
      </c>
    </row>
    <row r="27" spans="1:12" s="25" customFormat="1" ht="23.25" customHeight="1">
      <c r="A27" s="62" t="s">
        <v>145</v>
      </c>
      <c r="B27" s="62"/>
      <c r="C27" s="62"/>
      <c r="D27" s="26"/>
      <c r="F27" s="139">
        <f>SUM(F23:F26)</f>
        <v>-109399</v>
      </c>
      <c r="G27" s="89"/>
      <c r="H27" s="139">
        <f>SUM(H23:H26)</f>
        <v>-6707</v>
      </c>
      <c r="I27" s="89"/>
      <c r="J27" s="139">
        <f>SUM(J23:J26)</f>
        <v>-32280</v>
      </c>
      <c r="K27" s="89"/>
      <c r="L27" s="139">
        <f>SUM(L23:L26)</f>
        <v>2390</v>
      </c>
    </row>
    <row r="28" spans="1:12" s="17" customFormat="1" ht="23.25" customHeight="1">
      <c r="A28" s="17" t="s">
        <v>163</v>
      </c>
      <c r="B28" s="24"/>
      <c r="C28" s="24"/>
      <c r="D28" s="134"/>
      <c r="F28" s="88">
        <f>'PL p.8 (9M)'!F28-'[1]PL p.8 (6M)'!$F$26</f>
        <v>-23</v>
      </c>
      <c r="G28" s="88"/>
      <c r="H28" s="88">
        <v>589</v>
      </c>
      <c r="I28" s="88"/>
      <c r="J28" s="88">
        <f>'PL p.8 (9M)'!J28-'[1]PL p.8 (6M)'!$J$26</f>
        <v>0</v>
      </c>
      <c r="K28" s="88"/>
      <c r="L28" s="88">
        <v>966</v>
      </c>
    </row>
    <row r="29" spans="1:12" s="25" customFormat="1" ht="23.25" customHeight="1" thickBot="1">
      <c r="A29" s="62" t="s">
        <v>146</v>
      </c>
      <c r="B29" s="62"/>
      <c r="C29" s="62"/>
      <c r="D29" s="26"/>
      <c r="F29" s="140">
        <f>F27-F28</f>
        <v>-109376</v>
      </c>
      <c r="G29" s="89">
        <f>G27-G28+G26</f>
        <v>0</v>
      </c>
      <c r="H29" s="140">
        <f>H27-H28</f>
        <v>-7296</v>
      </c>
      <c r="I29" s="89">
        <f>I27-I28+I26</f>
        <v>0</v>
      </c>
      <c r="J29" s="140">
        <f>J27-J28</f>
        <v>-32280</v>
      </c>
      <c r="K29" s="89">
        <f>K27-K28+K26</f>
        <v>0</v>
      </c>
      <c r="L29" s="140">
        <f>L27-L28</f>
        <v>1424</v>
      </c>
    </row>
    <row r="30" spans="1:12" s="17" customFormat="1" ht="23.25" customHeight="1" thickTop="1">
      <c r="A30" s="24"/>
      <c r="B30" s="24"/>
      <c r="C30" s="24"/>
      <c r="D30" s="18"/>
      <c r="F30" s="96">
        <v>2.1155031399396999E-3</v>
      </c>
      <c r="G30" s="97"/>
      <c r="H30" s="96">
        <v>2.1155031399396999E-3</v>
      </c>
      <c r="I30" s="97"/>
      <c r="J30" s="96">
        <v>6.3302993461045579E-2</v>
      </c>
      <c r="K30" s="97"/>
      <c r="L30" s="96">
        <v>6.3302993461045579E-2</v>
      </c>
    </row>
    <row r="31" spans="1:12" s="17" customFormat="1" ht="23.25" customHeight="1">
      <c r="A31" s="50" t="s">
        <v>147</v>
      </c>
      <c r="B31" s="28"/>
      <c r="C31" s="28"/>
      <c r="D31" s="18"/>
      <c r="F31" s="191"/>
      <c r="G31" s="90"/>
      <c r="H31" s="98"/>
      <c r="I31" s="90"/>
      <c r="J31" s="90"/>
      <c r="K31" s="90"/>
      <c r="L31" s="90"/>
    </row>
    <row r="32" spans="1:12" s="17" customFormat="1" ht="23.25" customHeight="1">
      <c r="A32" s="28" t="s">
        <v>108</v>
      </c>
      <c r="B32" s="28"/>
      <c r="C32" s="28"/>
      <c r="D32" s="18"/>
      <c r="F32" s="44">
        <f>F29-F33</f>
        <v>-109022</v>
      </c>
      <c r="G32" s="44"/>
      <c r="H32" s="44">
        <f>H29</f>
        <v>-7296</v>
      </c>
      <c r="I32" s="44"/>
      <c r="J32" s="44">
        <f>J29</f>
        <v>-32280</v>
      </c>
      <c r="K32" s="44"/>
      <c r="L32" s="44">
        <f>L29</f>
        <v>1424</v>
      </c>
    </row>
    <row r="33" spans="1:12" s="17" customFormat="1" ht="23.25" customHeight="1">
      <c r="A33" s="17" t="s">
        <v>109</v>
      </c>
      <c r="D33" s="18"/>
      <c r="F33" s="87">
        <f>'PL p.8 (9M)'!F33-'[1]PL p.8 (6M)'!$F$31</f>
        <v>-354</v>
      </c>
      <c r="G33" s="44"/>
      <c r="H33" s="87">
        <v>0</v>
      </c>
      <c r="I33" s="44"/>
      <c r="J33" s="87">
        <f>'PL p.8 (9M)'!J33-'[1]PL p.8 (6M)'!$J$31</f>
        <v>0</v>
      </c>
      <c r="K33" s="44"/>
      <c r="L33" s="87">
        <v>0</v>
      </c>
    </row>
    <row r="34" spans="1:12" s="17" customFormat="1" ht="23.25" customHeight="1" thickBot="1">
      <c r="A34" s="24"/>
      <c r="B34" s="24"/>
      <c r="C34" s="24"/>
      <c r="D34" s="18"/>
      <c r="F34" s="140">
        <f>SUM(F32:F33)</f>
        <v>-109376</v>
      </c>
      <c r="G34" s="51"/>
      <c r="H34" s="140">
        <f>SUM(H32:H33)</f>
        <v>-7296</v>
      </c>
      <c r="I34" s="51"/>
      <c r="J34" s="140">
        <f>SUM(J32:J33)</f>
        <v>-32280</v>
      </c>
      <c r="K34" s="51"/>
      <c r="L34" s="140">
        <f>SUM(L32:L33)</f>
        <v>1424</v>
      </c>
    </row>
    <row r="35" spans="1:12" s="17" customFormat="1" ht="23.25" customHeight="1" thickTop="1">
      <c r="A35" s="24"/>
      <c r="B35" s="24"/>
      <c r="C35" s="24"/>
      <c r="D35" s="18"/>
      <c r="F35" s="126"/>
      <c r="G35" s="138"/>
      <c r="H35" s="126"/>
      <c r="I35" s="126"/>
      <c r="J35" s="126"/>
      <c r="K35" s="126"/>
      <c r="L35" s="126"/>
    </row>
    <row r="36" spans="1:12" s="17" customFormat="1" ht="27" customHeight="1" thickBot="1">
      <c r="A36" s="62" t="s">
        <v>122</v>
      </c>
      <c r="B36" s="24"/>
      <c r="C36" s="24"/>
      <c r="D36" s="60"/>
      <c r="F36" s="226">
        <v>-0.21</v>
      </c>
      <c r="G36" s="141"/>
      <c r="H36" s="166">
        <v>-0.02</v>
      </c>
      <c r="I36" s="142"/>
      <c r="J36" s="226">
        <v>-0.06</v>
      </c>
      <c r="K36" s="142"/>
      <c r="L36" s="211" t="s">
        <v>178</v>
      </c>
    </row>
    <row r="37" spans="1:12" s="17" customFormat="1" ht="27" customHeight="1" thickTop="1" thickBot="1">
      <c r="A37" s="62" t="s">
        <v>123</v>
      </c>
      <c r="B37" s="24"/>
      <c r="C37" s="24"/>
      <c r="D37" s="60"/>
      <c r="F37" s="226">
        <v>-0.21</v>
      </c>
      <c r="G37" s="143">
        <v>0.01</v>
      </c>
      <c r="H37" s="166">
        <v>-0.02</v>
      </c>
      <c r="I37" s="142">
        <v>0.01</v>
      </c>
      <c r="J37" s="226">
        <v>-0.06</v>
      </c>
      <c r="K37" s="142">
        <v>0.01</v>
      </c>
      <c r="L37" s="211" t="s">
        <v>178</v>
      </c>
    </row>
    <row r="38" spans="1:12" s="17" customFormat="1" ht="23.25" customHeight="1" thickTop="1">
      <c r="A38" s="30"/>
      <c r="B38" s="30"/>
      <c r="C38" s="31"/>
      <c r="D38" s="18"/>
      <c r="F38" s="99"/>
      <c r="G38" s="100"/>
      <c r="H38" s="101"/>
      <c r="I38" s="126"/>
      <c r="J38" s="101"/>
      <c r="K38" s="126"/>
      <c r="L38" s="101"/>
    </row>
    <row r="39" spans="1:12" s="17" customFormat="1" ht="23.25" customHeight="1">
      <c r="A39" s="30"/>
      <c r="B39" s="30"/>
      <c r="C39" s="31"/>
      <c r="D39" s="123"/>
      <c r="F39" s="99"/>
      <c r="G39" s="100"/>
      <c r="H39" s="126"/>
      <c r="I39" s="99"/>
      <c r="J39" s="126"/>
      <c r="K39" s="99"/>
      <c r="L39" s="126"/>
    </row>
    <row r="40" spans="1:12" s="17" customFormat="1" ht="23.25" customHeight="1">
      <c r="A40" s="30"/>
      <c r="B40" s="30"/>
      <c r="C40" s="31"/>
      <c r="D40" s="212"/>
      <c r="F40" s="99"/>
      <c r="G40" s="100"/>
      <c r="H40" s="126"/>
      <c r="I40" s="99"/>
      <c r="J40" s="126"/>
      <c r="K40" s="99"/>
      <c r="L40" s="126"/>
    </row>
    <row r="41" spans="1:12" s="17" customFormat="1" ht="23.25" customHeight="1">
      <c r="A41" s="30"/>
      <c r="B41" s="30"/>
      <c r="C41" s="31"/>
      <c r="D41" s="123"/>
      <c r="F41" s="99"/>
      <c r="G41" s="100"/>
      <c r="H41" s="126"/>
      <c r="I41" s="99"/>
      <c r="J41" s="126"/>
      <c r="K41" s="99"/>
      <c r="L41" s="126"/>
    </row>
    <row r="42" spans="1:12" s="17" customFormat="1" ht="23.25" customHeight="1">
      <c r="A42" s="30"/>
      <c r="B42" s="30"/>
      <c r="C42" s="31"/>
      <c r="D42" s="125"/>
      <c r="F42" s="99"/>
      <c r="G42" s="100"/>
      <c r="H42" s="126"/>
      <c r="I42" s="99"/>
      <c r="J42" s="126"/>
      <c r="K42" s="99"/>
      <c r="L42" s="126"/>
    </row>
    <row r="43" spans="1:12" ht="23.25" customHeight="1">
      <c r="A43" s="314" t="s">
        <v>86</v>
      </c>
      <c r="B43" s="314"/>
      <c r="C43" s="314"/>
      <c r="D43" s="314"/>
      <c r="E43" s="314"/>
      <c r="F43" s="188"/>
      <c r="G43" s="3"/>
      <c r="H43" s="315" t="s">
        <v>87</v>
      </c>
      <c r="I43" s="315"/>
      <c r="J43" s="315"/>
      <c r="K43" s="315"/>
      <c r="L43" s="315"/>
    </row>
    <row r="44" spans="1:12" ht="23.25" customHeight="1">
      <c r="A44" s="314" t="s">
        <v>88</v>
      </c>
      <c r="B44" s="314"/>
      <c r="C44" s="314"/>
      <c r="D44" s="314"/>
      <c r="E44" s="314"/>
      <c r="F44" s="188"/>
      <c r="G44" s="3"/>
      <c r="H44" s="315" t="s">
        <v>89</v>
      </c>
      <c r="I44" s="315"/>
      <c r="J44" s="315"/>
      <c r="K44" s="315"/>
      <c r="L44" s="315"/>
    </row>
    <row r="45" spans="1:12" ht="23.25" customHeight="1">
      <c r="A45" s="5"/>
      <c r="D45" s="6"/>
      <c r="E45" s="17"/>
      <c r="F45" s="188"/>
      <c r="G45" s="3"/>
      <c r="I45" s="3"/>
      <c r="J45" s="3"/>
      <c r="K45" s="3"/>
      <c r="L45" s="4"/>
    </row>
  </sheetData>
  <mergeCells count="14">
    <mergeCell ref="A1:M1"/>
    <mergeCell ref="A2:L2"/>
    <mergeCell ref="A43:E43"/>
    <mergeCell ref="H43:L43"/>
    <mergeCell ref="A44:E44"/>
    <mergeCell ref="H44:L44"/>
    <mergeCell ref="F6:H6"/>
    <mergeCell ref="J6:L6"/>
    <mergeCell ref="F8:L8"/>
    <mergeCell ref="F3:L3"/>
    <mergeCell ref="F4:H4"/>
    <mergeCell ref="J4:L4"/>
    <mergeCell ref="F5:H5"/>
    <mergeCell ref="J5:L5"/>
  </mergeCells>
  <pageMargins left="0.8" right="0.8" top="0.48" bottom="0.5" header="0.5" footer="0.5"/>
  <pageSetup paperSize="9" scale="76" firstPageNumber="6" fitToWidth="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K29 G29 I29 H29 J2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00FFFF"/>
  </sheetPr>
  <dimension ref="A1:M44"/>
  <sheetViews>
    <sheetView zoomScale="80" zoomScaleNormal="80" zoomScaleSheetLayoutView="80" workbookViewId="0">
      <selection activeCell="O5" sqref="O5"/>
    </sheetView>
  </sheetViews>
  <sheetFormatPr defaultColWidth="8.3984375" defaultRowHeight="23.25" customHeight="1"/>
  <cols>
    <col min="1" max="2" width="2.59765625" style="9" customWidth="1"/>
    <col min="3" max="3" width="42.59765625" style="9" customWidth="1"/>
    <col min="4" max="4" width="9.09765625" style="9" customWidth="1"/>
    <col min="5" max="5" width="1.09765625" style="9" customWidth="1"/>
    <col min="6" max="6" width="14.8984375" style="13" customWidth="1"/>
    <col min="7" max="7" width="1.09765625" style="13" customWidth="1"/>
    <col min="8" max="8" width="14.8984375" style="13" customWidth="1"/>
    <col min="9" max="9" width="1.09765625" style="13" customWidth="1"/>
    <col min="10" max="10" width="14.8984375" style="13" customWidth="1"/>
    <col min="11" max="11" width="1.09765625" style="14" customWidth="1"/>
    <col min="12" max="12" width="14.8984375" style="13" customWidth="1"/>
    <col min="13" max="16384" width="8.3984375" style="9"/>
  </cols>
  <sheetData>
    <row r="1" spans="1:13" s="173" customFormat="1" ht="23.25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3" s="173" customFormat="1" ht="23.25" customHeight="1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3" s="31" customFormat="1" ht="23.25" customHeight="1">
      <c r="A3" s="41"/>
      <c r="B3" s="41"/>
      <c r="C3" s="41"/>
      <c r="D3" s="41"/>
      <c r="E3" s="41"/>
      <c r="F3" s="320"/>
      <c r="G3" s="320"/>
      <c r="H3" s="320"/>
      <c r="I3" s="320"/>
      <c r="J3" s="320"/>
      <c r="K3" s="320"/>
      <c r="L3" s="320"/>
    </row>
    <row r="4" spans="1:13" s="31" customFormat="1" ht="23.25" customHeight="1">
      <c r="A4" s="41"/>
      <c r="B4" s="41"/>
      <c r="C4" s="41"/>
      <c r="D4" s="41"/>
      <c r="E4" s="41"/>
      <c r="F4" s="319" t="s">
        <v>2</v>
      </c>
      <c r="G4" s="319"/>
      <c r="H4" s="319"/>
      <c r="I4" s="58"/>
      <c r="J4" s="319" t="s">
        <v>3</v>
      </c>
      <c r="K4" s="319"/>
      <c r="L4" s="319"/>
    </row>
    <row r="5" spans="1:13" s="31" customFormat="1" ht="23.25" customHeight="1">
      <c r="A5" s="41"/>
      <c r="B5" s="41"/>
      <c r="C5" s="41"/>
      <c r="D5" s="41"/>
      <c r="E5" s="41"/>
      <c r="F5" s="316" t="s">
        <v>40</v>
      </c>
      <c r="G5" s="316"/>
      <c r="H5" s="316"/>
      <c r="I5" s="58"/>
      <c r="J5" s="316" t="s">
        <v>40</v>
      </c>
      <c r="K5" s="316"/>
      <c r="L5" s="316"/>
    </row>
    <row r="6" spans="1:13" s="31" customFormat="1" ht="23.25" customHeight="1">
      <c r="A6" s="41"/>
      <c r="B6" s="41"/>
      <c r="C6" s="41"/>
      <c r="D6" s="41"/>
      <c r="E6" s="41"/>
      <c r="F6" s="316" t="s">
        <v>172</v>
      </c>
      <c r="G6" s="316"/>
      <c r="H6" s="316"/>
      <c r="I6" s="58"/>
      <c r="J6" s="316" t="s">
        <v>172</v>
      </c>
      <c r="K6" s="316"/>
      <c r="L6" s="316"/>
    </row>
    <row r="7" spans="1:13" s="31" customFormat="1" ht="23.25" customHeight="1">
      <c r="A7" s="41"/>
      <c r="B7" s="41"/>
      <c r="C7" s="41"/>
      <c r="D7" s="41"/>
      <c r="E7" s="41"/>
      <c r="F7" s="18">
        <v>2566</v>
      </c>
      <c r="G7" s="18"/>
      <c r="H7" s="18">
        <v>2565</v>
      </c>
      <c r="I7" s="18"/>
      <c r="J7" s="18">
        <v>2566</v>
      </c>
      <c r="K7" s="18"/>
      <c r="L7" s="18">
        <v>2565</v>
      </c>
    </row>
    <row r="8" spans="1:13" s="31" customFormat="1" ht="23.25" customHeight="1">
      <c r="A8" s="41"/>
      <c r="B8" s="41"/>
      <c r="C8" s="41"/>
      <c r="D8" s="41"/>
      <c r="E8" s="41"/>
      <c r="F8" s="317" t="s">
        <v>9</v>
      </c>
      <c r="G8" s="317"/>
      <c r="H8" s="317"/>
      <c r="I8" s="317"/>
      <c r="J8" s="317"/>
      <c r="K8" s="317"/>
      <c r="L8" s="317"/>
    </row>
    <row r="9" spans="1:13" s="31" customFormat="1" ht="23.25" customHeight="1">
      <c r="A9" s="66" t="s">
        <v>146</v>
      </c>
      <c r="B9" s="66"/>
      <c r="C9" s="66"/>
      <c r="D9" s="66"/>
      <c r="E9" s="26"/>
      <c r="F9" s="207">
        <f>'PL p.6 (3M)'!F29</f>
        <v>-109376</v>
      </c>
      <c r="G9" s="128"/>
      <c r="H9" s="207">
        <f>'PL p.6 (3M)'!H29</f>
        <v>-7296</v>
      </c>
      <c r="I9" s="128"/>
      <c r="J9" s="207">
        <f>'PL p.6 (3M)'!J29</f>
        <v>-32280</v>
      </c>
      <c r="K9" s="128"/>
      <c r="L9" s="207">
        <f>'PL p.6 (3M)'!L29</f>
        <v>1424</v>
      </c>
    </row>
    <row r="10" spans="1:13" s="31" customFormat="1" ht="23.25" customHeight="1">
      <c r="E10" s="18"/>
      <c r="F10" s="129"/>
      <c r="G10" s="129"/>
      <c r="H10" s="129"/>
      <c r="I10" s="129"/>
      <c r="J10" s="129"/>
      <c r="K10" s="129"/>
      <c r="L10" s="129"/>
    </row>
    <row r="11" spans="1:13" s="31" customFormat="1" ht="23.25" customHeight="1" thickBot="1">
      <c r="A11" s="66" t="s">
        <v>126</v>
      </c>
      <c r="B11" s="66"/>
      <c r="C11" s="66"/>
      <c r="D11" s="66"/>
      <c r="E11" s="26"/>
      <c r="F11" s="133">
        <f>F9</f>
        <v>-109376</v>
      </c>
      <c r="G11" s="130" t="e">
        <f>G9+#REF!</f>
        <v>#REF!</v>
      </c>
      <c r="H11" s="133">
        <f>H9</f>
        <v>-7296</v>
      </c>
      <c r="I11" s="130" t="e">
        <f>I9+#REF!</f>
        <v>#REF!</v>
      </c>
      <c r="J11" s="133">
        <f>J9</f>
        <v>-32280</v>
      </c>
      <c r="K11" s="130" t="e">
        <f>K9+#REF!</f>
        <v>#REF!</v>
      </c>
      <c r="L11" s="133">
        <f>L9</f>
        <v>1424</v>
      </c>
    </row>
    <row r="12" spans="1:13" s="31" customFormat="1" ht="23.25" customHeight="1" thickTop="1">
      <c r="E12" s="18"/>
      <c r="F12" s="129"/>
      <c r="G12" s="129"/>
      <c r="H12" s="129"/>
      <c r="I12" s="129"/>
      <c r="J12" s="129"/>
      <c r="K12" s="129"/>
      <c r="L12" s="129"/>
    </row>
    <row r="13" spans="1:13" s="31" customFormat="1" ht="23.25" customHeight="1">
      <c r="A13" s="66" t="s">
        <v>129</v>
      </c>
      <c r="E13" s="18"/>
      <c r="F13" s="129"/>
      <c r="G13" s="144"/>
      <c r="H13" s="129"/>
      <c r="I13" s="144"/>
      <c r="J13" s="129"/>
      <c r="K13" s="144"/>
      <c r="L13" s="129"/>
    </row>
    <row r="14" spans="1:13" s="31" customFormat="1" ht="23.25" customHeight="1">
      <c r="A14" s="31" t="s">
        <v>110</v>
      </c>
      <c r="E14" s="18"/>
      <c r="F14" s="129">
        <f>'PL p.6 (3M)'!F32</f>
        <v>-109022</v>
      </c>
      <c r="G14" s="129"/>
      <c r="H14" s="129">
        <f>H11</f>
        <v>-7296</v>
      </c>
      <c r="I14" s="129"/>
      <c r="J14" s="129">
        <f>J11</f>
        <v>-32280</v>
      </c>
      <c r="K14" s="129"/>
      <c r="L14" s="129">
        <f>L11</f>
        <v>1424</v>
      </c>
    </row>
    <row r="15" spans="1:13" s="31" customFormat="1" ht="23.25" customHeight="1">
      <c r="A15" s="31" t="s">
        <v>109</v>
      </c>
      <c r="E15" s="18"/>
      <c r="F15" s="44">
        <f>'PL p.6 (3M)'!F33</f>
        <v>-354</v>
      </c>
      <c r="G15" s="129"/>
      <c r="H15" s="44">
        <v>0</v>
      </c>
      <c r="I15" s="129"/>
      <c r="J15" s="44">
        <f>'OCI p.9 (9M)'!J23-'[2]OCI p.7'!$J$23</f>
        <v>0</v>
      </c>
      <c r="K15" s="129"/>
      <c r="L15" s="44">
        <v>0</v>
      </c>
    </row>
    <row r="16" spans="1:13" s="31" customFormat="1" ht="23.25" customHeight="1">
      <c r="E16" s="18"/>
      <c r="F16" s="131">
        <f>SUM(F14:F15)</f>
        <v>-109376</v>
      </c>
      <c r="G16" s="128"/>
      <c r="H16" s="131">
        <f>SUM(H14:H15)</f>
        <v>-7296</v>
      </c>
      <c r="I16" s="128"/>
      <c r="J16" s="131">
        <f>SUM(J14:J15)</f>
        <v>-32280</v>
      </c>
      <c r="K16" s="128"/>
      <c r="L16" s="131">
        <f>SUM(L14:L15)</f>
        <v>1424</v>
      </c>
    </row>
    <row r="17" spans="5:12" s="31" customFormat="1" ht="27" customHeight="1" thickTop="1">
      <c r="E17" s="18"/>
      <c r="F17" s="103"/>
      <c r="G17" s="145"/>
      <c r="H17" s="102"/>
      <c r="I17" s="102"/>
      <c r="J17" s="102"/>
      <c r="K17" s="102"/>
      <c r="L17" s="102"/>
    </row>
    <row r="18" spans="5:12" s="31" customFormat="1" ht="27" customHeight="1">
      <c r="E18" s="205"/>
      <c r="F18" s="103"/>
      <c r="G18" s="145"/>
      <c r="H18" s="102"/>
      <c r="I18" s="102"/>
      <c r="J18" s="102"/>
      <c r="K18" s="102"/>
      <c r="L18" s="102"/>
    </row>
    <row r="19" spans="5:12" s="31" customFormat="1" ht="23.25" customHeight="1">
      <c r="E19" s="204"/>
      <c r="F19" s="103"/>
      <c r="G19" s="145"/>
      <c r="H19" s="102"/>
      <c r="I19" s="102"/>
      <c r="J19" s="102"/>
      <c r="K19" s="102"/>
      <c r="L19" s="102"/>
    </row>
    <row r="20" spans="5:12" s="31" customFormat="1" ht="23.25" customHeight="1">
      <c r="E20" s="203"/>
      <c r="F20" s="103"/>
      <c r="G20" s="102"/>
      <c r="H20" s="102"/>
      <c r="I20" s="102"/>
      <c r="J20" s="102"/>
      <c r="K20" s="102"/>
      <c r="L20" s="102"/>
    </row>
    <row r="21" spans="5:12" s="31" customFormat="1" ht="23.25" customHeight="1">
      <c r="E21" s="203"/>
      <c r="F21" s="103"/>
      <c r="G21" s="102"/>
      <c r="H21" s="102"/>
      <c r="I21" s="102"/>
      <c r="J21" s="102"/>
      <c r="K21" s="102"/>
      <c r="L21" s="102"/>
    </row>
    <row r="22" spans="5:12" s="31" customFormat="1" ht="23.25" customHeight="1">
      <c r="E22" s="204"/>
      <c r="F22" s="103"/>
      <c r="G22" s="102"/>
      <c r="H22" s="102"/>
      <c r="I22" s="102"/>
      <c r="J22" s="102"/>
      <c r="K22" s="102"/>
      <c r="L22" s="102"/>
    </row>
    <row r="23" spans="5:12" s="31" customFormat="1" ht="23.25" customHeight="1">
      <c r="E23" s="204"/>
      <c r="F23" s="103"/>
      <c r="G23" s="102"/>
      <c r="H23" s="102"/>
      <c r="I23" s="102"/>
      <c r="J23" s="102"/>
      <c r="K23" s="102"/>
      <c r="L23" s="102"/>
    </row>
    <row r="24" spans="5:12" s="31" customFormat="1" ht="23.25" customHeight="1">
      <c r="E24" s="125"/>
      <c r="F24" s="103"/>
      <c r="G24" s="102"/>
      <c r="H24" s="102"/>
      <c r="I24" s="102"/>
      <c r="J24" s="102"/>
      <c r="K24" s="102"/>
      <c r="L24" s="102"/>
    </row>
    <row r="25" spans="5:12" s="31" customFormat="1" ht="23.25" customHeight="1">
      <c r="E25" s="125"/>
      <c r="F25" s="103"/>
      <c r="G25" s="102"/>
      <c r="H25" s="102"/>
      <c r="I25" s="102"/>
      <c r="J25" s="102"/>
      <c r="K25" s="102"/>
      <c r="L25" s="102"/>
    </row>
    <row r="26" spans="5:12" s="31" customFormat="1" ht="23.25" customHeight="1">
      <c r="E26" s="123"/>
      <c r="F26" s="103"/>
      <c r="G26" s="102"/>
      <c r="H26" s="102"/>
      <c r="I26" s="102"/>
      <c r="J26" s="102"/>
      <c r="K26" s="102"/>
      <c r="L26" s="102"/>
    </row>
    <row r="27" spans="5:12" s="31" customFormat="1" ht="23.25" customHeight="1">
      <c r="E27" s="204"/>
      <c r="F27" s="103"/>
      <c r="G27" s="102"/>
      <c r="H27" s="102"/>
      <c r="I27" s="102"/>
      <c r="J27" s="102"/>
      <c r="K27" s="102"/>
      <c r="L27" s="102"/>
    </row>
    <row r="28" spans="5:12" s="31" customFormat="1" ht="23.25" customHeight="1">
      <c r="E28" s="204"/>
      <c r="F28" s="103"/>
      <c r="G28" s="102"/>
      <c r="H28" s="102"/>
      <c r="I28" s="102"/>
      <c r="J28" s="102"/>
      <c r="K28" s="102"/>
      <c r="L28" s="102"/>
    </row>
    <row r="29" spans="5:12" s="31" customFormat="1" ht="23.25" customHeight="1">
      <c r="E29" s="204"/>
      <c r="F29" s="103"/>
      <c r="G29" s="102"/>
      <c r="H29" s="102"/>
      <c r="I29" s="102"/>
      <c r="J29" s="102"/>
      <c r="K29" s="102"/>
      <c r="L29" s="102"/>
    </row>
    <row r="30" spans="5:12" s="31" customFormat="1" ht="23.25" customHeight="1">
      <c r="E30" s="123"/>
      <c r="F30" s="103"/>
      <c r="G30" s="102"/>
      <c r="H30" s="102"/>
      <c r="I30" s="102"/>
      <c r="J30" s="102"/>
      <c r="K30" s="102"/>
      <c r="L30" s="102"/>
    </row>
    <row r="31" spans="5:12" s="31" customFormat="1" ht="23.25" customHeight="1">
      <c r="E31" s="123"/>
      <c r="F31" s="103"/>
      <c r="G31" s="102"/>
      <c r="H31" s="102"/>
      <c r="I31" s="102"/>
      <c r="J31" s="102"/>
      <c r="K31" s="102"/>
      <c r="L31" s="102"/>
    </row>
    <row r="32" spans="5:12" s="31" customFormat="1" ht="23.25" customHeight="1">
      <c r="E32" s="123"/>
      <c r="F32" s="103"/>
      <c r="G32" s="102"/>
      <c r="H32" s="102"/>
      <c r="I32" s="102"/>
      <c r="J32" s="102"/>
      <c r="K32" s="102"/>
      <c r="L32" s="102"/>
    </row>
    <row r="33" spans="1:12" s="31" customFormat="1" ht="23.25" customHeight="1">
      <c r="E33" s="204"/>
      <c r="F33" s="103"/>
      <c r="G33" s="102"/>
      <c r="H33" s="102"/>
      <c r="I33" s="102"/>
      <c r="J33" s="102"/>
      <c r="K33" s="102"/>
      <c r="L33" s="102"/>
    </row>
    <row r="34" spans="1:12" s="31" customFormat="1" ht="23.25" customHeight="1">
      <c r="E34" s="204"/>
      <c r="F34" s="103"/>
      <c r="G34" s="102"/>
      <c r="H34" s="102"/>
      <c r="I34" s="102"/>
      <c r="J34" s="102"/>
      <c r="K34" s="102"/>
      <c r="L34" s="102"/>
    </row>
    <row r="35" spans="1:12" s="31" customFormat="1" ht="23.25" customHeight="1">
      <c r="E35" s="212"/>
      <c r="F35" s="103"/>
      <c r="G35" s="102"/>
      <c r="H35" s="102"/>
      <c r="I35" s="102"/>
      <c r="J35" s="102"/>
      <c r="K35" s="102"/>
      <c r="L35" s="102"/>
    </row>
    <row r="36" spans="1:12" s="31" customFormat="1" ht="23.25" customHeight="1">
      <c r="A36" s="32"/>
      <c r="B36" s="17"/>
      <c r="E36" s="17"/>
      <c r="F36" s="102"/>
      <c r="G36" s="102"/>
      <c r="H36" s="102"/>
      <c r="I36" s="102"/>
      <c r="J36" s="102"/>
      <c r="K36" s="102"/>
      <c r="L36" s="102"/>
    </row>
    <row r="37" spans="1:12" s="31" customFormat="1" ht="23.25" customHeight="1">
      <c r="A37" s="32"/>
      <c r="B37" s="17"/>
      <c r="E37" s="17"/>
      <c r="F37" s="102"/>
      <c r="G37" s="102"/>
      <c r="H37" s="102"/>
      <c r="I37" s="102"/>
      <c r="J37" s="102"/>
      <c r="K37" s="102"/>
      <c r="L37" s="102"/>
    </row>
    <row r="38" spans="1:12" s="31" customFormat="1" ht="23.25" customHeight="1">
      <c r="A38" s="32"/>
      <c r="B38" s="17"/>
      <c r="E38" s="17"/>
      <c r="F38" s="102"/>
      <c r="G38" s="102"/>
      <c r="H38" s="102"/>
      <c r="I38" s="102"/>
      <c r="J38" s="102"/>
      <c r="K38" s="102"/>
      <c r="L38" s="102"/>
    </row>
    <row r="39" spans="1:12" s="31" customFormat="1" ht="23.25" customHeight="1">
      <c r="A39" s="32"/>
      <c r="B39" s="17"/>
      <c r="E39" s="17"/>
      <c r="F39" s="102"/>
      <c r="G39" s="102"/>
      <c r="H39" s="102"/>
      <c r="I39" s="102"/>
      <c r="J39" s="102"/>
      <c r="K39" s="102"/>
      <c r="L39" s="102"/>
    </row>
    <row r="40" spans="1:12" s="31" customFormat="1" ht="23.25" customHeight="1">
      <c r="A40" s="32"/>
      <c r="B40" s="17"/>
      <c r="E40" s="17"/>
      <c r="F40" s="102"/>
      <c r="G40" s="102"/>
      <c r="H40" s="102"/>
      <c r="I40" s="102"/>
      <c r="J40" s="102"/>
      <c r="K40" s="102"/>
      <c r="L40" s="102"/>
    </row>
    <row r="41" spans="1:12" ht="23.25" customHeight="1">
      <c r="E41" s="5"/>
      <c r="F41" s="12"/>
      <c r="G41" s="12"/>
      <c r="H41" s="12"/>
      <c r="I41" s="12"/>
      <c r="J41" s="12"/>
      <c r="K41" s="12"/>
      <c r="L41" s="12"/>
    </row>
    <row r="42" spans="1:12" s="1" customFormat="1" ht="23.25" customHeight="1">
      <c r="A42" s="314" t="s">
        <v>86</v>
      </c>
      <c r="B42" s="314"/>
      <c r="C42" s="314"/>
      <c r="D42" s="314"/>
      <c r="E42" s="314"/>
      <c r="F42" s="188"/>
      <c r="G42" s="3"/>
      <c r="H42" s="315" t="s">
        <v>87</v>
      </c>
      <c r="I42" s="315"/>
      <c r="J42" s="315"/>
      <c r="K42" s="315"/>
      <c r="L42" s="315"/>
    </row>
    <row r="43" spans="1:12" s="1" customFormat="1" ht="23.25" customHeight="1">
      <c r="A43" s="314" t="s">
        <v>88</v>
      </c>
      <c r="B43" s="314"/>
      <c r="C43" s="314"/>
      <c r="D43" s="314"/>
      <c r="E43" s="314"/>
      <c r="F43" s="188"/>
      <c r="G43" s="3"/>
      <c r="H43" s="315" t="s">
        <v>89</v>
      </c>
      <c r="I43" s="315"/>
      <c r="J43" s="315"/>
      <c r="K43" s="315"/>
      <c r="L43" s="315"/>
    </row>
    <row r="44" spans="1:12" s="1" customFormat="1" ht="23.25" customHeight="1">
      <c r="A44" s="5"/>
      <c r="D44" s="6"/>
      <c r="E44" s="17"/>
      <c r="F44" s="188"/>
      <c r="G44" s="3"/>
      <c r="H44" s="3"/>
      <c r="I44" s="3"/>
      <c r="J44" s="3"/>
      <c r="K44" s="3"/>
      <c r="L44" s="4"/>
    </row>
  </sheetData>
  <mergeCells count="14">
    <mergeCell ref="A1:M1"/>
    <mergeCell ref="A2:L2"/>
    <mergeCell ref="F3:L3"/>
    <mergeCell ref="F6:H6"/>
    <mergeCell ref="J6:L6"/>
    <mergeCell ref="F4:H4"/>
    <mergeCell ref="J4:L4"/>
    <mergeCell ref="F5:H5"/>
    <mergeCell ref="J5:L5"/>
    <mergeCell ref="A42:E42"/>
    <mergeCell ref="H42:L42"/>
    <mergeCell ref="A43:E43"/>
    <mergeCell ref="H43:L43"/>
    <mergeCell ref="F8:L8"/>
  </mergeCells>
  <pageMargins left="0.8" right="0.8" top="0.48" bottom="0.5" header="0.5" footer="0.5"/>
  <pageSetup paperSize="9" scale="76" firstPageNumber="7" fitToWidth="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1F3F4-D915-41CD-B619-1B5E4190BB2D}">
  <sheetPr codeName="Sheet4">
    <tabColor rgb="FF00FFFF"/>
  </sheetPr>
  <dimension ref="A1:P45"/>
  <sheetViews>
    <sheetView zoomScale="85" zoomScaleNormal="85" zoomScaleSheetLayoutView="80" workbookViewId="0">
      <selection activeCell="L68" sqref="L68"/>
    </sheetView>
  </sheetViews>
  <sheetFormatPr defaultColWidth="9" defaultRowHeight="23.25" customHeight="1"/>
  <cols>
    <col min="1" max="2" width="2.59765625" style="155" customWidth="1"/>
    <col min="3" max="3" width="42.59765625" style="155" customWidth="1"/>
    <col min="4" max="4" width="9.09765625" style="172" customWidth="1"/>
    <col min="5" max="5" width="1.09765625" style="155" customWidth="1"/>
    <col min="6" max="6" width="14.8984375" style="155" customWidth="1"/>
    <col min="7" max="7" width="1.09765625" style="155" customWidth="1"/>
    <col min="8" max="8" width="14.8984375" style="171" customWidth="1"/>
    <col min="9" max="9" width="1.09765625" style="155" customWidth="1"/>
    <col min="10" max="10" width="14.8984375" style="155" customWidth="1"/>
    <col min="11" max="11" width="1.09765625" style="155" customWidth="1"/>
    <col min="12" max="12" width="14.8984375" style="8" customWidth="1"/>
    <col min="13" max="16384" width="9" style="155"/>
  </cols>
  <sheetData>
    <row r="1" spans="1:16" s="173" customFormat="1" ht="23.25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6" s="173" customFormat="1" ht="23.25" customHeight="1">
      <c r="A2" s="313" t="s">
        <v>39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6" s="118" customFormat="1" ht="23.25" customHeight="1">
      <c r="D3" s="156"/>
      <c r="F3" s="321"/>
      <c r="G3" s="321"/>
      <c r="H3" s="321"/>
      <c r="I3" s="321"/>
      <c r="J3" s="321"/>
      <c r="K3" s="321"/>
      <c r="L3" s="321"/>
    </row>
    <row r="4" spans="1:16" s="118" customFormat="1" ht="23.25" customHeight="1">
      <c r="D4" s="57"/>
      <c r="E4" s="57"/>
      <c r="F4" s="319" t="s">
        <v>2</v>
      </c>
      <c r="G4" s="319"/>
      <c r="H4" s="319"/>
      <c r="I4" s="58"/>
      <c r="J4" s="319" t="s">
        <v>3</v>
      </c>
      <c r="K4" s="319"/>
      <c r="L4" s="319"/>
    </row>
    <row r="5" spans="1:16" s="118" customFormat="1" ht="23.25" customHeight="1">
      <c r="D5" s="57"/>
      <c r="E5" s="57"/>
      <c r="F5" s="316" t="s">
        <v>177</v>
      </c>
      <c r="G5" s="316"/>
      <c r="H5" s="316"/>
      <c r="I5" s="58"/>
      <c r="J5" s="316" t="s">
        <v>177</v>
      </c>
      <c r="K5" s="316"/>
      <c r="L5" s="316"/>
    </row>
    <row r="6" spans="1:16" s="118" customFormat="1" ht="23.25" customHeight="1">
      <c r="C6" s="157"/>
      <c r="D6" s="57"/>
      <c r="E6" s="57"/>
      <c r="F6" s="316" t="s">
        <v>172</v>
      </c>
      <c r="G6" s="316"/>
      <c r="H6" s="316"/>
      <c r="I6" s="58"/>
      <c r="J6" s="316" t="s">
        <v>172</v>
      </c>
      <c r="K6" s="316"/>
      <c r="L6" s="316"/>
    </row>
    <row r="7" spans="1:16" s="118" customFormat="1" ht="23.25" customHeight="1">
      <c r="C7" s="157"/>
      <c r="D7" s="59" t="s">
        <v>6</v>
      </c>
      <c r="E7" s="156"/>
      <c r="F7" s="156">
        <v>2566</v>
      </c>
      <c r="G7" s="156"/>
      <c r="H7" s="156">
        <v>2565</v>
      </c>
      <c r="I7" s="156"/>
      <c r="J7" s="156">
        <v>2566</v>
      </c>
      <c r="K7" s="156"/>
      <c r="L7" s="156">
        <v>2565</v>
      </c>
    </row>
    <row r="8" spans="1:16" s="118" customFormat="1" ht="23.25" customHeight="1">
      <c r="C8" s="157"/>
      <c r="D8" s="59"/>
      <c r="E8" s="59"/>
      <c r="F8" s="317" t="s">
        <v>9</v>
      </c>
      <c r="G8" s="317"/>
      <c r="H8" s="317"/>
      <c r="I8" s="317"/>
      <c r="J8" s="317"/>
      <c r="K8" s="317"/>
      <c r="L8" s="317"/>
    </row>
    <row r="9" spans="1:16" s="118" customFormat="1" ht="23.25" customHeight="1">
      <c r="A9" s="20" t="s">
        <v>41</v>
      </c>
      <c r="B9" s="20"/>
      <c r="C9" s="20"/>
      <c r="D9" s="221"/>
      <c r="F9" s="189"/>
      <c r="G9" s="158"/>
      <c r="H9" s="159"/>
      <c r="I9" s="158"/>
      <c r="J9" s="158"/>
      <c r="K9" s="158"/>
      <c r="L9" s="23"/>
    </row>
    <row r="10" spans="1:16" s="118" customFormat="1" ht="23.25" customHeight="1">
      <c r="A10" s="24" t="s">
        <v>42</v>
      </c>
      <c r="C10" s="24"/>
      <c r="D10" s="134" t="s">
        <v>187</v>
      </c>
      <c r="F10" s="44">
        <v>267976</v>
      </c>
      <c r="G10" s="90"/>
      <c r="H10" s="44">
        <v>381861</v>
      </c>
      <c r="I10" s="44"/>
      <c r="J10" s="44">
        <v>259845</v>
      </c>
      <c r="K10" s="44"/>
      <c r="L10" s="44">
        <v>286461</v>
      </c>
      <c r="N10" s="159"/>
    </row>
    <row r="11" spans="1:16" s="118" customFormat="1" ht="23.25" customHeight="1">
      <c r="A11" s="24" t="s">
        <v>43</v>
      </c>
      <c r="C11" s="24"/>
      <c r="D11" s="134" t="s">
        <v>187</v>
      </c>
      <c r="F11" s="44">
        <v>66461</v>
      </c>
      <c r="G11" s="90"/>
      <c r="H11" s="44">
        <v>76922</v>
      </c>
      <c r="I11" s="44"/>
      <c r="J11" s="44">
        <v>47381</v>
      </c>
      <c r="K11" s="44"/>
      <c r="L11" s="44">
        <v>79448</v>
      </c>
      <c r="N11" s="159"/>
    </row>
    <row r="12" spans="1:16" s="118" customFormat="1" ht="23.25" customHeight="1">
      <c r="A12" s="24" t="s">
        <v>44</v>
      </c>
      <c r="D12" s="134">
        <v>4</v>
      </c>
      <c r="F12" s="87">
        <v>5586</v>
      </c>
      <c r="G12" s="90"/>
      <c r="H12" s="87">
        <v>5177</v>
      </c>
      <c r="I12" s="44"/>
      <c r="J12" s="87">
        <v>11051</v>
      </c>
      <c r="K12" s="44"/>
      <c r="L12" s="87">
        <v>9079</v>
      </c>
      <c r="N12" s="159"/>
    </row>
    <row r="13" spans="1:16" s="160" customFormat="1" ht="23.25" customHeight="1">
      <c r="A13" s="62" t="s">
        <v>45</v>
      </c>
      <c r="B13" s="62"/>
      <c r="D13" s="222"/>
      <c r="F13" s="135">
        <f>SUM(F10:F12)</f>
        <v>340023</v>
      </c>
      <c r="G13" s="91"/>
      <c r="H13" s="135">
        <f>SUM(H10:H12)</f>
        <v>463960</v>
      </c>
      <c r="I13" s="51"/>
      <c r="J13" s="135">
        <f>SUM(J10:J12)</f>
        <v>318277</v>
      </c>
      <c r="K13" s="51"/>
      <c r="L13" s="135">
        <f>SUM(L10:L12)</f>
        <v>374988</v>
      </c>
    </row>
    <row r="14" spans="1:16" s="118" customFormat="1" ht="23.25" customHeight="1">
      <c r="A14" s="20"/>
      <c r="B14" s="20"/>
      <c r="C14" s="162"/>
      <c r="D14" s="221"/>
      <c r="F14" s="92"/>
      <c r="G14" s="90"/>
      <c r="H14" s="92"/>
      <c r="I14" s="90"/>
      <c r="J14" s="92"/>
      <c r="K14" s="90"/>
      <c r="L14" s="92"/>
    </row>
    <row r="15" spans="1:16" s="118" customFormat="1" ht="23.25" customHeight="1">
      <c r="A15" s="20" t="s">
        <v>46</v>
      </c>
      <c r="B15" s="20"/>
      <c r="C15" s="20"/>
      <c r="D15" s="221"/>
      <c r="F15" s="94"/>
      <c r="G15" s="90"/>
      <c r="H15" s="94"/>
      <c r="I15" s="90"/>
      <c r="J15" s="94"/>
      <c r="K15" s="90"/>
      <c r="L15" s="94"/>
    </row>
    <row r="16" spans="1:16" s="118" customFormat="1" ht="23.25" customHeight="1">
      <c r="A16" s="24" t="s">
        <v>47</v>
      </c>
      <c r="C16" s="24"/>
      <c r="D16" s="221"/>
      <c r="F16" s="44">
        <v>221327</v>
      </c>
      <c r="G16" s="44"/>
      <c r="H16" s="44">
        <v>288283</v>
      </c>
      <c r="I16" s="44"/>
      <c r="J16" s="44">
        <v>217780</v>
      </c>
      <c r="K16" s="44"/>
      <c r="L16" s="44">
        <v>238432</v>
      </c>
      <c r="N16" s="159"/>
      <c r="P16" s="159"/>
    </row>
    <row r="17" spans="1:16" s="118" customFormat="1" ht="23.25" customHeight="1">
      <c r="A17" s="24" t="s">
        <v>48</v>
      </c>
      <c r="C17" s="24"/>
      <c r="D17" s="134">
        <v>4</v>
      </c>
      <c r="F17" s="44">
        <v>45277</v>
      </c>
      <c r="G17" s="44"/>
      <c r="H17" s="44">
        <v>51353</v>
      </c>
      <c r="I17" s="44"/>
      <c r="J17" s="44">
        <v>30751</v>
      </c>
      <c r="K17" s="44"/>
      <c r="L17" s="44">
        <v>37976</v>
      </c>
      <c r="N17" s="159"/>
      <c r="P17" s="159"/>
    </row>
    <row r="18" spans="1:16" s="118" customFormat="1" ht="23.25" customHeight="1">
      <c r="A18" s="24" t="s">
        <v>49</v>
      </c>
      <c r="C18" s="24"/>
      <c r="D18" s="186"/>
      <c r="F18" s="44">
        <v>30997</v>
      </c>
      <c r="G18" s="44"/>
      <c r="H18" s="44">
        <v>27649</v>
      </c>
      <c r="I18" s="44"/>
      <c r="J18" s="44">
        <v>23780</v>
      </c>
      <c r="K18" s="44"/>
      <c r="L18" s="44">
        <v>19966</v>
      </c>
      <c r="N18" s="159"/>
      <c r="P18" s="159"/>
    </row>
    <row r="19" spans="1:16" s="118" customFormat="1" ht="23.25" customHeight="1">
      <c r="A19" s="24" t="s">
        <v>50</v>
      </c>
      <c r="C19" s="24"/>
      <c r="D19" s="134">
        <v>4</v>
      </c>
      <c r="F19" s="88">
        <v>97649</v>
      </c>
      <c r="G19" s="88"/>
      <c r="H19" s="88">
        <v>73717</v>
      </c>
      <c r="I19" s="88"/>
      <c r="J19" s="88">
        <v>74575</v>
      </c>
      <c r="K19" s="88"/>
      <c r="L19" s="88">
        <v>62823</v>
      </c>
      <c r="N19" s="159"/>
      <c r="P19" s="159"/>
    </row>
    <row r="20" spans="1:16" s="118" customFormat="1" ht="23.25" customHeight="1">
      <c r="A20" s="24" t="s">
        <v>205</v>
      </c>
      <c r="C20" s="24"/>
      <c r="D20" s="134">
        <v>6</v>
      </c>
      <c r="F20" s="87">
        <v>78989</v>
      </c>
      <c r="G20" s="44"/>
      <c r="H20" s="87">
        <v>2462</v>
      </c>
      <c r="I20" s="44"/>
      <c r="J20" s="87">
        <v>16789</v>
      </c>
      <c r="K20" s="44"/>
      <c r="L20" s="87">
        <v>2462</v>
      </c>
      <c r="N20" s="159"/>
      <c r="P20" s="159"/>
    </row>
    <row r="21" spans="1:16" s="160" customFormat="1" ht="23.25" customHeight="1">
      <c r="A21" s="62" t="s">
        <v>51</v>
      </c>
      <c r="B21" s="62"/>
      <c r="D21" s="222"/>
      <c r="F21" s="135">
        <f>SUM(F16:F20)</f>
        <v>474239</v>
      </c>
      <c r="G21" s="51"/>
      <c r="H21" s="135">
        <f>SUM(H16:H20)</f>
        <v>443464</v>
      </c>
      <c r="I21" s="51"/>
      <c r="J21" s="135">
        <f>SUM(J16:J20)</f>
        <v>363675</v>
      </c>
      <c r="K21" s="51"/>
      <c r="L21" s="135">
        <f>SUM(L16:L20)</f>
        <v>361659</v>
      </c>
    </row>
    <row r="22" spans="1:16" s="160" customFormat="1" ht="23.25" customHeight="1">
      <c r="A22" s="62"/>
      <c r="B22" s="62"/>
      <c r="D22" s="222"/>
      <c r="F22" s="95"/>
      <c r="G22" s="91"/>
      <c r="H22" s="95"/>
      <c r="I22" s="91"/>
      <c r="J22" s="95"/>
      <c r="K22" s="91"/>
      <c r="L22" s="95"/>
    </row>
    <row r="23" spans="1:16" s="118" customFormat="1" ht="23.25" customHeight="1">
      <c r="A23" s="62" t="s">
        <v>144</v>
      </c>
      <c r="B23" s="62"/>
      <c r="C23" s="62"/>
      <c r="D23" s="222"/>
      <c r="E23" s="160"/>
      <c r="F23" s="89">
        <f>F13-F21</f>
        <v>-134216</v>
      </c>
      <c r="G23" s="89">
        <f t="shared" ref="G23:L23" si="0">G13-G21</f>
        <v>0</v>
      </c>
      <c r="H23" s="89">
        <f t="shared" si="0"/>
        <v>20496</v>
      </c>
      <c r="I23" s="89">
        <f t="shared" si="0"/>
        <v>0</v>
      </c>
      <c r="J23" s="89">
        <f>J13-J21</f>
        <v>-45398</v>
      </c>
      <c r="K23" s="89">
        <f t="shared" si="0"/>
        <v>0</v>
      </c>
      <c r="L23" s="89">
        <f t="shared" si="0"/>
        <v>13329</v>
      </c>
      <c r="N23" s="159"/>
      <c r="P23" s="159"/>
    </row>
    <row r="24" spans="1:16" s="118" customFormat="1" ht="23.25" customHeight="1">
      <c r="A24" s="24" t="s">
        <v>52</v>
      </c>
      <c r="B24" s="24"/>
      <c r="C24" s="24"/>
      <c r="D24" s="134">
        <v>4</v>
      </c>
      <c r="F24" s="44">
        <v>-15033</v>
      </c>
      <c r="G24" s="44"/>
      <c r="H24" s="44">
        <v>-5745</v>
      </c>
      <c r="I24" s="44"/>
      <c r="J24" s="44">
        <v>-8753</v>
      </c>
      <c r="K24" s="44"/>
      <c r="L24" s="44">
        <v>-6286</v>
      </c>
      <c r="N24" s="159"/>
      <c r="P24" s="159"/>
    </row>
    <row r="25" spans="1:16" s="118" customFormat="1" ht="23.25" customHeight="1">
      <c r="A25" s="24" t="s">
        <v>200</v>
      </c>
      <c r="B25" s="24"/>
      <c r="C25" s="24"/>
      <c r="D25" s="134">
        <v>8</v>
      </c>
      <c r="F25" s="44">
        <v>-2517</v>
      </c>
      <c r="G25" s="44"/>
      <c r="H25" s="44">
        <v>0</v>
      </c>
      <c r="I25" s="44"/>
      <c r="J25" s="44">
        <v>0</v>
      </c>
      <c r="K25" s="44"/>
      <c r="L25" s="44">
        <v>0</v>
      </c>
      <c r="N25" s="159"/>
      <c r="P25" s="159"/>
    </row>
    <row r="26" spans="1:16" s="118" customFormat="1" ht="23.25" customHeight="1">
      <c r="A26" s="109" t="s">
        <v>201</v>
      </c>
      <c r="B26" s="24"/>
      <c r="C26" s="24"/>
      <c r="D26" s="134">
        <v>8</v>
      </c>
      <c r="F26" s="44">
        <v>1381</v>
      </c>
      <c r="G26" s="44"/>
      <c r="H26" s="44">
        <v>-195</v>
      </c>
      <c r="I26" s="44"/>
      <c r="J26" s="44">
        <v>0</v>
      </c>
      <c r="K26" s="44"/>
      <c r="L26" s="44">
        <v>0</v>
      </c>
      <c r="N26" s="159"/>
      <c r="P26" s="159"/>
    </row>
    <row r="27" spans="1:16" s="160" customFormat="1" ht="23.25" customHeight="1">
      <c r="A27" s="62" t="s">
        <v>145</v>
      </c>
      <c r="B27" s="62"/>
      <c r="C27" s="62"/>
      <c r="D27" s="223"/>
      <c r="F27" s="139">
        <f>SUM(F23:F26)</f>
        <v>-150385</v>
      </c>
      <c r="G27" s="89"/>
      <c r="H27" s="139">
        <f>SUM(H23:H26)</f>
        <v>14556</v>
      </c>
      <c r="I27" s="89"/>
      <c r="J27" s="139">
        <f>SUM(J23:J26)</f>
        <v>-54151</v>
      </c>
      <c r="K27" s="89"/>
      <c r="L27" s="139">
        <f>SUM(L23:L26)</f>
        <v>7043</v>
      </c>
    </row>
    <row r="28" spans="1:16" s="118" customFormat="1" ht="23.25" customHeight="1">
      <c r="A28" s="17" t="s">
        <v>136</v>
      </c>
      <c r="B28" s="24"/>
      <c r="C28" s="24"/>
      <c r="D28" s="134">
        <v>14</v>
      </c>
      <c r="F28" s="88">
        <v>77</v>
      </c>
      <c r="G28" s="88"/>
      <c r="H28" s="88">
        <v>6522</v>
      </c>
      <c r="I28" s="88"/>
      <c r="J28" s="88">
        <v>145</v>
      </c>
      <c r="K28" s="88"/>
      <c r="L28" s="88">
        <v>1323</v>
      </c>
      <c r="N28" s="159"/>
      <c r="P28" s="159"/>
    </row>
    <row r="29" spans="1:16" s="160" customFormat="1" ht="23.25" customHeight="1" thickBot="1">
      <c r="A29" s="62" t="s">
        <v>146</v>
      </c>
      <c r="B29" s="62"/>
      <c r="C29" s="62"/>
      <c r="D29" s="222"/>
      <c r="F29" s="140">
        <f>F27-F28</f>
        <v>-150462</v>
      </c>
      <c r="G29" s="89">
        <f>G27-G28+G26</f>
        <v>0</v>
      </c>
      <c r="H29" s="140">
        <f>H27-H28</f>
        <v>8034</v>
      </c>
      <c r="I29" s="89">
        <f>I27-I28+I26</f>
        <v>0</v>
      </c>
      <c r="J29" s="140">
        <f>J27-J28</f>
        <v>-54296</v>
      </c>
      <c r="K29" s="89">
        <f>K27-K28+K26</f>
        <v>0</v>
      </c>
      <c r="L29" s="140">
        <f>L27-L28</f>
        <v>5720</v>
      </c>
    </row>
    <row r="30" spans="1:16" s="118" customFormat="1" ht="23.25" customHeight="1" thickTop="1">
      <c r="A30" s="24"/>
      <c r="B30" s="24"/>
      <c r="C30" s="24"/>
      <c r="D30" s="221"/>
      <c r="F30" s="96">
        <v>2.1155031399396999E-3</v>
      </c>
      <c r="G30" s="97"/>
      <c r="H30" s="96">
        <v>2.1155031399396999E-3</v>
      </c>
      <c r="I30" s="97"/>
      <c r="J30" s="96">
        <v>6.3302993461045606E-2</v>
      </c>
      <c r="K30" s="97"/>
      <c r="L30" s="96">
        <v>6.3302993461045579E-2</v>
      </c>
    </row>
    <row r="31" spans="1:16" s="118" customFormat="1" ht="23.25" customHeight="1">
      <c r="A31" s="163" t="s">
        <v>147</v>
      </c>
      <c r="B31" s="164"/>
      <c r="C31" s="164"/>
      <c r="D31" s="221"/>
      <c r="F31" s="190"/>
      <c r="G31" s="90"/>
      <c r="H31" s="165"/>
      <c r="I31" s="90"/>
      <c r="J31" s="90"/>
      <c r="K31" s="90"/>
      <c r="L31" s="90"/>
    </row>
    <row r="32" spans="1:16" s="118" customFormat="1" ht="23.25" customHeight="1">
      <c r="A32" s="164" t="s">
        <v>108</v>
      </c>
      <c r="B32" s="164"/>
      <c r="C32" s="164"/>
      <c r="D32" s="221"/>
      <c r="F32" s="44">
        <f>F29-F33</f>
        <v>-150022</v>
      </c>
      <c r="G32" s="44">
        <f t="shared" ref="G32:K32" si="1">G29</f>
        <v>0</v>
      </c>
      <c r="H32" s="44">
        <f t="shared" si="1"/>
        <v>8034</v>
      </c>
      <c r="I32" s="44">
        <f t="shared" si="1"/>
        <v>0</v>
      </c>
      <c r="J32" s="44">
        <f t="shared" si="1"/>
        <v>-54296</v>
      </c>
      <c r="K32" s="44">
        <f t="shared" si="1"/>
        <v>0</v>
      </c>
      <c r="L32" s="44">
        <f>L29</f>
        <v>5720</v>
      </c>
    </row>
    <row r="33" spans="1:12" s="118" customFormat="1" ht="23.25" customHeight="1">
      <c r="A33" s="118" t="s">
        <v>109</v>
      </c>
      <c r="D33" s="221"/>
      <c r="F33" s="87">
        <v>-440</v>
      </c>
      <c r="G33" s="44"/>
      <c r="H33" s="87">
        <v>0</v>
      </c>
      <c r="I33" s="44"/>
      <c r="J33" s="87">
        <v>0</v>
      </c>
      <c r="K33" s="44"/>
      <c r="L33" s="87">
        <v>0</v>
      </c>
    </row>
    <row r="34" spans="1:12" s="118" customFormat="1" ht="23.25" customHeight="1" thickBot="1">
      <c r="A34" s="24"/>
      <c r="B34" s="24"/>
      <c r="C34" s="24"/>
      <c r="D34" s="221"/>
      <c r="F34" s="140">
        <f>SUM(F32:F33)</f>
        <v>-150462</v>
      </c>
      <c r="G34" s="51"/>
      <c r="H34" s="140">
        <f>SUM(H32:H33)</f>
        <v>8034</v>
      </c>
      <c r="I34" s="51"/>
      <c r="J34" s="140">
        <f>SUM(J32:J33)</f>
        <v>-54296</v>
      </c>
      <c r="K34" s="51"/>
      <c r="L34" s="140">
        <f>SUM(L32:L33)</f>
        <v>5720</v>
      </c>
    </row>
    <row r="35" spans="1:12" s="118" customFormat="1" ht="23.25" customHeight="1" thickTop="1">
      <c r="A35" s="24"/>
      <c r="B35" s="24"/>
      <c r="C35" s="24"/>
      <c r="D35" s="221"/>
      <c r="F35" s="126"/>
      <c r="G35" s="126"/>
      <c r="H35" s="126"/>
      <c r="I35" s="126"/>
      <c r="J35" s="126"/>
      <c r="K35" s="126"/>
      <c r="L35" s="126"/>
    </row>
    <row r="36" spans="1:12" s="118" customFormat="1" ht="27" customHeight="1" thickBot="1">
      <c r="A36" s="62" t="s">
        <v>122</v>
      </c>
      <c r="B36" s="24"/>
      <c r="C36" s="24"/>
      <c r="D36" s="224">
        <v>15</v>
      </c>
      <c r="F36" s="166">
        <v>-0.33</v>
      </c>
      <c r="G36" s="141"/>
      <c r="H36" s="166">
        <v>0.02</v>
      </c>
      <c r="I36" s="167"/>
      <c r="J36" s="166">
        <v>-0.12</v>
      </c>
      <c r="K36" s="167"/>
      <c r="L36" s="166">
        <v>0.02</v>
      </c>
    </row>
    <row r="37" spans="1:12" s="118" customFormat="1" ht="27" customHeight="1" thickTop="1" thickBot="1">
      <c r="A37" s="62" t="s">
        <v>123</v>
      </c>
      <c r="B37" s="24"/>
      <c r="C37" s="24"/>
      <c r="D37" s="224">
        <v>15</v>
      </c>
      <c r="F37" s="166">
        <v>-0.33</v>
      </c>
      <c r="G37" s="143"/>
      <c r="H37" s="166">
        <v>0.02</v>
      </c>
      <c r="I37" s="167"/>
      <c r="J37" s="166">
        <v>-0.12</v>
      </c>
      <c r="K37" s="167"/>
      <c r="L37" s="167">
        <v>0.01</v>
      </c>
    </row>
    <row r="38" spans="1:12" s="118" customFormat="1" ht="23.25" customHeight="1" thickTop="1">
      <c r="A38" s="168"/>
      <c r="B38" s="168"/>
      <c r="C38" s="169"/>
      <c r="D38" s="221"/>
      <c r="F38" s="99"/>
      <c r="G38" s="99"/>
      <c r="H38" s="101"/>
      <c r="I38" s="126"/>
      <c r="J38" s="101"/>
      <c r="K38" s="126"/>
      <c r="L38" s="101"/>
    </row>
    <row r="39" spans="1:12" s="118" customFormat="1" ht="23.25" customHeight="1">
      <c r="A39" s="168"/>
      <c r="B39" s="168"/>
      <c r="C39" s="169"/>
      <c r="D39" s="156"/>
      <c r="F39" s="99"/>
      <c r="G39" s="99"/>
      <c r="H39" s="126"/>
      <c r="I39" s="99"/>
      <c r="J39" s="126"/>
      <c r="K39" s="99"/>
      <c r="L39" s="126"/>
    </row>
    <row r="40" spans="1:12" s="118" customFormat="1" ht="23.25" customHeight="1">
      <c r="A40" s="168"/>
      <c r="B40" s="168"/>
      <c r="C40" s="169"/>
      <c r="D40" s="156"/>
      <c r="F40" s="99"/>
      <c r="G40" s="99"/>
      <c r="H40" s="126"/>
      <c r="I40" s="99"/>
      <c r="J40" s="126"/>
      <c r="K40" s="99"/>
      <c r="L40" s="126"/>
    </row>
    <row r="41" spans="1:12" s="118" customFormat="1" ht="23.25" customHeight="1">
      <c r="A41" s="168"/>
      <c r="B41" s="168"/>
      <c r="C41" s="169"/>
      <c r="D41" s="156"/>
      <c r="F41" s="99"/>
      <c r="G41" s="99"/>
      <c r="H41" s="126"/>
      <c r="I41" s="99"/>
      <c r="J41" s="126"/>
      <c r="K41" s="99"/>
      <c r="L41" s="126"/>
    </row>
    <row r="42" spans="1:12" s="118" customFormat="1" ht="23.25" customHeight="1">
      <c r="A42" s="170"/>
      <c r="B42" s="170"/>
      <c r="F42" s="33"/>
      <c r="G42" s="29"/>
      <c r="H42" s="34"/>
      <c r="I42" s="29"/>
      <c r="J42" s="33"/>
      <c r="K42" s="29"/>
      <c r="L42" s="33"/>
    </row>
    <row r="43" spans="1:12" s="1" customFormat="1" ht="23.25" customHeight="1">
      <c r="A43" s="314" t="s">
        <v>86</v>
      </c>
      <c r="B43" s="314"/>
      <c r="C43" s="314"/>
      <c r="D43" s="314"/>
      <c r="E43" s="314"/>
      <c r="F43" s="188"/>
      <c r="G43" s="3"/>
      <c r="H43" s="315" t="s">
        <v>87</v>
      </c>
      <c r="I43" s="315"/>
      <c r="J43" s="315"/>
      <c r="K43" s="315"/>
      <c r="L43" s="315"/>
    </row>
    <row r="44" spans="1:12" s="1" customFormat="1" ht="23.25" customHeight="1">
      <c r="A44" s="314" t="s">
        <v>88</v>
      </c>
      <c r="B44" s="314"/>
      <c r="C44" s="314"/>
      <c r="D44" s="314"/>
      <c r="E44" s="314"/>
      <c r="F44" s="188"/>
      <c r="G44" s="3"/>
      <c r="H44" s="315" t="s">
        <v>89</v>
      </c>
      <c r="I44" s="315"/>
      <c r="J44" s="315"/>
      <c r="K44" s="315"/>
      <c r="L44" s="315"/>
    </row>
    <row r="45" spans="1:12" s="1" customFormat="1" ht="23.25" customHeight="1">
      <c r="A45" s="5"/>
      <c r="D45" s="6"/>
      <c r="E45" s="17"/>
      <c r="F45" s="188"/>
      <c r="G45" s="3"/>
      <c r="H45" s="3"/>
      <c r="I45" s="3"/>
      <c r="J45" s="3"/>
      <c r="K45" s="3"/>
      <c r="L45" s="4"/>
    </row>
  </sheetData>
  <mergeCells count="14">
    <mergeCell ref="A2:L2"/>
    <mergeCell ref="F3:L3"/>
    <mergeCell ref="F4:H4"/>
    <mergeCell ref="J4:L4"/>
    <mergeCell ref="A1:M1"/>
    <mergeCell ref="A43:E43"/>
    <mergeCell ref="H43:L43"/>
    <mergeCell ref="A44:E44"/>
    <mergeCell ref="H44:L44"/>
    <mergeCell ref="F5:H5"/>
    <mergeCell ref="J5:L5"/>
    <mergeCell ref="F6:H6"/>
    <mergeCell ref="J6:L6"/>
    <mergeCell ref="F8:L8"/>
  </mergeCells>
  <pageMargins left="0.8" right="0.8" top="0.48" bottom="0.5" header="0.5" footer="0.5"/>
  <pageSetup paperSize="9" scale="76" firstPageNumber="8" fitToWidth="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2AFDB-33DC-404B-8EE9-DB8927E2755C}">
  <sheetPr codeName="Sheet5">
    <tabColor rgb="FF00FFFF"/>
  </sheetPr>
  <dimension ref="A1:M44"/>
  <sheetViews>
    <sheetView topLeftCell="A9" zoomScale="80" zoomScaleNormal="80" zoomScaleSheetLayoutView="80" workbookViewId="0">
      <selection activeCell="H110" sqref="H110"/>
    </sheetView>
  </sheetViews>
  <sheetFormatPr defaultColWidth="8.3984375" defaultRowHeight="23.25" customHeight="1"/>
  <cols>
    <col min="1" max="2" width="2.59765625" style="173" customWidth="1"/>
    <col min="3" max="3" width="42.59765625" style="173" customWidth="1"/>
    <col min="4" max="4" width="9.09765625" style="173" customWidth="1"/>
    <col min="5" max="5" width="1.09765625" style="173" customWidth="1"/>
    <col min="6" max="6" width="14.8984375" style="177" customWidth="1"/>
    <col min="7" max="7" width="1.09765625" style="177" customWidth="1"/>
    <col min="8" max="8" width="14.8984375" style="177" customWidth="1"/>
    <col min="9" max="9" width="1.09765625" style="177" customWidth="1"/>
    <col min="10" max="10" width="14.8984375" style="177" customWidth="1"/>
    <col min="11" max="11" width="1.09765625" style="178" customWidth="1"/>
    <col min="12" max="12" width="14.8984375" style="177" customWidth="1"/>
    <col min="13" max="16384" width="8.3984375" style="173"/>
  </cols>
  <sheetData>
    <row r="1" spans="1:13" ht="23.25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3" ht="23.25" customHeight="1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3" s="169" customFormat="1" ht="23.25" customHeight="1">
      <c r="A3" s="174"/>
      <c r="B3" s="174"/>
      <c r="C3" s="174"/>
      <c r="D3" s="174"/>
      <c r="E3" s="174"/>
      <c r="F3" s="322"/>
      <c r="G3" s="322"/>
      <c r="H3" s="322"/>
      <c r="I3" s="322"/>
      <c r="J3" s="322"/>
      <c r="K3" s="322"/>
      <c r="L3" s="322"/>
    </row>
    <row r="4" spans="1:13" s="169" customFormat="1" ht="23.25" customHeight="1">
      <c r="A4" s="174"/>
      <c r="B4" s="174"/>
      <c r="C4" s="174"/>
      <c r="D4" s="174"/>
      <c r="E4" s="174"/>
      <c r="F4" s="319" t="s">
        <v>2</v>
      </c>
      <c r="G4" s="319"/>
      <c r="H4" s="319"/>
      <c r="I4" s="58"/>
      <c r="J4" s="319" t="s">
        <v>3</v>
      </c>
      <c r="K4" s="319"/>
      <c r="L4" s="319"/>
    </row>
    <row r="5" spans="1:13" s="169" customFormat="1" ht="23.25" customHeight="1">
      <c r="A5" s="174"/>
      <c r="B5" s="174"/>
      <c r="C5" s="174"/>
      <c r="D5" s="174"/>
      <c r="E5" s="174"/>
      <c r="F5" s="316" t="s">
        <v>177</v>
      </c>
      <c r="G5" s="316"/>
      <c r="H5" s="316"/>
      <c r="I5" s="58"/>
      <c r="J5" s="316" t="s">
        <v>177</v>
      </c>
      <c r="K5" s="316"/>
      <c r="L5" s="316"/>
    </row>
    <row r="6" spans="1:13" s="169" customFormat="1" ht="23.25" customHeight="1">
      <c r="A6" s="174"/>
      <c r="B6" s="174"/>
      <c r="C6" s="174"/>
      <c r="D6" s="174"/>
      <c r="E6" s="174"/>
      <c r="F6" s="316" t="s">
        <v>172</v>
      </c>
      <c r="G6" s="316"/>
      <c r="H6" s="316"/>
      <c r="I6" s="58"/>
      <c r="J6" s="316" t="s">
        <v>172</v>
      </c>
      <c r="K6" s="316"/>
      <c r="L6" s="316"/>
    </row>
    <row r="7" spans="1:13" s="169" customFormat="1" ht="23.25" customHeight="1">
      <c r="A7" s="174"/>
      <c r="B7" s="174"/>
      <c r="C7" s="174"/>
      <c r="D7" s="174"/>
      <c r="E7" s="174"/>
      <c r="F7" s="156">
        <v>2566</v>
      </c>
      <c r="G7" s="156"/>
      <c r="H7" s="156">
        <v>2565</v>
      </c>
      <c r="I7" s="156"/>
      <c r="J7" s="156">
        <v>2566</v>
      </c>
      <c r="K7" s="156"/>
      <c r="L7" s="156">
        <v>2565</v>
      </c>
    </row>
    <row r="8" spans="1:13" s="169" customFormat="1" ht="23.25" customHeight="1">
      <c r="A8" s="174"/>
      <c r="B8" s="174"/>
      <c r="C8" s="174"/>
      <c r="D8" s="174"/>
      <c r="E8" s="174"/>
      <c r="F8" s="317" t="s">
        <v>9</v>
      </c>
      <c r="G8" s="317"/>
      <c r="H8" s="317"/>
      <c r="I8" s="317"/>
      <c r="J8" s="317"/>
      <c r="K8" s="317"/>
      <c r="L8" s="317"/>
    </row>
    <row r="9" spans="1:13" s="169" customFormat="1" ht="23.25" customHeight="1">
      <c r="A9" s="175" t="s">
        <v>146</v>
      </c>
      <c r="B9" s="175"/>
      <c r="C9" s="175"/>
      <c r="D9" s="175"/>
      <c r="E9" s="161"/>
      <c r="F9" s="51">
        <f>'PL p.8 (9M)'!F29</f>
        <v>-150462</v>
      </c>
      <c r="G9" s="51"/>
      <c r="H9" s="51">
        <f>'PL p.8 (9M)'!H29</f>
        <v>8034</v>
      </c>
      <c r="I9" s="51"/>
      <c r="J9" s="51">
        <f>'PL p.8 (9M)'!J29</f>
        <v>-54296</v>
      </c>
      <c r="K9" s="51"/>
      <c r="L9" s="51">
        <f>'PL p.8 (9M)'!L29</f>
        <v>5720</v>
      </c>
    </row>
    <row r="10" spans="1:13" s="169" customFormat="1" ht="23.25" customHeight="1">
      <c r="E10" s="156"/>
      <c r="F10" s="44"/>
      <c r="G10" s="44"/>
      <c r="H10" s="44"/>
      <c r="I10" s="44"/>
      <c r="J10" s="44"/>
      <c r="K10" s="44"/>
      <c r="L10" s="44"/>
    </row>
    <row r="11" spans="1:13" s="169" customFormat="1" ht="23.25" customHeight="1">
      <c r="A11" s="160" t="s">
        <v>124</v>
      </c>
      <c r="E11" s="156"/>
      <c r="F11" s="44"/>
      <c r="G11" s="44"/>
      <c r="H11" s="44"/>
      <c r="I11" s="44"/>
      <c r="J11" s="44"/>
      <c r="K11" s="44"/>
      <c r="L11" s="44"/>
    </row>
    <row r="12" spans="1:13" s="169" customFormat="1" ht="23.25" customHeight="1">
      <c r="A12" s="162" t="s">
        <v>54</v>
      </c>
      <c r="E12" s="156"/>
      <c r="F12" s="44"/>
      <c r="G12" s="44"/>
      <c r="H12" s="44"/>
      <c r="I12" s="44"/>
      <c r="J12" s="44"/>
      <c r="K12" s="44"/>
      <c r="L12" s="44"/>
    </row>
    <row r="13" spans="1:13" s="169" customFormat="1" ht="23.25" customHeight="1">
      <c r="A13" s="118" t="s">
        <v>92</v>
      </c>
      <c r="E13" s="156"/>
      <c r="F13" s="44">
        <v>0</v>
      </c>
      <c r="G13" s="44"/>
      <c r="H13" s="44">
        <v>-2890</v>
      </c>
      <c r="I13" s="44"/>
      <c r="J13" s="44">
        <v>0</v>
      </c>
      <c r="K13" s="44"/>
      <c r="L13" s="44">
        <v>-3575</v>
      </c>
    </row>
    <row r="14" spans="1:13" s="169" customFormat="1" ht="23.25" customHeight="1">
      <c r="A14" s="118" t="s">
        <v>55</v>
      </c>
      <c r="E14" s="156"/>
      <c r="F14" s="87">
        <v>0</v>
      </c>
      <c r="G14" s="44"/>
      <c r="H14" s="87">
        <v>578</v>
      </c>
      <c r="I14" s="44"/>
      <c r="J14" s="87">
        <v>0</v>
      </c>
      <c r="K14" s="44"/>
      <c r="L14" s="87">
        <v>715</v>
      </c>
    </row>
    <row r="15" spans="1:13" s="169" customFormat="1" ht="23.25" customHeight="1">
      <c r="A15" s="160" t="s">
        <v>56</v>
      </c>
      <c r="E15" s="156"/>
      <c r="F15" s="85">
        <f>SUM(F13:F14)</f>
        <v>0</v>
      </c>
      <c r="G15" s="51"/>
      <c r="H15" s="85">
        <f>SUM(H13:H14)</f>
        <v>-2312</v>
      </c>
      <c r="I15" s="44"/>
      <c r="J15" s="85">
        <f>SUM(J13:J14)</f>
        <v>0</v>
      </c>
      <c r="K15" s="51"/>
      <c r="L15" s="85">
        <f>SUM(L13:L14)</f>
        <v>-2860</v>
      </c>
    </row>
    <row r="16" spans="1:13" s="169" customFormat="1" ht="23.25" customHeight="1">
      <c r="E16" s="156"/>
      <c r="F16" s="44"/>
      <c r="G16" s="44"/>
      <c r="H16" s="44"/>
      <c r="I16" s="44"/>
      <c r="J16" s="44"/>
      <c r="K16" s="44"/>
      <c r="L16" s="44"/>
    </row>
    <row r="17" spans="1:12" s="169" customFormat="1" ht="23.25" customHeight="1">
      <c r="A17" s="175" t="s">
        <v>125</v>
      </c>
      <c r="B17" s="160"/>
      <c r="C17" s="175"/>
      <c r="D17" s="175"/>
      <c r="E17" s="161"/>
      <c r="F17" s="127">
        <f>F15</f>
        <v>0</v>
      </c>
      <c r="G17" s="51"/>
      <c r="H17" s="135">
        <f>H15</f>
        <v>-2312</v>
      </c>
      <c r="I17" s="51"/>
      <c r="J17" s="135">
        <f>J15</f>
        <v>0</v>
      </c>
      <c r="K17" s="51"/>
      <c r="L17" s="135">
        <f>L15</f>
        <v>-2860</v>
      </c>
    </row>
    <row r="18" spans="1:12" s="169" customFormat="1" ht="23.25" customHeight="1">
      <c r="E18" s="156"/>
      <c r="F18" s="44"/>
      <c r="G18" s="44"/>
      <c r="H18" s="44"/>
      <c r="I18" s="44"/>
      <c r="J18" s="44"/>
      <c r="K18" s="44"/>
      <c r="L18" s="44"/>
    </row>
    <row r="19" spans="1:12" s="169" customFormat="1" ht="23.25" customHeight="1" thickBot="1">
      <c r="A19" s="175" t="s">
        <v>126</v>
      </c>
      <c r="B19" s="175"/>
      <c r="C19" s="175"/>
      <c r="D19" s="175"/>
      <c r="E19" s="161"/>
      <c r="F19" s="104">
        <f>F9+F17</f>
        <v>-150462</v>
      </c>
      <c r="G19" s="89">
        <f t="shared" ref="G19:L19" si="0">G9+G17</f>
        <v>0</v>
      </c>
      <c r="H19" s="104">
        <f t="shared" si="0"/>
        <v>5722</v>
      </c>
      <c r="I19" s="89">
        <f t="shared" si="0"/>
        <v>0</v>
      </c>
      <c r="J19" s="104">
        <f t="shared" si="0"/>
        <v>-54296</v>
      </c>
      <c r="K19" s="89">
        <f t="shared" si="0"/>
        <v>0</v>
      </c>
      <c r="L19" s="104">
        <f t="shared" si="0"/>
        <v>2860</v>
      </c>
    </row>
    <row r="20" spans="1:12" s="169" customFormat="1" ht="23.25" customHeight="1" thickTop="1">
      <c r="E20" s="156"/>
      <c r="F20" s="44"/>
      <c r="G20" s="44"/>
      <c r="H20" s="44"/>
      <c r="I20" s="44"/>
      <c r="J20" s="44"/>
      <c r="K20" s="44"/>
      <c r="L20" s="44"/>
    </row>
    <row r="21" spans="1:12" s="169" customFormat="1" ht="23.25" customHeight="1">
      <c r="A21" s="175" t="s">
        <v>129</v>
      </c>
      <c r="E21" s="156"/>
      <c r="F21" s="44"/>
      <c r="G21" s="88"/>
      <c r="H21" s="44"/>
      <c r="I21" s="88"/>
      <c r="J21" s="44"/>
      <c r="K21" s="88"/>
      <c r="L21" s="44"/>
    </row>
    <row r="22" spans="1:12" s="169" customFormat="1" ht="23.25" customHeight="1">
      <c r="A22" s="169" t="s">
        <v>110</v>
      </c>
      <c r="E22" s="156"/>
      <c r="F22" s="44">
        <f>'PL p.8 (9M)'!F32</f>
        <v>-150022</v>
      </c>
      <c r="G22" s="44">
        <f t="shared" ref="G22:L22" si="1">G19</f>
        <v>0</v>
      </c>
      <c r="H22" s="44">
        <f t="shared" si="1"/>
        <v>5722</v>
      </c>
      <c r="I22" s="44">
        <f t="shared" si="1"/>
        <v>0</v>
      </c>
      <c r="J22" s="44">
        <f t="shared" si="1"/>
        <v>-54296</v>
      </c>
      <c r="K22" s="44">
        <f t="shared" si="1"/>
        <v>0</v>
      </c>
      <c r="L22" s="44">
        <f t="shared" si="1"/>
        <v>2860</v>
      </c>
    </row>
    <row r="23" spans="1:12" s="169" customFormat="1" ht="23.25" customHeight="1">
      <c r="A23" s="169" t="s">
        <v>109</v>
      </c>
      <c r="E23" s="156"/>
      <c r="F23" s="44">
        <f>'PL p.8 (9M)'!F33</f>
        <v>-440</v>
      </c>
      <c r="G23" s="44"/>
      <c r="H23" s="44">
        <f>'PL p.8 (9M)'!H33</f>
        <v>0</v>
      </c>
      <c r="I23" s="44"/>
      <c r="J23" s="44">
        <f>'PL p.8 (9M)'!J33</f>
        <v>0</v>
      </c>
      <c r="K23" s="44"/>
      <c r="L23" s="44">
        <f>'PL p.8 (9M)'!L33</f>
        <v>0</v>
      </c>
    </row>
    <row r="24" spans="1:12" s="169" customFormat="1" ht="23.25" customHeight="1" thickBot="1">
      <c r="E24" s="156"/>
      <c r="F24" s="140">
        <f>SUM(F22:F23)</f>
        <v>-150462</v>
      </c>
      <c r="G24" s="51"/>
      <c r="H24" s="140">
        <f>SUM(H22:H23)</f>
        <v>5722</v>
      </c>
      <c r="I24" s="51"/>
      <c r="J24" s="140">
        <f>SUM(J22:J23)</f>
        <v>-54296</v>
      </c>
      <c r="K24" s="51"/>
      <c r="L24" s="140">
        <f>SUM(L22:L23)</f>
        <v>2860</v>
      </c>
    </row>
    <row r="25" spans="1:12" s="169" customFormat="1" ht="27" customHeight="1" thickTop="1">
      <c r="E25" s="156"/>
      <c r="F25" s="103"/>
      <c r="G25" s="176"/>
      <c r="H25" s="176"/>
      <c r="I25" s="176"/>
      <c r="J25" s="176"/>
      <c r="K25" s="176"/>
      <c r="L25" s="176"/>
    </row>
    <row r="26" spans="1:12" s="169" customFormat="1" ht="27" customHeight="1">
      <c r="E26" s="156"/>
      <c r="F26" s="103"/>
      <c r="G26" s="176"/>
      <c r="H26" s="176"/>
      <c r="I26" s="176"/>
      <c r="J26" s="176"/>
      <c r="K26" s="176"/>
      <c r="L26" s="176"/>
    </row>
    <row r="27" spans="1:12" s="169" customFormat="1" ht="23.25" customHeight="1">
      <c r="E27" s="156"/>
      <c r="F27" s="103"/>
      <c r="G27" s="176"/>
      <c r="H27" s="176"/>
      <c r="I27" s="176"/>
      <c r="J27" s="176"/>
      <c r="K27" s="176"/>
      <c r="L27" s="176"/>
    </row>
    <row r="28" spans="1:12" s="169" customFormat="1" ht="23.25" customHeight="1">
      <c r="E28" s="156"/>
      <c r="F28" s="103"/>
      <c r="G28" s="176"/>
      <c r="H28" s="176"/>
      <c r="I28" s="176"/>
      <c r="J28" s="176"/>
      <c r="K28" s="176"/>
      <c r="L28" s="176"/>
    </row>
    <row r="29" spans="1:12" s="169" customFormat="1" ht="23.25" customHeight="1">
      <c r="E29" s="156"/>
      <c r="F29" s="103"/>
      <c r="G29" s="176"/>
      <c r="H29" s="176"/>
      <c r="I29" s="176"/>
      <c r="J29" s="176"/>
      <c r="K29" s="176"/>
      <c r="L29" s="176"/>
    </row>
    <row r="30" spans="1:12" s="169" customFormat="1" ht="23.25" customHeight="1">
      <c r="E30" s="156"/>
      <c r="F30" s="103"/>
      <c r="G30" s="176"/>
      <c r="H30" s="176"/>
      <c r="I30" s="176"/>
      <c r="J30" s="176"/>
      <c r="K30" s="176"/>
      <c r="L30" s="176"/>
    </row>
    <row r="31" spans="1:12" s="169" customFormat="1" ht="23.25" customHeight="1">
      <c r="E31" s="156"/>
      <c r="F31" s="103"/>
      <c r="G31" s="176"/>
      <c r="H31" s="176"/>
      <c r="I31" s="176"/>
      <c r="J31" s="176"/>
      <c r="K31" s="176"/>
      <c r="L31" s="176"/>
    </row>
    <row r="32" spans="1:12" s="169" customFormat="1" ht="23.25" customHeight="1">
      <c r="E32" s="156"/>
      <c r="F32" s="103"/>
      <c r="G32" s="176"/>
      <c r="H32" s="176"/>
      <c r="I32" s="176"/>
      <c r="J32" s="176"/>
      <c r="K32" s="176"/>
      <c r="L32" s="176"/>
    </row>
    <row r="33" spans="1:12" s="169" customFormat="1" ht="23.25" customHeight="1">
      <c r="E33" s="156"/>
      <c r="F33" s="103"/>
      <c r="G33" s="176"/>
      <c r="H33" s="176"/>
      <c r="I33" s="176"/>
      <c r="J33" s="176"/>
      <c r="K33" s="176"/>
      <c r="L33" s="176"/>
    </row>
    <row r="34" spans="1:12" s="169" customFormat="1" ht="23.25" customHeight="1">
      <c r="E34" s="156"/>
      <c r="F34" s="103"/>
      <c r="G34" s="176"/>
      <c r="H34" s="176"/>
      <c r="I34" s="176"/>
      <c r="J34" s="176"/>
      <c r="K34" s="176"/>
      <c r="L34" s="176"/>
    </row>
    <row r="35" spans="1:12" s="169" customFormat="1" ht="23.25" customHeight="1">
      <c r="E35" s="156"/>
      <c r="F35" s="103"/>
      <c r="G35" s="176"/>
      <c r="H35" s="176"/>
      <c r="I35" s="176"/>
      <c r="J35" s="176"/>
      <c r="K35" s="176"/>
      <c r="L35" s="176"/>
    </row>
    <row r="36" spans="1:12" s="169" customFormat="1" ht="23.25" customHeight="1">
      <c r="E36" s="156"/>
      <c r="F36" s="103"/>
      <c r="G36" s="176"/>
      <c r="H36" s="176"/>
      <c r="I36" s="176"/>
      <c r="J36" s="176"/>
      <c r="K36" s="176"/>
      <c r="L36" s="176"/>
    </row>
    <row r="37" spans="1:12" s="169" customFormat="1" ht="23.25" customHeight="1">
      <c r="E37" s="156"/>
      <c r="F37" s="103"/>
      <c r="G37" s="176"/>
      <c r="H37" s="176"/>
      <c r="I37" s="176"/>
      <c r="J37" s="176"/>
      <c r="K37" s="176"/>
      <c r="L37" s="176"/>
    </row>
    <row r="38" spans="1:12" s="169" customFormat="1" ht="23.25" customHeight="1">
      <c r="E38" s="156"/>
      <c r="F38" s="103"/>
      <c r="G38" s="176"/>
      <c r="H38" s="176"/>
      <c r="I38" s="176"/>
      <c r="J38" s="176"/>
      <c r="K38" s="176"/>
      <c r="L38" s="176"/>
    </row>
    <row r="39" spans="1:12" s="169" customFormat="1" ht="23.25" customHeight="1">
      <c r="E39" s="156"/>
      <c r="F39" s="103"/>
      <c r="G39" s="176"/>
      <c r="H39" s="176"/>
      <c r="I39" s="176"/>
      <c r="J39" s="176"/>
      <c r="K39" s="176"/>
      <c r="L39" s="176"/>
    </row>
    <row r="40" spans="1:12" s="169" customFormat="1" ht="23.25" customHeight="1">
      <c r="E40" s="156"/>
      <c r="F40" s="103"/>
      <c r="G40" s="176"/>
      <c r="H40" s="176"/>
      <c r="I40" s="176"/>
      <c r="J40" s="176"/>
      <c r="K40" s="176"/>
      <c r="L40" s="176"/>
    </row>
    <row r="41" spans="1:12" s="169" customFormat="1" ht="23.25" customHeight="1">
      <c r="E41" s="156"/>
      <c r="F41" s="103"/>
      <c r="G41" s="176"/>
      <c r="H41" s="176"/>
      <c r="I41" s="176"/>
      <c r="J41" s="176"/>
      <c r="K41" s="176"/>
      <c r="L41" s="176"/>
    </row>
    <row r="42" spans="1:12" s="1" customFormat="1" ht="23.25" customHeight="1">
      <c r="A42" s="314" t="s">
        <v>86</v>
      </c>
      <c r="B42" s="314"/>
      <c r="C42" s="314"/>
      <c r="D42" s="314"/>
      <c r="E42" s="314"/>
      <c r="F42" s="188"/>
      <c r="G42" s="3"/>
      <c r="H42" s="315" t="s">
        <v>87</v>
      </c>
      <c r="I42" s="315"/>
      <c r="J42" s="315"/>
      <c r="K42" s="315"/>
      <c r="L42" s="315"/>
    </row>
    <row r="43" spans="1:12" s="1" customFormat="1" ht="23.25" customHeight="1">
      <c r="A43" s="314" t="s">
        <v>88</v>
      </c>
      <c r="B43" s="314"/>
      <c r="C43" s="314"/>
      <c r="D43" s="314"/>
      <c r="E43" s="314"/>
      <c r="F43" s="188"/>
      <c r="G43" s="3"/>
      <c r="H43" s="315" t="s">
        <v>89</v>
      </c>
      <c r="I43" s="315"/>
      <c r="J43" s="315"/>
      <c r="K43" s="315"/>
      <c r="L43" s="315"/>
    </row>
    <row r="44" spans="1:12" s="1" customFormat="1" ht="23.25" customHeight="1">
      <c r="A44" s="5"/>
      <c r="D44" s="6"/>
      <c r="E44" s="17"/>
      <c r="F44" s="188"/>
      <c r="G44" s="3"/>
      <c r="H44" s="3"/>
      <c r="I44" s="3"/>
      <c r="J44" s="3"/>
      <c r="K44" s="3"/>
      <c r="L44" s="4"/>
    </row>
  </sheetData>
  <mergeCells count="14">
    <mergeCell ref="A1:M1"/>
    <mergeCell ref="A43:E43"/>
    <mergeCell ref="H43:L43"/>
    <mergeCell ref="A2:L2"/>
    <mergeCell ref="F3:L3"/>
    <mergeCell ref="F4:H4"/>
    <mergeCell ref="J4:L4"/>
    <mergeCell ref="F5:H5"/>
    <mergeCell ref="J5:L5"/>
    <mergeCell ref="F6:H6"/>
    <mergeCell ref="J6:L6"/>
    <mergeCell ref="F8:L8"/>
    <mergeCell ref="A42:E42"/>
    <mergeCell ref="H42:L42"/>
  </mergeCells>
  <pageMargins left="0.8" right="0.8" top="0.48" bottom="0.5" header="0.5" footer="0.5"/>
  <pageSetup paperSize="9" scale="76" firstPageNumber="9" fitToWidth="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00FFFF"/>
    <pageSetUpPr fitToPage="1"/>
  </sheetPr>
  <dimension ref="A1:U57"/>
  <sheetViews>
    <sheetView topLeftCell="B1" zoomScale="74" zoomScaleNormal="74" zoomScaleSheetLayoutView="70" workbookViewId="0">
      <selection activeCell="T48" sqref="T48"/>
    </sheetView>
  </sheetViews>
  <sheetFormatPr defaultColWidth="9" defaultRowHeight="17.5"/>
  <cols>
    <col min="1" max="1" width="69.8984375" style="10" customWidth="1"/>
    <col min="2" max="2" width="11.59765625" style="10" customWidth="1"/>
    <col min="3" max="3" width="18.296875" style="10" customWidth="1"/>
    <col min="4" max="4" width="0.69921875" style="293" customWidth="1"/>
    <col min="5" max="5" width="18.296875" style="10" customWidth="1"/>
    <col min="6" max="6" width="0.69921875" style="293" customWidth="1"/>
    <col min="7" max="7" width="18.296875" style="10" customWidth="1"/>
    <col min="8" max="8" width="0.69921875" style="293" customWidth="1"/>
    <col min="9" max="9" width="18.296875" style="10" customWidth="1"/>
    <col min="10" max="10" width="0.69921875" style="293" customWidth="1"/>
    <col min="11" max="11" width="18.296875" style="10" customWidth="1"/>
    <col min="12" max="12" width="0.69921875" style="293" customWidth="1"/>
    <col min="13" max="13" width="18.296875" style="10" customWidth="1"/>
    <col min="14" max="14" width="0.69921875" style="293" customWidth="1"/>
    <col min="15" max="15" width="18.296875" style="10" customWidth="1"/>
    <col min="16" max="16" width="0.69921875" style="293" customWidth="1"/>
    <col min="17" max="17" width="18.296875" style="10" customWidth="1"/>
    <col min="18" max="18" width="0.69921875" style="293" customWidth="1"/>
    <col min="19" max="19" width="18.296875" style="10" customWidth="1"/>
    <col min="20" max="20" width="10.59765625" style="10" customWidth="1"/>
    <col min="21" max="16384" width="9" style="10"/>
  </cols>
  <sheetData>
    <row r="1" spans="1:19" s="16" customFormat="1" ht="23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</row>
    <row r="2" spans="1:19" s="16" customFormat="1" ht="23">
      <c r="A2" s="325" t="s">
        <v>57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</row>
    <row r="3" spans="1:19" s="16" customFormat="1" ht="9" customHeight="1">
      <c r="A3" s="325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297"/>
      <c r="Q3" s="198"/>
      <c r="R3" s="297"/>
      <c r="S3" s="198"/>
    </row>
    <row r="4" spans="1:19" s="17" customFormat="1" ht="22">
      <c r="A4" s="67"/>
      <c r="B4" s="35"/>
      <c r="C4" s="324" t="s">
        <v>2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298"/>
      <c r="Q4" s="197"/>
      <c r="R4" s="298"/>
      <c r="S4" s="197"/>
    </row>
    <row r="5" spans="1:19" s="17" customFormat="1" ht="22" customHeight="1">
      <c r="C5" s="68"/>
      <c r="D5" s="69"/>
      <c r="E5" s="69"/>
      <c r="F5" s="69"/>
      <c r="G5" s="69"/>
      <c r="H5" s="69"/>
      <c r="I5" s="69"/>
      <c r="J5" s="69"/>
      <c r="K5" s="326" t="s">
        <v>150</v>
      </c>
      <c r="L5" s="326"/>
      <c r="M5" s="326"/>
      <c r="N5" s="227"/>
      <c r="P5" s="292"/>
      <c r="R5" s="292"/>
    </row>
    <row r="6" spans="1:19" s="17" customFormat="1" ht="22" customHeight="1">
      <c r="C6" s="69" t="s">
        <v>58</v>
      </c>
      <c r="D6" s="69"/>
      <c r="E6" s="69"/>
      <c r="F6" s="69"/>
      <c r="G6" s="69" t="s">
        <v>61</v>
      </c>
      <c r="H6" s="69"/>
      <c r="I6" s="69"/>
      <c r="J6" s="69"/>
      <c r="K6" s="70" t="s">
        <v>59</v>
      </c>
      <c r="L6" s="227"/>
      <c r="N6" s="227"/>
      <c r="O6" s="70" t="s">
        <v>64</v>
      </c>
      <c r="P6" s="299"/>
      <c r="Q6" s="41" t="s">
        <v>152</v>
      </c>
      <c r="R6" s="299"/>
      <c r="S6" s="31"/>
    </row>
    <row r="7" spans="1:19" s="17" customFormat="1" ht="22" customHeight="1">
      <c r="C7" s="71" t="s">
        <v>60</v>
      </c>
      <c r="D7" s="69"/>
      <c r="E7" s="69" t="s">
        <v>61</v>
      </c>
      <c r="F7" s="69"/>
      <c r="G7" s="71" t="s">
        <v>149</v>
      </c>
      <c r="H7" s="69"/>
      <c r="I7" s="69" t="s">
        <v>62</v>
      </c>
      <c r="J7" s="69"/>
      <c r="K7" s="70" t="s">
        <v>63</v>
      </c>
      <c r="L7" s="72"/>
      <c r="M7" s="80" t="s">
        <v>36</v>
      </c>
      <c r="N7" s="227"/>
      <c r="O7" s="70" t="s">
        <v>70</v>
      </c>
      <c r="P7" s="227"/>
      <c r="Q7" s="195" t="s">
        <v>151</v>
      </c>
      <c r="R7" s="227"/>
      <c r="S7" s="195" t="s">
        <v>64</v>
      </c>
    </row>
    <row r="8" spans="1:19" s="17" customFormat="1" ht="22" customHeight="1">
      <c r="B8" s="59" t="s">
        <v>6</v>
      </c>
      <c r="C8" s="71" t="s">
        <v>65</v>
      </c>
      <c r="D8" s="69"/>
      <c r="E8" s="71" t="s">
        <v>66</v>
      </c>
      <c r="F8" s="69"/>
      <c r="G8" s="71" t="s">
        <v>67</v>
      </c>
      <c r="H8" s="69"/>
      <c r="I8" s="111" t="s">
        <v>68</v>
      </c>
      <c r="J8" s="69"/>
      <c r="K8" s="70" t="s">
        <v>69</v>
      </c>
      <c r="L8" s="72"/>
      <c r="M8" s="153" t="s">
        <v>132</v>
      </c>
      <c r="N8" s="227"/>
      <c r="O8" s="199" t="s">
        <v>142</v>
      </c>
      <c r="P8" s="227"/>
      <c r="Q8" s="195" t="s">
        <v>143</v>
      </c>
      <c r="R8" s="227"/>
      <c r="S8" s="195" t="s">
        <v>70</v>
      </c>
    </row>
    <row r="9" spans="1:19" s="17" customFormat="1" ht="22" customHeight="1">
      <c r="C9" s="323" t="s">
        <v>9</v>
      </c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228"/>
      <c r="Q9" s="196"/>
      <c r="R9" s="228"/>
      <c r="S9" s="196"/>
    </row>
    <row r="10" spans="1:19" s="17" customFormat="1" ht="22">
      <c r="A10" s="75" t="s">
        <v>175</v>
      </c>
      <c r="C10" s="74"/>
      <c r="D10" s="228"/>
      <c r="E10" s="74"/>
      <c r="F10" s="228"/>
      <c r="G10" s="74"/>
      <c r="H10" s="228"/>
      <c r="I10" s="74"/>
      <c r="J10" s="228"/>
      <c r="K10" s="74"/>
      <c r="L10" s="228"/>
      <c r="M10" s="74"/>
      <c r="N10" s="228"/>
      <c r="O10" s="74"/>
      <c r="P10" s="228"/>
      <c r="Q10" s="196"/>
      <c r="R10" s="228"/>
      <c r="S10" s="196"/>
    </row>
    <row r="11" spans="1:19" s="25" customFormat="1" ht="22">
      <c r="A11" s="25" t="s">
        <v>76</v>
      </c>
      <c r="C11" s="51">
        <v>375000</v>
      </c>
      <c r="D11" s="89"/>
      <c r="E11" s="51">
        <v>191663</v>
      </c>
      <c r="F11" s="89"/>
      <c r="G11" s="51">
        <v>17117</v>
      </c>
      <c r="H11" s="89"/>
      <c r="I11" s="51">
        <v>1333</v>
      </c>
      <c r="J11" s="89"/>
      <c r="K11" s="51">
        <v>11770</v>
      </c>
      <c r="L11" s="89"/>
      <c r="M11" s="51">
        <v>12989</v>
      </c>
      <c r="N11" s="89"/>
      <c r="O11" s="51">
        <v>609872</v>
      </c>
      <c r="P11" s="89"/>
      <c r="Q11" s="51">
        <v>0</v>
      </c>
      <c r="R11" s="89"/>
      <c r="S11" s="51">
        <f>SUM(O11:R11)</f>
        <v>609872</v>
      </c>
    </row>
    <row r="12" spans="1:19" s="17" customFormat="1" ht="22">
      <c r="A12" s="146" t="s">
        <v>72</v>
      </c>
      <c r="C12" s="44"/>
      <c r="D12" s="88"/>
      <c r="E12" s="44"/>
      <c r="F12" s="88"/>
      <c r="G12" s="44"/>
      <c r="H12" s="89"/>
      <c r="I12" s="44"/>
      <c r="J12" s="88"/>
      <c r="K12" s="44"/>
      <c r="L12" s="88"/>
      <c r="M12" s="44"/>
      <c r="N12" s="88"/>
      <c r="O12" s="44"/>
      <c r="P12" s="88"/>
      <c r="Q12" s="44"/>
      <c r="R12" s="88"/>
      <c r="S12" s="44"/>
    </row>
    <row r="13" spans="1:19" s="17" customFormat="1" ht="22">
      <c r="A13" s="76" t="s">
        <v>168</v>
      </c>
      <c r="C13" s="44"/>
      <c r="D13" s="88"/>
      <c r="E13" s="44"/>
      <c r="F13" s="88"/>
      <c r="G13" s="44"/>
      <c r="H13" s="89"/>
      <c r="I13" s="44"/>
      <c r="J13" s="88"/>
      <c r="K13" s="44"/>
      <c r="L13" s="88"/>
      <c r="M13" s="44"/>
      <c r="N13" s="88"/>
      <c r="O13" s="44"/>
      <c r="P13" s="88"/>
      <c r="Q13" s="44"/>
      <c r="R13" s="88"/>
      <c r="S13" s="44"/>
    </row>
    <row r="14" spans="1:19" s="17" customFormat="1" ht="22">
      <c r="A14" s="206" t="s">
        <v>73</v>
      </c>
      <c r="B14" s="60"/>
      <c r="C14" s="44">
        <v>667</v>
      </c>
      <c r="D14" s="88"/>
      <c r="E14" s="44">
        <v>666</v>
      </c>
      <c r="F14" s="88"/>
      <c r="G14" s="88">
        <v>0</v>
      </c>
      <c r="H14" s="89"/>
      <c r="I14" s="44">
        <v>-1333</v>
      </c>
      <c r="J14" s="88"/>
      <c r="K14" s="88">
        <v>0</v>
      </c>
      <c r="L14" s="88"/>
      <c r="M14" s="88">
        <v>0</v>
      </c>
      <c r="N14" s="88"/>
      <c r="O14" s="44">
        <f>SUM(C14:N14)</f>
        <v>0</v>
      </c>
      <c r="P14" s="88"/>
      <c r="Q14" s="88">
        <v>0</v>
      </c>
      <c r="R14" s="88"/>
      <c r="S14" s="44">
        <f>SUM(O14:R14)</f>
        <v>0</v>
      </c>
    </row>
    <row r="15" spans="1:19" s="17" customFormat="1" ht="22" customHeight="1">
      <c r="A15" s="206" t="s">
        <v>119</v>
      </c>
      <c r="B15" s="60"/>
      <c r="C15" s="44">
        <v>0</v>
      </c>
      <c r="D15" s="88"/>
      <c r="E15" s="44">
        <v>0</v>
      </c>
      <c r="F15" s="88"/>
      <c r="G15" s="88">
        <v>0</v>
      </c>
      <c r="H15" s="89"/>
      <c r="I15" s="44">
        <v>35000</v>
      </c>
      <c r="J15" s="88"/>
      <c r="K15" s="88">
        <v>0</v>
      </c>
      <c r="L15" s="88"/>
      <c r="M15" s="88">
        <v>0</v>
      </c>
      <c r="N15" s="88"/>
      <c r="O15" s="44">
        <f>SUM(C15:N15)</f>
        <v>35000</v>
      </c>
      <c r="P15" s="292"/>
      <c r="Q15" s="88">
        <v>0</v>
      </c>
      <c r="R15" s="292"/>
      <c r="S15" s="44">
        <f>SUM(O15:R15)</f>
        <v>35000</v>
      </c>
    </row>
    <row r="16" spans="1:19" s="17" customFormat="1" ht="22">
      <c r="A16" s="215" t="s">
        <v>169</v>
      </c>
      <c r="C16" s="110">
        <f t="shared" ref="C16" si="0">SUM(C14:C15)</f>
        <v>667</v>
      </c>
      <c r="D16" s="136"/>
      <c r="E16" s="110">
        <f t="shared" ref="E16" si="1">SUM(E14:E15)</f>
        <v>666</v>
      </c>
      <c r="F16" s="136"/>
      <c r="G16" s="110">
        <f t="shared" ref="G16" si="2">SUM(G14:G15)</f>
        <v>0</v>
      </c>
      <c r="H16" s="136"/>
      <c r="I16" s="110">
        <f t="shared" ref="I16" si="3">SUM(I14:I15)</f>
        <v>33667</v>
      </c>
      <c r="J16" s="136"/>
      <c r="K16" s="110">
        <f t="shared" ref="K16:S16" si="4">SUM(K14:K15)</f>
        <v>0</v>
      </c>
      <c r="L16" s="136"/>
      <c r="M16" s="110">
        <f t="shared" si="4"/>
        <v>0</v>
      </c>
      <c r="N16" s="136"/>
      <c r="O16" s="110">
        <f>SUM(O14:O15)</f>
        <v>35000</v>
      </c>
      <c r="P16" s="136"/>
      <c r="Q16" s="110">
        <f t="shared" si="4"/>
        <v>0</v>
      </c>
      <c r="R16" s="136"/>
      <c r="S16" s="110">
        <f t="shared" si="4"/>
        <v>35000</v>
      </c>
    </row>
    <row r="17" spans="1:19" s="17" customFormat="1" ht="9" customHeight="1">
      <c r="A17" s="76"/>
      <c r="C17" s="44"/>
      <c r="D17" s="88"/>
      <c r="E17" s="44"/>
      <c r="F17" s="88"/>
      <c r="G17" s="44"/>
      <c r="H17" s="88"/>
      <c r="I17" s="44"/>
      <c r="J17" s="88"/>
      <c r="K17" s="44"/>
      <c r="L17" s="88"/>
      <c r="M17" s="44"/>
      <c r="N17" s="88"/>
      <c r="O17" s="44"/>
      <c r="P17" s="88"/>
      <c r="Q17" s="44"/>
      <c r="R17" s="88"/>
      <c r="S17" s="44"/>
    </row>
    <row r="18" spans="1:19" s="76" customFormat="1" ht="22">
      <c r="A18" s="65" t="s">
        <v>130</v>
      </c>
      <c r="C18" s="107"/>
      <c r="D18" s="288"/>
      <c r="E18" s="107"/>
      <c r="F18" s="288"/>
      <c r="G18" s="107"/>
      <c r="H18" s="288"/>
      <c r="I18" s="107"/>
      <c r="J18" s="288"/>
      <c r="K18" s="107"/>
      <c r="L18" s="288"/>
      <c r="M18" s="107"/>
      <c r="N18" s="288"/>
      <c r="O18" s="107"/>
      <c r="P18" s="288"/>
      <c r="Q18" s="107"/>
      <c r="R18" s="288"/>
      <c r="S18" s="107"/>
    </row>
    <row r="19" spans="1:19" s="76" customFormat="1" ht="22">
      <c r="A19" s="17" t="s">
        <v>71</v>
      </c>
      <c r="C19" s="88">
        <v>0</v>
      </c>
      <c r="D19" s="88"/>
      <c r="E19" s="88">
        <v>0</v>
      </c>
      <c r="F19" s="88"/>
      <c r="G19" s="88">
        <v>0</v>
      </c>
      <c r="H19" s="88"/>
      <c r="I19" s="88">
        <v>0</v>
      </c>
      <c r="J19" s="88"/>
      <c r="K19" s="88">
        <v>0</v>
      </c>
      <c r="L19" s="88"/>
      <c r="M19" s="44">
        <f>'OCI p.9 (9M)'!H9</f>
        <v>8034</v>
      </c>
      <c r="N19" s="288"/>
      <c r="O19" s="88">
        <f>SUM(C19:N19)</f>
        <v>8034</v>
      </c>
      <c r="P19" s="288"/>
      <c r="Q19" s="44">
        <v>0</v>
      </c>
      <c r="R19" s="288"/>
      <c r="S19" s="88">
        <f>SUM(O19:R19)</f>
        <v>8034</v>
      </c>
    </row>
    <row r="20" spans="1:19" s="17" customFormat="1" ht="22" customHeight="1">
      <c r="A20" s="17" t="s">
        <v>135</v>
      </c>
      <c r="C20" s="88">
        <v>0</v>
      </c>
      <c r="D20" s="88"/>
      <c r="E20" s="88">
        <v>0</v>
      </c>
      <c r="F20" s="88"/>
      <c r="G20" s="88">
        <v>0</v>
      </c>
      <c r="H20" s="88"/>
      <c r="I20" s="88">
        <v>0</v>
      </c>
      <c r="J20" s="88"/>
      <c r="K20" s="88">
        <v>0</v>
      </c>
      <c r="L20" s="88"/>
      <c r="M20" s="44">
        <f>'OCI p.9 (9M)'!H17</f>
        <v>-2312</v>
      </c>
      <c r="N20" s="88"/>
      <c r="O20" s="88">
        <f>SUM(C20:N20)</f>
        <v>-2312</v>
      </c>
      <c r="P20" s="88"/>
      <c r="Q20" s="44">
        <v>0</v>
      </c>
      <c r="R20" s="88"/>
      <c r="S20" s="44">
        <f>SUM(O20:R20)</f>
        <v>-2312</v>
      </c>
    </row>
    <row r="21" spans="1:19" s="17" customFormat="1" ht="22">
      <c r="A21" s="25" t="s">
        <v>131</v>
      </c>
      <c r="C21" s="113">
        <f>SUM(C18:C20)</f>
        <v>0</v>
      </c>
      <c r="D21" s="136"/>
      <c r="E21" s="113">
        <f>SUM(E18:E20)</f>
        <v>0</v>
      </c>
      <c r="F21" s="136"/>
      <c r="G21" s="113">
        <f>SUM(G18:G20)</f>
        <v>0</v>
      </c>
      <c r="H21" s="137">
        <f t="shared" ref="H21:I21" si="5">SUM(H18:H20)</f>
        <v>0</v>
      </c>
      <c r="I21" s="113">
        <f t="shared" si="5"/>
        <v>0</v>
      </c>
      <c r="J21" s="136"/>
      <c r="K21" s="113">
        <f>SUM(K18:K20)</f>
        <v>0</v>
      </c>
      <c r="L21" s="136"/>
      <c r="M21" s="114">
        <f>SUM(M18:M20)</f>
        <v>5722</v>
      </c>
      <c r="N21" s="136"/>
      <c r="O21" s="114">
        <f>SUM(O18:O20)</f>
        <v>5722</v>
      </c>
      <c r="P21" s="136"/>
      <c r="Q21" s="114">
        <f>SUM(Q18:Q20)</f>
        <v>0</v>
      </c>
      <c r="R21" s="136"/>
      <c r="S21" s="114">
        <f>SUM(S18:S20)</f>
        <v>5722</v>
      </c>
    </row>
    <row r="22" spans="1:19" s="17" customFormat="1" ht="9" customHeight="1">
      <c r="C22" s="115"/>
      <c r="D22" s="88"/>
      <c r="E22" s="115"/>
      <c r="F22" s="88"/>
      <c r="G22" s="116"/>
      <c r="H22" s="88"/>
      <c r="I22" s="115"/>
      <c r="J22" s="88"/>
      <c r="K22" s="115"/>
      <c r="L22" s="289"/>
      <c r="M22" s="115"/>
      <c r="N22" s="88"/>
      <c r="O22" s="115"/>
      <c r="P22" s="88"/>
      <c r="Q22" s="115"/>
      <c r="R22" s="88"/>
      <c r="S22" s="115"/>
    </row>
    <row r="23" spans="1:19" s="25" customFormat="1" ht="22" customHeight="1" thickBot="1">
      <c r="A23" s="25" t="s">
        <v>174</v>
      </c>
      <c r="B23" s="77"/>
      <c r="C23" s="104">
        <f>C11+C16+C21</f>
        <v>375667</v>
      </c>
      <c r="D23" s="89"/>
      <c r="E23" s="104">
        <f>E11+E16+E21</f>
        <v>192329</v>
      </c>
      <c r="F23" s="89"/>
      <c r="G23" s="104">
        <f>G11+G16+G21</f>
        <v>17117</v>
      </c>
      <c r="H23" s="89"/>
      <c r="I23" s="104">
        <f>I11+I16+I21</f>
        <v>35000</v>
      </c>
      <c r="J23" s="89"/>
      <c r="K23" s="104">
        <f>K11+K16+K21</f>
        <v>11770</v>
      </c>
      <c r="L23" s="89"/>
      <c r="M23" s="104">
        <f>M11+M16+M21</f>
        <v>18711</v>
      </c>
      <c r="N23" s="89"/>
      <c r="O23" s="104">
        <f>O11+O16+O21</f>
        <v>650594</v>
      </c>
      <c r="P23" s="89"/>
      <c r="Q23" s="104">
        <f>Q11+Q16+Q21</f>
        <v>0</v>
      </c>
      <c r="R23" s="89"/>
      <c r="S23" s="104">
        <f>S11+S16+S21</f>
        <v>650594</v>
      </c>
    </row>
    <row r="24" spans="1:19" s="17" customFormat="1" ht="9" customHeight="1" thickTop="1">
      <c r="A24" s="78"/>
      <c r="C24" s="84"/>
      <c r="D24" s="289"/>
      <c r="E24" s="84"/>
      <c r="F24" s="289"/>
      <c r="G24" s="84"/>
      <c r="H24" s="289"/>
      <c r="I24" s="84"/>
      <c r="J24" s="289"/>
      <c r="K24" s="84"/>
      <c r="L24" s="289"/>
      <c r="M24" s="84"/>
      <c r="N24" s="289"/>
      <c r="O24" s="84"/>
      <c r="P24" s="289"/>
      <c r="Q24" s="84"/>
      <c r="R24" s="289"/>
      <c r="S24" s="84"/>
    </row>
    <row r="25" spans="1:19" s="17" customFormat="1" ht="22">
      <c r="A25" s="75" t="s">
        <v>176</v>
      </c>
      <c r="C25" s="84"/>
      <c r="D25" s="289"/>
      <c r="E25" s="84"/>
      <c r="F25" s="289"/>
      <c r="G25" s="84"/>
      <c r="H25" s="289"/>
      <c r="I25" s="84"/>
      <c r="J25" s="289"/>
      <c r="K25" s="84"/>
      <c r="L25" s="289"/>
      <c r="M25" s="84"/>
      <c r="N25" s="289"/>
      <c r="O25" s="84"/>
      <c r="P25" s="289"/>
      <c r="Q25" s="84"/>
      <c r="R25" s="289"/>
      <c r="S25" s="84"/>
    </row>
    <row r="26" spans="1:19" s="25" customFormat="1" ht="22">
      <c r="A26" s="25" t="s">
        <v>117</v>
      </c>
      <c r="C26" s="51">
        <f>ROUND(393166664/1000,0)</f>
        <v>393167</v>
      </c>
      <c r="D26" s="89"/>
      <c r="E26" s="51">
        <f>ROUND(209830012/1000,0)</f>
        <v>209830</v>
      </c>
      <c r="F26" s="89"/>
      <c r="G26" s="51">
        <f>ROUND(17117100/1000,0)</f>
        <v>17117</v>
      </c>
      <c r="H26" s="89"/>
      <c r="I26" s="51">
        <v>0</v>
      </c>
      <c r="J26" s="89"/>
      <c r="K26" s="51">
        <f>ROUND(11769663.52/1000,0)</f>
        <v>11770</v>
      </c>
      <c r="L26" s="89"/>
      <c r="M26" s="51">
        <f>'BS p.3-5'!H95</f>
        <v>-16568</v>
      </c>
      <c r="N26" s="89"/>
      <c r="O26" s="89">
        <f>SUM(C26:N26)</f>
        <v>615316</v>
      </c>
      <c r="P26" s="89"/>
      <c r="Q26" s="51">
        <v>0</v>
      </c>
      <c r="R26" s="89"/>
      <c r="S26" s="51">
        <f>SUM(O26:R26)</f>
        <v>615316</v>
      </c>
    </row>
    <row r="27" spans="1:19" s="17" customFormat="1" ht="22">
      <c r="A27" s="65" t="s">
        <v>72</v>
      </c>
      <c r="C27" s="44"/>
      <c r="D27" s="88"/>
      <c r="E27" s="44"/>
      <c r="F27" s="88"/>
      <c r="G27" s="44"/>
      <c r="H27" s="89"/>
      <c r="I27" s="44"/>
      <c r="J27" s="88"/>
      <c r="K27" s="44"/>
      <c r="L27" s="88"/>
      <c r="M27" s="44"/>
      <c r="N27" s="88"/>
      <c r="O27" s="44"/>
      <c r="P27" s="88"/>
      <c r="Q27" s="44"/>
      <c r="R27" s="88"/>
      <c r="S27" s="44"/>
    </row>
    <row r="28" spans="1:19" s="17" customFormat="1" ht="22">
      <c r="A28" s="76" t="s">
        <v>168</v>
      </c>
      <c r="C28" s="44"/>
      <c r="D28" s="88"/>
      <c r="E28" s="44"/>
      <c r="F28" s="88"/>
      <c r="G28" s="44"/>
      <c r="H28" s="89"/>
      <c r="I28" s="44"/>
      <c r="J28" s="88"/>
      <c r="K28" s="44"/>
      <c r="L28" s="88"/>
      <c r="M28" s="44"/>
      <c r="N28" s="88"/>
      <c r="O28" s="44"/>
      <c r="P28" s="88"/>
      <c r="Q28" s="44"/>
      <c r="R28" s="88"/>
      <c r="S28" s="44"/>
    </row>
    <row r="29" spans="1:19" s="17" customFormat="1" ht="22">
      <c r="A29" s="149" t="s">
        <v>73</v>
      </c>
      <c r="B29" s="60" t="s">
        <v>188</v>
      </c>
      <c r="C29" s="44">
        <v>1500</v>
      </c>
      <c r="D29" s="88"/>
      <c r="E29" s="44">
        <v>1500</v>
      </c>
      <c r="F29" s="88"/>
      <c r="G29" s="88">
        <v>0</v>
      </c>
      <c r="H29" s="89"/>
      <c r="I29" s="44">
        <v>0</v>
      </c>
      <c r="J29" s="88"/>
      <c r="K29" s="88">
        <v>0</v>
      </c>
      <c r="L29" s="88"/>
      <c r="M29" s="88">
        <v>0</v>
      </c>
      <c r="N29" s="88"/>
      <c r="O29" s="44">
        <f>SUM(C29:N29)</f>
        <v>3000</v>
      </c>
      <c r="P29" s="300"/>
      <c r="Q29" s="44">
        <v>0</v>
      </c>
      <c r="R29" s="288"/>
      <c r="S29" s="88">
        <f t="shared" ref="S29:S31" si="6">SUM(O29:R29)</f>
        <v>3000</v>
      </c>
    </row>
    <row r="30" spans="1:19" s="151" customFormat="1" ht="22" hidden="1">
      <c r="A30" s="192" t="s">
        <v>119</v>
      </c>
      <c r="B30" s="134">
        <v>9</v>
      </c>
      <c r="C30" s="44">
        <v>0</v>
      </c>
      <c r="D30" s="88"/>
      <c r="E30" s="44">
        <v>0</v>
      </c>
      <c r="F30" s="88"/>
      <c r="G30" s="88">
        <v>0</v>
      </c>
      <c r="H30" s="89"/>
      <c r="I30" s="44">
        <v>0</v>
      </c>
      <c r="J30" s="88"/>
      <c r="K30" s="88">
        <v>0</v>
      </c>
      <c r="L30" s="88"/>
      <c r="M30" s="88">
        <v>0</v>
      </c>
      <c r="N30" s="88"/>
      <c r="O30" s="44">
        <f>SUM(C30:N30)</f>
        <v>0</v>
      </c>
      <c r="P30" s="300"/>
      <c r="Q30" s="44">
        <v>0</v>
      </c>
      <c r="R30" s="288"/>
      <c r="S30" s="88">
        <f t="shared" si="6"/>
        <v>0</v>
      </c>
    </row>
    <row r="31" spans="1:19" s="17" customFormat="1" ht="22">
      <c r="A31" s="192" t="s">
        <v>148</v>
      </c>
      <c r="B31" s="60" t="s">
        <v>189</v>
      </c>
      <c r="C31" s="44">
        <v>135000</v>
      </c>
      <c r="D31" s="88"/>
      <c r="E31" s="44">
        <v>-28350</v>
      </c>
      <c r="F31" s="88"/>
      <c r="G31" s="88">
        <v>0</v>
      </c>
      <c r="H31" s="89"/>
      <c r="I31" s="44">
        <v>0</v>
      </c>
      <c r="J31" s="88"/>
      <c r="K31" s="88">
        <v>0</v>
      </c>
      <c r="L31" s="88"/>
      <c r="M31" s="88">
        <v>0</v>
      </c>
      <c r="N31" s="88"/>
      <c r="O31" s="44">
        <f>SUM(C31:N31)</f>
        <v>106650</v>
      </c>
      <c r="P31" s="300"/>
      <c r="Q31" s="44">
        <v>0</v>
      </c>
      <c r="R31" s="288"/>
      <c r="S31" s="88">
        <f t="shared" si="6"/>
        <v>106650</v>
      </c>
    </row>
    <row r="32" spans="1:19" s="17" customFormat="1" ht="22">
      <c r="A32" s="83" t="s">
        <v>169</v>
      </c>
      <c r="C32" s="183">
        <f>SUM(C29:C31)</f>
        <v>136500</v>
      </c>
      <c r="D32" s="193"/>
      <c r="E32" s="183">
        <f>SUM(E29:E31)</f>
        <v>-26850</v>
      </c>
      <c r="F32" s="193"/>
      <c r="G32" s="183">
        <f>SUM(G29:G31)</f>
        <v>0</v>
      </c>
      <c r="H32" s="88"/>
      <c r="I32" s="183">
        <f>SUM(I29:I31)</f>
        <v>0</v>
      </c>
      <c r="J32" s="182" t="e">
        <f>SUM(#REF!)</f>
        <v>#REF!</v>
      </c>
      <c r="K32" s="183">
        <f>SUM(K29:K31)</f>
        <v>0</v>
      </c>
      <c r="L32" s="193"/>
      <c r="M32" s="183">
        <f>SUM(M29:M31)</f>
        <v>0</v>
      </c>
      <c r="N32" s="193"/>
      <c r="O32" s="183">
        <f>SUM(O29:O31)</f>
        <v>109650</v>
      </c>
      <c r="P32" s="193"/>
      <c r="Q32" s="183">
        <f>SUM(Q29:Q31)</f>
        <v>0</v>
      </c>
      <c r="R32" s="136"/>
      <c r="S32" s="110">
        <f>SUM(S29:S31)</f>
        <v>109650</v>
      </c>
    </row>
    <row r="33" spans="1:21" s="17" customFormat="1" ht="9" customHeight="1">
      <c r="A33" s="76"/>
      <c r="C33" s="44"/>
      <c r="D33" s="88"/>
      <c r="E33" s="44"/>
      <c r="F33" s="88"/>
      <c r="G33" s="44"/>
      <c r="H33" s="88"/>
      <c r="I33" s="44"/>
      <c r="J33" s="88"/>
      <c r="K33" s="44"/>
      <c r="L33" s="88"/>
      <c r="M33" s="44"/>
      <c r="N33" s="88"/>
      <c r="O33" s="44"/>
      <c r="P33" s="88"/>
      <c r="Q33" s="44"/>
      <c r="R33" s="88"/>
      <c r="S33" s="44"/>
    </row>
    <row r="34" spans="1:21" s="17" customFormat="1" ht="22">
      <c r="A34" s="201" t="s">
        <v>140</v>
      </c>
      <c r="C34" s="44"/>
      <c r="D34" s="88"/>
      <c r="E34" s="44"/>
      <c r="F34" s="88"/>
      <c r="G34" s="44"/>
      <c r="H34" s="88"/>
      <c r="I34" s="44"/>
      <c r="J34" s="88"/>
      <c r="K34" s="44"/>
      <c r="L34" s="88"/>
      <c r="M34" s="44"/>
      <c r="N34" s="88"/>
      <c r="O34" s="44"/>
      <c r="P34" s="88"/>
      <c r="Q34" s="44"/>
      <c r="R34" s="88"/>
      <c r="S34" s="44"/>
    </row>
    <row r="35" spans="1:21" s="17" customFormat="1" ht="22" customHeight="1">
      <c r="A35" s="192" t="s">
        <v>138</v>
      </c>
      <c r="C35" s="44"/>
      <c r="D35" s="88"/>
      <c r="E35" s="44"/>
      <c r="F35" s="88"/>
      <c r="G35" s="44"/>
      <c r="H35" s="88"/>
      <c r="I35" s="44"/>
      <c r="J35" s="88"/>
      <c r="K35" s="44"/>
      <c r="L35" s="88"/>
      <c r="M35" s="44"/>
      <c r="N35" s="88"/>
      <c r="O35" s="44"/>
      <c r="P35" s="88"/>
      <c r="Q35" s="44"/>
      <c r="R35" s="88"/>
      <c r="S35" s="44"/>
    </row>
    <row r="36" spans="1:21" s="17" customFormat="1" ht="22" customHeight="1">
      <c r="A36" s="192" t="s">
        <v>139</v>
      </c>
      <c r="B36" s="60">
        <v>7</v>
      </c>
      <c r="C36" s="88">
        <v>0</v>
      </c>
      <c r="D36" s="88"/>
      <c r="E36" s="88">
        <v>0</v>
      </c>
      <c r="F36" s="88"/>
      <c r="G36" s="88">
        <v>0</v>
      </c>
      <c r="H36" s="88"/>
      <c r="I36" s="88">
        <v>0</v>
      </c>
      <c r="J36" s="88"/>
      <c r="K36" s="88">
        <v>0</v>
      </c>
      <c r="L36" s="88"/>
      <c r="M36" s="44">
        <v>0</v>
      </c>
      <c r="N36" s="88"/>
      <c r="O36" s="44">
        <f>SUM(C36:N36)</f>
        <v>0</v>
      </c>
      <c r="P36" s="88"/>
      <c r="Q36" s="44">
        <v>1000</v>
      </c>
      <c r="R36" s="88"/>
      <c r="S36" s="88">
        <f>SUM(O36:R36)</f>
        <v>1000</v>
      </c>
    </row>
    <row r="37" spans="1:21" s="17" customFormat="1" ht="22">
      <c r="A37" s="202" t="s">
        <v>141</v>
      </c>
      <c r="C37" s="105">
        <f>SUM(C36:C36)</f>
        <v>0</v>
      </c>
      <c r="D37" s="136"/>
      <c r="E37" s="105">
        <f>SUM(E36:E36)</f>
        <v>0</v>
      </c>
      <c r="F37" s="136"/>
      <c r="G37" s="105">
        <f>SUM(G36:G36)</f>
        <v>0</v>
      </c>
      <c r="H37" s="137">
        <f>SUM(H36:H36)</f>
        <v>0</v>
      </c>
      <c r="I37" s="105">
        <f>SUM(I36:I36)</f>
        <v>0</v>
      </c>
      <c r="J37" s="136"/>
      <c r="K37" s="105">
        <f>SUM(K36:K36)</f>
        <v>0</v>
      </c>
      <c r="L37" s="136"/>
      <c r="M37" s="183">
        <f>SUM(M36:M36)</f>
        <v>0</v>
      </c>
      <c r="N37" s="136"/>
      <c r="O37" s="110">
        <f>SUM(O36:O36)</f>
        <v>0</v>
      </c>
      <c r="P37" s="136"/>
      <c r="Q37" s="183">
        <f>SUM(Q36:Q36)</f>
        <v>1000</v>
      </c>
      <c r="R37" s="136"/>
      <c r="S37" s="110">
        <f>SUM(S36:S36)</f>
        <v>1000</v>
      </c>
    </row>
    <row r="38" spans="1:21" s="17" customFormat="1" ht="9" customHeight="1">
      <c r="A38" s="187"/>
      <c r="C38" s="137"/>
      <c r="D38" s="136"/>
      <c r="E38" s="137"/>
      <c r="F38" s="136"/>
      <c r="G38" s="137"/>
      <c r="H38" s="137"/>
      <c r="I38" s="137"/>
      <c r="J38" s="136"/>
      <c r="K38" s="137"/>
      <c r="L38" s="136"/>
      <c r="M38" s="193"/>
      <c r="N38" s="136"/>
      <c r="O38" s="136"/>
      <c r="P38" s="136"/>
      <c r="Q38" s="136"/>
      <c r="R38" s="136"/>
      <c r="S38" s="136"/>
    </row>
    <row r="39" spans="1:21" s="17" customFormat="1" ht="22" customHeight="1">
      <c r="A39" s="202" t="s">
        <v>154</v>
      </c>
      <c r="C39" s="200">
        <f>C32+C37</f>
        <v>136500</v>
      </c>
      <c r="D39" s="136"/>
      <c r="E39" s="200">
        <f>E32+E37</f>
        <v>-26850</v>
      </c>
      <c r="F39" s="136"/>
      <c r="G39" s="200">
        <f>G32+G37</f>
        <v>0</v>
      </c>
      <c r="H39" s="136"/>
      <c r="I39" s="200">
        <f>I32+I37</f>
        <v>0</v>
      </c>
      <c r="J39" s="136"/>
      <c r="K39" s="200">
        <f>K32+K37</f>
        <v>0</v>
      </c>
      <c r="L39" s="136"/>
      <c r="M39" s="200">
        <f>M32+M37</f>
        <v>0</v>
      </c>
      <c r="N39" s="136"/>
      <c r="O39" s="200">
        <f>O32+O37</f>
        <v>109650</v>
      </c>
      <c r="P39" s="136"/>
      <c r="Q39" s="200">
        <f>Q32+Q37</f>
        <v>1000</v>
      </c>
      <c r="R39" s="136"/>
      <c r="S39" s="200">
        <f>S32+S37</f>
        <v>110650</v>
      </c>
    </row>
    <row r="40" spans="1:21" s="17" customFormat="1" ht="9" customHeight="1">
      <c r="A40" s="25"/>
      <c r="C40" s="137"/>
      <c r="D40" s="136"/>
      <c r="E40" s="137"/>
      <c r="F40" s="136"/>
      <c r="G40" s="137"/>
      <c r="H40" s="137"/>
      <c r="I40" s="137"/>
      <c r="J40" s="136"/>
      <c r="K40" s="137"/>
      <c r="L40" s="136"/>
      <c r="M40" s="193"/>
      <c r="N40" s="136"/>
      <c r="O40" s="136"/>
      <c r="P40" s="136"/>
      <c r="Q40" s="136"/>
      <c r="R40" s="136"/>
      <c r="S40" s="136"/>
    </row>
    <row r="41" spans="1:21" s="17" customFormat="1" ht="22">
      <c r="A41" s="154" t="s">
        <v>130</v>
      </c>
      <c r="C41" s="44"/>
      <c r="D41" s="88"/>
      <c r="E41" s="44"/>
      <c r="F41" s="88"/>
      <c r="G41" s="44"/>
      <c r="H41" s="88"/>
      <c r="I41" s="44"/>
      <c r="J41" s="88"/>
      <c r="K41" s="44"/>
      <c r="L41" s="88"/>
      <c r="M41" s="44"/>
      <c r="N41" s="88"/>
      <c r="O41" s="44"/>
      <c r="P41" s="88"/>
      <c r="Q41" s="44"/>
      <c r="R41" s="88"/>
      <c r="S41" s="44"/>
    </row>
    <row r="42" spans="1:21" s="17" customFormat="1" ht="22" customHeight="1">
      <c r="A42" s="17" t="s">
        <v>127</v>
      </c>
      <c r="C42" s="88">
        <v>0</v>
      </c>
      <c r="D42" s="88"/>
      <c r="E42" s="88">
        <v>0</v>
      </c>
      <c r="F42" s="88"/>
      <c r="G42" s="88">
        <v>0</v>
      </c>
      <c r="H42" s="88"/>
      <c r="I42" s="88">
        <v>0</v>
      </c>
      <c r="J42" s="88"/>
      <c r="K42" s="88">
        <v>0</v>
      </c>
      <c r="L42" s="88"/>
      <c r="M42" s="44">
        <f>'OCI p.9 (9M)'!F22</f>
        <v>-150022</v>
      </c>
      <c r="N42" s="88"/>
      <c r="O42" s="44">
        <f>SUM(C42:N42)</f>
        <v>-150022</v>
      </c>
      <c r="P42" s="88"/>
      <c r="Q42" s="44">
        <f>'OCI p.9 (9M)'!F23</f>
        <v>-440</v>
      </c>
      <c r="R42" s="88"/>
      <c r="S42" s="88">
        <f>SUM(O42:R42)</f>
        <v>-150462</v>
      </c>
    </row>
    <row r="43" spans="1:21" s="17" customFormat="1" ht="21.5" hidden="1">
      <c r="A43" s="17" t="s">
        <v>74</v>
      </c>
      <c r="C43" s="88">
        <v>0</v>
      </c>
      <c r="D43" s="88"/>
      <c r="E43" s="88">
        <v>0</v>
      </c>
      <c r="F43" s="88"/>
      <c r="G43" s="88">
        <v>0</v>
      </c>
      <c r="H43" s="88"/>
      <c r="I43" s="88">
        <v>0</v>
      </c>
      <c r="J43" s="88"/>
      <c r="K43" s="88">
        <v>0</v>
      </c>
      <c r="L43" s="88"/>
      <c r="M43" s="44" t="e">
        <f>'OCI p.7 (3M)'!#REF!</f>
        <v>#REF!</v>
      </c>
      <c r="N43" s="88"/>
      <c r="O43" s="44" t="e">
        <f>SUM(C43:N43)</f>
        <v>#REF!</v>
      </c>
      <c r="P43" s="88"/>
      <c r="Q43" s="44" t="e">
        <f>'OCI p.7 (3M)'!#REF!</f>
        <v>#REF!</v>
      </c>
      <c r="R43" s="88"/>
      <c r="S43" s="44" t="e">
        <f>SUM(F43:R43)</f>
        <v>#REF!</v>
      </c>
    </row>
    <row r="44" spans="1:21" s="17" customFormat="1" ht="22">
      <c r="A44" s="25" t="s">
        <v>131</v>
      </c>
      <c r="C44" s="105">
        <f>SUM(C42:C43)</f>
        <v>0</v>
      </c>
      <c r="D44" s="136"/>
      <c r="E44" s="105">
        <f>SUM(E42:E43)</f>
        <v>0</v>
      </c>
      <c r="F44" s="136"/>
      <c r="G44" s="105">
        <f>SUM(G42:G43)</f>
        <v>0</v>
      </c>
      <c r="H44" s="137">
        <f t="shared" ref="H44:I44" si="7">SUM(H42:H43)</f>
        <v>0</v>
      </c>
      <c r="I44" s="105">
        <f t="shared" si="7"/>
        <v>0</v>
      </c>
      <c r="J44" s="136"/>
      <c r="K44" s="105">
        <f>SUM(K42:K43)</f>
        <v>0</v>
      </c>
      <c r="L44" s="136"/>
      <c r="M44" s="183">
        <f>SUM(M42)</f>
        <v>-150022</v>
      </c>
      <c r="N44" s="136"/>
      <c r="O44" s="183">
        <f>SUM(O42)</f>
        <v>-150022</v>
      </c>
      <c r="P44" s="136"/>
      <c r="Q44" s="183">
        <f>SUM(Q42)</f>
        <v>-440</v>
      </c>
      <c r="R44" s="136"/>
      <c r="S44" s="183">
        <f>SUM(S42)</f>
        <v>-150462</v>
      </c>
    </row>
    <row r="45" spans="1:21" s="17" customFormat="1" ht="9" customHeight="1">
      <c r="C45" s="44"/>
      <c r="D45" s="88"/>
      <c r="E45" s="44"/>
      <c r="F45" s="88"/>
      <c r="G45" s="44"/>
      <c r="H45" s="88"/>
      <c r="I45" s="44"/>
      <c r="J45" s="88"/>
      <c r="K45" s="44"/>
      <c r="L45" s="88"/>
      <c r="M45" s="44"/>
      <c r="N45" s="88"/>
      <c r="O45" s="44"/>
      <c r="P45" s="88"/>
      <c r="Q45" s="44"/>
      <c r="R45" s="88"/>
      <c r="S45" s="44"/>
    </row>
    <row r="46" spans="1:21" s="17" customFormat="1" ht="21.5" hidden="1">
      <c r="A46" s="17" t="s">
        <v>75</v>
      </c>
      <c r="C46" s="88">
        <v>0</v>
      </c>
      <c r="D46" s="88"/>
      <c r="E46" s="88">
        <v>0</v>
      </c>
      <c r="F46" s="88"/>
      <c r="G46" s="88">
        <v>0</v>
      </c>
      <c r="H46" s="88"/>
      <c r="I46" s="88">
        <v>0</v>
      </c>
      <c r="J46" s="88"/>
      <c r="K46" s="88">
        <v>0</v>
      </c>
      <c r="L46" s="88"/>
      <c r="M46" s="88">
        <v>0</v>
      </c>
      <c r="N46" s="88"/>
      <c r="O46" s="88">
        <v>0</v>
      </c>
      <c r="P46" s="88"/>
      <c r="Q46" s="88">
        <v>0</v>
      </c>
      <c r="R46" s="88"/>
      <c r="S46" s="88">
        <v>0</v>
      </c>
      <c r="T46" s="88"/>
      <c r="U46" s="88"/>
    </row>
    <row r="47" spans="1:21" s="17" customFormat="1" ht="21.5" hidden="1">
      <c r="C47" s="87"/>
      <c r="D47" s="88"/>
      <c r="E47" s="87"/>
      <c r="F47" s="88"/>
      <c r="G47" s="87"/>
      <c r="H47" s="88"/>
      <c r="I47" s="87"/>
      <c r="J47" s="88"/>
      <c r="K47" s="87"/>
      <c r="L47" s="88"/>
      <c r="M47" s="87"/>
      <c r="N47" s="88"/>
      <c r="O47" s="87"/>
      <c r="P47" s="88"/>
      <c r="Q47" s="87"/>
      <c r="R47" s="88"/>
      <c r="S47" s="87"/>
    </row>
    <row r="48" spans="1:21" s="25" customFormat="1" ht="22" customHeight="1" thickBot="1">
      <c r="A48" s="25" t="s">
        <v>173</v>
      </c>
      <c r="C48" s="104">
        <f>C26+C39+C44+C46</f>
        <v>529667</v>
      </c>
      <c r="D48" s="89"/>
      <c r="E48" s="104">
        <f>E26+E39+E44+E46</f>
        <v>182980</v>
      </c>
      <c r="F48" s="89"/>
      <c r="G48" s="104">
        <f>G26+G39+G44+G46</f>
        <v>17117</v>
      </c>
      <c r="H48" s="89">
        <f>H26+H32+H44+H46</f>
        <v>0</v>
      </c>
      <c r="I48" s="104">
        <f>I26+I39+I44+I46</f>
        <v>0</v>
      </c>
      <c r="J48" s="89"/>
      <c r="K48" s="104">
        <f>K26+K39+K44+K46</f>
        <v>11770</v>
      </c>
      <c r="L48" s="89"/>
      <c r="M48" s="104">
        <f>M26+M39+M44+M46</f>
        <v>-166590</v>
      </c>
      <c r="N48" s="290"/>
      <c r="O48" s="104">
        <f>O26+O39+O44+O46</f>
        <v>574944</v>
      </c>
      <c r="P48" s="290"/>
      <c r="Q48" s="104">
        <f>Q26+Q39+Q44+Q46</f>
        <v>560</v>
      </c>
      <c r="R48" s="290"/>
      <c r="S48" s="104">
        <f>S26+S39+S44+S46</f>
        <v>575504</v>
      </c>
      <c r="T48" s="112"/>
    </row>
    <row r="49" spans="1:19" s="17" customFormat="1" ht="22" customHeight="1" thickTop="1">
      <c r="A49" s="32"/>
      <c r="C49" s="106"/>
      <c r="D49" s="290"/>
      <c r="E49" s="106"/>
      <c r="F49" s="290"/>
      <c r="G49" s="106"/>
      <c r="H49" s="290"/>
      <c r="I49" s="106"/>
      <c r="J49" s="290"/>
      <c r="K49" s="106"/>
      <c r="L49" s="290"/>
      <c r="M49" s="106"/>
      <c r="N49" s="290"/>
      <c r="O49" s="106"/>
      <c r="P49" s="290"/>
      <c r="Q49" s="106"/>
      <c r="R49" s="290"/>
      <c r="S49" s="106"/>
    </row>
    <row r="50" spans="1:19" s="17" customFormat="1" ht="22" customHeight="1">
      <c r="A50" s="314" t="s">
        <v>86</v>
      </c>
      <c r="B50" s="314"/>
      <c r="C50" s="314"/>
      <c r="D50" s="314"/>
      <c r="E50" s="314"/>
      <c r="F50" s="294"/>
      <c r="G50" s="3"/>
      <c r="H50" s="295"/>
      <c r="I50" s="315" t="s">
        <v>87</v>
      </c>
      <c r="J50" s="315"/>
      <c r="K50" s="315"/>
      <c r="L50" s="315"/>
      <c r="M50" s="315"/>
      <c r="N50" s="315"/>
      <c r="O50" s="315"/>
      <c r="P50" s="315"/>
      <c r="Q50" s="315"/>
      <c r="R50" s="315"/>
      <c r="S50" s="315"/>
    </row>
    <row r="51" spans="1:19" s="17" customFormat="1" ht="22" customHeight="1">
      <c r="A51" s="314" t="s">
        <v>88</v>
      </c>
      <c r="B51" s="314"/>
      <c r="C51" s="314"/>
      <c r="D51" s="314"/>
      <c r="E51" s="314"/>
      <c r="F51" s="294"/>
      <c r="G51" s="3"/>
      <c r="H51" s="295"/>
      <c r="I51" s="315" t="s">
        <v>89</v>
      </c>
      <c r="J51" s="315"/>
      <c r="K51" s="315"/>
      <c r="L51" s="315"/>
      <c r="M51" s="315"/>
      <c r="N51" s="315"/>
      <c r="O51" s="315"/>
      <c r="P51" s="315"/>
      <c r="Q51" s="315"/>
      <c r="R51" s="315"/>
      <c r="S51" s="315"/>
    </row>
    <row r="52" spans="1:19" s="17" customFormat="1" ht="22" customHeight="1">
      <c r="A52" s="219"/>
      <c r="B52" s="219"/>
      <c r="C52" s="219"/>
      <c r="D52" s="291"/>
      <c r="E52" s="219"/>
      <c r="F52" s="294"/>
      <c r="H52" s="295"/>
      <c r="I52" s="220"/>
      <c r="J52" s="296"/>
      <c r="K52" s="220"/>
      <c r="L52" s="296"/>
      <c r="M52" s="220"/>
      <c r="N52" s="296"/>
      <c r="O52" s="220"/>
      <c r="P52" s="296"/>
      <c r="Q52" s="220"/>
      <c r="R52" s="296"/>
      <c r="S52" s="220"/>
    </row>
    <row r="53" spans="1:19" s="17" customFormat="1" ht="15" customHeight="1">
      <c r="A53" s="213"/>
      <c r="B53" s="213"/>
      <c r="C53" s="213"/>
      <c r="D53" s="291"/>
      <c r="E53" s="213"/>
      <c r="F53" s="294"/>
      <c r="G53" s="3"/>
      <c r="H53" s="295"/>
      <c r="I53" s="214"/>
      <c r="J53" s="296"/>
      <c r="K53" s="214"/>
      <c r="L53" s="296"/>
      <c r="M53" s="214"/>
      <c r="N53" s="296"/>
      <c r="O53" s="214"/>
      <c r="P53" s="296"/>
      <c r="Q53" s="214"/>
      <c r="R53" s="301"/>
      <c r="S53" s="108"/>
    </row>
    <row r="54" spans="1:19" s="17" customFormat="1" ht="21.5">
      <c r="D54" s="292"/>
      <c r="F54" s="292"/>
      <c r="H54" s="292"/>
      <c r="J54" s="292"/>
      <c r="L54" s="292"/>
      <c r="N54" s="292"/>
      <c r="P54" s="292"/>
      <c r="R54" s="292"/>
    </row>
    <row r="55" spans="1:19" s="17" customFormat="1" ht="21.5">
      <c r="D55" s="292"/>
      <c r="F55" s="292"/>
      <c r="H55" s="292"/>
      <c r="J55" s="292"/>
      <c r="L55" s="292"/>
      <c r="N55" s="292"/>
      <c r="P55" s="292"/>
      <c r="R55" s="292"/>
    </row>
    <row r="56" spans="1:19" s="17" customFormat="1" ht="21.5">
      <c r="D56" s="292"/>
      <c r="F56" s="292"/>
      <c r="H56" s="292"/>
      <c r="J56" s="292"/>
      <c r="L56" s="292"/>
      <c r="N56" s="292"/>
      <c r="P56" s="292"/>
      <c r="R56" s="292"/>
    </row>
    <row r="57" spans="1:19" s="17" customFormat="1" ht="21.5">
      <c r="D57" s="292"/>
      <c r="F57" s="292"/>
      <c r="H57" s="292"/>
      <c r="J57" s="292"/>
      <c r="L57" s="292"/>
      <c r="N57" s="292"/>
      <c r="P57" s="292"/>
      <c r="R57" s="292"/>
    </row>
  </sheetData>
  <mergeCells count="10">
    <mergeCell ref="C4:O4"/>
    <mergeCell ref="A3:O3"/>
    <mergeCell ref="K5:M5"/>
    <mergeCell ref="A1:S1"/>
    <mergeCell ref="A2:S2"/>
    <mergeCell ref="A51:E51"/>
    <mergeCell ref="A50:E50"/>
    <mergeCell ref="I50:S50"/>
    <mergeCell ref="I51:S51"/>
    <mergeCell ref="C9:O9"/>
  </mergeCells>
  <pageMargins left="0.8" right="0.8" top="0.48" bottom="0.5" header="0.5" footer="0.5"/>
  <pageSetup paperSize="9" scale="56" firstPageNumber="1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K21:M21 C21:J21" formulaRange="1"/>
    <ignoredError sqref="J32" evalError="1"/>
    <ignoredError sqref="H4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tabColor rgb="FF00FFFF"/>
    <pageSetUpPr fitToPage="1"/>
  </sheetPr>
  <dimension ref="A1:S54"/>
  <sheetViews>
    <sheetView topLeftCell="A28" zoomScale="70" zoomScaleNormal="70" zoomScaleSheetLayoutView="70" workbookViewId="0">
      <selection activeCell="H110" sqref="H110"/>
    </sheetView>
  </sheetViews>
  <sheetFormatPr defaultColWidth="9" defaultRowHeight="22.5" customHeight="1"/>
  <cols>
    <col min="1" max="1" width="69.8984375" style="10" customWidth="1"/>
    <col min="2" max="2" width="11.59765625" style="10" customWidth="1"/>
    <col min="3" max="3" width="18.296875" style="10" customWidth="1"/>
    <col min="4" max="4" width="0.69921875" style="10" customWidth="1"/>
    <col min="5" max="5" width="18.296875" style="10" customWidth="1"/>
    <col min="6" max="6" width="0.69921875" style="10" customWidth="1"/>
    <col min="7" max="7" width="18.09765625" style="10" customWidth="1"/>
    <col min="8" max="8" width="0.8984375" style="10" customWidth="1"/>
    <col min="9" max="9" width="18.296875" style="10" customWidth="1"/>
    <col min="10" max="10" width="0.8984375" style="10" customWidth="1"/>
    <col min="11" max="11" width="18.296875" style="10" customWidth="1"/>
    <col min="12" max="12" width="0.69921875" style="10" customWidth="1"/>
    <col min="13" max="13" width="18.296875" style="10" customWidth="1"/>
    <col min="14" max="14" width="0.69921875" style="10" customWidth="1"/>
    <col min="15" max="15" width="18.296875" style="10" customWidth="1"/>
    <col min="16" max="16" width="12.09765625" style="10" customWidth="1"/>
    <col min="17" max="16384" width="9" style="10"/>
  </cols>
  <sheetData>
    <row r="1" spans="1:19" s="16" customFormat="1" ht="23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217"/>
      <c r="Q1" s="217"/>
      <c r="R1" s="217"/>
      <c r="S1" s="217"/>
    </row>
    <row r="2" spans="1:19" s="16" customFormat="1" ht="23">
      <c r="A2" s="325" t="s">
        <v>57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217"/>
      <c r="Q2" s="217"/>
      <c r="R2" s="217"/>
      <c r="S2" s="217"/>
    </row>
    <row r="3" spans="1:19" s="16" customFormat="1" ht="9" customHeight="1">
      <c r="A3" s="325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217"/>
      <c r="Q3" s="217"/>
      <c r="R3" s="217"/>
      <c r="S3" s="217"/>
    </row>
    <row r="4" spans="1:19" s="17" customFormat="1" ht="22">
      <c r="A4" s="67"/>
      <c r="B4" s="35"/>
      <c r="C4" s="324" t="s">
        <v>3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216"/>
      <c r="Q4" s="216"/>
      <c r="R4" s="216"/>
      <c r="S4" s="216"/>
    </row>
    <row r="5" spans="1:19" s="17" customFormat="1" ht="22" customHeight="1">
      <c r="C5" s="68"/>
      <c r="D5" s="68"/>
      <c r="E5" s="68"/>
      <c r="F5" s="68"/>
      <c r="G5" s="68"/>
      <c r="H5" s="69"/>
      <c r="I5" s="69"/>
      <c r="J5" s="69"/>
      <c r="K5" s="326" t="s">
        <v>150</v>
      </c>
      <c r="L5" s="326"/>
      <c r="M5" s="326"/>
      <c r="N5" s="70"/>
      <c r="O5" s="70"/>
      <c r="P5" s="70"/>
    </row>
    <row r="6" spans="1:19" s="17" customFormat="1" ht="22" customHeight="1">
      <c r="C6" s="69" t="s">
        <v>58</v>
      </c>
      <c r="D6" s="69"/>
      <c r="E6" s="69"/>
      <c r="F6" s="69"/>
      <c r="G6" s="69" t="s">
        <v>61</v>
      </c>
      <c r="H6" s="69"/>
      <c r="I6" s="69"/>
      <c r="J6" s="69"/>
      <c r="K6" s="70" t="s">
        <v>59</v>
      </c>
      <c r="L6" s="70"/>
      <c r="N6" s="70"/>
      <c r="P6" s="70"/>
    </row>
    <row r="7" spans="1:19" s="17" customFormat="1" ht="22" customHeight="1">
      <c r="C7" s="71" t="s">
        <v>60</v>
      </c>
      <c r="D7" s="71"/>
      <c r="E7" s="71" t="s">
        <v>61</v>
      </c>
      <c r="F7" s="71"/>
      <c r="G7" s="71" t="s">
        <v>149</v>
      </c>
      <c r="H7" s="69"/>
      <c r="I7" s="69" t="s">
        <v>62</v>
      </c>
      <c r="J7" s="69"/>
      <c r="K7" s="70" t="s">
        <v>63</v>
      </c>
      <c r="L7" s="72"/>
      <c r="M7" s="73"/>
      <c r="N7" s="70"/>
      <c r="O7" s="70" t="s">
        <v>64</v>
      </c>
      <c r="P7" s="70"/>
    </row>
    <row r="8" spans="1:19" s="17" customFormat="1" ht="22" customHeight="1">
      <c r="B8" s="59" t="s">
        <v>6</v>
      </c>
      <c r="C8" s="71" t="s">
        <v>65</v>
      </c>
      <c r="D8" s="71"/>
      <c r="E8" s="71" t="s">
        <v>66</v>
      </c>
      <c r="F8" s="71"/>
      <c r="G8" s="71" t="s">
        <v>67</v>
      </c>
      <c r="H8" s="69"/>
      <c r="I8" s="111" t="s">
        <v>68</v>
      </c>
      <c r="J8" s="69"/>
      <c r="K8" s="70" t="s">
        <v>69</v>
      </c>
      <c r="L8" s="72"/>
      <c r="M8" s="80" t="s">
        <v>36</v>
      </c>
      <c r="N8" s="70"/>
      <c r="O8" s="70" t="s">
        <v>70</v>
      </c>
      <c r="P8" s="70"/>
    </row>
    <row r="9" spans="1:19" s="17" customFormat="1" ht="22" customHeight="1">
      <c r="C9" s="323" t="s">
        <v>9</v>
      </c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81"/>
    </row>
    <row r="10" spans="1:19" s="17" customFormat="1" ht="22" customHeight="1">
      <c r="A10" s="75" t="s">
        <v>175</v>
      </c>
      <c r="C10" s="74"/>
      <c r="D10" s="74"/>
      <c r="E10" s="74"/>
      <c r="F10" s="74"/>
      <c r="G10" s="74"/>
      <c r="H10" s="147"/>
      <c r="I10" s="74"/>
      <c r="J10" s="180"/>
      <c r="K10" s="74"/>
      <c r="L10" s="74"/>
      <c r="M10" s="74"/>
      <c r="N10" s="74"/>
      <c r="O10" s="74"/>
      <c r="P10" s="81"/>
    </row>
    <row r="11" spans="1:19" s="25" customFormat="1" ht="22" customHeight="1">
      <c r="A11" s="25" t="s">
        <v>76</v>
      </c>
      <c r="C11" s="51">
        <v>375000</v>
      </c>
      <c r="D11" s="51"/>
      <c r="E11" s="51">
        <v>191663</v>
      </c>
      <c r="F11" s="51"/>
      <c r="G11" s="51">
        <v>17117</v>
      </c>
      <c r="H11" s="51"/>
      <c r="I11" s="51">
        <v>1333</v>
      </c>
      <c r="J11" s="51"/>
      <c r="K11" s="51">
        <v>11770</v>
      </c>
      <c r="L11" s="51"/>
      <c r="M11" s="51">
        <v>42728</v>
      </c>
      <c r="N11" s="51"/>
      <c r="O11" s="51">
        <v>639611</v>
      </c>
      <c r="P11" s="82"/>
    </row>
    <row r="12" spans="1:19" s="17" customFormat="1" ht="22" customHeight="1">
      <c r="A12" s="150" t="s">
        <v>72</v>
      </c>
      <c r="C12" s="44"/>
      <c r="D12" s="44"/>
      <c r="E12" s="44"/>
      <c r="F12" s="44"/>
      <c r="G12" s="44"/>
      <c r="H12" s="44"/>
      <c r="I12" s="107"/>
      <c r="J12" s="107"/>
      <c r="K12" s="44"/>
      <c r="L12" s="44"/>
      <c r="M12" s="44"/>
      <c r="N12" s="44"/>
      <c r="O12" s="44"/>
      <c r="P12" s="29"/>
    </row>
    <row r="13" spans="1:19" s="17" customFormat="1" ht="22" customHeight="1">
      <c r="A13" s="76" t="s">
        <v>85</v>
      </c>
      <c r="C13" s="44"/>
      <c r="D13" s="44"/>
      <c r="E13" s="44"/>
      <c r="F13" s="44"/>
      <c r="G13" s="44"/>
      <c r="H13" s="44"/>
      <c r="I13" s="107"/>
      <c r="J13" s="107"/>
      <c r="K13" s="44"/>
      <c r="L13" s="44"/>
      <c r="M13" s="44"/>
      <c r="N13" s="44"/>
      <c r="O13" s="44"/>
      <c r="P13" s="29"/>
    </row>
    <row r="14" spans="1:19" s="17" customFormat="1" ht="22" customHeight="1">
      <c r="A14" s="206" t="s">
        <v>73</v>
      </c>
      <c r="C14" s="88">
        <v>667</v>
      </c>
      <c r="D14" s="88"/>
      <c r="E14" s="88">
        <v>666</v>
      </c>
      <c r="F14" s="88"/>
      <c r="G14" s="88">
        <v>0</v>
      </c>
      <c r="H14" s="44"/>
      <c r="I14" s="88">
        <v>-1333</v>
      </c>
      <c r="J14" s="88"/>
      <c r="K14" s="88">
        <v>0</v>
      </c>
      <c r="L14" s="44"/>
      <c r="M14" s="44">
        <v>0</v>
      </c>
      <c r="N14" s="44"/>
      <c r="O14" s="51">
        <f>SUM(C14:N14)</f>
        <v>0</v>
      </c>
      <c r="P14" s="29"/>
    </row>
    <row r="15" spans="1:19" s="17" customFormat="1" ht="22" customHeight="1">
      <c r="A15" s="225" t="s">
        <v>119</v>
      </c>
      <c r="C15" s="44">
        <v>0</v>
      </c>
      <c r="D15" s="88"/>
      <c r="E15" s="44">
        <v>0</v>
      </c>
      <c r="F15" s="88"/>
      <c r="G15" s="84">
        <v>0</v>
      </c>
      <c r="H15" s="88"/>
      <c r="I15" s="44">
        <v>35000</v>
      </c>
      <c r="J15" s="88"/>
      <c r="K15" s="84">
        <v>0</v>
      </c>
      <c r="L15" s="88"/>
      <c r="M15" s="84">
        <v>0</v>
      </c>
      <c r="N15" s="88"/>
      <c r="O15" s="44">
        <f>SUM(C15:M15)</f>
        <v>35000</v>
      </c>
      <c r="P15" s="29"/>
    </row>
    <row r="16" spans="1:19" s="17" customFormat="1" ht="22" customHeight="1">
      <c r="A16" s="83" t="s">
        <v>115</v>
      </c>
      <c r="C16" s="114">
        <f>SUM(C12:C15)</f>
        <v>667</v>
      </c>
      <c r="D16" s="86"/>
      <c r="E16" s="114">
        <f>SUM(E12:E15)</f>
        <v>666</v>
      </c>
      <c r="F16" s="86"/>
      <c r="G16" s="114">
        <f>SUM(G12:G15)</f>
        <v>0</v>
      </c>
      <c r="H16" s="86"/>
      <c r="I16" s="114">
        <f t="shared" ref="I16" si="0">SUM(I12:I15)</f>
        <v>33667</v>
      </c>
      <c r="J16" s="136"/>
      <c r="K16" s="113">
        <f>SUM(K12:K15)</f>
        <v>0</v>
      </c>
      <c r="L16" s="86"/>
      <c r="M16" s="114">
        <f>SUM(M12:M15)</f>
        <v>0</v>
      </c>
      <c r="N16" s="86"/>
      <c r="O16" s="114">
        <f>SUM(O14,O15)</f>
        <v>35000</v>
      </c>
      <c r="P16" s="29"/>
    </row>
    <row r="17" spans="1:18" s="17" customFormat="1" ht="9" customHeight="1">
      <c r="C17" s="115"/>
      <c r="D17" s="88"/>
      <c r="E17" s="115"/>
      <c r="F17" s="88"/>
      <c r="G17" s="116"/>
      <c r="H17" s="44"/>
      <c r="I17" s="115"/>
      <c r="J17" s="88"/>
      <c r="K17" s="115"/>
      <c r="L17" s="84"/>
      <c r="M17" s="115"/>
      <c r="N17" s="44"/>
      <c r="O17" s="115"/>
      <c r="P17" s="29"/>
    </row>
    <row r="18" spans="1:18" s="17" customFormat="1" ht="22" customHeight="1">
      <c r="A18" s="150" t="s">
        <v>130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29"/>
    </row>
    <row r="19" spans="1:18" s="17" customFormat="1" ht="22" customHeight="1">
      <c r="A19" s="31" t="s">
        <v>71</v>
      </c>
      <c r="C19" s="88">
        <v>0</v>
      </c>
      <c r="D19" s="88"/>
      <c r="E19" s="88">
        <v>0</v>
      </c>
      <c r="F19" s="88"/>
      <c r="G19" s="84">
        <v>0</v>
      </c>
      <c r="H19" s="88"/>
      <c r="I19" s="88">
        <v>0</v>
      </c>
      <c r="J19" s="88"/>
      <c r="K19" s="88">
        <v>0</v>
      </c>
      <c r="L19" s="44"/>
      <c r="M19" s="44">
        <f>'OCI p.9 (9M)'!L9</f>
        <v>5720</v>
      </c>
      <c r="N19" s="44">
        <v>499</v>
      </c>
      <c r="O19" s="44">
        <f>SUM(C19:M19)</f>
        <v>5720</v>
      </c>
      <c r="P19" s="29"/>
    </row>
    <row r="20" spans="1:18" s="17" customFormat="1" ht="22" customHeight="1">
      <c r="A20" s="17" t="s">
        <v>135</v>
      </c>
      <c r="C20" s="88">
        <v>0</v>
      </c>
      <c r="D20" s="88"/>
      <c r="E20" s="88">
        <v>0</v>
      </c>
      <c r="F20" s="88"/>
      <c r="G20" s="84">
        <v>0</v>
      </c>
      <c r="H20" s="88"/>
      <c r="I20" s="88">
        <v>0</v>
      </c>
      <c r="J20" s="88"/>
      <c r="K20" s="88">
        <v>0</v>
      </c>
      <c r="L20" s="44"/>
      <c r="M20" s="44">
        <f>'OCI p.9 (9M)'!L17</f>
        <v>-2860</v>
      </c>
      <c r="N20" s="44"/>
      <c r="O20" s="44">
        <f>SUM(C20:M20)</f>
        <v>-2860</v>
      </c>
      <c r="P20" s="29"/>
    </row>
    <row r="21" spans="1:18" s="17" customFormat="1" ht="22" customHeight="1">
      <c r="A21" s="25" t="s">
        <v>131</v>
      </c>
      <c r="C21" s="105">
        <f>SUM(C19:C20)</f>
        <v>0</v>
      </c>
      <c r="D21" s="86"/>
      <c r="E21" s="105">
        <f>SUM(E19:E20)</f>
        <v>0</v>
      </c>
      <c r="F21" s="86"/>
      <c r="G21" s="105">
        <f>SUM(G19:G20)</f>
        <v>0</v>
      </c>
      <c r="H21" s="86"/>
      <c r="I21" s="105">
        <f t="shared" ref="I21" si="1">SUM(I19:I20)</f>
        <v>0</v>
      </c>
      <c r="J21" s="182"/>
      <c r="K21" s="105">
        <f>SUM(K19:K20)</f>
        <v>0</v>
      </c>
      <c r="L21" s="86"/>
      <c r="M21" s="110">
        <f>SUM(M19:M20)</f>
        <v>2860</v>
      </c>
      <c r="N21" s="86"/>
      <c r="O21" s="110">
        <f>SUM(O19:O20)</f>
        <v>2860</v>
      </c>
      <c r="P21" s="29"/>
    </row>
    <row r="22" spans="1:18" s="17" customFormat="1" ht="9" customHeight="1">
      <c r="A22" s="25"/>
      <c r="C22" s="137"/>
      <c r="D22" s="86"/>
      <c r="E22" s="137"/>
      <c r="F22" s="86"/>
      <c r="G22" s="137"/>
      <c r="H22" s="86"/>
      <c r="I22" s="137"/>
      <c r="J22" s="182"/>
      <c r="K22" s="137"/>
      <c r="L22" s="86"/>
      <c r="M22" s="136"/>
      <c r="N22" s="86"/>
      <c r="O22" s="136"/>
      <c r="P22" s="29"/>
    </row>
    <row r="23" spans="1:18" s="25" customFormat="1" ht="22" customHeight="1" thickBot="1">
      <c r="A23" s="25" t="s">
        <v>174</v>
      </c>
      <c r="B23" s="77"/>
      <c r="C23" s="104">
        <f>C11+C16+C21</f>
        <v>375667</v>
      </c>
      <c r="D23" s="89"/>
      <c r="E23" s="104">
        <f>E11+E16+E21</f>
        <v>192329</v>
      </c>
      <c r="F23" s="89"/>
      <c r="G23" s="104">
        <f>G11+G16+G21</f>
        <v>17117</v>
      </c>
      <c r="H23" s="51"/>
      <c r="I23" s="104">
        <f>I11+I16+I21</f>
        <v>35000</v>
      </c>
      <c r="J23" s="89"/>
      <c r="K23" s="104">
        <f>K11+K16+K21</f>
        <v>11770</v>
      </c>
      <c r="L23" s="51"/>
      <c r="M23" s="104">
        <f>M11+M16+M21</f>
        <v>45588</v>
      </c>
      <c r="N23" s="51"/>
      <c r="O23" s="104">
        <f>O11+O16+O21</f>
        <v>677471</v>
      </c>
      <c r="P23" s="82"/>
    </row>
    <row r="24" spans="1:18" s="17" customFormat="1" ht="9" customHeight="1" thickTop="1">
      <c r="A24" s="78"/>
      <c r="C24" s="84"/>
      <c r="D24" s="84"/>
      <c r="E24" s="84"/>
      <c r="F24" s="84"/>
      <c r="G24" s="84"/>
      <c r="H24" s="84"/>
      <c r="I24" s="84"/>
      <c r="J24" s="194"/>
      <c r="K24" s="84"/>
      <c r="L24" s="84"/>
      <c r="M24" s="84"/>
      <c r="N24" s="84"/>
      <c r="O24" s="44"/>
      <c r="P24" s="79"/>
    </row>
    <row r="25" spans="1:18" s="17" customFormat="1" ht="22" customHeight="1">
      <c r="A25" s="75" t="s">
        <v>176</v>
      </c>
      <c r="C25" s="84"/>
      <c r="D25" s="84"/>
      <c r="E25" s="84"/>
      <c r="F25" s="84"/>
      <c r="G25" s="84"/>
      <c r="H25" s="84"/>
      <c r="I25" s="84"/>
      <c r="J25" s="179"/>
      <c r="K25" s="84"/>
      <c r="L25" s="84"/>
      <c r="M25" s="84"/>
      <c r="N25" s="84"/>
      <c r="O25" s="44"/>
      <c r="P25" s="79"/>
    </row>
    <row r="26" spans="1:18" s="25" customFormat="1" ht="22" customHeight="1">
      <c r="A26" s="25" t="s">
        <v>117</v>
      </c>
      <c r="C26" s="51">
        <f>ROUND(393166664/1000,0)</f>
        <v>393167</v>
      </c>
      <c r="D26" s="51"/>
      <c r="E26" s="51">
        <f>ROUND(209830012/1000,0)</f>
        <v>209830</v>
      </c>
      <c r="F26" s="51"/>
      <c r="G26" s="51">
        <f>ROUND(17117100/1000,0)</f>
        <v>17117</v>
      </c>
      <c r="H26" s="51"/>
      <c r="I26" s="51">
        <v>0</v>
      </c>
      <c r="J26" s="51"/>
      <c r="K26" s="51">
        <f>ROUND(11769663.52/1000,0)</f>
        <v>11770</v>
      </c>
      <c r="L26" s="51"/>
      <c r="M26" s="51">
        <f>'BS p.3-5'!L95</f>
        <v>31370</v>
      </c>
      <c r="N26" s="51"/>
      <c r="O26" s="51">
        <f>SUM(C26:M26)</f>
        <v>663254</v>
      </c>
      <c r="P26" s="82"/>
    </row>
    <row r="27" spans="1:18" s="17" customFormat="1" ht="22" customHeight="1">
      <c r="A27" s="65" t="s">
        <v>72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29"/>
    </row>
    <row r="28" spans="1:18" s="17" customFormat="1" ht="22" customHeight="1">
      <c r="A28" s="76" t="s">
        <v>85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29"/>
    </row>
    <row r="29" spans="1:18" s="17" customFormat="1" ht="22" customHeight="1">
      <c r="A29" s="148" t="s">
        <v>73</v>
      </c>
      <c r="B29" s="60" t="s">
        <v>188</v>
      </c>
      <c r="C29" s="44">
        <v>1500</v>
      </c>
      <c r="D29" s="44"/>
      <c r="E29" s="44">
        <v>1500</v>
      </c>
      <c r="F29" s="44"/>
      <c r="G29" s="179">
        <v>0</v>
      </c>
      <c r="H29" s="44"/>
      <c r="I29" s="44">
        <v>0</v>
      </c>
      <c r="J29" s="44"/>
      <c r="K29" s="179">
        <v>0</v>
      </c>
      <c r="L29" s="44"/>
      <c r="M29" s="179">
        <v>0</v>
      </c>
      <c r="N29" s="44"/>
      <c r="O29" s="44">
        <f>SUM(C29:M29)</f>
        <v>3000</v>
      </c>
      <c r="P29" s="29"/>
      <c r="R29" s="22"/>
    </row>
    <row r="30" spans="1:18" s="17" customFormat="1" ht="22.5" hidden="1" customHeight="1">
      <c r="A30" s="181" t="s">
        <v>119</v>
      </c>
      <c r="B30" s="60">
        <v>9</v>
      </c>
      <c r="C30" s="44">
        <v>0</v>
      </c>
      <c r="D30" s="44"/>
      <c r="E30" s="44">
        <v>0</v>
      </c>
      <c r="F30" s="44"/>
      <c r="G30" s="179">
        <v>0</v>
      </c>
      <c r="H30" s="44"/>
      <c r="I30" s="44">
        <v>0</v>
      </c>
      <c r="J30" s="44"/>
      <c r="K30" s="179">
        <v>0</v>
      </c>
      <c r="L30" s="44"/>
      <c r="M30" s="179">
        <v>0</v>
      </c>
      <c r="N30" s="44"/>
      <c r="O30" s="44">
        <f>SUM(C30:M30)</f>
        <v>0</v>
      </c>
      <c r="P30" s="29"/>
      <c r="R30" s="22"/>
    </row>
    <row r="31" spans="1:18" s="17" customFormat="1" ht="22" customHeight="1">
      <c r="A31" s="192" t="s">
        <v>148</v>
      </c>
      <c r="B31" s="60" t="s">
        <v>189</v>
      </c>
      <c r="C31" s="44">
        <v>135000</v>
      </c>
      <c r="D31" s="44"/>
      <c r="E31" s="44">
        <v>-28350</v>
      </c>
      <c r="F31" s="44"/>
      <c r="G31" s="179">
        <v>0</v>
      </c>
      <c r="H31" s="44"/>
      <c r="I31" s="44">
        <v>0</v>
      </c>
      <c r="J31" s="88"/>
      <c r="K31" s="179">
        <v>0</v>
      </c>
      <c r="L31" s="44"/>
      <c r="M31" s="179">
        <v>0</v>
      </c>
      <c r="N31" s="44"/>
      <c r="O31" s="44">
        <f>SUM(C31:M31)</f>
        <v>106650</v>
      </c>
      <c r="P31" s="29"/>
      <c r="R31" s="22"/>
    </row>
    <row r="32" spans="1:18" s="17" customFormat="1" ht="22" customHeight="1">
      <c r="A32" s="83" t="s">
        <v>115</v>
      </c>
      <c r="C32" s="183">
        <f>SUM(C29:C31)</f>
        <v>136500</v>
      </c>
      <c r="D32" s="124"/>
      <c r="E32" s="183">
        <f>SUM(E29:E31)</f>
        <v>-26850</v>
      </c>
      <c r="F32" s="124"/>
      <c r="G32" s="183">
        <f>SUM(G29:G31)</f>
        <v>0</v>
      </c>
      <c r="H32" s="124"/>
      <c r="I32" s="183">
        <f>I31+I29</f>
        <v>0</v>
      </c>
      <c r="J32" s="193"/>
      <c r="K32" s="183">
        <f>SUM(K29:K31)</f>
        <v>0</v>
      </c>
      <c r="L32" s="124"/>
      <c r="M32" s="183">
        <f>SUM(M29:M31)</f>
        <v>0</v>
      </c>
      <c r="N32" s="124"/>
      <c r="O32" s="183">
        <f>SUM(O29:O31)</f>
        <v>109650</v>
      </c>
      <c r="P32" s="29"/>
    </row>
    <row r="33" spans="1:16" s="17" customFormat="1" ht="9" customHeight="1">
      <c r="A33" s="65"/>
      <c r="C33" s="44"/>
      <c r="D33" s="44"/>
      <c r="E33" s="44"/>
      <c r="F33" s="44"/>
      <c r="G33" s="44"/>
      <c r="H33" s="44"/>
      <c r="I33" s="44"/>
      <c r="J33" s="88"/>
      <c r="K33" s="44"/>
      <c r="L33" s="44"/>
      <c r="M33" s="44"/>
      <c r="N33" s="44"/>
      <c r="O33" s="44"/>
      <c r="P33" s="29"/>
    </row>
    <row r="34" spans="1:16" s="17" customFormat="1" ht="22" customHeight="1">
      <c r="A34" s="154" t="s">
        <v>130</v>
      </c>
      <c r="C34" s="44"/>
      <c r="D34" s="44"/>
      <c r="E34" s="44"/>
      <c r="F34" s="44"/>
      <c r="G34" s="44"/>
      <c r="H34" s="44"/>
      <c r="I34" s="44"/>
      <c r="J34" s="88"/>
      <c r="K34" s="44"/>
      <c r="L34" s="44"/>
      <c r="M34" s="44"/>
      <c r="N34" s="44"/>
      <c r="O34" s="44"/>
      <c r="P34" s="29"/>
    </row>
    <row r="35" spans="1:16" s="17" customFormat="1" ht="22" customHeight="1">
      <c r="A35" s="17" t="s">
        <v>127</v>
      </c>
      <c r="C35" s="88">
        <v>0</v>
      </c>
      <c r="D35" s="88"/>
      <c r="E35" s="88">
        <v>0</v>
      </c>
      <c r="F35" s="88"/>
      <c r="G35" s="179">
        <v>0</v>
      </c>
      <c r="H35" s="88"/>
      <c r="I35" s="88">
        <v>0</v>
      </c>
      <c r="J35" s="88"/>
      <c r="K35" s="88">
        <v>0</v>
      </c>
      <c r="L35" s="44"/>
      <c r="M35" s="44">
        <f>'OCI p.9 (9M)'!J9</f>
        <v>-54296</v>
      </c>
      <c r="N35" s="44">
        <v>499</v>
      </c>
      <c r="O35" s="44">
        <f>SUM(C35:M35)</f>
        <v>-54296</v>
      </c>
      <c r="P35" s="29"/>
    </row>
    <row r="36" spans="1:16" s="17" customFormat="1" ht="22.5" hidden="1" customHeight="1">
      <c r="A36" s="17" t="s">
        <v>74</v>
      </c>
      <c r="C36" s="88">
        <v>0</v>
      </c>
      <c r="D36" s="88"/>
      <c r="E36" s="88">
        <v>0</v>
      </c>
      <c r="F36" s="88"/>
      <c r="G36" s="179">
        <v>0</v>
      </c>
      <c r="H36" s="88"/>
      <c r="I36" s="88">
        <v>0</v>
      </c>
      <c r="J36" s="88">
        <v>0</v>
      </c>
      <c r="K36" s="88">
        <v>0</v>
      </c>
      <c r="L36" s="44"/>
      <c r="M36" s="44" t="e">
        <f>'OCI p.7 (3M)'!#REF!</f>
        <v>#REF!</v>
      </c>
      <c r="N36" s="44"/>
      <c r="O36" s="44" t="e">
        <f>SUM(C36:M36)</f>
        <v>#REF!</v>
      </c>
      <c r="P36" s="29"/>
    </row>
    <row r="37" spans="1:16" s="17" customFormat="1" ht="22" customHeight="1">
      <c r="A37" s="25" t="s">
        <v>131</v>
      </c>
      <c r="C37" s="184">
        <f>SUM(C35:C36)</f>
        <v>0</v>
      </c>
      <c r="D37" s="124"/>
      <c r="E37" s="184">
        <f>SUM(E35:E36)</f>
        <v>0</v>
      </c>
      <c r="F37" s="124"/>
      <c r="G37" s="184">
        <f>SUM(G35:G36)</f>
        <v>0</v>
      </c>
      <c r="H37" s="124"/>
      <c r="I37" s="184">
        <f t="shared" ref="I37" si="2">SUM(I35:I36)</f>
        <v>0</v>
      </c>
      <c r="J37" s="182"/>
      <c r="K37" s="184">
        <f>SUM(K35:K36)</f>
        <v>0</v>
      </c>
      <c r="L37" s="124"/>
      <c r="M37" s="183">
        <f>SUM(M35)</f>
        <v>-54296</v>
      </c>
      <c r="N37" s="124"/>
      <c r="O37" s="183">
        <f>SUM(O35)</f>
        <v>-54296</v>
      </c>
      <c r="P37" s="29"/>
    </row>
    <row r="38" spans="1:16" s="17" customFormat="1" ht="9" customHeight="1">
      <c r="A38" s="65"/>
      <c r="C38" s="44"/>
      <c r="D38" s="44"/>
      <c r="E38" s="44"/>
      <c r="F38" s="44"/>
      <c r="G38" s="44"/>
      <c r="H38" s="44"/>
      <c r="I38" s="44"/>
      <c r="J38" s="88"/>
      <c r="K38" s="44"/>
      <c r="L38" s="44"/>
      <c r="M38" s="44"/>
      <c r="N38" s="151"/>
      <c r="O38" s="44"/>
      <c r="P38" s="29"/>
    </row>
    <row r="39" spans="1:16" s="17" customFormat="1" ht="22.5" hidden="1" customHeight="1">
      <c r="A39" s="17" t="s">
        <v>75</v>
      </c>
      <c r="C39" s="44"/>
      <c r="D39" s="44"/>
      <c r="E39" s="44"/>
      <c r="F39" s="44"/>
      <c r="G39" s="44"/>
      <c r="H39" s="44"/>
      <c r="I39" s="44"/>
      <c r="J39" s="88"/>
      <c r="K39" s="44"/>
      <c r="L39" s="44"/>
      <c r="M39" s="44"/>
      <c r="N39" s="151"/>
      <c r="O39" s="44">
        <f t="shared" ref="O39" si="3">SUM(C39:M39)</f>
        <v>0</v>
      </c>
      <c r="P39" s="29"/>
    </row>
    <row r="40" spans="1:16" s="17" customFormat="1" ht="22.5" hidden="1" customHeight="1" thickBot="1">
      <c r="C40" s="87"/>
      <c r="D40" s="88"/>
      <c r="E40" s="87"/>
      <c r="F40" s="88"/>
      <c r="G40" s="185"/>
      <c r="H40" s="44"/>
      <c r="I40" s="185"/>
      <c r="J40" s="194"/>
      <c r="K40" s="87"/>
      <c r="L40" s="179"/>
      <c r="M40" s="87"/>
      <c r="N40" s="151"/>
      <c r="O40" s="87"/>
      <c r="P40" s="29"/>
    </row>
    <row r="41" spans="1:16" s="25" customFormat="1" ht="22" customHeight="1" thickBot="1">
      <c r="A41" s="25" t="s">
        <v>173</v>
      </c>
      <c r="C41" s="104">
        <f>C26+C32+C37+C39</f>
        <v>529667</v>
      </c>
      <c r="D41" s="51"/>
      <c r="E41" s="104">
        <f>E26+E32+E37+E39</f>
        <v>182980</v>
      </c>
      <c r="F41" s="51"/>
      <c r="G41" s="104">
        <f>G26+G32+G37+G39</f>
        <v>17117</v>
      </c>
      <c r="H41" s="51"/>
      <c r="I41" s="104">
        <f>I26+I32+I37+I39</f>
        <v>0</v>
      </c>
      <c r="J41" s="89"/>
      <c r="K41" s="104">
        <f>K26+K32+K37+K39</f>
        <v>11770</v>
      </c>
      <c r="L41" s="51"/>
      <c r="M41" s="104">
        <f>M26+M32+M37+M39</f>
        <v>-22926</v>
      </c>
      <c r="N41" s="151"/>
      <c r="O41" s="104">
        <f>O26+O32+O37</f>
        <v>718608</v>
      </c>
      <c r="P41" s="82">
        <f>'BS p.3-5'!J96-'Equity (seperate) p.11'!O41</f>
        <v>0</v>
      </c>
    </row>
    <row r="42" spans="1:16" s="25" customFormat="1" ht="22" customHeight="1" thickTop="1">
      <c r="C42" s="89"/>
      <c r="D42" s="51"/>
      <c r="E42" s="89"/>
      <c r="F42" s="51"/>
      <c r="G42" s="89"/>
      <c r="H42" s="51"/>
      <c r="I42" s="89"/>
      <c r="J42" s="89"/>
      <c r="K42" s="89"/>
      <c r="L42" s="51"/>
      <c r="M42" s="89"/>
      <c r="N42" s="151"/>
      <c r="O42" s="89"/>
      <c r="P42" s="82"/>
    </row>
    <row r="43" spans="1:16" s="17" customFormat="1" ht="22" customHeight="1">
      <c r="A43" s="314" t="s">
        <v>86</v>
      </c>
      <c r="B43" s="314"/>
      <c r="C43" s="314"/>
      <c r="D43" s="314"/>
      <c r="E43" s="314"/>
      <c r="F43" s="132"/>
      <c r="G43" s="3"/>
      <c r="H43" s="3"/>
      <c r="I43" s="315" t="s">
        <v>87</v>
      </c>
      <c r="J43" s="315"/>
      <c r="K43" s="315"/>
      <c r="L43" s="315"/>
      <c r="M43" s="315"/>
    </row>
    <row r="44" spans="1:16" ht="22" customHeight="1">
      <c r="A44" s="314" t="s">
        <v>88</v>
      </c>
      <c r="B44" s="314"/>
      <c r="C44" s="314"/>
      <c r="D44" s="314"/>
      <c r="E44" s="314"/>
      <c r="F44" s="132"/>
      <c r="G44" s="3"/>
      <c r="H44" s="3"/>
      <c r="I44" s="315" t="s">
        <v>89</v>
      </c>
      <c r="J44" s="315"/>
      <c r="K44" s="315"/>
      <c r="L44" s="315"/>
      <c r="M44" s="315"/>
    </row>
    <row r="45" spans="1:16" ht="22" customHeight="1">
      <c r="A45" s="219"/>
      <c r="B45" s="219"/>
      <c r="C45" s="219"/>
      <c r="D45" s="219"/>
      <c r="E45" s="219"/>
      <c r="F45" s="132"/>
      <c r="G45" s="3"/>
      <c r="H45" s="3"/>
      <c r="I45" s="220"/>
      <c r="J45" s="220"/>
      <c r="K45" s="220"/>
      <c r="L45" s="220"/>
      <c r="M45" s="220"/>
    </row>
    <row r="46" spans="1:16" ht="15" customHeight="1">
      <c r="A46" s="219"/>
      <c r="B46" s="219"/>
      <c r="C46" s="219"/>
      <c r="D46" s="219"/>
      <c r="E46" s="219"/>
      <c r="F46" s="132"/>
      <c r="G46" s="3"/>
      <c r="H46" s="3"/>
      <c r="I46" s="220"/>
      <c r="J46" s="220"/>
      <c r="K46" s="220"/>
      <c r="L46" s="220"/>
      <c r="M46" s="220"/>
    </row>
    <row r="47" spans="1:16" ht="22" customHeight="1"/>
    <row r="50" ht="22" customHeight="1"/>
    <row r="53" ht="15" customHeight="1"/>
    <row r="54" ht="14.15" customHeight="1"/>
  </sheetData>
  <mergeCells count="10">
    <mergeCell ref="K5:M5"/>
    <mergeCell ref="C4:O4"/>
    <mergeCell ref="A1:O1"/>
    <mergeCell ref="A2:O2"/>
    <mergeCell ref="A3:O3"/>
    <mergeCell ref="A43:E43"/>
    <mergeCell ref="I43:M43"/>
    <mergeCell ref="A44:E44"/>
    <mergeCell ref="I44:M44"/>
    <mergeCell ref="C9:O9"/>
  </mergeCells>
  <pageMargins left="0.8" right="0.8" top="0.48" bottom="0.5" header="0.5" footer="0.5"/>
  <pageSetup paperSize="9" scale="66" firstPageNumber="11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14" man="1"/>
  </rowBreaks>
  <ignoredErrors>
    <ignoredError sqref="O35 K16:M16 C16:G16 I16 O30:O3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FFFF"/>
  </sheetPr>
  <dimension ref="A1:M103"/>
  <sheetViews>
    <sheetView tabSelected="1" topLeftCell="A76" zoomScaleNormal="100" zoomScaleSheetLayoutView="80" workbookViewId="0">
      <selection activeCell="M76" sqref="M1:P1048576"/>
    </sheetView>
  </sheetViews>
  <sheetFormatPr defaultColWidth="9" defaultRowHeight="23.25" customHeight="1"/>
  <cols>
    <col min="1" max="2" width="2.59765625" style="7" customWidth="1"/>
    <col min="3" max="3" width="42.59765625" style="7" customWidth="1"/>
    <col min="4" max="4" width="9.09765625" style="7" customWidth="1"/>
    <col min="5" max="5" width="1.09765625" style="7" customWidth="1"/>
    <col min="6" max="6" width="14.8984375" style="209" customWidth="1"/>
    <col min="7" max="7" width="1.09765625" style="11" customWidth="1"/>
    <col min="8" max="8" width="14.8984375" style="11" customWidth="1"/>
    <col min="9" max="9" width="1.09765625" style="11" customWidth="1"/>
    <col min="10" max="10" width="14.8984375" style="11" customWidth="1"/>
    <col min="11" max="11" width="1.09765625" style="11" customWidth="1"/>
    <col min="12" max="12" width="14.8984375" style="11" customWidth="1"/>
    <col min="13" max="16384" width="9" style="7"/>
  </cols>
  <sheetData>
    <row r="1" spans="1:12" s="42" customFormat="1" ht="23.25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12" s="42" customFormat="1" ht="23.25" customHeight="1">
      <c r="A2" s="327" t="s">
        <v>77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</row>
    <row r="3" spans="1:12" ht="23.25" customHeight="1">
      <c r="A3" s="15"/>
      <c r="B3" s="15"/>
      <c r="C3" s="15"/>
      <c r="D3" s="15"/>
      <c r="E3" s="15"/>
      <c r="F3" s="329"/>
      <c r="G3" s="329"/>
      <c r="H3" s="329"/>
      <c r="I3" s="329"/>
      <c r="J3" s="329"/>
      <c r="K3" s="329"/>
      <c r="L3" s="329"/>
    </row>
    <row r="4" spans="1:12" s="28" customFormat="1" ht="23.25" customHeight="1">
      <c r="A4" s="35"/>
      <c r="B4" s="35"/>
      <c r="C4" s="35"/>
      <c r="D4" s="35"/>
      <c r="E4" s="35"/>
      <c r="F4" s="319" t="s">
        <v>2</v>
      </c>
      <c r="G4" s="319"/>
      <c r="H4" s="319"/>
      <c r="I4" s="58"/>
      <c r="J4" s="319" t="s">
        <v>3</v>
      </c>
      <c r="K4" s="319"/>
      <c r="L4" s="319"/>
    </row>
    <row r="5" spans="1:12" s="118" customFormat="1" ht="23.25" customHeight="1">
      <c r="D5" s="57"/>
      <c r="E5" s="57"/>
      <c r="F5" s="316" t="s">
        <v>177</v>
      </c>
      <c r="G5" s="316"/>
      <c r="H5" s="316"/>
      <c r="I5" s="58"/>
      <c r="J5" s="316" t="s">
        <v>177</v>
      </c>
      <c r="K5" s="316"/>
      <c r="L5" s="316"/>
    </row>
    <row r="6" spans="1:12" s="28" customFormat="1" ht="23.25" customHeight="1">
      <c r="A6" s="35"/>
      <c r="B6" s="35"/>
      <c r="C6" s="35"/>
      <c r="D6" s="35"/>
      <c r="E6" s="35"/>
      <c r="F6" s="316" t="s">
        <v>172</v>
      </c>
      <c r="G6" s="316"/>
      <c r="H6" s="316"/>
      <c r="I6" s="26"/>
      <c r="J6" s="316" t="s">
        <v>172</v>
      </c>
      <c r="K6" s="316"/>
      <c r="L6" s="316"/>
    </row>
    <row r="7" spans="1:12" s="28" customFormat="1" ht="23.25" customHeight="1">
      <c r="A7" s="35"/>
      <c r="B7" s="35"/>
      <c r="C7" s="35"/>
      <c r="D7" s="59" t="s">
        <v>6</v>
      </c>
      <c r="E7" s="59"/>
      <c r="F7" s="186">
        <v>2566</v>
      </c>
      <c r="G7" s="18"/>
      <c r="H7" s="18">
        <v>2565</v>
      </c>
      <c r="I7" s="18"/>
      <c r="J7" s="18">
        <v>2566</v>
      </c>
      <c r="K7" s="18"/>
      <c r="L7" s="18">
        <v>2565</v>
      </c>
    </row>
    <row r="8" spans="1:12" s="28" customFormat="1" ht="23.25" customHeight="1">
      <c r="F8" s="328" t="s">
        <v>9</v>
      </c>
      <c r="G8" s="328"/>
      <c r="H8" s="328"/>
      <c r="I8" s="328"/>
      <c r="J8" s="328"/>
      <c r="K8" s="328"/>
      <c r="L8" s="328"/>
    </row>
    <row r="9" spans="1:12" s="54" customFormat="1" ht="23.25" customHeight="1">
      <c r="A9" s="45" t="s">
        <v>78</v>
      </c>
      <c r="B9" s="45"/>
      <c r="C9" s="45"/>
      <c r="D9" s="45"/>
      <c r="E9" s="45"/>
      <c r="F9" s="208"/>
      <c r="G9" s="63"/>
      <c r="H9" s="63"/>
      <c r="I9" s="63"/>
      <c r="J9" s="63"/>
      <c r="K9" s="63"/>
      <c r="L9" s="63"/>
    </row>
    <row r="10" spans="1:12" s="28" customFormat="1" ht="23.25" customHeight="1">
      <c r="A10" s="21" t="s">
        <v>146</v>
      </c>
      <c r="C10" s="21"/>
      <c r="D10" s="21"/>
      <c r="E10" s="21"/>
      <c r="F10" s="37">
        <f>'OCI p.9 (9M)'!F9</f>
        <v>-150462</v>
      </c>
      <c r="G10" s="37"/>
      <c r="H10" s="37">
        <f>'OCI p.9 (9M)'!H9</f>
        <v>8034</v>
      </c>
      <c r="I10" s="37"/>
      <c r="J10" s="37">
        <f>'OCI p.9 (9M)'!J9</f>
        <v>-54296</v>
      </c>
      <c r="K10" s="37"/>
      <c r="L10" s="37">
        <f>'OCI p.9 (9M)'!L9</f>
        <v>5720</v>
      </c>
    </row>
    <row r="11" spans="1:12" s="28" customFormat="1" ht="23.25" customHeight="1">
      <c r="A11" s="64" t="s">
        <v>93</v>
      </c>
      <c r="C11" s="21"/>
      <c r="D11" s="21"/>
      <c r="E11" s="21"/>
      <c r="F11" s="37"/>
      <c r="G11" s="37"/>
      <c r="H11" s="37"/>
      <c r="I11" s="37"/>
      <c r="J11" s="37"/>
      <c r="K11" s="37"/>
      <c r="L11" s="37"/>
    </row>
    <row r="12" spans="1:12" s="28" customFormat="1" ht="23.25" customHeight="1">
      <c r="A12" s="118" t="s">
        <v>136</v>
      </c>
      <c r="F12" s="37">
        <v>77</v>
      </c>
      <c r="G12" s="37"/>
      <c r="H12" s="37">
        <v>6522</v>
      </c>
      <c r="I12" s="37"/>
      <c r="J12" s="37">
        <v>145</v>
      </c>
      <c r="K12" s="22"/>
      <c r="L12" s="37">
        <v>1323</v>
      </c>
    </row>
    <row r="13" spans="1:12" s="28" customFormat="1" ht="23.25" customHeight="1">
      <c r="A13" s="21" t="s">
        <v>52</v>
      </c>
      <c r="B13" s="21"/>
      <c r="F13" s="39">
        <v>15033</v>
      </c>
      <c r="G13" s="39"/>
      <c r="H13" s="39">
        <v>5745</v>
      </c>
      <c r="I13" s="39"/>
      <c r="J13" s="39">
        <v>8753</v>
      </c>
      <c r="K13" s="39"/>
      <c r="L13" s="39">
        <v>6286</v>
      </c>
    </row>
    <row r="14" spans="1:12" s="28" customFormat="1" ht="23.25" customHeight="1">
      <c r="A14" s="21" t="s">
        <v>94</v>
      </c>
      <c r="B14" s="21"/>
      <c r="F14" s="37">
        <v>32040</v>
      </c>
      <c r="G14" s="37"/>
      <c r="H14" s="37">
        <v>25846</v>
      </c>
      <c r="I14" s="37"/>
      <c r="J14" s="37">
        <v>19074</v>
      </c>
      <c r="K14" s="37"/>
      <c r="L14" s="37">
        <v>18251</v>
      </c>
    </row>
    <row r="15" spans="1:12" s="28" customFormat="1" ht="23.25" customHeight="1">
      <c r="A15" s="21" t="s">
        <v>95</v>
      </c>
      <c r="B15" s="21"/>
      <c r="F15" s="37">
        <v>0</v>
      </c>
      <c r="G15" s="37"/>
      <c r="H15" s="37">
        <v>865</v>
      </c>
      <c r="I15" s="37"/>
      <c r="J15" s="37">
        <v>0</v>
      </c>
      <c r="K15" s="37"/>
      <c r="L15" s="37">
        <v>865</v>
      </c>
    </row>
    <row r="16" spans="1:12" s="28" customFormat="1" ht="23.25" customHeight="1">
      <c r="A16" s="21" t="s">
        <v>159</v>
      </c>
      <c r="B16" s="21"/>
      <c r="F16" s="37">
        <v>-488</v>
      </c>
      <c r="G16" s="37"/>
      <c r="H16" s="37">
        <v>-25</v>
      </c>
      <c r="I16" s="37"/>
      <c r="J16" s="37">
        <v>-168</v>
      </c>
      <c r="K16" s="37"/>
      <c r="L16" s="37">
        <v>-24</v>
      </c>
    </row>
    <row r="17" spans="1:12" s="28" customFormat="1" ht="23.25" customHeight="1">
      <c r="A17" s="21" t="s">
        <v>205</v>
      </c>
      <c r="B17" s="21"/>
      <c r="F17" s="37">
        <v>78989</v>
      </c>
      <c r="G17" s="37"/>
      <c r="H17" s="37">
        <v>2462</v>
      </c>
      <c r="I17" s="37"/>
      <c r="J17" s="37">
        <v>16789</v>
      </c>
      <c r="K17" s="37"/>
      <c r="L17" s="37">
        <v>2462</v>
      </c>
    </row>
    <row r="18" spans="1:12" s="28" customFormat="1" ht="23.25" customHeight="1">
      <c r="A18" s="43" t="s">
        <v>158</v>
      </c>
      <c r="B18" s="21"/>
      <c r="F18" s="37">
        <v>1220</v>
      </c>
      <c r="G18" s="37"/>
      <c r="H18" s="37">
        <v>-785</v>
      </c>
      <c r="I18" s="37"/>
      <c r="J18" s="37">
        <v>1220</v>
      </c>
      <c r="K18" s="37"/>
      <c r="L18" s="37">
        <v>-785</v>
      </c>
    </row>
    <row r="19" spans="1:12" s="28" customFormat="1" ht="23.25" customHeight="1">
      <c r="A19" s="43" t="s">
        <v>200</v>
      </c>
      <c r="B19" s="21"/>
      <c r="D19" s="60">
        <v>8</v>
      </c>
      <c r="F19" s="37">
        <v>2517</v>
      </c>
      <c r="G19" s="37"/>
      <c r="H19" s="37">
        <v>0</v>
      </c>
      <c r="I19" s="37"/>
      <c r="J19" s="37">
        <v>0</v>
      </c>
      <c r="K19" s="37"/>
      <c r="L19" s="37">
        <v>0</v>
      </c>
    </row>
    <row r="20" spans="1:12" s="28" customFormat="1" ht="23.25" customHeight="1">
      <c r="A20" s="43" t="s">
        <v>202</v>
      </c>
      <c r="B20" s="21"/>
      <c r="D20" s="60">
        <v>8</v>
      </c>
      <c r="E20" s="60"/>
      <c r="F20" s="37">
        <v>-1381</v>
      </c>
      <c r="G20" s="37"/>
      <c r="H20" s="37">
        <v>195</v>
      </c>
      <c r="I20" s="37"/>
      <c r="J20" s="37">
        <v>0</v>
      </c>
      <c r="K20" s="37"/>
      <c r="L20" s="37">
        <v>0</v>
      </c>
    </row>
    <row r="21" spans="1:12" s="28" customFormat="1" ht="23.25" customHeight="1">
      <c r="A21" s="21" t="s">
        <v>96</v>
      </c>
      <c r="B21" s="21"/>
      <c r="E21" s="37"/>
      <c r="F21" s="37">
        <v>1503</v>
      </c>
      <c r="G21" s="37"/>
      <c r="H21" s="37">
        <v>1543</v>
      </c>
      <c r="I21" s="37"/>
      <c r="J21" s="37">
        <v>1156</v>
      </c>
      <c r="K21" s="37"/>
      <c r="L21" s="37">
        <v>1201</v>
      </c>
    </row>
    <row r="22" spans="1:12" s="28" customFormat="1" ht="23.25" customHeight="1">
      <c r="A22" s="118" t="s">
        <v>79</v>
      </c>
      <c r="B22" s="21"/>
      <c r="F22" s="38">
        <v>-630</v>
      </c>
      <c r="G22" s="37"/>
      <c r="H22" s="38">
        <v>-107</v>
      </c>
      <c r="I22" s="37"/>
      <c r="J22" s="38">
        <v>-1490</v>
      </c>
      <c r="K22" s="37"/>
      <c r="L22" s="38">
        <v>-701</v>
      </c>
    </row>
    <row r="23" spans="1:12" s="28" customFormat="1" ht="23.25" customHeight="1">
      <c r="A23" s="21"/>
      <c r="B23" s="119"/>
      <c r="C23" s="21"/>
      <c r="D23" s="21"/>
      <c r="E23" s="21"/>
      <c r="F23" s="37">
        <f>SUM(F10:F22)</f>
        <v>-21582</v>
      </c>
      <c r="G23" s="37"/>
      <c r="H23" s="37">
        <f>SUM(H10:H22)</f>
        <v>50295</v>
      </c>
      <c r="I23" s="37"/>
      <c r="J23" s="37">
        <f>SUM(J10:J22)</f>
        <v>-8817</v>
      </c>
      <c r="K23" s="37"/>
      <c r="L23" s="37">
        <f>SUM(L10:L22)</f>
        <v>34598</v>
      </c>
    </row>
    <row r="24" spans="1:12" s="28" customFormat="1" ht="23.25" customHeight="1">
      <c r="A24" s="64" t="s">
        <v>80</v>
      </c>
      <c r="C24" s="21"/>
      <c r="D24" s="21"/>
      <c r="E24" s="21"/>
      <c r="F24" s="121"/>
      <c r="G24" s="22"/>
      <c r="H24" s="22"/>
      <c r="I24" s="22"/>
      <c r="J24" s="22"/>
      <c r="K24" s="22"/>
      <c r="L24" s="22"/>
    </row>
    <row r="25" spans="1:12" s="28" customFormat="1" ht="23.25" customHeight="1">
      <c r="A25" s="21" t="s">
        <v>181</v>
      </c>
      <c r="B25" s="21"/>
      <c r="C25" s="21"/>
      <c r="D25" s="21"/>
      <c r="E25" s="21"/>
      <c r="F25" s="37">
        <v>139174</v>
      </c>
      <c r="H25" s="37">
        <v>-43103</v>
      </c>
      <c r="I25" s="37"/>
      <c r="J25" s="37">
        <v>128153</v>
      </c>
      <c r="K25" s="37"/>
      <c r="L25" s="37">
        <v>27907</v>
      </c>
    </row>
    <row r="26" spans="1:12" s="28" customFormat="1" ht="23.25" customHeight="1">
      <c r="A26" s="21" t="s">
        <v>190</v>
      </c>
      <c r="B26" s="21"/>
      <c r="C26" s="21"/>
      <c r="D26" s="21"/>
      <c r="E26" s="21"/>
      <c r="F26" s="37">
        <v>-12236</v>
      </c>
      <c r="H26" s="37">
        <v>-15310</v>
      </c>
      <c r="I26" s="37"/>
      <c r="J26" s="37">
        <v>-9133</v>
      </c>
      <c r="K26" s="37"/>
      <c r="L26" s="37">
        <v>-34516</v>
      </c>
    </row>
    <row r="27" spans="1:12" s="28" customFormat="1" ht="23.25" customHeight="1">
      <c r="A27" s="21" t="s">
        <v>97</v>
      </c>
      <c r="B27" s="21"/>
      <c r="F27" s="37">
        <v>-81914</v>
      </c>
      <c r="G27" s="37"/>
      <c r="H27" s="37">
        <v>-75332</v>
      </c>
      <c r="I27" s="37"/>
      <c r="J27" s="37">
        <v>-77037</v>
      </c>
      <c r="K27" s="37"/>
      <c r="L27" s="37">
        <v>-37218</v>
      </c>
    </row>
    <row r="28" spans="1:12" s="28" customFormat="1" ht="23.25" customHeight="1">
      <c r="A28" s="17" t="s">
        <v>12</v>
      </c>
      <c r="B28" s="21"/>
      <c r="F28" s="37">
        <v>4794</v>
      </c>
      <c r="G28" s="37"/>
      <c r="H28" s="37">
        <v>-12610</v>
      </c>
      <c r="I28" s="37"/>
      <c r="J28" s="37">
        <v>9972</v>
      </c>
      <c r="K28" s="37"/>
      <c r="L28" s="37">
        <v>-8703</v>
      </c>
    </row>
    <row r="29" spans="1:12" s="28" customFormat="1" ht="23.25" customHeight="1">
      <c r="A29" s="21" t="s">
        <v>13</v>
      </c>
      <c r="B29" s="21"/>
      <c r="F29" s="37">
        <v>12410</v>
      </c>
      <c r="G29" s="37"/>
      <c r="H29" s="37">
        <v>-26992</v>
      </c>
      <c r="I29" s="37"/>
      <c r="J29" s="37">
        <v>-123</v>
      </c>
      <c r="K29" s="37"/>
      <c r="L29" s="37">
        <v>-25945</v>
      </c>
    </row>
    <row r="30" spans="1:12" s="152" customFormat="1" ht="23.25" customHeight="1">
      <c r="A30" s="21" t="s">
        <v>191</v>
      </c>
      <c r="B30" s="122"/>
      <c r="F30" s="37">
        <v>2156</v>
      </c>
      <c r="G30" s="37"/>
      <c r="H30" s="37">
        <v>9216</v>
      </c>
      <c r="I30" s="37"/>
      <c r="J30" s="37">
        <v>1902</v>
      </c>
      <c r="K30" s="37"/>
      <c r="L30" s="37">
        <v>9537</v>
      </c>
    </row>
    <row r="31" spans="1:12" s="28" customFormat="1" ht="23.25" customHeight="1">
      <c r="A31" s="21" t="s">
        <v>183</v>
      </c>
      <c r="B31" s="122"/>
      <c r="C31" s="122"/>
      <c r="D31" s="21"/>
      <c r="E31" s="21"/>
      <c r="F31" s="37">
        <v>44669</v>
      </c>
      <c r="H31" s="37">
        <v>24821</v>
      </c>
      <c r="I31" s="37"/>
      <c r="J31" s="37">
        <v>39705</v>
      </c>
      <c r="K31" s="37"/>
      <c r="L31" s="37">
        <v>23823</v>
      </c>
    </row>
    <row r="32" spans="1:12" s="28" customFormat="1" ht="23.25" customHeight="1">
      <c r="A32" s="21" t="s">
        <v>184</v>
      </c>
      <c r="B32" s="122"/>
      <c r="C32" s="122"/>
      <c r="D32" s="21"/>
      <c r="E32" s="21"/>
      <c r="F32" s="37">
        <v>-7369</v>
      </c>
      <c r="H32" s="37">
        <v>-3748</v>
      </c>
      <c r="I32" s="37"/>
      <c r="J32" s="37">
        <v>-4606</v>
      </c>
      <c r="K32" s="37"/>
      <c r="L32" s="37">
        <v>-6289</v>
      </c>
    </row>
    <row r="33" spans="1:13" s="28" customFormat="1" ht="23.25" customHeight="1">
      <c r="A33" s="21" t="s">
        <v>24</v>
      </c>
      <c r="B33" s="21"/>
      <c r="C33" s="21"/>
      <c r="D33" s="21"/>
      <c r="E33" s="21"/>
      <c r="F33" s="38">
        <v>-3495</v>
      </c>
      <c r="G33" s="39"/>
      <c r="H33" s="38">
        <v>-1261</v>
      </c>
      <c r="I33" s="39"/>
      <c r="J33" s="38">
        <v>-3186</v>
      </c>
      <c r="K33" s="39"/>
      <c r="L33" s="38">
        <v>-954</v>
      </c>
    </row>
    <row r="34" spans="1:13" s="21" customFormat="1" ht="23.25" customHeight="1">
      <c r="A34" s="21" t="s">
        <v>193</v>
      </c>
      <c r="F34" s="37">
        <f>SUM(F23:F33)</f>
        <v>76607</v>
      </c>
      <c r="G34" s="37"/>
      <c r="H34" s="37">
        <f>SUM(H23:H33)</f>
        <v>-94024</v>
      </c>
      <c r="I34" s="37"/>
      <c r="J34" s="37">
        <f>SUM(J23:J33)</f>
        <v>76830</v>
      </c>
      <c r="K34" s="37"/>
      <c r="L34" s="37">
        <f>SUM(L23:L33)</f>
        <v>-17760</v>
      </c>
    </row>
    <row r="35" spans="1:13" s="21" customFormat="1" ht="23.25" customHeight="1">
      <c r="A35" s="43" t="s">
        <v>98</v>
      </c>
      <c r="F35" s="37">
        <v>-4667</v>
      </c>
      <c r="G35" s="37"/>
      <c r="H35" s="37">
        <v>-2688</v>
      </c>
      <c r="I35" s="37"/>
      <c r="J35" s="37">
        <v>0</v>
      </c>
      <c r="K35" s="37"/>
      <c r="L35" s="37">
        <v>-2450</v>
      </c>
    </row>
    <row r="36" spans="1:13" s="21" customFormat="1" ht="23.25" customHeight="1">
      <c r="A36" s="21" t="s">
        <v>99</v>
      </c>
      <c r="F36" s="38">
        <v>-2346</v>
      </c>
      <c r="G36" s="37"/>
      <c r="H36" s="37">
        <v>-1415</v>
      </c>
      <c r="I36" s="37"/>
      <c r="J36" s="37">
        <v>-2346</v>
      </c>
      <c r="K36" s="37"/>
      <c r="L36" s="37">
        <v>-1415</v>
      </c>
    </row>
    <row r="37" spans="1:13" s="50" customFormat="1" ht="23.25" customHeight="1">
      <c r="A37" s="48" t="s">
        <v>192</v>
      </c>
      <c r="B37" s="48"/>
      <c r="F37" s="55">
        <f>SUM(F34:F36)</f>
        <v>69594</v>
      </c>
      <c r="G37" s="36"/>
      <c r="H37" s="55">
        <f>SUM(H34:H36)</f>
        <v>-98127</v>
      </c>
      <c r="I37" s="36"/>
      <c r="J37" s="55">
        <f>SUM(J34:J36)</f>
        <v>74484</v>
      </c>
      <c r="K37" s="36"/>
      <c r="L37" s="55">
        <f>SUM(L34:L36)</f>
        <v>-21625</v>
      </c>
      <c r="M37" s="48"/>
    </row>
    <row r="38" spans="1:13" s="50" customFormat="1" ht="27" customHeight="1">
      <c r="A38" s="48"/>
      <c r="B38" s="48"/>
      <c r="F38" s="40"/>
      <c r="G38" s="36"/>
      <c r="H38" s="40"/>
      <c r="I38" s="36"/>
      <c r="J38" s="40"/>
      <c r="K38" s="36"/>
      <c r="L38" s="40"/>
      <c r="M38" s="48"/>
    </row>
    <row r="39" spans="1:13" s="50" customFormat="1" ht="27" customHeight="1">
      <c r="A39" s="48"/>
      <c r="B39" s="48"/>
      <c r="F39" s="40"/>
      <c r="G39" s="36"/>
      <c r="H39" s="40"/>
      <c r="I39" s="36"/>
      <c r="J39" s="40"/>
      <c r="K39" s="36"/>
      <c r="L39" s="40"/>
      <c r="M39" s="48"/>
    </row>
    <row r="40" spans="1:13" s="50" customFormat="1" ht="23.25" customHeight="1">
      <c r="A40" s="48"/>
      <c r="B40" s="48"/>
      <c r="F40" s="40"/>
      <c r="G40" s="36"/>
      <c r="H40" s="40"/>
      <c r="I40" s="36"/>
      <c r="J40" s="40"/>
      <c r="K40" s="36"/>
      <c r="L40" s="40"/>
      <c r="M40" s="48"/>
    </row>
    <row r="41" spans="1:13" s="50" customFormat="1" ht="23.25" customHeight="1">
      <c r="A41" s="48"/>
      <c r="B41" s="48"/>
      <c r="F41" s="40"/>
      <c r="G41" s="36"/>
      <c r="H41" s="40"/>
      <c r="I41" s="36"/>
      <c r="J41" s="40"/>
      <c r="K41" s="36"/>
      <c r="L41" s="40"/>
      <c r="M41" s="48"/>
    </row>
    <row r="42" spans="1:13" s="50" customFormat="1" ht="23.25" customHeight="1">
      <c r="A42" s="48"/>
      <c r="B42" s="48"/>
      <c r="F42" s="40"/>
      <c r="G42" s="36"/>
      <c r="H42" s="40"/>
      <c r="I42" s="36"/>
      <c r="J42" s="40"/>
      <c r="K42" s="36"/>
      <c r="L42" s="40"/>
      <c r="M42" s="48"/>
    </row>
    <row r="43" spans="1:13" s="1" customFormat="1" ht="23.25" customHeight="1">
      <c r="A43" s="314" t="s">
        <v>86</v>
      </c>
      <c r="B43" s="314"/>
      <c r="C43" s="314"/>
      <c r="D43" s="314"/>
      <c r="E43" s="314"/>
      <c r="F43" s="188"/>
      <c r="G43" s="3"/>
      <c r="H43" s="315" t="s">
        <v>87</v>
      </c>
      <c r="I43" s="315"/>
      <c r="J43" s="315"/>
      <c r="K43" s="315"/>
      <c r="L43" s="315"/>
    </row>
    <row r="44" spans="1:13" s="1" customFormat="1" ht="23.25" customHeight="1">
      <c r="A44" s="314" t="s">
        <v>88</v>
      </c>
      <c r="B44" s="314"/>
      <c r="C44" s="314"/>
      <c r="D44" s="314"/>
      <c r="E44" s="314"/>
      <c r="F44" s="188"/>
      <c r="G44" s="3"/>
      <c r="H44" s="315" t="s">
        <v>89</v>
      </c>
      <c r="I44" s="315"/>
      <c r="J44" s="315"/>
      <c r="K44" s="315"/>
      <c r="L44" s="315"/>
    </row>
    <row r="45" spans="1:13" s="1" customFormat="1" ht="23.25" customHeight="1">
      <c r="A45" s="5"/>
      <c r="D45" s="6"/>
      <c r="E45" s="17"/>
      <c r="F45" s="188"/>
      <c r="G45" s="3"/>
      <c r="H45" s="3"/>
      <c r="I45" s="3"/>
      <c r="J45" s="3"/>
      <c r="K45" s="3"/>
      <c r="L45" s="4"/>
    </row>
    <row r="46" spans="1:13" s="42" customFormat="1" ht="23.25" customHeight="1">
      <c r="A46" s="312" t="s">
        <v>0</v>
      </c>
      <c r="B46" s="312"/>
      <c r="C46" s="312"/>
      <c r="D46" s="312"/>
      <c r="E46" s="312"/>
      <c r="F46" s="312"/>
      <c r="G46" s="312"/>
      <c r="H46" s="312"/>
      <c r="I46" s="312"/>
      <c r="J46" s="312"/>
      <c r="K46" s="312"/>
      <c r="L46" s="312"/>
    </row>
    <row r="47" spans="1:13" s="42" customFormat="1" ht="23.25" customHeight="1">
      <c r="A47" s="327" t="s">
        <v>77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</row>
    <row r="48" spans="1:13" ht="23.25" customHeight="1">
      <c r="A48" s="15"/>
      <c r="B48" s="15"/>
      <c r="C48" s="15"/>
      <c r="D48" s="15"/>
      <c r="E48" s="15"/>
      <c r="F48" s="329"/>
      <c r="G48" s="329"/>
      <c r="H48" s="329"/>
      <c r="I48" s="329"/>
      <c r="J48" s="329"/>
      <c r="K48" s="329"/>
      <c r="L48" s="329"/>
    </row>
    <row r="49" spans="1:13" s="28" customFormat="1" ht="23.25" customHeight="1">
      <c r="A49" s="35"/>
      <c r="B49" s="35"/>
      <c r="C49" s="35"/>
      <c r="D49" s="35"/>
      <c r="E49" s="35"/>
      <c r="F49" s="319" t="s">
        <v>2</v>
      </c>
      <c r="G49" s="319"/>
      <c r="H49" s="319"/>
      <c r="I49" s="58"/>
      <c r="J49" s="319" t="s">
        <v>3</v>
      </c>
      <c r="K49" s="319"/>
      <c r="L49" s="319"/>
    </row>
    <row r="50" spans="1:13" s="118" customFormat="1" ht="23.25" customHeight="1">
      <c r="D50" s="57"/>
      <c r="E50" s="57"/>
      <c r="F50" s="316" t="s">
        <v>177</v>
      </c>
      <c r="G50" s="316"/>
      <c r="H50" s="316"/>
      <c r="I50" s="58"/>
      <c r="J50" s="316" t="s">
        <v>177</v>
      </c>
      <c r="K50" s="316"/>
      <c r="L50" s="316"/>
    </row>
    <row r="51" spans="1:13" s="28" customFormat="1" ht="23.25" customHeight="1">
      <c r="A51" s="35"/>
      <c r="B51" s="35"/>
      <c r="C51" s="35"/>
      <c r="D51" s="35"/>
      <c r="E51" s="35"/>
      <c r="F51" s="316" t="s">
        <v>172</v>
      </c>
      <c r="G51" s="316"/>
      <c r="H51" s="316"/>
      <c r="I51" s="218"/>
      <c r="J51" s="316" t="s">
        <v>172</v>
      </c>
      <c r="K51" s="316"/>
      <c r="L51" s="316"/>
    </row>
    <row r="52" spans="1:13" s="28" customFormat="1" ht="23.25" customHeight="1">
      <c r="A52" s="35"/>
      <c r="B52" s="35"/>
      <c r="C52" s="35"/>
      <c r="D52" s="59" t="s">
        <v>6</v>
      </c>
      <c r="E52" s="59"/>
      <c r="F52" s="186">
        <v>2566</v>
      </c>
      <c r="G52" s="212"/>
      <c r="H52" s="212">
        <v>2565</v>
      </c>
      <c r="I52" s="212"/>
      <c r="J52" s="212">
        <v>2566</v>
      </c>
      <c r="K52" s="212"/>
      <c r="L52" s="212">
        <v>2565</v>
      </c>
    </row>
    <row r="53" spans="1:13" s="28" customFormat="1" ht="23.25" customHeight="1">
      <c r="F53" s="328" t="s">
        <v>9</v>
      </c>
      <c r="G53" s="328"/>
      <c r="H53" s="328"/>
      <c r="I53" s="328"/>
      <c r="J53" s="328"/>
      <c r="K53" s="328"/>
      <c r="L53" s="328"/>
    </row>
    <row r="54" spans="1:13" s="45" customFormat="1" ht="23.25" customHeight="1">
      <c r="A54" s="45" t="s">
        <v>81</v>
      </c>
      <c r="F54" s="53"/>
      <c r="G54" s="53"/>
      <c r="H54" s="56"/>
      <c r="I54" s="117"/>
      <c r="J54" s="56"/>
      <c r="K54" s="117"/>
      <c r="L54" s="56"/>
      <c r="M54" s="54"/>
    </row>
    <row r="55" spans="1:13" s="45" customFormat="1" ht="23.25" customHeight="1">
      <c r="A55" s="21" t="s">
        <v>100</v>
      </c>
      <c r="F55" s="37">
        <v>0</v>
      </c>
      <c r="G55" s="53"/>
      <c r="H55" s="37">
        <v>0</v>
      </c>
      <c r="I55" s="117"/>
      <c r="J55" s="120">
        <v>-15250</v>
      </c>
      <c r="K55" s="117"/>
      <c r="L55" s="120">
        <v>-32500</v>
      </c>
      <c r="M55" s="54"/>
    </row>
    <row r="56" spans="1:13" s="45" customFormat="1" ht="23.25" customHeight="1">
      <c r="A56" s="21" t="s">
        <v>82</v>
      </c>
      <c r="F56" s="37">
        <v>0</v>
      </c>
      <c r="G56" s="53"/>
      <c r="H56" s="37">
        <v>-40000</v>
      </c>
      <c r="I56" s="117"/>
      <c r="J56" s="37">
        <v>0</v>
      </c>
      <c r="K56" s="53"/>
      <c r="L56" s="37">
        <v>-40000</v>
      </c>
      <c r="M56" s="54"/>
    </row>
    <row r="57" spans="1:13" s="45" customFormat="1" ht="23.25" customHeight="1">
      <c r="A57" s="21" t="s">
        <v>101</v>
      </c>
      <c r="F57" s="37">
        <v>488</v>
      </c>
      <c r="G57" s="53"/>
      <c r="H57" s="37">
        <v>25</v>
      </c>
      <c r="I57" s="117"/>
      <c r="J57" s="37">
        <v>168</v>
      </c>
      <c r="K57" s="53"/>
      <c r="L57" s="37">
        <v>25</v>
      </c>
      <c r="M57" s="54"/>
    </row>
    <row r="58" spans="1:13" s="21" customFormat="1" ht="23.25" customHeight="1">
      <c r="A58" s="21" t="s">
        <v>83</v>
      </c>
      <c r="F58" s="37">
        <v>-17846</v>
      </c>
      <c r="G58" s="37"/>
      <c r="H58" s="37">
        <v>-19001</v>
      </c>
      <c r="I58" s="37"/>
      <c r="J58" s="37">
        <v>-11617</v>
      </c>
      <c r="K58" s="37"/>
      <c r="L58" s="37">
        <v>-10733</v>
      </c>
    </row>
    <row r="59" spans="1:13" s="122" customFormat="1" ht="23.25" customHeight="1">
      <c r="A59" s="122" t="s">
        <v>162</v>
      </c>
      <c r="F59" s="37">
        <v>0</v>
      </c>
      <c r="G59" s="37"/>
      <c r="H59" s="37">
        <v>-1076</v>
      </c>
      <c r="I59" s="37"/>
      <c r="J59" s="37">
        <v>0</v>
      </c>
      <c r="K59" s="37"/>
      <c r="L59" s="37">
        <v>-752</v>
      </c>
    </row>
    <row r="60" spans="1:13" s="21" customFormat="1" ht="23.25" customHeight="1">
      <c r="A60" s="21" t="s">
        <v>197</v>
      </c>
      <c r="F60" s="37"/>
      <c r="G60" s="37"/>
      <c r="H60" s="37"/>
      <c r="I60" s="37"/>
      <c r="J60" s="37"/>
      <c r="K60" s="37"/>
      <c r="L60" s="37"/>
    </row>
    <row r="61" spans="1:13" s="21" customFormat="1" ht="23.25" customHeight="1">
      <c r="A61" s="21" t="s">
        <v>196</v>
      </c>
      <c r="F61" s="37">
        <v>0</v>
      </c>
      <c r="G61" s="37"/>
      <c r="H61" s="37">
        <v>0</v>
      </c>
      <c r="I61" s="37"/>
      <c r="J61" s="37">
        <v>11556</v>
      </c>
      <c r="K61" s="37"/>
      <c r="L61" s="37">
        <v>-45500</v>
      </c>
    </row>
    <row r="62" spans="1:13" s="21" customFormat="1" ht="23.25" customHeight="1">
      <c r="A62" s="21" t="s">
        <v>79</v>
      </c>
      <c r="F62" s="37">
        <v>630</v>
      </c>
      <c r="G62" s="37"/>
      <c r="H62" s="37">
        <v>107</v>
      </c>
      <c r="I62" s="37"/>
      <c r="J62" s="37">
        <v>1490</v>
      </c>
      <c r="K62" s="37"/>
      <c r="L62" s="37">
        <v>701</v>
      </c>
    </row>
    <row r="63" spans="1:13" s="21" customFormat="1" ht="23.25" customHeight="1">
      <c r="A63" s="21" t="s">
        <v>157</v>
      </c>
      <c r="D63" s="61">
        <v>3</v>
      </c>
      <c r="F63" s="37">
        <v>48374</v>
      </c>
      <c r="G63" s="37"/>
      <c r="H63" s="37">
        <v>0</v>
      </c>
      <c r="I63" s="37"/>
      <c r="J63" s="37">
        <v>0</v>
      </c>
      <c r="K63" s="37"/>
      <c r="L63" s="37">
        <v>0</v>
      </c>
    </row>
    <row r="64" spans="1:13" s="50" customFormat="1" ht="23.25" customHeight="1">
      <c r="A64" s="48" t="s">
        <v>170</v>
      </c>
      <c r="B64" s="48"/>
      <c r="F64" s="55">
        <f>SUM(F55:F63)</f>
        <v>31646</v>
      </c>
      <c r="G64" s="36"/>
      <c r="H64" s="55">
        <f>SUM(H55:H63)</f>
        <v>-59945</v>
      </c>
      <c r="I64" s="36"/>
      <c r="J64" s="55">
        <f>SUM(J55:J63)</f>
        <v>-13653</v>
      </c>
      <c r="K64" s="36"/>
      <c r="L64" s="55">
        <f>SUM(L55:L63)</f>
        <v>-128759</v>
      </c>
    </row>
    <row r="65" spans="1:12" s="28" customFormat="1" ht="23.25" customHeight="1">
      <c r="B65" s="21"/>
      <c r="C65" s="21"/>
      <c r="D65" s="21"/>
      <c r="E65" s="21"/>
      <c r="F65" s="37"/>
      <c r="G65" s="37"/>
      <c r="H65" s="37"/>
      <c r="I65" s="37"/>
      <c r="J65" s="37"/>
      <c r="K65" s="37"/>
      <c r="L65" s="37"/>
    </row>
    <row r="66" spans="1:12" s="54" customFormat="1" ht="23.25" customHeight="1">
      <c r="A66" s="45" t="s">
        <v>84</v>
      </c>
      <c r="B66" s="45"/>
      <c r="C66" s="45"/>
      <c r="D66" s="45"/>
      <c r="E66" s="45"/>
      <c r="F66" s="53"/>
      <c r="G66" s="53"/>
      <c r="H66" s="53"/>
      <c r="I66" s="53"/>
      <c r="J66" s="53"/>
      <c r="K66" s="53"/>
      <c r="L66" s="53"/>
    </row>
    <row r="67" spans="1:12" s="28" customFormat="1" ht="23.25" customHeight="1">
      <c r="A67" s="158" t="s">
        <v>194</v>
      </c>
      <c r="C67" s="21"/>
      <c r="D67" s="21"/>
      <c r="E67" s="21"/>
      <c r="F67" s="37">
        <v>-37876</v>
      </c>
      <c r="G67" s="37"/>
      <c r="H67" s="37">
        <v>44903</v>
      </c>
      <c r="I67" s="37"/>
      <c r="J67" s="37">
        <v>-37876</v>
      </c>
      <c r="K67" s="37"/>
      <c r="L67" s="37">
        <v>44903</v>
      </c>
    </row>
    <row r="68" spans="1:12" s="28" customFormat="1" ht="23.25" customHeight="1">
      <c r="A68" s="21" t="s">
        <v>137</v>
      </c>
      <c r="C68" s="21"/>
      <c r="D68" s="21"/>
      <c r="E68" s="21"/>
      <c r="F68" s="37">
        <v>0</v>
      </c>
      <c r="G68" s="37"/>
      <c r="H68" s="37">
        <v>0</v>
      </c>
      <c r="I68" s="37"/>
      <c r="J68" s="37">
        <v>2500</v>
      </c>
      <c r="K68" s="37"/>
      <c r="L68" s="37">
        <v>43500</v>
      </c>
    </row>
    <row r="69" spans="1:12" s="28" customFormat="1" ht="23.25" customHeight="1">
      <c r="A69" s="122" t="s">
        <v>102</v>
      </c>
      <c r="B69" s="152"/>
      <c r="C69" s="122"/>
      <c r="D69" s="122"/>
      <c r="E69" s="122"/>
      <c r="F69" s="37">
        <v>-1304</v>
      </c>
      <c r="G69" s="37"/>
      <c r="H69" s="37">
        <v>-10000</v>
      </c>
      <c r="I69" s="37"/>
      <c r="J69" s="37">
        <v>-891</v>
      </c>
      <c r="K69" s="37"/>
      <c r="L69" s="37">
        <v>-10000</v>
      </c>
    </row>
    <row r="70" spans="1:12" s="28" customFormat="1" ht="23.25" customHeight="1">
      <c r="A70" s="43" t="s">
        <v>103</v>
      </c>
      <c r="C70" s="21"/>
      <c r="D70" s="21"/>
      <c r="E70" s="21"/>
      <c r="F70" s="37">
        <v>-4773</v>
      </c>
      <c r="G70" s="37"/>
      <c r="H70" s="37">
        <v>-2038</v>
      </c>
      <c r="I70" s="37"/>
      <c r="J70" s="37">
        <v>-3994</v>
      </c>
      <c r="K70" s="37"/>
      <c r="L70" s="37">
        <v>-1855</v>
      </c>
    </row>
    <row r="71" spans="1:12" s="28" customFormat="1" ht="23.25" customHeight="1">
      <c r="A71" s="21" t="s">
        <v>104</v>
      </c>
      <c r="C71" s="21"/>
      <c r="D71" s="21"/>
      <c r="E71" s="21"/>
      <c r="F71" s="37">
        <v>-38303</v>
      </c>
      <c r="G71" s="37"/>
      <c r="H71" s="37">
        <v>-12981</v>
      </c>
      <c r="I71" s="37"/>
      <c r="J71" s="37">
        <v>-13690</v>
      </c>
      <c r="K71" s="37"/>
      <c r="L71" s="37">
        <v>-12981</v>
      </c>
    </row>
    <row r="72" spans="1:12" s="28" customFormat="1" ht="23.25" customHeight="1">
      <c r="A72" s="21" t="s">
        <v>153</v>
      </c>
      <c r="C72" s="21"/>
      <c r="D72" s="61" t="s">
        <v>188</v>
      </c>
      <c r="E72" s="21"/>
      <c r="F72" s="37">
        <v>3000</v>
      </c>
      <c r="G72" s="37"/>
      <c r="H72" s="37">
        <v>0</v>
      </c>
      <c r="I72" s="37"/>
      <c r="J72" s="37">
        <v>3000</v>
      </c>
      <c r="K72" s="37"/>
      <c r="L72" s="37">
        <v>0</v>
      </c>
    </row>
    <row r="73" spans="1:12" s="28" customFormat="1" ht="23.25" customHeight="1">
      <c r="A73" s="21" t="s">
        <v>179</v>
      </c>
      <c r="C73" s="21"/>
      <c r="D73" s="61"/>
      <c r="E73" s="21"/>
      <c r="F73" s="37">
        <v>0</v>
      </c>
      <c r="G73" s="37"/>
      <c r="H73" s="37">
        <v>35000</v>
      </c>
      <c r="I73" s="37"/>
      <c r="J73" s="37">
        <v>0</v>
      </c>
      <c r="K73" s="37"/>
      <c r="L73" s="37">
        <v>35000</v>
      </c>
    </row>
    <row r="74" spans="1:12" s="152" customFormat="1" ht="23.25" customHeight="1">
      <c r="A74" s="122" t="s">
        <v>155</v>
      </c>
      <c r="C74" s="122"/>
      <c r="D74" s="122"/>
      <c r="E74" s="122"/>
      <c r="F74" s="39"/>
      <c r="G74" s="39"/>
      <c r="H74" s="39"/>
      <c r="I74" s="39"/>
      <c r="J74" s="39"/>
      <c r="K74" s="39"/>
      <c r="L74" s="39"/>
    </row>
    <row r="75" spans="1:12" s="152" customFormat="1" ht="23.25" customHeight="1">
      <c r="A75" s="122" t="s">
        <v>156</v>
      </c>
      <c r="C75" s="122"/>
      <c r="D75" s="210">
        <v>7</v>
      </c>
      <c r="E75" s="122"/>
      <c r="F75" s="38">
        <v>1000</v>
      </c>
      <c r="G75" s="37"/>
      <c r="H75" s="38">
        <v>0</v>
      </c>
      <c r="I75" s="37"/>
      <c r="J75" s="38">
        <v>0</v>
      </c>
      <c r="K75" s="37"/>
      <c r="L75" s="38">
        <v>0</v>
      </c>
    </row>
    <row r="76" spans="1:12" s="50" customFormat="1" ht="23.25" customHeight="1">
      <c r="A76" s="48" t="s">
        <v>164</v>
      </c>
      <c r="B76" s="48"/>
      <c r="F76" s="52">
        <f>SUM(F67:F75)</f>
        <v>-78256</v>
      </c>
      <c r="G76" s="36"/>
      <c r="H76" s="52">
        <f>SUM(H67:H75)</f>
        <v>54884</v>
      </c>
      <c r="I76" s="36"/>
      <c r="J76" s="52">
        <f>SUM(J67:J75)</f>
        <v>-50951</v>
      </c>
      <c r="K76" s="36"/>
      <c r="L76" s="52">
        <f>SUM(L67:L75)</f>
        <v>98567</v>
      </c>
    </row>
    <row r="77" spans="1:12" s="28" customFormat="1" ht="23.25" customHeight="1">
      <c r="A77" s="21"/>
      <c r="B77" s="21"/>
      <c r="C77" s="21"/>
      <c r="D77" s="21"/>
      <c r="E77" s="21"/>
      <c r="F77" s="37"/>
      <c r="G77" s="37"/>
      <c r="H77" s="37"/>
      <c r="I77" s="37"/>
      <c r="J77" s="37"/>
      <c r="K77" s="37"/>
      <c r="L77" s="37"/>
    </row>
    <row r="78" spans="1:12" s="50" customFormat="1" ht="23.25" customHeight="1">
      <c r="A78" s="48" t="s">
        <v>195</v>
      </c>
      <c r="B78" s="48"/>
      <c r="C78" s="48"/>
      <c r="D78" s="48"/>
      <c r="E78" s="48"/>
      <c r="F78" s="51">
        <f>F76+F64+F37</f>
        <v>22984</v>
      </c>
      <c r="G78" s="51"/>
      <c r="H78" s="51">
        <f>H76+H64+H37</f>
        <v>-103188</v>
      </c>
      <c r="I78" s="36"/>
      <c r="J78" s="51">
        <f>J76+J64+J37</f>
        <v>9880</v>
      </c>
      <c r="K78" s="36"/>
      <c r="L78" s="51">
        <f>L76+L64+L37</f>
        <v>-51817</v>
      </c>
    </row>
    <row r="79" spans="1:12" s="28" customFormat="1" ht="23.25" customHeight="1">
      <c r="A79" s="21" t="s">
        <v>105</v>
      </c>
      <c r="B79" s="21"/>
      <c r="C79" s="21"/>
      <c r="D79" s="21"/>
      <c r="E79" s="21"/>
      <c r="F79" s="44">
        <v>34791</v>
      </c>
      <c r="G79" s="44"/>
      <c r="H79" s="44">
        <v>178508</v>
      </c>
      <c r="I79" s="37"/>
      <c r="J79" s="37">
        <v>29931</v>
      </c>
      <c r="K79" s="37"/>
      <c r="L79" s="37">
        <v>122966</v>
      </c>
    </row>
    <row r="80" spans="1:12" s="50" customFormat="1" ht="23.25" customHeight="1" thickBot="1">
      <c r="A80" s="48" t="s">
        <v>180</v>
      </c>
      <c r="B80" s="48"/>
      <c r="C80" s="48"/>
      <c r="D80" s="48"/>
      <c r="E80" s="48"/>
      <c r="F80" s="49">
        <f>SUM(F78:F79)</f>
        <v>57775</v>
      </c>
      <c r="G80" s="36"/>
      <c r="H80" s="49">
        <f>SUM(H78:H79)</f>
        <v>75320</v>
      </c>
      <c r="I80" s="36"/>
      <c r="J80" s="49">
        <f>SUM(J78:J79)</f>
        <v>39811</v>
      </c>
      <c r="K80" s="36"/>
      <c r="L80" s="49">
        <f>SUM(L78:L79)</f>
        <v>71149</v>
      </c>
    </row>
    <row r="81" spans="1:12" s="28" customFormat="1" ht="27" customHeight="1" thickTop="1">
      <c r="A81" s="21"/>
      <c r="B81" s="21"/>
      <c r="C81" s="21"/>
      <c r="D81" s="21"/>
      <c r="E81" s="21"/>
      <c r="F81" s="37"/>
      <c r="G81" s="37"/>
      <c r="H81" s="37"/>
      <c r="I81" s="37"/>
      <c r="J81" s="37"/>
      <c r="K81" s="37"/>
      <c r="L81" s="37"/>
    </row>
    <row r="82" spans="1:12" s="28" customFormat="1" ht="27" customHeight="1">
      <c r="A82" s="45" t="s">
        <v>206</v>
      </c>
      <c r="B82" s="21"/>
      <c r="C82" s="21"/>
      <c r="D82" s="21"/>
      <c r="E82" s="21"/>
      <c r="F82" s="37"/>
      <c r="G82" s="37"/>
      <c r="H82" s="37"/>
      <c r="I82" s="37"/>
      <c r="J82" s="37"/>
      <c r="K82" s="37"/>
      <c r="L82" s="37"/>
    </row>
    <row r="83" spans="1:12" s="28" customFormat="1" ht="23.25" customHeight="1">
      <c r="A83" s="21" t="s">
        <v>207</v>
      </c>
      <c r="B83" s="21"/>
      <c r="C83" s="21"/>
      <c r="D83" s="21"/>
      <c r="E83" s="21"/>
      <c r="F83" s="37">
        <v>48526</v>
      </c>
      <c r="G83" s="37"/>
      <c r="H83" s="37">
        <v>0</v>
      </c>
      <c r="I83" s="37"/>
      <c r="J83" s="37">
        <v>48526</v>
      </c>
      <c r="K83" s="37"/>
      <c r="L83" s="37">
        <v>0</v>
      </c>
    </row>
    <row r="84" spans="1:12" s="28" customFormat="1" ht="23.25" customHeight="1">
      <c r="A84" s="21"/>
      <c r="B84" s="21"/>
      <c r="C84" s="21"/>
    </row>
    <row r="85" spans="1:12" s="28" customFormat="1" ht="23.25" customHeight="1">
      <c r="A85" s="21"/>
      <c r="B85" s="21"/>
      <c r="C85" s="21"/>
      <c r="D85" s="21"/>
      <c r="E85" s="21"/>
      <c r="F85" s="37"/>
      <c r="G85" s="37"/>
      <c r="H85" s="37"/>
      <c r="I85" s="37"/>
      <c r="J85" s="37"/>
      <c r="K85" s="37"/>
      <c r="L85" s="37"/>
    </row>
    <row r="86" spans="1:12" s="28" customFormat="1" ht="23.25" customHeight="1">
      <c r="A86" s="47"/>
      <c r="B86" s="47"/>
      <c r="C86" s="47"/>
      <c r="D86" s="47"/>
      <c r="E86" s="206"/>
      <c r="F86" s="192"/>
      <c r="G86" s="47"/>
      <c r="H86" s="47"/>
      <c r="I86" s="46"/>
      <c r="J86" s="46"/>
      <c r="K86" s="46"/>
      <c r="L86" s="46"/>
    </row>
    <row r="87" spans="1:12" s="1" customFormat="1" ht="23.25" customHeight="1">
      <c r="A87" s="314" t="s">
        <v>86</v>
      </c>
      <c r="B87" s="314"/>
      <c r="C87" s="314"/>
      <c r="D87" s="314"/>
      <c r="E87" s="314"/>
      <c r="F87" s="188"/>
      <c r="G87" s="3"/>
      <c r="H87" s="315" t="s">
        <v>87</v>
      </c>
      <c r="I87" s="315"/>
      <c r="J87" s="315"/>
      <c r="K87" s="315"/>
      <c r="L87" s="315"/>
    </row>
    <row r="88" spans="1:12" s="1" customFormat="1" ht="23.25" customHeight="1">
      <c r="A88" s="314" t="s">
        <v>88</v>
      </c>
      <c r="B88" s="314"/>
      <c r="C88" s="314"/>
      <c r="D88" s="314"/>
      <c r="E88" s="314"/>
      <c r="F88" s="188"/>
      <c r="G88" s="3"/>
      <c r="H88" s="315" t="s">
        <v>89</v>
      </c>
      <c r="I88" s="315"/>
      <c r="J88" s="315"/>
      <c r="K88" s="315"/>
      <c r="L88" s="315"/>
    </row>
    <row r="89" spans="1:12" s="1" customFormat="1" ht="23.25" customHeight="1">
      <c r="A89" s="5"/>
      <c r="D89" s="6"/>
      <c r="E89" s="17"/>
      <c r="F89" s="188"/>
      <c r="G89" s="3"/>
      <c r="H89" s="3"/>
      <c r="I89" s="3"/>
      <c r="J89" s="3"/>
      <c r="K89" s="3"/>
      <c r="L89" s="4"/>
    </row>
    <row r="90" spans="1:12" s="28" customFormat="1" ht="23.25" customHeight="1">
      <c r="F90" s="121"/>
      <c r="G90" s="22"/>
      <c r="H90" s="22"/>
      <c r="I90" s="22"/>
      <c r="J90" s="22"/>
      <c r="K90" s="22"/>
      <c r="L90" s="22"/>
    </row>
    <row r="91" spans="1:12" s="28" customFormat="1" ht="23.25" customHeight="1">
      <c r="F91" s="121"/>
      <c r="G91" s="22"/>
      <c r="H91" s="22"/>
      <c r="I91" s="22"/>
      <c r="J91" s="22"/>
      <c r="K91" s="22"/>
      <c r="L91" s="22"/>
    </row>
    <row r="92" spans="1:12" s="28" customFormat="1" ht="23.25" customHeight="1">
      <c r="F92" s="121"/>
      <c r="G92" s="22"/>
      <c r="H92" s="22"/>
      <c r="I92" s="22"/>
      <c r="J92" s="22"/>
      <c r="K92" s="22"/>
      <c r="L92" s="22"/>
    </row>
    <row r="93" spans="1:12" s="28" customFormat="1" ht="23.25" customHeight="1">
      <c r="F93" s="121"/>
      <c r="G93" s="22"/>
      <c r="H93" s="22"/>
      <c r="I93" s="22"/>
      <c r="J93" s="22"/>
      <c r="K93" s="22"/>
      <c r="L93" s="22"/>
    </row>
    <row r="94" spans="1:12" s="28" customFormat="1" ht="23.25" customHeight="1">
      <c r="F94" s="121"/>
      <c r="G94" s="22"/>
      <c r="H94" s="22"/>
      <c r="I94" s="22"/>
      <c r="J94" s="22"/>
      <c r="K94" s="22"/>
      <c r="L94" s="22"/>
    </row>
    <row r="95" spans="1:12" s="28" customFormat="1" ht="23.25" customHeight="1">
      <c r="F95" s="121"/>
      <c r="G95" s="22"/>
      <c r="H95" s="22"/>
      <c r="I95" s="22"/>
      <c r="J95" s="22"/>
      <c r="K95" s="22"/>
      <c r="L95" s="22"/>
    </row>
    <row r="96" spans="1:12" s="28" customFormat="1" ht="23.25" customHeight="1">
      <c r="F96" s="121"/>
      <c r="G96" s="22"/>
      <c r="H96" s="22"/>
      <c r="I96" s="22"/>
      <c r="J96" s="22"/>
      <c r="K96" s="22"/>
      <c r="L96" s="22"/>
    </row>
    <row r="97" spans="1:12" s="28" customFormat="1" ht="23.25" customHeight="1">
      <c r="F97" s="121"/>
      <c r="G97" s="22"/>
      <c r="H97" s="22"/>
      <c r="I97" s="22"/>
      <c r="J97" s="22"/>
      <c r="K97" s="22"/>
      <c r="L97" s="22"/>
    </row>
    <row r="98" spans="1:12" s="28" customFormat="1" ht="23.25" customHeight="1">
      <c r="F98" s="121"/>
      <c r="G98" s="22"/>
      <c r="H98" s="22"/>
      <c r="I98" s="22"/>
      <c r="J98" s="22"/>
      <c r="K98" s="22"/>
      <c r="L98" s="22"/>
    </row>
    <row r="99" spans="1:12" s="28" customFormat="1" ht="23.25" customHeight="1">
      <c r="F99" s="121"/>
      <c r="G99" s="22"/>
      <c r="H99" s="22"/>
      <c r="I99" s="22"/>
      <c r="J99" s="22"/>
      <c r="K99" s="22"/>
      <c r="L99" s="22"/>
    </row>
    <row r="100" spans="1:12" s="28" customFormat="1" ht="23.25" customHeight="1">
      <c r="F100" s="121"/>
      <c r="G100" s="22"/>
      <c r="H100" s="22"/>
      <c r="I100" s="22"/>
      <c r="J100" s="22"/>
      <c r="K100" s="22"/>
      <c r="L100" s="22"/>
    </row>
    <row r="101" spans="1:12" s="28" customFormat="1" ht="23.25" customHeight="1">
      <c r="F101" s="121"/>
      <c r="G101" s="22"/>
      <c r="H101" s="22"/>
      <c r="I101" s="22"/>
      <c r="J101" s="22"/>
      <c r="K101" s="22"/>
      <c r="L101" s="22"/>
    </row>
    <row r="102" spans="1:12" s="28" customFormat="1" ht="23.25" customHeight="1">
      <c r="F102" s="121"/>
      <c r="G102" s="22"/>
      <c r="H102" s="22"/>
      <c r="I102" s="22"/>
      <c r="J102" s="22"/>
      <c r="K102" s="22"/>
      <c r="L102" s="22"/>
    </row>
    <row r="103" spans="1:12" ht="23.25" customHeight="1">
      <c r="A103" s="28"/>
      <c r="B103" s="28"/>
      <c r="C103" s="28"/>
      <c r="D103" s="28"/>
      <c r="E103" s="28"/>
      <c r="F103" s="121"/>
      <c r="G103" s="22"/>
      <c r="H103" s="22"/>
      <c r="I103" s="22"/>
      <c r="J103" s="22"/>
      <c r="K103" s="22"/>
      <c r="L103" s="22"/>
    </row>
  </sheetData>
  <mergeCells count="28">
    <mergeCell ref="A43:E43"/>
    <mergeCell ref="A44:E44"/>
    <mergeCell ref="F8:L8"/>
    <mergeCell ref="A1:L1"/>
    <mergeCell ref="A2:L2"/>
    <mergeCell ref="F3:L3"/>
    <mergeCell ref="F6:H6"/>
    <mergeCell ref="J6:L6"/>
    <mergeCell ref="J4:L4"/>
    <mergeCell ref="F5:H5"/>
    <mergeCell ref="J5:L5"/>
    <mergeCell ref="F4:H4"/>
    <mergeCell ref="H88:L88"/>
    <mergeCell ref="H43:L43"/>
    <mergeCell ref="H44:L44"/>
    <mergeCell ref="H87:L87"/>
    <mergeCell ref="A47:L47"/>
    <mergeCell ref="A46:L46"/>
    <mergeCell ref="F51:H51"/>
    <mergeCell ref="J51:L51"/>
    <mergeCell ref="F53:L53"/>
    <mergeCell ref="F48:L48"/>
    <mergeCell ref="J49:L49"/>
    <mergeCell ref="F50:H50"/>
    <mergeCell ref="A87:E87"/>
    <mergeCell ref="A88:E88"/>
    <mergeCell ref="J50:L50"/>
    <mergeCell ref="F49:H49"/>
  </mergeCells>
  <pageMargins left="0.8" right="0.8" top="0.48" bottom="0.5" header="0.5" footer="0.5"/>
  <pageSetup paperSize="9" scale="76" firstPageNumber="12" fitToWidth="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D7710-4FD8-43AF-9248-5ECAEC730E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9E730-FE7F-4EFF-821B-B033DF519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2A35EE-AA0E-4DBE-B317-16B82093ACF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05716746-add9-412a-97a9-1b5167d151a3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p.3-5</vt:lpstr>
      <vt:lpstr>PL p.6 (3M)</vt:lpstr>
      <vt:lpstr>OCI p.7 (3M)</vt:lpstr>
      <vt:lpstr>PL p.8 (9M)</vt:lpstr>
      <vt:lpstr>OCI p.9 (9M)</vt:lpstr>
      <vt:lpstr>Equity (conso) p.10</vt:lpstr>
      <vt:lpstr>Equity (seperate) p.11</vt:lpstr>
      <vt:lpstr>CF 12-13</vt:lpstr>
      <vt:lpstr>'BS p.3-5'!Print_Area</vt:lpstr>
      <vt:lpstr>'CF 12-13'!Print_Area</vt:lpstr>
      <vt:lpstr>'Equity (conso) p.10'!Print_Area</vt:lpstr>
      <vt:lpstr>'Equity (seperate) p.11'!Print_Area</vt:lpstr>
      <vt:lpstr>'OCI p.7 (3M)'!Print_Area</vt:lpstr>
      <vt:lpstr>'OCI p.9 (9M)'!Print_Area</vt:lpstr>
      <vt:lpstr>'PL p.6 (3M)'!Print_Area</vt:lpstr>
      <vt:lpstr>'PL p.8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Pattarin Suksan</dc:creator>
  <cp:keywords/>
  <dc:description/>
  <cp:lastModifiedBy>Somjai, Nigonyanont</cp:lastModifiedBy>
  <cp:revision/>
  <cp:lastPrinted>2023-11-13T04:54:40Z</cp:lastPrinted>
  <dcterms:created xsi:type="dcterms:W3CDTF">2021-05-13T11:24:37Z</dcterms:created>
  <dcterms:modified xsi:type="dcterms:W3CDTF">2023-11-13T04:54:44Z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