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B93355A9-9FC9-4564-B664-52BFA630C3F1}" xr6:coauthVersionLast="47" xr6:coauthVersionMax="47" xr10:uidLastSave="{00000000-0000-0000-0000-000000000000}"/>
  <bookViews>
    <workbookView xWindow="-110" yWindow="-110" windowWidth="19420" windowHeight="10420" tabRatio="830" activeTab="7" xr2:uid="{1E652CF1-F054-437B-97CC-E5BCE9ADE1C7}"/>
  </bookViews>
  <sheets>
    <sheet name="BS p.2-3" sheetId="1" r:id="rId1"/>
    <sheet name="PL p.4 (3M)" sheetId="4" r:id="rId2"/>
    <sheet name="OCI p.5 (3M)" sheetId="7" r:id="rId3"/>
    <sheet name="PL p.6 (9M)" sheetId="8" r:id="rId4"/>
    <sheet name="OCI p.7 (9M)" sheetId="9" r:id="rId5"/>
    <sheet name="Equity (conso) p.8" sheetId="2" r:id="rId6"/>
    <sheet name="Equity (seperate) p.9" sheetId="3" r:id="rId7"/>
    <sheet name="CF 10-11" sheetId="6" r:id="rId8"/>
  </sheets>
  <externalReferences>
    <externalReference r:id="rId9"/>
    <externalReference r:id="rId10"/>
  </externalReferences>
  <definedNames>
    <definedName name="_xlnm.Print_Area" localSheetId="0">'BS p.2-3'!$A$1:$L$98</definedName>
    <definedName name="_xlnm.Print_Area" localSheetId="7">'CF 10-11'!$A$1:$L$103</definedName>
    <definedName name="_xlnm.Print_Area" localSheetId="5">'Equity (conso) p.8'!$A$1:$S$50</definedName>
    <definedName name="_xlnm.Print_Area" localSheetId="6">'Equity (seperate) p.9'!$A$1:$O$42</definedName>
    <definedName name="_xlnm.Print_Area" localSheetId="2">'OCI p.5 (3M)'!$A$1:$N$47</definedName>
    <definedName name="_xlnm.Print_Area" localSheetId="4">'OCI p.7 (9M)'!$A$1:$N$45</definedName>
    <definedName name="_xlnm.Print_Area" localSheetId="1">'PL p.4 (3M)'!$A$1:$L$52</definedName>
    <definedName name="_xlnm.Print_Area" localSheetId="3">'PL p.6 (9M)'!$A$1:$L$48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4" l="1"/>
  <c r="F20" i="4"/>
  <c r="L20" i="8"/>
  <c r="J20" i="8"/>
  <c r="H20" i="8"/>
  <c r="H22" i="8" s="1"/>
  <c r="F20" i="8"/>
  <c r="L22" i="8"/>
  <c r="J22" i="8"/>
  <c r="F22" i="8"/>
  <c r="L20" i="4"/>
  <c r="L22" i="4" s="1"/>
  <c r="H20" i="4"/>
  <c r="H22" i="4" s="1"/>
  <c r="J18" i="6" l="1"/>
  <c r="F18" i="6"/>
  <c r="J85" i="1"/>
  <c r="F85" i="1"/>
  <c r="L12" i="1"/>
  <c r="J12" i="1"/>
  <c r="H12" i="1"/>
  <c r="F12" i="1"/>
  <c r="F36" i="4"/>
  <c r="J73" i="6" l="1"/>
  <c r="F29" i="1" l="1"/>
  <c r="J31" i="4" l="1"/>
  <c r="F31" i="4"/>
  <c r="J29" i="4"/>
  <c r="J25" i="4"/>
  <c r="F25" i="4"/>
  <c r="J19" i="4"/>
  <c r="J18" i="4"/>
  <c r="J17" i="4"/>
  <c r="J22" i="4" s="1"/>
  <c r="F19" i="4"/>
  <c r="F18" i="4"/>
  <c r="F17" i="4"/>
  <c r="J13" i="4"/>
  <c r="J12" i="4"/>
  <c r="J11" i="4"/>
  <c r="F13" i="4"/>
  <c r="F12" i="4"/>
  <c r="F11" i="4"/>
  <c r="F22" i="4" l="1"/>
  <c r="O15" i="3"/>
  <c r="O14" i="3"/>
  <c r="M16" i="3"/>
  <c r="K16" i="3"/>
  <c r="I16" i="3"/>
  <c r="G16" i="3"/>
  <c r="E16" i="3"/>
  <c r="C16" i="3"/>
  <c r="O16" i="2"/>
  <c r="M16" i="2"/>
  <c r="K16" i="2"/>
  <c r="I16" i="2"/>
  <c r="G16" i="2"/>
  <c r="E16" i="2"/>
  <c r="C16" i="2"/>
  <c r="S14" i="2"/>
  <c r="O15" i="2"/>
  <c r="O14" i="2"/>
  <c r="O16" i="3" l="1"/>
  <c r="F87" i="6"/>
  <c r="H27" i="9" l="1"/>
  <c r="H16" i="7" s="1"/>
  <c r="Q41" i="2" l="1"/>
  <c r="J87" i="6" l="1"/>
  <c r="Q23" i="2" l="1"/>
  <c r="S30" i="2" l="1"/>
  <c r="Q36" i="2"/>
  <c r="Q20" i="2"/>
  <c r="Q19" i="2"/>
  <c r="Q16" i="2" l="1"/>
  <c r="S15" i="2"/>
  <c r="S16" i="2" s="1"/>
  <c r="Q43" i="2"/>
  <c r="Q31" i="2"/>
  <c r="Q21" i="2"/>
  <c r="Q38" i="2" l="1"/>
  <c r="Q45" i="2" s="1"/>
  <c r="M36" i="2" l="1"/>
  <c r="K36" i="2"/>
  <c r="I36" i="2"/>
  <c r="H36" i="2"/>
  <c r="G36" i="2"/>
  <c r="E36" i="2"/>
  <c r="C36" i="2"/>
  <c r="O35" i="2"/>
  <c r="O36" i="2" l="1"/>
  <c r="S35" i="2"/>
  <c r="S36" i="2" s="1"/>
  <c r="L87" i="6" l="1"/>
  <c r="F90" i="6" l="1"/>
  <c r="J90" i="6"/>
  <c r="M26" i="3" l="1"/>
  <c r="M26" i="2"/>
  <c r="M21" i="9" l="1"/>
  <c r="M23" i="9" s="1"/>
  <c r="M26" i="9" s="1"/>
  <c r="K21" i="9"/>
  <c r="K23" i="9" s="1"/>
  <c r="K26" i="9" s="1"/>
  <c r="I21" i="9"/>
  <c r="I23" i="9" s="1"/>
  <c r="I26" i="9" s="1"/>
  <c r="N18" i="9"/>
  <c r="N21" i="9" s="1"/>
  <c r="L18" i="9"/>
  <c r="L21" i="9" s="1"/>
  <c r="J18" i="9"/>
  <c r="J21" i="9" s="1"/>
  <c r="H18" i="9"/>
  <c r="H21" i="9" s="1"/>
  <c r="K35" i="8"/>
  <c r="I35" i="8"/>
  <c r="G35" i="8"/>
  <c r="L14" i="8"/>
  <c r="J14" i="8"/>
  <c r="H14" i="8"/>
  <c r="F14" i="8"/>
  <c r="M20" i="3" l="1"/>
  <c r="M20" i="2"/>
  <c r="J24" i="8"/>
  <c r="J30" i="8" s="1"/>
  <c r="J32" i="8" s="1"/>
  <c r="F24" i="8"/>
  <c r="F30" i="8" s="1"/>
  <c r="F32" i="8" s="1"/>
  <c r="L24" i="8"/>
  <c r="L30" i="8" s="1"/>
  <c r="L32" i="8" s="1"/>
  <c r="L35" i="8" s="1"/>
  <c r="L37" i="8" s="1"/>
  <c r="N10" i="9" s="1"/>
  <c r="H24" i="8"/>
  <c r="H30" i="8" s="1"/>
  <c r="H32" i="8" s="1"/>
  <c r="H35" i="8" s="1"/>
  <c r="H37" i="8" s="1"/>
  <c r="J10" i="9" s="1"/>
  <c r="H11" i="6" l="1"/>
  <c r="M19" i="2"/>
  <c r="J23" i="9"/>
  <c r="J26" i="9" s="1"/>
  <c r="J28" i="9" s="1"/>
  <c r="L11" i="6"/>
  <c r="M19" i="3"/>
  <c r="N23" i="9"/>
  <c r="N26" i="9" s="1"/>
  <c r="N28" i="9" s="1"/>
  <c r="F35" i="8"/>
  <c r="H26" i="9" s="1"/>
  <c r="M41" i="2" s="1"/>
  <c r="M43" i="2" s="1"/>
  <c r="J35" i="8"/>
  <c r="J37" i="8" s="1"/>
  <c r="L10" i="9"/>
  <c r="J11" i="6" s="1"/>
  <c r="H10" i="9"/>
  <c r="F11" i="6" s="1"/>
  <c r="H87" i="6"/>
  <c r="C31" i="2"/>
  <c r="C38" i="2" s="1"/>
  <c r="C26" i="2"/>
  <c r="F37" i="8" l="1"/>
  <c r="L23" i="9"/>
  <c r="L26" i="9" s="1"/>
  <c r="L28" i="9" s="1"/>
  <c r="H23" i="9"/>
  <c r="H28" i="9"/>
  <c r="F67" i="1"/>
  <c r="M34" i="3" l="1"/>
  <c r="M31" i="2"/>
  <c r="M38" i="2" s="1"/>
  <c r="K31" i="2"/>
  <c r="K38" i="2" s="1"/>
  <c r="I31" i="2"/>
  <c r="I38" i="2" s="1"/>
  <c r="G31" i="2"/>
  <c r="G38" i="2" s="1"/>
  <c r="E31" i="2"/>
  <c r="E38" i="2" s="1"/>
  <c r="O29" i="2"/>
  <c r="S29" i="2" s="1"/>
  <c r="S31" i="2" s="1"/>
  <c r="S38" i="2" s="1"/>
  <c r="M31" i="3" l="1"/>
  <c r="K31" i="3"/>
  <c r="I31" i="3"/>
  <c r="G31" i="3"/>
  <c r="E31" i="3"/>
  <c r="C31" i="3"/>
  <c r="O29" i="3"/>
  <c r="O30" i="3" l="1"/>
  <c r="O31" i="3" s="1"/>
  <c r="K21" i="2" l="1"/>
  <c r="I21" i="2"/>
  <c r="G21" i="2"/>
  <c r="E21" i="2"/>
  <c r="C21" i="2"/>
  <c r="K21" i="3"/>
  <c r="I21" i="3"/>
  <c r="G21" i="3"/>
  <c r="E21" i="3"/>
  <c r="C21" i="3"/>
  <c r="C26" i="3"/>
  <c r="E26" i="3"/>
  <c r="G26" i="3"/>
  <c r="K26" i="3"/>
  <c r="N16" i="3" l="1"/>
  <c r="L16" i="3"/>
  <c r="J16" i="3"/>
  <c r="H16" i="3"/>
  <c r="F16" i="3"/>
  <c r="D16" i="3"/>
  <c r="K26" i="2" l="1"/>
  <c r="E26" i="2"/>
  <c r="F73" i="1"/>
  <c r="C23" i="3"/>
  <c r="K23" i="3"/>
  <c r="I23" i="3"/>
  <c r="G23" i="3"/>
  <c r="E23" i="3"/>
  <c r="I23" i="2"/>
  <c r="L73" i="6" l="1"/>
  <c r="H73" i="6"/>
  <c r="F73" i="6"/>
  <c r="L24" i="6" l="1"/>
  <c r="L35" i="6" s="1"/>
  <c r="H24" i="6"/>
  <c r="K36" i="3"/>
  <c r="I36" i="3"/>
  <c r="G36" i="3"/>
  <c r="E36" i="3"/>
  <c r="C36" i="3"/>
  <c r="K23" i="2"/>
  <c r="G23" i="2"/>
  <c r="E23" i="2"/>
  <c r="C23" i="2"/>
  <c r="O20" i="2"/>
  <c r="S20" i="2" s="1"/>
  <c r="L73" i="1" l="1"/>
  <c r="J73" i="1"/>
  <c r="H73" i="1"/>
  <c r="K43" i="2"/>
  <c r="I43" i="2"/>
  <c r="G43" i="2"/>
  <c r="E43" i="2"/>
  <c r="C43" i="2"/>
  <c r="O30" i="2"/>
  <c r="O31" i="2" s="1"/>
  <c r="O38" i="2" s="1"/>
  <c r="G26" i="2"/>
  <c r="N36" i="3"/>
  <c r="D31" i="3"/>
  <c r="E38" i="3"/>
  <c r="F31" i="3"/>
  <c r="H31" i="3"/>
  <c r="I38" i="3"/>
  <c r="J31" i="3"/>
  <c r="K38" i="3"/>
  <c r="L31" i="3"/>
  <c r="N31" i="3"/>
  <c r="C38" i="3"/>
  <c r="C45" i="2" l="1"/>
  <c r="E45" i="2"/>
  <c r="I45" i="2"/>
  <c r="G45" i="2"/>
  <c r="K45" i="2"/>
  <c r="O26" i="2"/>
  <c r="S26" i="2" s="1"/>
  <c r="H23" i="2" l="1"/>
  <c r="F86" i="1"/>
  <c r="F88" i="1" s="1"/>
  <c r="I67" i="1"/>
  <c r="J67" i="1"/>
  <c r="F75" i="1" l="1"/>
  <c r="F90" i="1" s="1"/>
  <c r="H35" i="6"/>
  <c r="O11" i="3" l="1"/>
  <c r="G38" i="3"/>
  <c r="O11" i="2"/>
  <c r="S11" i="2" s="1"/>
  <c r="O26" i="3" l="1"/>
  <c r="H14" i="4"/>
  <c r="H24" i="4" l="1"/>
  <c r="H30" i="4" s="1"/>
  <c r="H86" i="1"/>
  <c r="H88" i="1" s="1"/>
  <c r="L17" i="1"/>
  <c r="H67" i="1"/>
  <c r="H29" i="1"/>
  <c r="L86" i="1"/>
  <c r="L88" i="1" s="1"/>
  <c r="H17" i="1"/>
  <c r="L67" i="1"/>
  <c r="L38" i="6"/>
  <c r="H38" i="6"/>
  <c r="H89" i="6" s="1"/>
  <c r="H91" i="6" s="1"/>
  <c r="L14" i="4"/>
  <c r="J14" i="4"/>
  <c r="F14" i="4"/>
  <c r="F24" i="4" s="1"/>
  <c r="F30" i="4" s="1"/>
  <c r="F32" i="4" s="1"/>
  <c r="F35" i="4" s="1"/>
  <c r="F24" i="6" l="1"/>
  <c r="F35" i="6" s="1"/>
  <c r="F38" i="6" s="1"/>
  <c r="F89" i="6" s="1"/>
  <c r="F91" i="6" s="1"/>
  <c r="O19" i="2"/>
  <c r="M21" i="2"/>
  <c r="H32" i="4"/>
  <c r="H35" i="4" s="1"/>
  <c r="H37" i="4" s="1"/>
  <c r="J10" i="7" s="1"/>
  <c r="L24" i="4"/>
  <c r="J24" i="4"/>
  <c r="J30" i="4" s="1"/>
  <c r="J32" i="4" s="1"/>
  <c r="J35" i="4" s="1"/>
  <c r="L89" i="6"/>
  <c r="L91" i="6" s="1"/>
  <c r="H75" i="1"/>
  <c r="H90" i="1" s="1"/>
  <c r="H31" i="1"/>
  <c r="J86" i="1"/>
  <c r="J88" i="1" s="1"/>
  <c r="L75" i="1"/>
  <c r="L90" i="1" s="1"/>
  <c r="L29" i="1"/>
  <c r="J29" i="1"/>
  <c r="J17" i="1"/>
  <c r="F17" i="1"/>
  <c r="J37" i="4" l="1"/>
  <c r="L10" i="7" s="1"/>
  <c r="L12" i="7" s="1"/>
  <c r="L15" i="7"/>
  <c r="L17" i="7" s="1"/>
  <c r="J12" i="7"/>
  <c r="J15" i="7" s="1"/>
  <c r="J17" i="7" s="1"/>
  <c r="O21" i="2"/>
  <c r="O23" i="2" s="1"/>
  <c r="S19" i="2"/>
  <c r="S21" i="2" s="1"/>
  <c r="S23" i="2" s="1"/>
  <c r="M23" i="2"/>
  <c r="O19" i="3"/>
  <c r="M21" i="3"/>
  <c r="M36" i="3"/>
  <c r="M38" i="3" s="1"/>
  <c r="J24" i="6"/>
  <c r="L30" i="4"/>
  <c r="O41" i="2"/>
  <c r="S41" i="2" s="1"/>
  <c r="M45" i="2"/>
  <c r="O34" i="3"/>
  <c r="O36" i="3" s="1"/>
  <c r="J75" i="1"/>
  <c r="J90" i="1" s="1"/>
  <c r="J31" i="1"/>
  <c r="L31" i="1"/>
  <c r="F31" i="1"/>
  <c r="O43" i="2" l="1"/>
  <c r="O45" i="2" s="1"/>
  <c r="S43" i="2"/>
  <c r="S45" i="2" s="1"/>
  <c r="U45" i="2" s="1"/>
  <c r="J35" i="6"/>
  <c r="J38" i="6" s="1"/>
  <c r="J89" i="6" s="1"/>
  <c r="J91" i="6" s="1"/>
  <c r="O38" i="3"/>
  <c r="Q38" i="3" s="1"/>
  <c r="L32" i="4"/>
  <c r="L35" i="4" s="1"/>
  <c r="L37" i="4" s="1"/>
  <c r="N10" i="7" s="1"/>
  <c r="H45" i="3"/>
  <c r="N12" i="7" l="1"/>
  <c r="N15" i="7" s="1"/>
  <c r="N17" i="7" s="1"/>
  <c r="M23" i="3"/>
  <c r="O20" i="3"/>
  <c r="O21" i="3" s="1"/>
  <c r="O23" i="3" s="1"/>
  <c r="H15" i="7" l="1"/>
  <c r="H17" i="7" s="1"/>
  <c r="F37" i="4"/>
  <c r="H10" i="7" s="1"/>
  <c r="H12" i="7" s="1"/>
</calcChain>
</file>

<file path=xl/sharedStrings.xml><?xml version="1.0" encoding="utf-8"?>
<sst xmlns="http://schemas.openxmlformats.org/spreadsheetml/2006/main" count="431" uniqueCount="213">
  <si>
    <t>Note</t>
  </si>
  <si>
    <t>Cash and cash equivalents</t>
  </si>
  <si>
    <t>Restricted bank deposits</t>
  </si>
  <si>
    <t>Deferred tax assets</t>
  </si>
  <si>
    <t xml:space="preserve">Contract liabilities </t>
  </si>
  <si>
    <t>Current portion of  lease liabilities</t>
  </si>
  <si>
    <t>Total current liabilitites</t>
  </si>
  <si>
    <t xml:space="preserve">Lease liabilities </t>
  </si>
  <si>
    <t>Total non-current liabilitites</t>
  </si>
  <si>
    <t>Share premium on ordinary shares</t>
  </si>
  <si>
    <t>Unappropriated</t>
  </si>
  <si>
    <t>Issued and</t>
  </si>
  <si>
    <t>Share premium</t>
  </si>
  <si>
    <t xml:space="preserve">Total </t>
  </si>
  <si>
    <t>paid-up</t>
  </si>
  <si>
    <t>on ordinary share</t>
  </si>
  <si>
    <t>on share-based</t>
  </si>
  <si>
    <t>Legal reserve</t>
  </si>
  <si>
    <t>share capital</t>
  </si>
  <si>
    <t xml:space="preserve"> payment</t>
  </si>
  <si>
    <t>Equity</t>
  </si>
  <si>
    <t>Service income</t>
  </si>
  <si>
    <t>Other income</t>
  </si>
  <si>
    <t>Cost of service</t>
  </si>
  <si>
    <t>Administrative expenses</t>
  </si>
  <si>
    <t>Finance costs</t>
  </si>
  <si>
    <t>Interest paid</t>
  </si>
  <si>
    <t>Interest received</t>
  </si>
  <si>
    <t>Consolidated</t>
  </si>
  <si>
    <t>Separate</t>
  </si>
  <si>
    <t>financial statements</t>
  </si>
  <si>
    <t>31 December</t>
  </si>
  <si>
    <t>(Unaudited)</t>
  </si>
  <si>
    <t>(in thousand Baht)</t>
  </si>
  <si>
    <t>Statement of financial position</t>
  </si>
  <si>
    <t>Planet Communications Asia Public Company Limited and its Subsidiaries</t>
  </si>
  <si>
    <t>Assets</t>
  </si>
  <si>
    <t>Current assets</t>
  </si>
  <si>
    <t>Non-current assets</t>
  </si>
  <si>
    <t>Total non-current assets</t>
  </si>
  <si>
    <t>Total assets</t>
  </si>
  <si>
    <t>Liabilities and equity</t>
  </si>
  <si>
    <t>Current liabilities</t>
  </si>
  <si>
    <t>Non-current liabilities</t>
  </si>
  <si>
    <t>Total liabilities and equity</t>
  </si>
  <si>
    <t>Statement of comprehensive income (Unaudited)</t>
  </si>
  <si>
    <t>Three-month period ended</t>
  </si>
  <si>
    <t>Revenue</t>
  </si>
  <si>
    <t>Expenses</t>
  </si>
  <si>
    <t>Total expenses</t>
  </si>
  <si>
    <t>Statement of changes in equity (Unaudited)</t>
  </si>
  <si>
    <t>Balance as of 1 January 2022</t>
  </si>
  <si>
    <t>Separate financial statements</t>
  </si>
  <si>
    <t>Statement of cash flows (Unaudited)</t>
  </si>
  <si>
    <t>Cash flows from operating activities</t>
  </si>
  <si>
    <t>Cash flows from investing activities</t>
  </si>
  <si>
    <t>Cash flows from financing activities</t>
  </si>
  <si>
    <t>Total liabilities</t>
  </si>
  <si>
    <t xml:space="preserve">Share capital: </t>
  </si>
  <si>
    <t>Inventories</t>
  </si>
  <si>
    <t>Changes in operating assets and liabilities</t>
  </si>
  <si>
    <t>Income tax payable</t>
  </si>
  <si>
    <t xml:space="preserve">Advance </t>
  </si>
  <si>
    <t xml:space="preserve">Legal </t>
  </si>
  <si>
    <t xml:space="preserve">reserve </t>
  </si>
  <si>
    <t>Total</t>
  </si>
  <si>
    <t>equity</t>
  </si>
  <si>
    <t>Equity attributable to owners of the parent</t>
  </si>
  <si>
    <t xml:space="preserve">   Owners of parent</t>
  </si>
  <si>
    <t xml:space="preserve">   Non-controlling interests</t>
  </si>
  <si>
    <t>Total comprehensive income (expense) for the period</t>
  </si>
  <si>
    <t>Depreciation and amortisation</t>
  </si>
  <si>
    <t>Unrealised loss on foreign exchange</t>
  </si>
  <si>
    <t>Contract assets</t>
  </si>
  <si>
    <t>Cash and cash equivalents at 1 January</t>
  </si>
  <si>
    <t>…………....………………………………… Director</t>
  </si>
  <si>
    <t>Mr. Prapat Rathlertkarn</t>
  </si>
  <si>
    <t xml:space="preserve"> …………………………………………… Director   </t>
  </si>
  <si>
    <t>Mr. Trevor John Thompson</t>
  </si>
  <si>
    <t>Advance payments for purchases of goods</t>
  </si>
  <si>
    <t>Investment in subsidiaries</t>
  </si>
  <si>
    <t>Right-of-use assets</t>
  </si>
  <si>
    <t>Short-term borrowings from financial institutions</t>
  </si>
  <si>
    <t xml:space="preserve">Non-current provisions for employee benefits </t>
  </si>
  <si>
    <t xml:space="preserve">Total equity </t>
  </si>
  <si>
    <t xml:space="preserve">   Authorised share capital</t>
  </si>
  <si>
    <t xml:space="preserve">   Issued and paid-up share capital </t>
  </si>
  <si>
    <t xml:space="preserve">   Appropriated - Legal reserve</t>
  </si>
  <si>
    <t>Total revenues</t>
  </si>
  <si>
    <t>Distribution expenses</t>
  </si>
  <si>
    <t xml:space="preserve">Items that will not be reclassified subsequently </t>
  </si>
  <si>
    <t xml:space="preserve">   to profit or loss</t>
  </si>
  <si>
    <t xml:space="preserve">Loss from remeasurements of defined benefit plans </t>
  </si>
  <si>
    <t>Income tax relating to items that will not be reclassified</t>
  </si>
  <si>
    <t>Total comprehensive income (expense) attributable to:</t>
  </si>
  <si>
    <t>Transactions with owners, recorded directly in equity</t>
  </si>
  <si>
    <t>Contributions by owners</t>
  </si>
  <si>
    <t xml:space="preserve">   Profit </t>
  </si>
  <si>
    <t xml:space="preserve">   Other comprehensive expense</t>
  </si>
  <si>
    <t>Consolidated financial statements</t>
  </si>
  <si>
    <t>received form</t>
  </si>
  <si>
    <t>share subscription</t>
  </si>
  <si>
    <t>Adjustments to reconcile profit to cash receipts (payments)</t>
  </si>
  <si>
    <t>Provisions for employee benefits</t>
  </si>
  <si>
    <t>Interest income</t>
  </si>
  <si>
    <t>Contract liabilities</t>
  </si>
  <si>
    <t>Income tax paid</t>
  </si>
  <si>
    <t>Employee benefits paid</t>
  </si>
  <si>
    <t xml:space="preserve">Payment for investment in subsidiaries </t>
  </si>
  <si>
    <t>Acquisition of plant and equipment</t>
  </si>
  <si>
    <t xml:space="preserve">   from financial institutions</t>
  </si>
  <si>
    <t xml:space="preserve">Payment of lease liabilities </t>
  </si>
  <si>
    <t>Total current assets</t>
  </si>
  <si>
    <t>Cost of sale</t>
  </si>
  <si>
    <t>Sale income</t>
  </si>
  <si>
    <t xml:space="preserve">   for using equity method</t>
  </si>
  <si>
    <t>Statement of income (Unaudited)</t>
  </si>
  <si>
    <t xml:space="preserve">   Issue of ordinary shares </t>
  </si>
  <si>
    <t>Total contributions by owners</t>
  </si>
  <si>
    <t>Investment in joint venture</t>
  </si>
  <si>
    <t>Balance as of 1 January 2023</t>
  </si>
  <si>
    <t>Short-term borrowings from related party</t>
  </si>
  <si>
    <t>Short-term loan to related parties</t>
  </si>
  <si>
    <t>Current portion of long-term borrowings</t>
  </si>
  <si>
    <t>Long-term borrowings from financial institutions</t>
  </si>
  <si>
    <t>Retained earnings (Deficit)</t>
  </si>
  <si>
    <t xml:space="preserve">   Unappropriated (Deficit)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</si>
  <si>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</si>
  <si>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</si>
  <si>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(expense)</t>
  </si>
  <si>
    <t>Comprehensive income (expense) for the period</t>
  </si>
  <si>
    <t xml:space="preserve">   Loss</t>
  </si>
  <si>
    <t>Loss on inventories devaluation (reversal of)</t>
  </si>
  <si>
    <t>Proceed from short-term borrowings</t>
  </si>
  <si>
    <t>Repayment of long-term borrowings from financial institutions</t>
  </si>
  <si>
    <t>(Deficit)</t>
  </si>
  <si>
    <t xml:space="preserve">   Other comprehensive income (expense) </t>
  </si>
  <si>
    <t>Total items that will not be reclassified subsequently</t>
  </si>
  <si>
    <t xml:space="preserve">    to profit or loss</t>
  </si>
  <si>
    <t xml:space="preserve">Other comprehensive income (expense) for the period, </t>
  </si>
  <si>
    <t xml:space="preserve">    net of tax</t>
  </si>
  <si>
    <t xml:space="preserve">   from related party</t>
  </si>
  <si>
    <t xml:space="preserve">   Increasing of non-controlling interests from an increasing in</t>
  </si>
  <si>
    <t xml:space="preserve">       share capital of investments in subsidiary</t>
  </si>
  <si>
    <t xml:space="preserve">   Issue of ordinary shares as consideration on the entire business transfer</t>
  </si>
  <si>
    <t>interests</t>
  </si>
  <si>
    <t>Equity attributable to</t>
  </si>
  <si>
    <t>owners of the parent</t>
  </si>
  <si>
    <t>Profit (loss) from operating activities</t>
  </si>
  <si>
    <t>Profit (loss) before income tax</t>
  </si>
  <si>
    <t>Profit (loss) for the period</t>
  </si>
  <si>
    <t>Profit (loss) attributable to:</t>
  </si>
  <si>
    <t xml:space="preserve">   non-controlling interests</t>
  </si>
  <si>
    <t>Total transactions with owners recorded directly in equity</t>
  </si>
  <si>
    <t>Non - controlling</t>
  </si>
  <si>
    <t>Income tax expense</t>
  </si>
  <si>
    <t xml:space="preserve">Profit (loss) for the period </t>
  </si>
  <si>
    <t>Gains on disposal of plant and equipment</t>
  </si>
  <si>
    <t>Increase in restricted bank deposits</t>
  </si>
  <si>
    <t xml:space="preserve">Proceed from disposals of plant and equipment </t>
  </si>
  <si>
    <t>Proceed from issue of warrants</t>
  </si>
  <si>
    <t xml:space="preserve">Proceed from increasing in of share capital in subsidiaries </t>
  </si>
  <si>
    <t>Non-controlling interests</t>
  </si>
  <si>
    <t>Intangible assets</t>
  </si>
  <si>
    <t>Acquisition of intangible assets</t>
  </si>
  <si>
    <t>Tax expense (income)</t>
  </si>
  <si>
    <t>Cash inflow on the entire business transfer</t>
  </si>
  <si>
    <t xml:space="preserve">Net cash from (used in) financing activities  </t>
  </si>
  <si>
    <t>Capital surplus on share-based payment</t>
  </si>
  <si>
    <t>Capital surplus</t>
  </si>
  <si>
    <t>3, 4</t>
  </si>
  <si>
    <t>Total contributions by owners of the parent</t>
  </si>
  <si>
    <t>Contributions by owners of the parent</t>
  </si>
  <si>
    <t>Property, plant and equipment</t>
  </si>
  <si>
    <t>Net cash from (used in) investing activities</t>
  </si>
  <si>
    <t>30 September</t>
  </si>
  <si>
    <t>Nine-month period ended</t>
  </si>
  <si>
    <t>Cash and cash equivalents at 30 September</t>
  </si>
  <si>
    <t>Nine-month period ended 30 September 2022</t>
  </si>
  <si>
    <t>Balance as of 30 September 2022</t>
  </si>
  <si>
    <t>Nine-month period ended 30 September 2023</t>
  </si>
  <si>
    <t>Balance as of  30 September 2023</t>
  </si>
  <si>
    <t xml:space="preserve">   Advance received from share subscription</t>
  </si>
  <si>
    <t>0.00</t>
  </si>
  <si>
    <t>Proceed from advance received from share subscription</t>
  </si>
  <si>
    <t>Other non-current receivables</t>
  </si>
  <si>
    <t>3, 7</t>
  </si>
  <si>
    <t>3, 9</t>
  </si>
  <si>
    <t>4, 13</t>
  </si>
  <si>
    <t>11, 12</t>
  </si>
  <si>
    <t>3, 11</t>
  </si>
  <si>
    <t xml:space="preserve">Other current receivables </t>
  </si>
  <si>
    <t xml:space="preserve">Other current payables </t>
  </si>
  <si>
    <t>Trade accounts receivable</t>
  </si>
  <si>
    <t>4, 6</t>
  </si>
  <si>
    <t>Trade accounts payable</t>
  </si>
  <si>
    <t xml:space="preserve">Net cash generated from (used in) operating </t>
  </si>
  <si>
    <t>Net cash from (used in) operating activities</t>
  </si>
  <si>
    <t>Proceed from (repayment of) short-term borrowings</t>
  </si>
  <si>
    <t>Proceed from (repayment of) short-term loan to related party</t>
  </si>
  <si>
    <t>Net increase (decrease) in cash and cash equivalents</t>
  </si>
  <si>
    <t>Changes in ownership interests in subsidiary</t>
  </si>
  <si>
    <t>Total changes in ownership interests in subsidiary</t>
  </si>
  <si>
    <t>Investment in associate</t>
  </si>
  <si>
    <t xml:space="preserve">Share of profit (loss) of joint venture accounted </t>
  </si>
  <si>
    <t>Share of loss of associate accounted</t>
  </si>
  <si>
    <t>Share of loss of associate accounted for using equity method</t>
  </si>
  <si>
    <t>Share of (profit) loss of joint venture accounted for using equity method</t>
  </si>
  <si>
    <t>Trade and other current receivables</t>
  </si>
  <si>
    <t>Trade and other current payables</t>
  </si>
  <si>
    <t>Expected credit loss</t>
  </si>
  <si>
    <t>Payables for purchase plant and equipment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</si>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</sst>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_);_(* \(#,##0.000\);_(* &quot;-&quot;_);_(@_)"/>
  </numFmts>
  <fonts count="1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1"/>
      <name val="Times New Roman"/>
      <family val="1"/>
    </font>
    <font>
      <i/>
      <sz val="1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Angsana New"/>
      <family val="1"/>
    </font>
    <font>
      <u val="singleAccounting"/>
      <sz val="11"/>
      <name val="Times New Roman"/>
      <family val="1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</cellStyleXfs>
  <cellXfs count="282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43" fontId="8" fillId="0" borderId="0" xfId="1" applyFont="1"/>
    <xf numFmtId="43" fontId="8" fillId="0" borderId="0" xfId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/>
    <xf numFmtId="43" fontId="6" fillId="0" borderId="0" xfId="1" applyFont="1" applyFill="1" applyAlignment="1">
      <alignment horizontal="center" vertical="top" wrapText="1"/>
    </xf>
    <xf numFmtId="43" fontId="6" fillId="0" borderId="0" xfId="1" applyFont="1" applyFill="1" applyAlignment="1">
      <alignment horizontal="right" vertical="top" wrapText="1"/>
    </xf>
    <xf numFmtId="165" fontId="8" fillId="0" borderId="5" xfId="1" applyNumberFormat="1" applyFont="1" applyFill="1" applyBorder="1"/>
    <xf numFmtId="165" fontId="8" fillId="0" borderId="1" xfId="1" applyNumberFormat="1" applyFont="1" applyFill="1" applyBorder="1"/>
    <xf numFmtId="165" fontId="5" fillId="0" borderId="0" xfId="0" applyNumberFormat="1" applyFont="1"/>
    <xf numFmtId="165" fontId="5" fillId="0" borderId="2" xfId="1" applyNumberFormat="1" applyFont="1" applyFill="1" applyBorder="1"/>
    <xf numFmtId="0" fontId="13" fillId="0" borderId="0" xfId="0" applyFont="1" applyAlignment="1">
      <alignment horizontal="center"/>
    </xf>
    <xf numFmtId="165" fontId="5" fillId="0" borderId="3" xfId="1" applyNumberFormat="1" applyFont="1" applyFill="1" applyBorder="1"/>
    <xf numFmtId="165" fontId="8" fillId="0" borderId="0" xfId="1" applyNumberFormat="1" applyFont="1" applyFill="1" applyBorder="1"/>
    <xf numFmtId="165" fontId="5" fillId="0" borderId="0" xfId="1" applyNumberFormat="1" applyFont="1" applyFill="1"/>
    <xf numFmtId="165" fontId="5" fillId="0" borderId="5" xfId="1" applyNumberFormat="1" applyFont="1" applyFill="1" applyBorder="1"/>
    <xf numFmtId="0" fontId="8" fillId="0" borderId="0" xfId="7" applyFont="1"/>
    <xf numFmtId="167" fontId="8" fillId="0" borderId="0" xfId="0" applyNumberFormat="1" applyFont="1"/>
    <xf numFmtId="167" fontId="8" fillId="0" borderId="0" xfId="1" applyNumberFormat="1" applyFont="1" applyFill="1"/>
    <xf numFmtId="43" fontId="8" fillId="0" borderId="0" xfId="0" applyNumberFormat="1" applyFont="1"/>
    <xf numFmtId="167" fontId="8" fillId="0" borderId="0" xfId="1" applyNumberFormat="1" applyFont="1"/>
    <xf numFmtId="167" fontId="8" fillId="0" borderId="0" xfId="1" applyNumberFormat="1" applyFont="1" applyBorder="1"/>
    <xf numFmtId="167" fontId="8" fillId="0" borderId="0" xfId="1" applyNumberFormat="1" applyFont="1" applyFill="1" applyBorder="1"/>
    <xf numFmtId="167" fontId="8" fillId="0" borderId="0" xfId="2" applyNumberFormat="1" applyFont="1"/>
    <xf numFmtId="167" fontId="8" fillId="0" borderId="0" xfId="2" applyNumberFormat="1" applyFont="1" applyFill="1"/>
    <xf numFmtId="166" fontId="8" fillId="0" borderId="0" xfId="0" applyNumberFormat="1" applyFont="1"/>
    <xf numFmtId="166" fontId="8" fillId="0" borderId="0" xfId="1" applyNumberFormat="1" applyFont="1" applyFill="1"/>
    <xf numFmtId="0" fontId="5" fillId="0" borderId="0" xfId="7" applyFont="1"/>
    <xf numFmtId="167" fontId="5" fillId="0" borderId="0" xfId="1" applyNumberFormat="1" applyFont="1" applyFill="1"/>
    <xf numFmtId="43" fontId="5" fillId="0" borderId="0" xfId="0" applyNumberFormat="1" applyFont="1"/>
    <xf numFmtId="43" fontId="5" fillId="0" borderId="0" xfId="1" applyFont="1"/>
    <xf numFmtId="0" fontId="11" fillId="0" borderId="0" xfId="0" applyFont="1"/>
    <xf numFmtId="166" fontId="8" fillId="0" borderId="0" xfId="1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/>
    </xf>
    <xf numFmtId="39" fontId="8" fillId="0" borderId="0" xfId="0" applyNumberFormat="1" applyFont="1"/>
    <xf numFmtId="43" fontId="8" fillId="0" borderId="0" xfId="1" applyFont="1" applyFill="1" applyBorder="1"/>
    <xf numFmtId="43" fontId="8" fillId="0" borderId="0" xfId="1" applyFont="1" applyFill="1" applyBorder="1" applyAlignment="1">
      <alignment horizontal="center"/>
    </xf>
    <xf numFmtId="0" fontId="8" fillId="0" borderId="0" xfId="0" applyFont="1" applyBorder="1"/>
    <xf numFmtId="43" fontId="8" fillId="0" borderId="0" xfId="1" applyFont="1" applyFill="1" applyBorder="1" applyAlignment="1">
      <alignment horizontal="center" wrapText="1"/>
    </xf>
    <xf numFmtId="0" fontId="8" fillId="0" borderId="0" xfId="1" applyNumberFormat="1" applyFont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1" applyNumberFormat="1" applyFont="1" applyFill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Fill="1" applyBorder="1"/>
    <xf numFmtId="39" fontId="5" fillId="0" borderId="0" xfId="0" applyNumberFormat="1" applyFont="1"/>
    <xf numFmtId="43" fontId="5" fillId="0" borderId="0" xfId="1" applyFont="1" applyFill="1"/>
    <xf numFmtId="165" fontId="8" fillId="0" borderId="0" xfId="1" quotePrefix="1" applyNumberFormat="1" applyFont="1" applyFill="1" applyAlignment="1">
      <alignment horizontal="center"/>
    </xf>
    <xf numFmtId="165" fontId="6" fillId="0" borderId="0" xfId="1" quotePrefix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3" applyNumberFormat="1" applyFont="1" applyFill="1"/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5" fillId="0" borderId="0" xfId="0" applyFont="1" applyFill="1"/>
    <xf numFmtId="165" fontId="5" fillId="0" borderId="0" xfId="0" applyNumberFormat="1" applyFont="1" applyFill="1" applyBorder="1"/>
    <xf numFmtId="43" fontId="5" fillId="0" borderId="0" xfId="0" applyNumberFormat="1" applyFont="1" applyFill="1"/>
    <xf numFmtId="165" fontId="5" fillId="0" borderId="0" xfId="0" applyNumberFormat="1" applyFont="1" applyFill="1"/>
    <xf numFmtId="39" fontId="8" fillId="0" borderId="0" xfId="0" applyNumberFormat="1" applyFont="1" applyFill="1"/>
    <xf numFmtId="166" fontId="8" fillId="0" borderId="0" xfId="0" applyNumberFormat="1" applyFont="1" applyFill="1"/>
    <xf numFmtId="49" fontId="13" fillId="0" borderId="0" xfId="0" applyNumberFormat="1" applyFont="1" applyFill="1"/>
    <xf numFmtId="167" fontId="8" fillId="0" borderId="0" xfId="0" applyNumberFormat="1" applyFont="1" applyFill="1"/>
    <xf numFmtId="0" fontId="8" fillId="0" borderId="0" xfId="4" applyFont="1" applyFill="1" applyAlignment="1">
      <alignment horizontal="left"/>
    </xf>
    <xf numFmtId="0" fontId="8" fillId="0" borderId="0" xfId="4" applyFont="1" applyFill="1"/>
    <xf numFmtId="167" fontId="5" fillId="0" borderId="0" xfId="0" applyNumberFormat="1" applyFont="1" applyFill="1"/>
    <xf numFmtId="0" fontId="8" fillId="0" borderId="0" xfId="6" applyFont="1" applyFill="1"/>
    <xf numFmtId="49" fontId="5" fillId="0" borderId="0" xfId="0" applyNumberFormat="1" applyFont="1" applyFill="1" applyAlignment="1">
      <alignment horizontal="left"/>
    </xf>
    <xf numFmtId="166" fontId="5" fillId="0" borderId="0" xfId="0" applyNumberFormat="1" applyFont="1" applyFill="1"/>
    <xf numFmtId="165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0" fontId="8" fillId="0" borderId="0" xfId="0" applyFont="1" applyFill="1" applyAlignment="1">
      <alignment horizontal="left"/>
    </xf>
    <xf numFmtId="165" fontId="5" fillId="0" borderId="1" xfId="1" applyNumberFormat="1" applyFont="1" applyFill="1" applyBorder="1"/>
    <xf numFmtId="165" fontId="5" fillId="0" borderId="4" xfId="1" applyNumberFormat="1" applyFont="1" applyFill="1" applyBorder="1"/>
    <xf numFmtId="166" fontId="10" fillId="0" borderId="0" xfId="1" applyNumberFormat="1" applyFont="1" applyFill="1" applyAlignment="1"/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8" fontId="11" fillId="0" borderId="0" xfId="0" applyNumberFormat="1" applyFont="1" applyAlignment="1">
      <alignment vertical="center"/>
    </xf>
    <xf numFmtId="167" fontId="5" fillId="0" borderId="0" xfId="1" applyNumberFormat="1" applyFont="1" applyBorder="1"/>
    <xf numFmtId="167" fontId="5" fillId="0" borderId="0" xfId="1" applyNumberFormat="1" applyFont="1" applyFill="1" applyBorder="1"/>
    <xf numFmtId="166" fontId="5" fillId="0" borderId="0" xfId="0" applyNumberFormat="1" applyFont="1"/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7" fontId="6" fillId="0" borderId="0" xfId="0" applyNumberFormat="1" applyFont="1" applyFill="1"/>
    <xf numFmtId="166" fontId="6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8" fillId="0" borderId="0" xfId="0" applyNumberFormat="1" applyFont="1" applyFill="1" applyBorder="1"/>
    <xf numFmtId="0" fontId="14" fillId="0" borderId="0" xfId="0" applyFont="1"/>
    <xf numFmtId="0" fontId="5" fillId="0" borderId="0" xfId="0" applyFont="1" applyBorder="1"/>
    <xf numFmtId="165" fontId="8" fillId="0" borderId="0" xfId="0" applyNumberFormat="1" applyFont="1" applyBorder="1"/>
    <xf numFmtId="165" fontId="15" fillId="0" borderId="0" xfId="1" applyNumberFormat="1" applyFont="1" applyFill="1" applyBorder="1"/>
    <xf numFmtId="165" fontId="8" fillId="0" borderId="0" xfId="8" applyNumberFormat="1" applyFont="1" applyFill="1"/>
    <xf numFmtId="0" fontId="8" fillId="0" borderId="0" xfId="0" applyFont="1" applyAlignment="1">
      <alignment horizontal="left"/>
    </xf>
    <xf numFmtId="165" fontId="8" fillId="0" borderId="0" xfId="1" applyNumberFormat="1" applyFont="1" applyAlignment="1">
      <alignment horizontal="right"/>
    </xf>
    <xf numFmtId="165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0" xfId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/>
    <xf numFmtId="41" fontId="8" fillId="0" borderId="0" xfId="1" applyNumberFormat="1" applyFont="1"/>
    <xf numFmtId="165" fontId="8" fillId="0" borderId="0" xfId="1" applyNumberFormat="1" applyFont="1" applyFill="1" applyAlignment="1">
      <alignment horizontal="center"/>
    </xf>
    <xf numFmtId="165" fontId="5" fillId="0" borderId="0" xfId="8" applyNumberFormat="1" applyFont="1" applyFill="1"/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165" fontId="5" fillId="0" borderId="0" xfId="1" applyNumberFormat="1" applyFont="1" applyBorder="1"/>
    <xf numFmtId="165" fontId="5" fillId="0" borderId="4" xfId="1" applyNumberFormat="1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5" fontId="6" fillId="0" borderId="0" xfId="1" applyNumberFormat="1" applyFont="1"/>
    <xf numFmtId="165" fontId="8" fillId="0" borderId="1" xfId="1" applyNumberFormat="1" applyFont="1" applyBorder="1"/>
    <xf numFmtId="165" fontId="16" fillId="0" borderId="0" xfId="0" applyNumberFormat="1" applyFont="1"/>
    <xf numFmtId="167" fontId="8" fillId="0" borderId="0" xfId="8" applyNumberFormat="1" applyFont="1" applyFill="1" applyBorder="1" applyAlignment="1">
      <alignment horizontal="right"/>
    </xf>
    <xf numFmtId="0" fontId="16" fillId="0" borderId="0" xfId="0" applyFont="1" applyAlignment="1"/>
    <xf numFmtId="165" fontId="16" fillId="0" borderId="0" xfId="0" applyNumberFormat="1" applyFont="1" applyAlignment="1"/>
    <xf numFmtId="165" fontId="5" fillId="0" borderId="0" xfId="1" applyNumberFormat="1" applyFont="1" applyBorder="1" applyAlignment="1">
      <alignment horizontal="right"/>
    </xf>
    <xf numFmtId="165" fontId="8" fillId="0" borderId="0" xfId="1" applyNumberFormat="1" applyFont="1" applyBorder="1" applyAlignment="1">
      <alignment horizontal="right"/>
    </xf>
    <xf numFmtId="0" fontId="13" fillId="0" borderId="0" xfId="0" applyFont="1" applyFill="1"/>
    <xf numFmtId="165" fontId="8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6" fontId="12" fillId="0" borderId="0" xfId="1" applyNumberFormat="1" applyFont="1" applyAlignment="1">
      <alignment horizontal="left"/>
    </xf>
    <xf numFmtId="165" fontId="8" fillId="0" borderId="3" xfId="1" applyNumberFormat="1" applyFont="1" applyFill="1" applyBorder="1"/>
    <xf numFmtId="166" fontId="5" fillId="0" borderId="0" xfId="1" applyNumberFormat="1" applyFont="1" applyFill="1"/>
    <xf numFmtId="168" fontId="8" fillId="0" borderId="0" xfId="0" applyNumberFormat="1" applyFont="1" applyAlignment="1">
      <alignment vertical="center"/>
    </xf>
    <xf numFmtId="165" fontId="8" fillId="0" borderId="3" xfId="1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0" fontId="6" fillId="0" borderId="0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right"/>
    </xf>
    <xf numFmtId="49" fontId="8" fillId="0" borderId="0" xfId="0" applyNumberFormat="1" applyFont="1" applyFill="1"/>
    <xf numFmtId="165" fontId="5" fillId="0" borderId="0" xfId="0" applyNumberFormat="1" applyFont="1" applyBorder="1"/>
    <xf numFmtId="167" fontId="5" fillId="0" borderId="6" xfId="1" applyNumberFormat="1" applyFont="1" applyFill="1" applyBorder="1"/>
    <xf numFmtId="167" fontId="8" fillId="0" borderId="3" xfId="1" applyNumberFormat="1" applyFont="1" applyFill="1" applyBorder="1"/>
    <xf numFmtId="167" fontId="5" fillId="0" borderId="3" xfId="1" applyNumberFormat="1" applyFont="1" applyFill="1" applyBorder="1"/>
    <xf numFmtId="43" fontId="5" fillId="0" borderId="5" xfId="1" applyNumberFormat="1" applyFont="1" applyFill="1" applyBorder="1"/>
    <xf numFmtId="167" fontId="5" fillId="0" borderId="6" xfId="1" applyNumberFormat="1" applyFont="1" applyBorder="1"/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6" fillId="0" borderId="0" xfId="1" applyNumberFormat="1" applyFont="1" applyFill="1"/>
    <xf numFmtId="165" fontId="8" fillId="0" borderId="3" xfId="1" applyNumberFormat="1" applyFont="1" applyFill="1" applyBorder="1" applyAlignment="1">
      <alignment vertical="center"/>
    </xf>
    <xf numFmtId="41" fontId="8" fillId="0" borderId="0" xfId="0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/>
    <xf numFmtId="43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6" fontId="12" fillId="0" borderId="0" xfId="1" applyNumberFormat="1" applyFont="1" applyAlignment="1">
      <alignment horizontal="left"/>
    </xf>
    <xf numFmtId="0" fontId="7" fillId="0" borderId="0" xfId="11" applyFont="1"/>
    <xf numFmtId="0" fontId="11" fillId="0" borderId="0" xfId="11" applyFont="1"/>
    <xf numFmtId="0" fontId="8" fillId="0" borderId="0" xfId="11" applyFont="1"/>
    <xf numFmtId="0" fontId="6" fillId="0" borderId="0" xfId="11" applyFont="1"/>
    <xf numFmtId="0" fontId="5" fillId="0" borderId="0" xfId="11" applyFont="1"/>
    <xf numFmtId="0" fontId="6" fillId="0" borderId="0" xfId="11" applyFont="1" applyAlignment="1">
      <alignment horizontal="center"/>
    </xf>
    <xf numFmtId="0" fontId="8" fillId="0" borderId="0" xfId="11" applyFont="1" applyAlignment="1">
      <alignment horizontal="center"/>
    </xf>
    <xf numFmtId="0" fontId="9" fillId="0" borderId="0" xfId="11" applyFont="1" applyAlignment="1">
      <alignment horizontal="center"/>
    </xf>
    <xf numFmtId="49" fontId="13" fillId="0" borderId="0" xfId="11" applyNumberFormat="1" applyFont="1"/>
    <xf numFmtId="167" fontId="8" fillId="0" borderId="0" xfId="11" applyNumberFormat="1" applyFont="1"/>
    <xf numFmtId="43" fontId="8" fillId="0" borderId="0" xfId="11" applyNumberFormat="1" applyFont="1"/>
    <xf numFmtId="165" fontId="8" fillId="0" borderId="0" xfId="11" applyNumberFormat="1" applyFont="1"/>
    <xf numFmtId="49" fontId="5" fillId="0" borderId="0" xfId="11" applyNumberFormat="1" applyFont="1"/>
    <xf numFmtId="0" fontId="13" fillId="0" borderId="0" xfId="11" applyFont="1" applyAlignment="1">
      <alignment horizontal="center"/>
    </xf>
    <xf numFmtId="165" fontId="5" fillId="0" borderId="0" xfId="11" applyNumberFormat="1" applyFont="1"/>
    <xf numFmtId="43" fontId="5" fillId="0" borderId="0" xfId="11" applyNumberFormat="1" applyFont="1"/>
    <xf numFmtId="49" fontId="5" fillId="2" borderId="0" xfId="11" applyNumberFormat="1" applyFont="1" applyFill="1"/>
    <xf numFmtId="166" fontId="5" fillId="0" borderId="0" xfId="11" applyNumberFormat="1" applyFont="1"/>
    <xf numFmtId="166" fontId="8" fillId="0" borderId="0" xfId="11" applyNumberFormat="1" applyFont="1"/>
    <xf numFmtId="43" fontId="5" fillId="0" borderId="5" xfId="1" applyFont="1" applyFill="1" applyBorder="1"/>
    <xf numFmtId="165" fontId="16" fillId="0" borderId="0" xfId="11" applyNumberFormat="1" applyFont="1"/>
    <xf numFmtId="41" fontId="11" fillId="0" borderId="0" xfId="11" applyNumberFormat="1" applyFont="1" applyAlignment="1">
      <alignment vertical="center"/>
    </xf>
    <xf numFmtId="41" fontId="11" fillId="0" borderId="0" xfId="11" applyNumberFormat="1" applyFont="1" applyAlignment="1">
      <alignment horizontal="center" vertical="center"/>
    </xf>
    <xf numFmtId="0" fontId="11" fillId="0" borderId="0" xfId="11" applyFont="1" applyAlignment="1">
      <alignment vertical="center"/>
    </xf>
    <xf numFmtId="168" fontId="11" fillId="0" borderId="0" xfId="11" applyNumberFormat="1" applyFont="1" applyAlignment="1">
      <alignment vertical="center"/>
    </xf>
    <xf numFmtId="0" fontId="8" fillId="0" borderId="0" xfId="11" applyFont="1" applyAlignment="1">
      <alignment vertical="center"/>
    </xf>
    <xf numFmtId="168" fontId="8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/>
    </xf>
    <xf numFmtId="0" fontId="5" fillId="0" borderId="0" xfId="11" applyFont="1" applyAlignment="1">
      <alignment horizontal="left"/>
    </xf>
    <xf numFmtId="0" fontId="13" fillId="0" borderId="0" xfId="7" applyFont="1"/>
    <xf numFmtId="0" fontId="6" fillId="0" borderId="0" xfId="11" applyFont="1" applyAlignment="1">
      <alignment vertical="center"/>
    </xf>
    <xf numFmtId="168" fontId="6" fillId="0" borderId="0" xfId="11" applyNumberFormat="1" applyFont="1" applyAlignment="1">
      <alignment vertical="center"/>
    </xf>
    <xf numFmtId="0" fontId="5" fillId="0" borderId="0" xfId="11" applyFont="1" applyAlignment="1">
      <alignment vertical="center"/>
    </xf>
    <xf numFmtId="41" fontId="8" fillId="0" borderId="0" xfId="11" applyNumberFormat="1" applyFont="1"/>
    <xf numFmtId="0" fontId="16" fillId="0" borderId="0" xfId="11" applyFont="1"/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/>
    <xf numFmtId="165" fontId="16" fillId="0" borderId="0" xfId="0" applyNumberFormat="1" applyFont="1" applyFill="1"/>
    <xf numFmtId="166" fontId="8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43" fontId="6" fillId="0" borderId="0" xfId="1" applyFont="1" applyFill="1" applyAlignment="1">
      <alignment horizontal="right" vertical="top"/>
    </xf>
    <xf numFmtId="43" fontId="6" fillId="0" borderId="0" xfId="1" applyFont="1" applyFill="1"/>
    <xf numFmtId="167" fontId="6" fillId="0" borderId="0" xfId="0" applyNumberFormat="1" applyFont="1" applyFill="1" applyAlignment="1">
      <alignment horizontal="center"/>
    </xf>
    <xf numFmtId="167" fontId="8" fillId="0" borderId="0" xfId="11" applyNumberFormat="1" applyFont="1" applyFill="1"/>
    <xf numFmtId="165" fontId="5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43" fontId="8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11" applyFont="1" applyAlignment="1">
      <alignment horizontal="center"/>
    </xf>
    <xf numFmtId="0" fontId="17" fillId="0" borderId="0" xfId="0" applyFont="1"/>
    <xf numFmtId="165" fontId="17" fillId="0" borderId="0" xfId="1" applyNumberFormat="1" applyFont="1" applyFill="1" applyAlignment="1">
      <alignment horizontal="right"/>
    </xf>
    <xf numFmtId="165" fontId="5" fillId="0" borderId="1" xfId="1" applyNumberFormat="1" applyFont="1" applyBorder="1" applyAlignment="1">
      <alignment horizontal="right"/>
    </xf>
    <xf numFmtId="43" fontId="18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3" fontId="5" fillId="0" borderId="0" xfId="11" applyNumberFormat="1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43" fontId="5" fillId="0" borderId="5" xfId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1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1" applyFont="1" applyAlignment="1">
      <alignment horizontal="center"/>
    </xf>
    <xf numFmtId="165" fontId="8" fillId="0" borderId="0" xfId="11" applyNumberFormat="1" applyFont="1" applyBorder="1"/>
    <xf numFmtId="165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left"/>
    </xf>
    <xf numFmtId="166" fontId="12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10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left"/>
    </xf>
    <xf numFmtId="166" fontId="8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16" fontId="8" fillId="0" borderId="0" xfId="0" quotePrefix="1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6" fillId="0" borderId="0" xfId="11" applyFont="1" applyAlignment="1">
      <alignment horizontal="center"/>
    </xf>
    <xf numFmtId="165" fontId="1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0" xfId="11" applyFont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12" fillId="0" borderId="0" xfId="0" applyNumberFormat="1" applyFont="1" applyFill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10" fillId="0" borderId="0" xfId="0" applyNumberFormat="1" applyFont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16" fontId="8" fillId="0" borderId="0" xfId="0" quotePrefix="1" applyNumberFormat="1" applyFont="1" applyFill="1" applyAlignment="1">
      <alignment horizontal="center" wrapText="1"/>
    </xf>
  </cellXfs>
  <cellStyles count="12">
    <cellStyle name="Comma" xfId="1" builtinId="3"/>
    <cellStyle name="Comma 2" xfId="8" xr:uid="{5E004002-FA97-41C2-BA87-D6FA44A528C4}"/>
    <cellStyle name="Comma 5" xfId="5" xr:uid="{4FC29206-4D17-4079-933A-F25455195297}"/>
    <cellStyle name="Comma 56" xfId="9" xr:uid="{2F86A68B-0538-4163-BB1D-A1800A6C6872}"/>
    <cellStyle name="Comma 6" xfId="3" xr:uid="{4053BBBF-AAE8-43BB-86A9-73249A83A1B2}"/>
    <cellStyle name="Normal" xfId="0" builtinId="0"/>
    <cellStyle name="Normal 10" xfId="11" xr:uid="{F61A395B-7C7A-41CE-8216-70B5CBED0AF1}"/>
    <cellStyle name="Normal 4" xfId="4" xr:uid="{AB10BCD3-4C03-4470-8496-3A87FB05D9C4}"/>
    <cellStyle name="Normal 7" xfId="10" xr:uid="{2DB8640F-1231-4DF0-BFC6-769B2A713E66}"/>
    <cellStyle name="Percent" xfId="2" builtinId="5"/>
    <cellStyle name="ปกติ_Lead Sheet_safari_Year05" xfId="6" xr:uid="{E56238A2-F481-41C2-B2D1-91137EA7D70E}"/>
    <cellStyle name="ปกติ_PL_quarter1+2 end 51" xfId="7" xr:uid="{F1ACC0E6-424C-4FB9-BAED-E592DEB1A7EA}"/>
  </cellStyles>
  <dxfs count="0"/>
  <tableStyles count="0" defaultTableStyle="TableStyleMedium2" defaultPivotStyle="PivotStyleLight16"/>
  <colors>
    <mruColors>
      <color rgb="FFCCFF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jprajong\Desktop\FS%20Q2%2023\V9%20EN%202023%20Jun-FSA-%20Planet%20Communications%20Asia%20-Q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Users\jprajong\Desktop\V2%20EN%202023%20Jun-FSA-%20Planet%20Communications%20Asia%20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2-3"/>
      <sheetName val="PL p.4 (3M)"/>
      <sheetName val="OCI p.5 (3M)"/>
      <sheetName val="PL p.6 (6M)"/>
      <sheetName val="OCI p.7 (6M)"/>
      <sheetName val="Equity (conso) p.8"/>
      <sheetName val="Equity (seperate) p.9"/>
      <sheetName val="CF 10-11"/>
    </sheetNames>
    <sheetDataSet>
      <sheetData sheetId="0" refreshError="1"/>
      <sheetData sheetId="1" refreshError="1"/>
      <sheetData sheetId="2" refreshError="1"/>
      <sheetData sheetId="3" refreshError="1">
        <row r="11">
          <cell r="F11">
            <v>162283</v>
          </cell>
          <cell r="J11">
            <v>160932</v>
          </cell>
        </row>
        <row r="12">
          <cell r="F12">
            <v>44997</v>
          </cell>
          <cell r="J12">
            <v>31704</v>
          </cell>
        </row>
        <row r="13">
          <cell r="F13">
            <v>4135</v>
          </cell>
          <cell r="J13">
            <v>7150</v>
          </cell>
        </row>
        <row r="17">
          <cell r="F17">
            <v>133291</v>
          </cell>
          <cell r="J17">
            <v>132833</v>
          </cell>
        </row>
        <row r="18">
          <cell r="F18">
            <v>25874</v>
          </cell>
          <cell r="J18">
            <v>17751</v>
          </cell>
        </row>
        <row r="19">
          <cell r="F19">
            <v>20828</v>
          </cell>
          <cell r="J19">
            <v>16202</v>
          </cell>
        </row>
        <row r="24">
          <cell r="F24">
            <v>-7852</v>
          </cell>
          <cell r="J24">
            <v>-5580</v>
          </cell>
        </row>
        <row r="26">
          <cell r="J26">
            <v>0</v>
          </cell>
        </row>
        <row r="28">
          <cell r="F28">
            <v>100</v>
          </cell>
          <cell r="J28">
            <v>145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.3-4"/>
      <sheetName val="PL p.5 (3M)"/>
      <sheetName val="OCI p.6 (3M)"/>
      <sheetName val="PL p.7 (6M)"/>
      <sheetName val="OCI p.8 (6M)"/>
      <sheetName val="Equity (conso) p.9"/>
      <sheetName val="Equity (seperate) p.10"/>
      <sheetName val="CF 11-12"/>
    </sheetNames>
    <sheetDataSet>
      <sheetData sheetId="0"/>
      <sheetData sheetId="1">
        <row r="33">
          <cell r="F33">
            <v>-86</v>
          </cell>
        </row>
      </sheetData>
      <sheetData sheetId="2">
        <row r="16">
          <cell r="H16">
            <v>-86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D702-5C1A-48F8-A950-3B9D57F3C4D0}">
  <sheetPr codeName="Sheet1">
    <tabColor rgb="FFCCFFFF"/>
  </sheetPr>
  <dimension ref="A1:P98"/>
  <sheetViews>
    <sheetView zoomScale="85" zoomScaleNormal="85" zoomScaleSheetLayoutView="80" workbookViewId="0">
      <selection activeCell="A99" sqref="A99:XFD101"/>
    </sheetView>
  </sheetViews>
  <sheetFormatPr defaultColWidth="9" defaultRowHeight="21" customHeight="1"/>
  <cols>
    <col min="1" max="1" width="2.3984375" style="59" customWidth="1"/>
    <col min="2" max="2" width="2.09765625" style="59" customWidth="1"/>
    <col min="3" max="3" width="45.59765625" style="59" customWidth="1"/>
    <col min="4" max="4" width="6.3984375" style="248" customWidth="1"/>
    <col min="5" max="5" width="1.3984375" style="248" customWidth="1"/>
    <col min="6" max="6" width="15" style="7" customWidth="1"/>
    <col min="7" max="7" width="1.09765625" style="7" customWidth="1"/>
    <col min="8" max="8" width="15.3984375" style="7" customWidth="1"/>
    <col min="9" max="9" width="1.3984375" style="7" customWidth="1"/>
    <col min="10" max="10" width="15" style="7" customWidth="1"/>
    <col min="11" max="11" width="1" style="7" customWidth="1"/>
    <col min="12" max="12" width="15.3984375" style="7" customWidth="1"/>
    <col min="13" max="13" width="5.8984375" style="59" customWidth="1"/>
    <col min="14" max="14" width="17.296875" style="59" customWidth="1"/>
    <col min="15" max="15" width="18.8984375" style="59" bestFit="1" customWidth="1"/>
    <col min="16" max="16384" width="9" style="59"/>
  </cols>
  <sheetData>
    <row r="1" spans="1:16" ht="21" customHeight="1">
      <c r="A1" s="249" t="s">
        <v>35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6" ht="21" customHeight="1">
      <c r="A2" s="250" t="s">
        <v>34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</row>
    <row r="3" spans="1:16" ht="21" customHeight="1">
      <c r="A3" s="214"/>
      <c r="B3" s="214"/>
      <c r="C3" s="214"/>
      <c r="D3" s="215"/>
      <c r="E3" s="215"/>
      <c r="F3" s="214"/>
      <c r="G3" s="214"/>
      <c r="H3" s="214"/>
      <c r="I3" s="214"/>
      <c r="J3" s="214"/>
      <c r="K3" s="214"/>
      <c r="L3" s="214"/>
    </row>
    <row r="4" spans="1:16" ht="21" customHeight="1">
      <c r="A4" s="214"/>
      <c r="B4" s="214"/>
      <c r="C4" s="214"/>
      <c r="D4" s="212"/>
      <c r="E4" s="212"/>
      <c r="F4" s="258" t="s">
        <v>28</v>
      </c>
      <c r="G4" s="258"/>
      <c r="H4" s="258"/>
      <c r="I4" s="69"/>
      <c r="J4" s="258" t="s">
        <v>29</v>
      </c>
      <c r="K4" s="258"/>
      <c r="L4" s="258"/>
    </row>
    <row r="5" spans="1:16" ht="21" customHeight="1">
      <c r="A5" s="214"/>
      <c r="B5" s="214"/>
      <c r="C5" s="214"/>
      <c r="D5" s="212"/>
      <c r="E5" s="212"/>
      <c r="F5" s="258" t="s">
        <v>30</v>
      </c>
      <c r="G5" s="258"/>
      <c r="H5" s="258"/>
      <c r="I5" s="69"/>
      <c r="J5" s="258" t="s">
        <v>30</v>
      </c>
      <c r="K5" s="258"/>
      <c r="L5" s="258"/>
    </row>
    <row r="6" spans="1:16" ht="21" customHeight="1">
      <c r="D6" s="212"/>
      <c r="E6" s="212"/>
      <c r="F6" s="208" t="s">
        <v>175</v>
      </c>
      <c r="G6" s="208"/>
      <c r="H6" s="208" t="s">
        <v>31</v>
      </c>
      <c r="I6" s="233"/>
      <c r="J6" s="208" t="s">
        <v>175</v>
      </c>
      <c r="K6" s="208"/>
      <c r="L6" s="208" t="s">
        <v>31</v>
      </c>
    </row>
    <row r="7" spans="1:16" ht="21" customHeight="1">
      <c r="A7" s="81" t="s">
        <v>36</v>
      </c>
      <c r="D7" s="248" t="s">
        <v>0</v>
      </c>
      <c r="F7" s="233">
        <v>2023</v>
      </c>
      <c r="G7" s="233"/>
      <c r="H7" s="233">
        <v>2022</v>
      </c>
      <c r="I7" s="233"/>
      <c r="J7" s="233">
        <v>2023</v>
      </c>
      <c r="K7" s="233"/>
      <c r="L7" s="233">
        <v>2022</v>
      </c>
    </row>
    <row r="8" spans="1:16" ht="21" customHeight="1">
      <c r="F8" s="216" t="s">
        <v>32</v>
      </c>
      <c r="G8" s="233"/>
      <c r="H8" s="233"/>
      <c r="I8" s="233"/>
      <c r="J8" s="216" t="s">
        <v>32</v>
      </c>
      <c r="K8" s="233"/>
      <c r="L8" s="233"/>
    </row>
    <row r="9" spans="1:16" ht="21" customHeight="1">
      <c r="C9" s="217"/>
      <c r="F9" s="259" t="s">
        <v>33</v>
      </c>
      <c r="G9" s="259"/>
      <c r="H9" s="259"/>
      <c r="I9" s="259"/>
      <c r="J9" s="259"/>
      <c r="K9" s="259"/>
      <c r="L9" s="259"/>
    </row>
    <row r="10" spans="1:16" ht="21" customHeight="1">
      <c r="A10" s="75" t="s">
        <v>37</v>
      </c>
    </row>
    <row r="11" spans="1:16" ht="21" customHeight="1">
      <c r="A11" s="59" t="s">
        <v>1</v>
      </c>
      <c r="F11" s="10">
        <v>57775</v>
      </c>
      <c r="G11" s="61"/>
      <c r="H11" s="10">
        <v>34791</v>
      </c>
      <c r="I11" s="10"/>
      <c r="J11" s="10">
        <v>39811</v>
      </c>
      <c r="K11" s="61"/>
      <c r="L11" s="10">
        <v>29931</v>
      </c>
    </row>
    <row r="12" spans="1:16" ht="21" customHeight="1">
      <c r="A12" s="59" t="s">
        <v>208</v>
      </c>
      <c r="D12" s="248" t="s">
        <v>194</v>
      </c>
      <c r="F12" s="10">
        <f>81647+84776-17000</f>
        <v>149423</v>
      </c>
      <c r="G12" s="61"/>
      <c r="H12" s="10">
        <f>282810+71152</f>
        <v>353962</v>
      </c>
      <c r="I12" s="10"/>
      <c r="J12" s="61">
        <f>103916+84705-17000</f>
        <v>171621</v>
      </c>
      <c r="K12" s="61"/>
      <c r="L12" s="10">
        <f>231858+75572</f>
        <v>307430</v>
      </c>
      <c r="N12" s="61"/>
      <c r="O12" s="61"/>
    </row>
    <row r="13" spans="1:16" ht="21" customHeight="1">
      <c r="A13" s="59" t="s">
        <v>73</v>
      </c>
      <c r="F13" s="10">
        <v>195922</v>
      </c>
      <c r="G13" s="61"/>
      <c r="H13" s="10">
        <v>114008</v>
      </c>
      <c r="I13" s="10"/>
      <c r="J13" s="10">
        <v>173739</v>
      </c>
      <c r="K13" s="61"/>
      <c r="L13" s="10">
        <v>96702</v>
      </c>
      <c r="N13" s="61"/>
      <c r="O13" s="61"/>
      <c r="P13" s="61"/>
    </row>
    <row r="14" spans="1:16" ht="21" customHeight="1">
      <c r="A14" s="59" t="s">
        <v>122</v>
      </c>
      <c r="D14" s="248">
        <v>4</v>
      </c>
      <c r="F14" s="10">
        <v>0</v>
      </c>
      <c r="G14" s="61"/>
      <c r="H14" s="10">
        <v>0</v>
      </c>
      <c r="I14" s="10"/>
      <c r="J14" s="10">
        <v>33944</v>
      </c>
      <c r="K14" s="61"/>
      <c r="L14" s="10">
        <v>45500</v>
      </c>
      <c r="N14" s="61"/>
      <c r="O14" s="61"/>
      <c r="P14" s="61"/>
    </row>
    <row r="15" spans="1:16" ht="21" customHeight="1">
      <c r="A15" s="59" t="s">
        <v>59</v>
      </c>
      <c r="F15" s="10">
        <v>47477</v>
      </c>
      <c r="G15" s="61"/>
      <c r="H15" s="10">
        <v>53491</v>
      </c>
      <c r="I15" s="10"/>
      <c r="J15" s="10">
        <v>37483</v>
      </c>
      <c r="K15" s="61"/>
      <c r="L15" s="10">
        <v>48675</v>
      </c>
      <c r="N15" s="61"/>
      <c r="O15" s="61"/>
      <c r="P15" s="61"/>
    </row>
    <row r="16" spans="1:16" ht="21" customHeight="1">
      <c r="A16" s="59" t="s">
        <v>79</v>
      </c>
      <c r="F16" s="10">
        <v>18048</v>
      </c>
      <c r="G16" s="61"/>
      <c r="H16" s="10">
        <v>30458</v>
      </c>
      <c r="I16" s="61"/>
      <c r="J16" s="10">
        <v>16917</v>
      </c>
      <c r="K16" s="61"/>
      <c r="L16" s="10">
        <v>16794</v>
      </c>
      <c r="N16" s="61"/>
      <c r="O16" s="61"/>
      <c r="P16" s="61"/>
    </row>
    <row r="17" spans="1:16" s="69" customFormat="1" ht="21" customHeight="1">
      <c r="A17" s="251" t="s">
        <v>112</v>
      </c>
      <c r="B17" s="251"/>
      <c r="C17" s="251"/>
      <c r="D17" s="211"/>
      <c r="E17" s="211"/>
      <c r="F17" s="16">
        <f>SUM(F11:F16)</f>
        <v>468645</v>
      </c>
      <c r="G17" s="72"/>
      <c r="H17" s="16">
        <f>SUM(H11:H16)</f>
        <v>586710</v>
      </c>
      <c r="I17" s="72"/>
      <c r="J17" s="16">
        <f>SUM(J11:J16)</f>
        <v>473515</v>
      </c>
      <c r="K17" s="72"/>
      <c r="L17" s="16">
        <f>SUM(L11:L16)</f>
        <v>545032</v>
      </c>
      <c r="N17" s="61"/>
      <c r="O17" s="61"/>
    </row>
    <row r="18" spans="1:16" ht="21" customHeight="1">
      <c r="F18" s="61"/>
      <c r="G18" s="61"/>
      <c r="H18" s="61"/>
      <c r="I18" s="61"/>
      <c r="J18" s="61"/>
      <c r="K18" s="61"/>
      <c r="L18" s="61"/>
    </row>
    <row r="19" spans="1:16" ht="21" customHeight="1">
      <c r="A19" s="75" t="s">
        <v>38</v>
      </c>
      <c r="F19" s="61"/>
      <c r="G19" s="61"/>
      <c r="H19" s="61"/>
      <c r="I19" s="61"/>
      <c r="J19" s="61"/>
      <c r="K19" s="61"/>
      <c r="L19" s="61"/>
    </row>
    <row r="20" spans="1:16" ht="21" customHeight="1">
      <c r="A20" s="59" t="s">
        <v>2</v>
      </c>
      <c r="D20" s="248">
        <v>5</v>
      </c>
      <c r="F20" s="10">
        <v>61400</v>
      </c>
      <c r="G20" s="61"/>
      <c r="H20" s="10">
        <v>61400</v>
      </c>
      <c r="I20" s="61"/>
      <c r="J20" s="10">
        <v>61400</v>
      </c>
      <c r="K20" s="61"/>
      <c r="L20" s="10">
        <v>61400</v>
      </c>
      <c r="N20" s="61"/>
      <c r="O20" s="61"/>
      <c r="P20" s="61"/>
    </row>
    <row r="21" spans="1:16" ht="21" customHeight="1">
      <c r="A21" s="59" t="s">
        <v>80</v>
      </c>
      <c r="D21" s="248" t="s">
        <v>186</v>
      </c>
      <c r="F21" s="10">
        <v>0</v>
      </c>
      <c r="G21" s="61"/>
      <c r="H21" s="10">
        <v>0</v>
      </c>
      <c r="I21" s="61"/>
      <c r="J21" s="10">
        <v>363900</v>
      </c>
      <c r="K21" s="61"/>
      <c r="L21" s="10">
        <v>242000</v>
      </c>
      <c r="N21" s="61"/>
      <c r="O21" s="61"/>
      <c r="P21" s="61"/>
    </row>
    <row r="22" spans="1:16" ht="21" customHeight="1">
      <c r="A22" s="59" t="s">
        <v>203</v>
      </c>
      <c r="D22" s="248">
        <v>8</v>
      </c>
      <c r="F22" s="10">
        <v>5142</v>
      </c>
      <c r="G22" s="61"/>
      <c r="H22" s="10">
        <v>0</v>
      </c>
      <c r="I22" s="61"/>
      <c r="J22" s="10">
        <v>0</v>
      </c>
      <c r="K22" s="61"/>
      <c r="L22" s="10">
        <v>0</v>
      </c>
      <c r="N22" s="61"/>
      <c r="O22" s="61"/>
      <c r="P22" s="61"/>
    </row>
    <row r="23" spans="1:16" ht="21" customHeight="1">
      <c r="A23" s="59" t="s">
        <v>119</v>
      </c>
      <c r="D23" s="248">
        <v>8</v>
      </c>
      <c r="F23" s="10">
        <v>0</v>
      </c>
      <c r="G23" s="61"/>
      <c r="H23" s="10">
        <v>18778</v>
      </c>
      <c r="I23" s="61"/>
      <c r="J23" s="10">
        <v>0</v>
      </c>
      <c r="K23" s="61"/>
      <c r="L23" s="10">
        <v>0</v>
      </c>
      <c r="N23" s="61"/>
      <c r="O23" s="61"/>
      <c r="P23" s="61"/>
    </row>
    <row r="24" spans="1:16" ht="21" customHeight="1">
      <c r="A24" s="59" t="s">
        <v>185</v>
      </c>
      <c r="F24" s="10">
        <v>12191</v>
      </c>
      <c r="G24" s="61"/>
      <c r="H24" s="10">
        <v>12947</v>
      </c>
      <c r="I24" s="61"/>
      <c r="J24" s="10">
        <v>10170</v>
      </c>
      <c r="K24" s="61"/>
      <c r="L24" s="10">
        <v>12072</v>
      </c>
      <c r="N24" s="61"/>
      <c r="O24" s="61"/>
      <c r="P24" s="61"/>
    </row>
    <row r="25" spans="1:16" ht="21" customHeight="1">
      <c r="A25" s="59" t="s">
        <v>173</v>
      </c>
      <c r="D25" s="248" t="s">
        <v>187</v>
      </c>
      <c r="F25" s="10">
        <v>540716</v>
      </c>
      <c r="G25" s="61"/>
      <c r="H25" s="10">
        <v>147448</v>
      </c>
      <c r="I25" s="61"/>
      <c r="J25" s="10">
        <v>97383</v>
      </c>
      <c r="K25" s="61"/>
      <c r="L25" s="10">
        <v>43907</v>
      </c>
      <c r="N25" s="61"/>
      <c r="O25" s="61"/>
      <c r="P25" s="61"/>
    </row>
    <row r="26" spans="1:16" ht="21" customHeight="1">
      <c r="A26" s="59" t="s">
        <v>81</v>
      </c>
      <c r="F26" s="10">
        <v>86140</v>
      </c>
      <c r="G26" s="61"/>
      <c r="H26" s="10">
        <v>95541</v>
      </c>
      <c r="I26" s="61"/>
      <c r="J26" s="10">
        <v>84413</v>
      </c>
      <c r="K26" s="61"/>
      <c r="L26" s="10">
        <v>95541</v>
      </c>
      <c r="N26" s="61"/>
      <c r="O26" s="61"/>
      <c r="P26" s="61"/>
    </row>
    <row r="27" spans="1:16" ht="21" customHeight="1">
      <c r="A27" s="59" t="s">
        <v>163</v>
      </c>
      <c r="F27" s="10">
        <v>17987</v>
      </c>
      <c r="G27" s="61"/>
      <c r="H27" s="10">
        <v>9078</v>
      </c>
      <c r="I27" s="61"/>
      <c r="J27" s="10">
        <v>7496</v>
      </c>
      <c r="K27" s="61"/>
      <c r="L27" s="10">
        <v>8775</v>
      </c>
      <c r="N27" s="61"/>
      <c r="O27" s="61"/>
      <c r="P27" s="61"/>
    </row>
    <row r="28" spans="1:16" ht="21" customHeight="1">
      <c r="A28" s="59" t="s">
        <v>3</v>
      </c>
      <c r="F28" s="10">
        <v>12935</v>
      </c>
      <c r="G28" s="61"/>
      <c r="H28" s="10">
        <v>13012</v>
      </c>
      <c r="I28" s="61"/>
      <c r="J28" s="10">
        <v>7662</v>
      </c>
      <c r="K28" s="61"/>
      <c r="L28" s="10">
        <v>7808</v>
      </c>
      <c r="N28" s="61"/>
      <c r="O28" s="61"/>
      <c r="P28" s="61"/>
    </row>
    <row r="29" spans="1:16" ht="21" customHeight="1">
      <c r="A29" s="84" t="s">
        <v>39</v>
      </c>
      <c r="F29" s="16">
        <f>SUM(F20:F28)</f>
        <v>736511</v>
      </c>
      <c r="G29" s="72"/>
      <c r="H29" s="16">
        <f>SUM(H20:H28)</f>
        <v>358204</v>
      </c>
      <c r="I29" s="72"/>
      <c r="J29" s="16">
        <f>SUM(J20:J28)</f>
        <v>632424</v>
      </c>
      <c r="K29" s="72"/>
      <c r="L29" s="16">
        <f>SUM(L20:L28)</f>
        <v>471503</v>
      </c>
      <c r="N29" s="61"/>
      <c r="O29" s="61"/>
    </row>
    <row r="30" spans="1:16" ht="21" customHeight="1">
      <c r="A30" s="84"/>
      <c r="F30" s="18"/>
      <c r="G30" s="72"/>
      <c r="H30" s="18"/>
      <c r="I30" s="72"/>
      <c r="J30" s="18"/>
      <c r="K30" s="72"/>
      <c r="L30" s="18"/>
    </row>
    <row r="31" spans="1:16" ht="21" customHeight="1" thickBot="1">
      <c r="A31" s="84" t="s">
        <v>40</v>
      </c>
      <c r="F31" s="21">
        <f>SUM(F17+F29)</f>
        <v>1205156</v>
      </c>
      <c r="G31" s="72"/>
      <c r="H31" s="21">
        <f>SUM(H17+H29)</f>
        <v>944914</v>
      </c>
      <c r="I31" s="72"/>
      <c r="J31" s="21">
        <f>SUM(J17+J29)</f>
        <v>1105939</v>
      </c>
      <c r="K31" s="72"/>
      <c r="L31" s="21">
        <f>SUM(L17+L29)</f>
        <v>1016535</v>
      </c>
      <c r="N31" s="7"/>
      <c r="O31" s="167"/>
    </row>
    <row r="32" spans="1:16" ht="21" customHeight="1" thickTop="1">
      <c r="A32" s="84"/>
      <c r="F32" s="49"/>
      <c r="G32" s="72"/>
      <c r="H32" s="49"/>
      <c r="I32" s="72"/>
      <c r="J32" s="49"/>
      <c r="K32" s="72"/>
      <c r="L32" s="49"/>
    </row>
    <row r="33" spans="1:12" ht="21" customHeight="1">
      <c r="A33" s="84"/>
      <c r="F33" s="49"/>
      <c r="G33" s="72"/>
      <c r="H33" s="49"/>
      <c r="I33" s="72"/>
      <c r="J33" s="49"/>
      <c r="K33" s="72"/>
      <c r="L33" s="49"/>
    </row>
    <row r="34" spans="1:12" ht="21" customHeight="1">
      <c r="A34" s="84"/>
      <c r="F34" s="49"/>
      <c r="G34" s="72"/>
      <c r="H34" s="49"/>
      <c r="I34" s="72"/>
      <c r="J34" s="49"/>
      <c r="K34" s="72"/>
      <c r="L34" s="49"/>
    </row>
    <row r="35" spans="1:12" ht="21" customHeight="1">
      <c r="A35" s="84"/>
      <c r="F35" s="49"/>
      <c r="G35" s="72"/>
      <c r="H35" s="49"/>
      <c r="I35" s="72"/>
      <c r="J35" s="49"/>
      <c r="K35" s="72"/>
      <c r="L35" s="49"/>
    </row>
    <row r="36" spans="1:12" ht="21" customHeight="1">
      <c r="A36" s="84"/>
      <c r="F36" s="49"/>
      <c r="G36" s="72"/>
      <c r="H36" s="49"/>
      <c r="I36" s="72"/>
      <c r="J36" s="49"/>
      <c r="K36" s="72"/>
      <c r="L36" s="49"/>
    </row>
    <row r="37" spans="1:12" ht="21" customHeight="1">
      <c r="A37" s="84"/>
      <c r="F37" s="49"/>
      <c r="G37" s="72"/>
      <c r="H37" s="49"/>
      <c r="I37" s="72"/>
      <c r="J37" s="49"/>
      <c r="K37" s="72"/>
      <c r="L37" s="49"/>
    </row>
    <row r="38" spans="1:12" ht="21" customHeight="1">
      <c r="A38" s="84"/>
      <c r="F38" s="49"/>
      <c r="G38" s="72"/>
      <c r="H38" s="49"/>
      <c r="I38" s="72"/>
      <c r="J38" s="49"/>
      <c r="K38" s="72"/>
      <c r="L38" s="49"/>
    </row>
    <row r="39" spans="1:12" ht="21" customHeight="1">
      <c r="A39" s="84"/>
      <c r="F39" s="49"/>
      <c r="G39" s="72"/>
      <c r="H39" s="49"/>
      <c r="I39" s="72"/>
      <c r="J39" s="49"/>
      <c r="K39" s="72"/>
      <c r="L39" s="49"/>
    </row>
    <row r="40" spans="1:12" ht="21" customHeight="1">
      <c r="A40" s="84"/>
      <c r="F40" s="49"/>
      <c r="G40" s="72"/>
      <c r="H40" s="49"/>
      <c r="I40" s="72"/>
      <c r="J40" s="49"/>
      <c r="K40" s="72"/>
      <c r="L40" s="49"/>
    </row>
    <row r="41" spans="1:12" ht="21" customHeight="1">
      <c r="A41" s="84"/>
      <c r="F41" s="49"/>
      <c r="G41" s="72"/>
      <c r="H41" s="49"/>
      <c r="I41" s="72"/>
      <c r="J41" s="49"/>
      <c r="K41" s="72"/>
      <c r="L41" s="49"/>
    </row>
    <row r="42" spans="1:12" ht="21" customHeight="1">
      <c r="A42" s="84"/>
      <c r="F42" s="49"/>
      <c r="G42" s="72"/>
      <c r="H42" s="49"/>
      <c r="I42" s="72"/>
      <c r="J42" s="49"/>
      <c r="K42" s="72"/>
      <c r="L42" s="49"/>
    </row>
    <row r="43" spans="1:12" ht="21" customHeight="1">
      <c r="A43" s="212"/>
      <c r="D43" s="212"/>
      <c r="E43" s="212"/>
    </row>
    <row r="44" spans="1:12" ht="21" customHeight="1">
      <c r="A44" s="212"/>
      <c r="D44" s="212"/>
      <c r="E44" s="212"/>
    </row>
    <row r="45" spans="1:12" ht="21" customHeight="1">
      <c r="A45" s="212"/>
      <c r="D45" s="212"/>
      <c r="E45" s="212"/>
    </row>
    <row r="46" spans="1:12" ht="21" customHeight="1">
      <c r="A46" s="254" t="s">
        <v>75</v>
      </c>
      <c r="B46" s="254"/>
      <c r="C46" s="254"/>
      <c r="D46" s="254"/>
      <c r="E46" s="254"/>
      <c r="F46" s="213"/>
      <c r="G46" s="213"/>
      <c r="H46" s="257" t="s">
        <v>77</v>
      </c>
      <c r="I46" s="257"/>
      <c r="J46" s="257"/>
      <c r="K46" s="257"/>
      <c r="L46" s="257"/>
    </row>
    <row r="47" spans="1:12" ht="21" customHeight="1">
      <c r="A47" s="254" t="s">
        <v>76</v>
      </c>
      <c r="B47" s="254"/>
      <c r="C47" s="254"/>
      <c r="D47" s="254"/>
      <c r="E47" s="254"/>
      <c r="F47" s="213"/>
      <c r="G47" s="213"/>
      <c r="H47" s="257" t="s">
        <v>78</v>
      </c>
      <c r="I47" s="257"/>
      <c r="J47" s="257"/>
      <c r="K47" s="257"/>
      <c r="L47" s="257"/>
    </row>
    <row r="48" spans="1:12" ht="21" customHeight="1">
      <c r="A48" s="212"/>
      <c r="D48" s="212"/>
      <c r="E48" s="212"/>
    </row>
    <row r="49" spans="1:16" ht="21" customHeight="1">
      <c r="A49" s="249" t="s">
        <v>35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</row>
    <row r="50" spans="1:16" ht="21" customHeight="1">
      <c r="A50" s="250" t="s">
        <v>34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</row>
    <row r="51" spans="1:16" ht="21" customHeight="1">
      <c r="A51" s="214"/>
      <c r="B51" s="214"/>
      <c r="C51" s="214"/>
      <c r="D51" s="215"/>
      <c r="E51" s="215"/>
      <c r="F51" s="214"/>
      <c r="G51" s="214"/>
      <c r="H51" s="214"/>
      <c r="I51" s="214"/>
      <c r="J51" s="214"/>
      <c r="K51" s="214"/>
      <c r="L51" s="214"/>
    </row>
    <row r="52" spans="1:16" ht="21" customHeight="1">
      <c r="A52" s="214"/>
      <c r="B52" s="214"/>
      <c r="C52" s="214"/>
      <c r="D52" s="212"/>
      <c r="E52" s="212"/>
      <c r="F52" s="258" t="s">
        <v>28</v>
      </c>
      <c r="G52" s="258"/>
      <c r="H52" s="258"/>
      <c r="I52" s="69"/>
      <c r="J52" s="258" t="s">
        <v>29</v>
      </c>
      <c r="K52" s="258"/>
      <c r="L52" s="258"/>
    </row>
    <row r="53" spans="1:16" ht="21" customHeight="1">
      <c r="A53" s="214"/>
      <c r="B53" s="214"/>
      <c r="C53" s="214"/>
      <c r="D53" s="212"/>
      <c r="E53" s="212"/>
      <c r="F53" s="258" t="s">
        <v>30</v>
      </c>
      <c r="G53" s="258"/>
      <c r="H53" s="258"/>
      <c r="I53" s="69"/>
      <c r="J53" s="258" t="s">
        <v>30</v>
      </c>
      <c r="K53" s="258"/>
      <c r="L53" s="258"/>
    </row>
    <row r="54" spans="1:16" ht="21" customHeight="1">
      <c r="D54" s="212"/>
      <c r="E54" s="212"/>
      <c r="F54" s="208" t="s">
        <v>175</v>
      </c>
      <c r="G54" s="208"/>
      <c r="H54" s="208" t="s">
        <v>31</v>
      </c>
      <c r="I54" s="233"/>
      <c r="J54" s="208" t="s">
        <v>175</v>
      </c>
      <c r="K54" s="208"/>
      <c r="L54" s="208" t="s">
        <v>31</v>
      </c>
    </row>
    <row r="55" spans="1:16" ht="21" customHeight="1">
      <c r="A55" s="84" t="s">
        <v>41</v>
      </c>
      <c r="D55" s="248" t="s">
        <v>0</v>
      </c>
      <c r="F55" s="233">
        <v>2023</v>
      </c>
      <c r="G55" s="233"/>
      <c r="H55" s="233">
        <v>2022</v>
      </c>
      <c r="I55" s="233"/>
      <c r="J55" s="233">
        <v>2023</v>
      </c>
      <c r="K55" s="233"/>
      <c r="L55" s="233">
        <v>2022</v>
      </c>
    </row>
    <row r="56" spans="1:16" ht="21" customHeight="1">
      <c r="F56" s="216" t="s">
        <v>32</v>
      </c>
      <c r="G56" s="233"/>
      <c r="H56" s="233"/>
      <c r="I56" s="233"/>
      <c r="J56" s="216" t="s">
        <v>32</v>
      </c>
      <c r="K56" s="233"/>
      <c r="L56" s="233"/>
    </row>
    <row r="57" spans="1:16" ht="21" customHeight="1">
      <c r="C57" s="217"/>
      <c r="F57" s="259" t="s">
        <v>33</v>
      </c>
      <c r="G57" s="259"/>
      <c r="H57" s="259"/>
      <c r="I57" s="259"/>
      <c r="J57" s="259"/>
      <c r="K57" s="259"/>
      <c r="L57" s="259"/>
    </row>
    <row r="58" spans="1:16" ht="21" customHeight="1">
      <c r="A58" s="75" t="s">
        <v>42</v>
      </c>
      <c r="C58" s="217"/>
      <c r="F58" s="11"/>
      <c r="G58" s="218"/>
      <c r="H58" s="12"/>
      <c r="I58" s="219"/>
      <c r="J58" s="11"/>
      <c r="K58" s="218"/>
      <c r="L58" s="12"/>
    </row>
    <row r="59" spans="1:16" ht="21" customHeight="1">
      <c r="A59" s="59" t="s">
        <v>82</v>
      </c>
      <c r="D59" s="248">
        <v>10</v>
      </c>
      <c r="F59" s="10">
        <v>40528</v>
      </c>
      <c r="G59" s="61"/>
      <c r="H59" s="10">
        <v>78404</v>
      </c>
      <c r="I59" s="61"/>
      <c r="J59" s="10">
        <v>40528</v>
      </c>
      <c r="K59" s="61"/>
      <c r="L59" s="10">
        <v>78404</v>
      </c>
      <c r="N59" s="61"/>
      <c r="O59" s="61"/>
      <c r="P59" s="61"/>
    </row>
    <row r="60" spans="1:16" ht="21" customHeight="1">
      <c r="A60" s="59" t="s">
        <v>121</v>
      </c>
      <c r="D60" s="248">
        <v>4</v>
      </c>
      <c r="F60" s="10">
        <v>0</v>
      </c>
      <c r="G60" s="61"/>
      <c r="H60" s="10">
        <v>0</v>
      </c>
      <c r="I60" s="61"/>
      <c r="J60" s="10">
        <v>46000</v>
      </c>
      <c r="K60" s="61"/>
      <c r="L60" s="10">
        <v>43500</v>
      </c>
      <c r="N60" s="61"/>
      <c r="O60" s="61"/>
      <c r="P60" s="61"/>
    </row>
    <row r="61" spans="1:16" ht="21" customHeight="1">
      <c r="A61" s="59" t="s">
        <v>209</v>
      </c>
      <c r="D61" s="248">
        <v>4</v>
      </c>
      <c r="F61" s="10">
        <v>175880</v>
      </c>
      <c r="G61" s="61"/>
      <c r="H61" s="10">
        <v>102418</v>
      </c>
      <c r="I61" s="61"/>
      <c r="J61" s="10">
        <v>176909</v>
      </c>
      <c r="K61" s="61"/>
      <c r="L61" s="10">
        <v>91822</v>
      </c>
      <c r="N61" s="61"/>
      <c r="O61" s="61"/>
      <c r="P61" s="61"/>
    </row>
    <row r="62" spans="1:16" ht="21" customHeight="1">
      <c r="A62" s="59" t="s">
        <v>4</v>
      </c>
      <c r="F62" s="10">
        <v>13682</v>
      </c>
      <c r="G62" s="61"/>
      <c r="H62" s="10">
        <v>17177</v>
      </c>
      <c r="I62" s="61"/>
      <c r="J62" s="10">
        <v>13628</v>
      </c>
      <c r="K62" s="61"/>
      <c r="L62" s="10">
        <v>16814</v>
      </c>
      <c r="N62" s="61"/>
      <c r="O62" s="61"/>
      <c r="P62" s="61"/>
    </row>
    <row r="63" spans="1:16" ht="21" customHeight="1">
      <c r="A63" s="59" t="s">
        <v>123</v>
      </c>
      <c r="F63" s="10"/>
      <c r="G63" s="61"/>
      <c r="H63" s="10"/>
      <c r="I63" s="61"/>
      <c r="J63" s="10"/>
      <c r="K63" s="61"/>
      <c r="L63" s="10"/>
      <c r="N63" s="61"/>
      <c r="O63" s="61"/>
      <c r="P63" s="61"/>
    </row>
    <row r="64" spans="1:16" ht="21" customHeight="1">
      <c r="A64" s="59" t="s">
        <v>110</v>
      </c>
      <c r="D64" s="248">
        <v>10</v>
      </c>
      <c r="F64" s="10">
        <v>1239</v>
      </c>
      <c r="G64" s="61"/>
      <c r="H64" s="10">
        <v>4495</v>
      </c>
      <c r="I64" s="61"/>
      <c r="J64" s="10">
        <v>1239</v>
      </c>
      <c r="K64" s="61"/>
      <c r="L64" s="10">
        <v>1195</v>
      </c>
      <c r="N64" s="61"/>
      <c r="O64" s="61"/>
      <c r="P64" s="61"/>
    </row>
    <row r="65" spans="1:16" ht="21" customHeight="1">
      <c r="A65" s="59" t="s">
        <v>5</v>
      </c>
      <c r="D65" s="248" t="s">
        <v>170</v>
      </c>
      <c r="F65" s="10">
        <v>70610</v>
      </c>
      <c r="G65" s="61"/>
      <c r="H65" s="10">
        <v>15046</v>
      </c>
      <c r="I65" s="61"/>
      <c r="J65" s="10">
        <v>20151</v>
      </c>
      <c r="K65" s="61"/>
      <c r="L65" s="10">
        <v>15046</v>
      </c>
      <c r="N65" s="61"/>
      <c r="O65" s="61"/>
      <c r="P65" s="61"/>
    </row>
    <row r="66" spans="1:16" ht="21" customHeight="1">
      <c r="A66" s="59" t="s">
        <v>61</v>
      </c>
      <c r="F66" s="10">
        <v>0</v>
      </c>
      <c r="G66" s="61"/>
      <c r="H66" s="10">
        <v>4667</v>
      </c>
      <c r="I66" s="102"/>
      <c r="J66" s="10">
        <v>0</v>
      </c>
      <c r="K66" s="61"/>
      <c r="L66" s="10">
        <v>0</v>
      </c>
      <c r="N66" s="61"/>
      <c r="O66" s="61"/>
      <c r="P66" s="61"/>
    </row>
    <row r="67" spans="1:16" ht="21" customHeight="1">
      <c r="A67" s="69" t="s">
        <v>6</v>
      </c>
      <c r="F67" s="16">
        <f>SUM(F59:F66)</f>
        <v>301939</v>
      </c>
      <c r="G67" s="72"/>
      <c r="H67" s="16">
        <f>SUM(H59:H66)</f>
        <v>222207</v>
      </c>
      <c r="I67" s="49">
        <f t="shared" ref="I67:J67" si="0">SUM(I59:I66)</f>
        <v>0</v>
      </c>
      <c r="J67" s="16">
        <f t="shared" si="0"/>
        <v>298455</v>
      </c>
      <c r="K67" s="72"/>
      <c r="L67" s="16">
        <f>SUM(L59:L66)</f>
        <v>246781</v>
      </c>
    </row>
    <row r="68" spans="1:16" ht="21" customHeight="1">
      <c r="F68" s="19"/>
      <c r="G68" s="61"/>
      <c r="H68" s="19"/>
      <c r="I68" s="61"/>
      <c r="J68" s="19"/>
      <c r="K68" s="61"/>
      <c r="L68" s="61"/>
    </row>
    <row r="69" spans="1:16" ht="21" customHeight="1">
      <c r="A69" s="75" t="s">
        <v>43</v>
      </c>
      <c r="F69" s="61"/>
      <c r="G69" s="61"/>
      <c r="H69" s="61"/>
      <c r="I69" s="61"/>
      <c r="J69" s="61"/>
      <c r="K69" s="61"/>
    </row>
    <row r="70" spans="1:16" ht="21" customHeight="1">
      <c r="A70" s="149" t="s">
        <v>124</v>
      </c>
      <c r="D70" s="248">
        <v>10</v>
      </c>
      <c r="F70" s="61">
        <v>7344</v>
      </c>
      <c r="G70" s="61"/>
      <c r="H70" s="61">
        <v>5392</v>
      </c>
      <c r="I70" s="61"/>
      <c r="J70" s="61">
        <v>4457</v>
      </c>
      <c r="K70" s="61"/>
      <c r="L70" s="61">
        <v>5392</v>
      </c>
      <c r="N70" s="61"/>
      <c r="O70" s="61"/>
      <c r="P70" s="61"/>
    </row>
    <row r="71" spans="1:16" ht="21" customHeight="1">
      <c r="A71" s="59" t="s">
        <v>7</v>
      </c>
      <c r="D71" s="248" t="s">
        <v>170</v>
      </c>
      <c r="F71" s="10">
        <v>304631</v>
      </c>
      <c r="G71" s="61"/>
      <c r="H71" s="10">
        <v>85418</v>
      </c>
      <c r="I71" s="61"/>
      <c r="J71" s="10">
        <v>69919</v>
      </c>
      <c r="K71" s="61"/>
      <c r="L71" s="10">
        <v>85418</v>
      </c>
      <c r="N71" s="61"/>
      <c r="O71" s="61"/>
      <c r="P71" s="61"/>
    </row>
    <row r="72" spans="1:16" ht="21" customHeight="1">
      <c r="A72" s="59" t="s">
        <v>83</v>
      </c>
      <c r="D72" s="220"/>
      <c r="E72" s="220"/>
      <c r="F72" s="10">
        <v>15738</v>
      </c>
      <c r="G72" s="61"/>
      <c r="H72" s="10">
        <v>16581</v>
      </c>
      <c r="I72" s="61"/>
      <c r="J72" s="10">
        <v>14500</v>
      </c>
      <c r="K72" s="61"/>
      <c r="L72" s="10">
        <v>15690</v>
      </c>
      <c r="N72" s="61"/>
      <c r="O72" s="61"/>
    </row>
    <row r="73" spans="1:16" ht="21" customHeight="1">
      <c r="A73" s="69" t="s">
        <v>8</v>
      </c>
      <c r="F73" s="16">
        <f>SUM(F70:F72)</f>
        <v>327713</v>
      </c>
      <c r="G73" s="72"/>
      <c r="H73" s="16">
        <f>SUM(H70:H72)</f>
        <v>107391</v>
      </c>
      <c r="I73" s="72"/>
      <c r="J73" s="16">
        <f>SUM(J70:J72)</f>
        <v>88876</v>
      </c>
      <c r="K73" s="72"/>
      <c r="L73" s="16">
        <f>SUM(L70:L72)</f>
        <v>106500</v>
      </c>
    </row>
    <row r="74" spans="1:16" ht="21" customHeight="1">
      <c r="A74" s="69"/>
      <c r="F74" s="142"/>
      <c r="G74" s="61"/>
      <c r="H74" s="142"/>
      <c r="I74" s="61"/>
      <c r="J74" s="142"/>
      <c r="K74" s="61"/>
      <c r="L74" s="142"/>
    </row>
    <row r="75" spans="1:16" ht="21" customHeight="1">
      <c r="A75" s="69" t="s">
        <v>57</v>
      </c>
      <c r="F75" s="86">
        <f>SUM(F67+F73)</f>
        <v>629652</v>
      </c>
      <c r="G75" s="72"/>
      <c r="H75" s="86">
        <f>SUM(H67+H73)</f>
        <v>329598</v>
      </c>
      <c r="I75" s="72"/>
      <c r="J75" s="86">
        <f>SUM(J67+J73)</f>
        <v>387331</v>
      </c>
      <c r="K75" s="72"/>
      <c r="L75" s="86">
        <f>SUM(L67+L73)</f>
        <v>353281</v>
      </c>
    </row>
    <row r="76" spans="1:16" ht="21" customHeight="1">
      <c r="F76" s="19"/>
      <c r="G76" s="61"/>
      <c r="H76" s="19"/>
      <c r="I76" s="61"/>
      <c r="J76" s="19"/>
      <c r="K76" s="61"/>
      <c r="L76" s="19"/>
    </row>
    <row r="77" spans="1:16" ht="21" customHeight="1">
      <c r="A77" s="75" t="s">
        <v>20</v>
      </c>
      <c r="F77" s="61"/>
      <c r="G77" s="61"/>
      <c r="H77" s="61"/>
      <c r="I77" s="61"/>
      <c r="J77" s="61"/>
      <c r="K77" s="61"/>
      <c r="L77" s="61"/>
    </row>
    <row r="78" spans="1:16" ht="21" customHeight="1">
      <c r="A78" s="59" t="s">
        <v>58</v>
      </c>
      <c r="F78" s="10"/>
      <c r="G78" s="61"/>
      <c r="H78" s="10"/>
      <c r="I78" s="61"/>
      <c r="J78" s="10"/>
      <c r="K78" s="61"/>
      <c r="L78" s="10"/>
    </row>
    <row r="79" spans="1:16" ht="21" customHeight="1" thickBot="1">
      <c r="A79" s="59" t="s">
        <v>85</v>
      </c>
      <c r="D79" s="248">
        <v>11</v>
      </c>
      <c r="F79" s="13">
        <v>687139</v>
      </c>
      <c r="G79" s="61"/>
      <c r="H79" s="13">
        <v>500000</v>
      </c>
      <c r="I79" s="61"/>
      <c r="J79" s="13">
        <v>687139</v>
      </c>
      <c r="K79" s="61"/>
      <c r="L79" s="13">
        <v>500000</v>
      </c>
    </row>
    <row r="80" spans="1:16" ht="21" customHeight="1" thickTop="1">
      <c r="A80" s="59" t="s">
        <v>86</v>
      </c>
      <c r="F80" s="10">
        <v>529667</v>
      </c>
      <c r="G80" s="10"/>
      <c r="H80" s="10">
        <v>393167</v>
      </c>
      <c r="I80" s="10"/>
      <c r="J80" s="10">
        <v>529667</v>
      </c>
      <c r="K80" s="10"/>
      <c r="L80" s="10">
        <v>393167</v>
      </c>
      <c r="N80" s="61"/>
      <c r="O80" s="61"/>
    </row>
    <row r="81" spans="1:15" ht="21" customHeight="1">
      <c r="A81" s="59" t="s">
        <v>9</v>
      </c>
      <c r="D81" s="248">
        <v>11</v>
      </c>
      <c r="F81" s="10">
        <v>182980</v>
      </c>
      <c r="G81" s="10"/>
      <c r="H81" s="10">
        <v>209830</v>
      </c>
      <c r="I81" s="10"/>
      <c r="J81" s="10">
        <v>182980</v>
      </c>
      <c r="K81" s="10"/>
      <c r="L81" s="10">
        <v>209830</v>
      </c>
      <c r="N81" s="61"/>
      <c r="O81" s="61"/>
    </row>
    <row r="82" spans="1:15" ht="21" customHeight="1">
      <c r="A82" s="59" t="s">
        <v>168</v>
      </c>
      <c r="F82" s="10">
        <v>17117</v>
      </c>
      <c r="G82" s="10"/>
      <c r="H82" s="10">
        <v>17117</v>
      </c>
      <c r="I82" s="10"/>
      <c r="J82" s="10">
        <v>17117</v>
      </c>
      <c r="K82" s="10"/>
      <c r="L82" s="10">
        <v>17117</v>
      </c>
      <c r="N82" s="61"/>
      <c r="O82" s="61"/>
    </row>
    <row r="83" spans="1:15" ht="21" customHeight="1">
      <c r="A83" s="59" t="s">
        <v>125</v>
      </c>
      <c r="F83" s="10"/>
      <c r="G83" s="61"/>
      <c r="H83" s="10"/>
      <c r="I83" s="61"/>
      <c r="J83" s="61"/>
      <c r="K83" s="61"/>
      <c r="L83" s="61"/>
      <c r="N83" s="61"/>
      <c r="O83" s="61"/>
    </row>
    <row r="84" spans="1:15" ht="21" customHeight="1">
      <c r="A84" s="59" t="s">
        <v>87</v>
      </c>
      <c r="F84" s="10">
        <v>11770</v>
      </c>
      <c r="G84" s="61"/>
      <c r="H84" s="10">
        <v>11770</v>
      </c>
      <c r="I84" s="61"/>
      <c r="J84" s="10">
        <v>11770</v>
      </c>
      <c r="K84" s="61"/>
      <c r="L84" s="10">
        <v>11770</v>
      </c>
      <c r="N84" s="61"/>
      <c r="O84" s="61"/>
    </row>
    <row r="85" spans="1:15" ht="21" customHeight="1">
      <c r="A85" s="59" t="s">
        <v>126</v>
      </c>
      <c r="F85" s="14">
        <f>-149590-17000</f>
        <v>-166590</v>
      </c>
      <c r="G85" s="61"/>
      <c r="H85" s="10">
        <v>-16568</v>
      </c>
      <c r="I85" s="61"/>
      <c r="J85" s="10">
        <f>-5926-17000</f>
        <v>-22926</v>
      </c>
      <c r="K85" s="61"/>
      <c r="L85" s="10">
        <v>31370</v>
      </c>
      <c r="N85" s="61"/>
      <c r="O85" s="61"/>
    </row>
    <row r="86" spans="1:15" ht="21" customHeight="1">
      <c r="A86" s="84" t="s">
        <v>67</v>
      </c>
      <c r="F86" s="18">
        <f>SUM(F80:F85)</f>
        <v>574944</v>
      </c>
      <c r="G86" s="72"/>
      <c r="H86" s="18">
        <f>SUM(H80:H85)</f>
        <v>615316</v>
      </c>
      <c r="I86" s="72"/>
      <c r="J86" s="18">
        <f>SUM(J80:J85)</f>
        <v>718608</v>
      </c>
      <c r="K86" s="72"/>
      <c r="L86" s="18">
        <f>SUM(L80:L85)</f>
        <v>663254</v>
      </c>
    </row>
    <row r="87" spans="1:15" ht="21" customHeight="1">
      <c r="A87" s="59" t="s">
        <v>162</v>
      </c>
      <c r="F87" s="14">
        <v>560</v>
      </c>
      <c r="G87" s="61"/>
      <c r="H87" s="19">
        <v>0</v>
      </c>
      <c r="I87" s="61"/>
      <c r="J87" s="14">
        <v>0</v>
      </c>
      <c r="K87" s="61"/>
      <c r="L87" s="19">
        <v>0</v>
      </c>
    </row>
    <row r="88" spans="1:15" ht="21" customHeight="1">
      <c r="A88" s="69" t="s">
        <v>84</v>
      </c>
      <c r="F88" s="49">
        <f>F86+F87</f>
        <v>575504</v>
      </c>
      <c r="G88" s="72"/>
      <c r="H88" s="16">
        <f>H86+H87</f>
        <v>615316</v>
      </c>
      <c r="I88" s="72"/>
      <c r="J88" s="86">
        <f>J86+J87</f>
        <v>718608</v>
      </c>
      <c r="K88" s="72"/>
      <c r="L88" s="16">
        <f>L86+L87</f>
        <v>663254</v>
      </c>
    </row>
    <row r="89" spans="1:15" ht="21" customHeight="1">
      <c r="A89" s="69"/>
      <c r="F89" s="18"/>
      <c r="G89" s="72"/>
      <c r="H89" s="49"/>
      <c r="I89" s="72"/>
      <c r="J89" s="49"/>
      <c r="K89" s="72"/>
      <c r="L89" s="49"/>
    </row>
    <row r="90" spans="1:15" ht="21" customHeight="1" thickBot="1">
      <c r="A90" s="69" t="s">
        <v>44</v>
      </c>
      <c r="F90" s="21">
        <f>F88+F75</f>
        <v>1205156</v>
      </c>
      <c r="G90" s="72"/>
      <c r="H90" s="21">
        <f>H88+H75</f>
        <v>944914</v>
      </c>
      <c r="I90" s="72"/>
      <c r="J90" s="21">
        <f>J88+J75</f>
        <v>1105939</v>
      </c>
      <c r="K90" s="72"/>
      <c r="L90" s="21">
        <f>L88+L75</f>
        <v>1016535</v>
      </c>
    </row>
    <row r="91" spans="1:15" ht="21" customHeight="1" thickTop="1">
      <c r="A91" s="84"/>
      <c r="F91" s="49"/>
      <c r="G91" s="72"/>
      <c r="H91" s="49"/>
      <c r="I91" s="72"/>
      <c r="J91" s="49"/>
      <c r="K91" s="72"/>
      <c r="L91" s="49"/>
    </row>
    <row r="92" spans="1:15" ht="21" customHeight="1">
      <c r="A92" s="84"/>
      <c r="F92" s="49"/>
      <c r="G92" s="72"/>
      <c r="H92" s="49"/>
      <c r="I92" s="72"/>
      <c r="J92" s="49"/>
      <c r="K92" s="72"/>
      <c r="L92" s="49"/>
    </row>
    <row r="93" spans="1:15" ht="21" customHeight="1">
      <c r="A93" s="84"/>
      <c r="F93" s="49"/>
      <c r="G93" s="72"/>
      <c r="H93" s="49"/>
      <c r="I93" s="72"/>
      <c r="J93" s="49"/>
      <c r="K93" s="72"/>
      <c r="L93" s="49"/>
    </row>
    <row r="94" spans="1:15" ht="21" customHeight="1">
      <c r="A94" s="84"/>
      <c r="F94" s="49"/>
      <c r="G94" s="72"/>
      <c r="H94" s="49"/>
      <c r="I94" s="72"/>
      <c r="J94" s="49"/>
      <c r="K94" s="72"/>
      <c r="L94" s="49"/>
    </row>
    <row r="95" spans="1:15" ht="21" customHeight="1">
      <c r="A95" s="254" t="s">
        <v>75</v>
      </c>
      <c r="B95" s="254"/>
      <c r="C95" s="254"/>
      <c r="D95" s="254"/>
      <c r="E95" s="254"/>
      <c r="F95" s="213"/>
      <c r="G95" s="213"/>
      <c r="H95" s="257" t="s">
        <v>77</v>
      </c>
      <c r="I95" s="257"/>
      <c r="J95" s="257"/>
      <c r="K95" s="257"/>
      <c r="L95" s="257"/>
    </row>
    <row r="96" spans="1:15" ht="21" customHeight="1">
      <c r="A96" s="254" t="s">
        <v>76</v>
      </c>
      <c r="B96" s="254"/>
      <c r="C96" s="254"/>
      <c r="D96" s="254"/>
      <c r="E96" s="254"/>
      <c r="F96" s="213"/>
      <c r="G96" s="213"/>
      <c r="H96" s="257" t="s">
        <v>78</v>
      </c>
      <c r="I96" s="257"/>
      <c r="J96" s="257"/>
      <c r="K96" s="257"/>
      <c r="L96" s="257"/>
      <c r="M96" s="7"/>
    </row>
    <row r="97" spans="1:13" ht="21" customHeight="1">
      <c r="A97" s="247"/>
      <c r="B97" s="247"/>
      <c r="C97" s="247"/>
      <c r="D97" s="247"/>
      <c r="E97" s="247"/>
      <c r="F97" s="213"/>
      <c r="G97" s="213"/>
      <c r="H97" s="246"/>
      <c r="I97" s="246"/>
      <c r="J97" s="246"/>
      <c r="K97" s="246"/>
      <c r="L97" s="246"/>
      <c r="M97" s="7"/>
    </row>
    <row r="98" spans="1:13" ht="21" customHeight="1">
      <c r="M98" s="7"/>
    </row>
  </sheetData>
  <mergeCells count="23">
    <mergeCell ref="A96:E96"/>
    <mergeCell ref="H96:L96"/>
    <mergeCell ref="H46:L46"/>
    <mergeCell ref="A47:E47"/>
    <mergeCell ref="H47:L47"/>
    <mergeCell ref="A95:E95"/>
    <mergeCell ref="H95:L95"/>
    <mergeCell ref="F53:H53"/>
    <mergeCell ref="F57:L57"/>
    <mergeCell ref="J53:L53"/>
    <mergeCell ref="F52:H52"/>
    <mergeCell ref="J52:L52"/>
    <mergeCell ref="A1:L1"/>
    <mergeCell ref="A2:L2"/>
    <mergeCell ref="A17:C17"/>
    <mergeCell ref="A49:L49"/>
    <mergeCell ref="A50:L50"/>
    <mergeCell ref="F4:H4"/>
    <mergeCell ref="J4:L4"/>
    <mergeCell ref="F5:H5"/>
    <mergeCell ref="J5:L5"/>
    <mergeCell ref="F9:L9"/>
    <mergeCell ref="A46:E46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  <rowBreaks count="1" manualBreakCount="1">
    <brk id="48" max="16383" man="1"/>
  </rowBreaks>
  <ignoredErrors>
    <ignoredError sqref="F86:L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18E5B-412B-42E8-9ED7-A7B751818097}">
  <sheetPr codeName="Sheet2">
    <tabColor rgb="FFCCFFFF"/>
  </sheetPr>
  <dimension ref="A1:R51"/>
  <sheetViews>
    <sheetView topLeftCell="A4" zoomScale="90" zoomScaleNormal="90" zoomScaleSheetLayoutView="80" workbookViewId="0">
      <selection activeCell="J74" sqref="J74"/>
    </sheetView>
  </sheetViews>
  <sheetFormatPr defaultColWidth="9.09765625" defaultRowHeight="21.65" customHeight="1"/>
  <cols>
    <col min="1" max="2" width="2.69921875" style="4" customWidth="1"/>
    <col min="3" max="3" width="42.3984375" style="4" customWidth="1"/>
    <col min="4" max="4" width="8.69921875" style="2" customWidth="1"/>
    <col min="5" max="5" width="1.3984375" style="115" customWidth="1"/>
    <col min="6" max="6" width="15.69921875" style="4" customWidth="1"/>
    <col min="7" max="7" width="0.69921875" style="4" customWidth="1"/>
    <col min="8" max="8" width="16" style="4" customWidth="1"/>
    <col min="9" max="9" width="0.69921875" style="4" customWidth="1"/>
    <col min="10" max="10" width="15.3984375" style="4" customWidth="1"/>
    <col min="11" max="11" width="1" style="4" customWidth="1"/>
    <col min="12" max="12" width="15.3984375" style="32" customWidth="1"/>
    <col min="13" max="13" width="2.69921875" style="4" customWidth="1"/>
    <col min="14" max="14" width="14.69921875" style="4" customWidth="1"/>
    <col min="15" max="15" width="3.3984375" style="4" customWidth="1"/>
    <col min="16" max="16" width="15" style="4" bestFit="1" customWidth="1"/>
    <col min="17" max="17" width="3.09765625" style="4" customWidth="1"/>
    <col min="18" max="18" width="15.3984375" style="4" customWidth="1"/>
    <col min="19" max="19" width="9.09765625" style="4" customWidth="1"/>
    <col min="20" max="16384" width="9.09765625" style="4"/>
  </cols>
  <sheetData>
    <row r="1" spans="1:18" s="3" customFormat="1" ht="21.65" customHeight="1">
      <c r="A1" s="260" t="s">
        <v>35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8" s="37" customFormat="1" ht="21.65" customHeight="1">
      <c r="A2" s="261" t="s">
        <v>116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8" ht="21.65" customHeight="1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62"/>
      <c r="N3" s="62"/>
      <c r="O3" s="62"/>
    </row>
    <row r="4" spans="1:18" ht="21.65" customHeight="1">
      <c r="A4" s="62"/>
      <c r="B4" s="62"/>
      <c r="C4" s="62"/>
      <c r="D4" s="63"/>
      <c r="E4" s="63"/>
      <c r="F4" s="263" t="s">
        <v>28</v>
      </c>
      <c r="G4" s="263"/>
      <c r="H4" s="263"/>
      <c r="I4" s="64"/>
      <c r="J4" s="263" t="s">
        <v>29</v>
      </c>
      <c r="K4" s="263"/>
      <c r="L4" s="263"/>
      <c r="M4" s="62"/>
      <c r="N4" s="62"/>
      <c r="O4" s="62"/>
    </row>
    <row r="5" spans="1:18" ht="21.65" customHeight="1">
      <c r="A5" s="62"/>
      <c r="B5" s="62"/>
      <c r="C5" s="62"/>
      <c r="D5" s="63"/>
      <c r="E5" s="63"/>
      <c r="F5" s="263" t="s">
        <v>30</v>
      </c>
      <c r="G5" s="263"/>
      <c r="H5" s="263"/>
      <c r="I5" s="64"/>
      <c r="J5" s="263" t="s">
        <v>30</v>
      </c>
      <c r="K5" s="263"/>
      <c r="L5" s="263"/>
      <c r="M5" s="62"/>
      <c r="N5" s="62"/>
      <c r="O5" s="62"/>
    </row>
    <row r="6" spans="1:18" ht="21.65" customHeight="1">
      <c r="A6" s="62"/>
      <c r="B6" s="62"/>
      <c r="C6" s="62"/>
      <c r="D6" s="63"/>
      <c r="E6" s="63"/>
      <c r="F6" s="264" t="s">
        <v>46</v>
      </c>
      <c r="G6" s="264"/>
      <c r="H6" s="264"/>
      <c r="I6" s="64"/>
      <c r="J6" s="264" t="s">
        <v>46</v>
      </c>
      <c r="K6" s="264"/>
      <c r="L6" s="264"/>
      <c r="M6" s="62"/>
      <c r="N6" s="62"/>
      <c r="O6" s="62"/>
    </row>
    <row r="7" spans="1:18" ht="21.65" customHeight="1">
      <c r="A7" s="62"/>
      <c r="B7" s="62"/>
      <c r="C7" s="62"/>
      <c r="D7" s="63"/>
      <c r="E7" s="63"/>
      <c r="F7" s="266" t="s">
        <v>175</v>
      </c>
      <c r="G7" s="267"/>
      <c r="H7" s="267"/>
      <c r="I7" s="64"/>
      <c r="J7" s="266" t="s">
        <v>175</v>
      </c>
      <c r="K7" s="267"/>
      <c r="L7" s="267"/>
      <c r="M7" s="62"/>
      <c r="N7" s="62"/>
      <c r="O7" s="62"/>
    </row>
    <row r="8" spans="1:18" ht="21.65" customHeight="1">
      <c r="A8" s="62"/>
      <c r="B8" s="62"/>
      <c r="C8" s="62"/>
      <c r="D8" s="65" t="s">
        <v>0</v>
      </c>
      <c r="E8" s="116"/>
      <c r="F8" s="66">
        <v>2023</v>
      </c>
      <c r="G8" s="66"/>
      <c r="H8" s="66">
        <v>2022</v>
      </c>
      <c r="I8" s="66"/>
      <c r="J8" s="66">
        <v>2023</v>
      </c>
      <c r="K8" s="66"/>
      <c r="L8" s="66">
        <v>2022</v>
      </c>
      <c r="M8" s="62"/>
      <c r="N8" s="62"/>
      <c r="O8" s="62"/>
    </row>
    <row r="9" spans="1:18" ht="21.65" customHeight="1">
      <c r="A9" s="62"/>
      <c r="B9" s="62"/>
      <c r="C9" s="67"/>
      <c r="D9" s="65"/>
      <c r="E9" s="116"/>
      <c r="F9" s="265" t="s">
        <v>33</v>
      </c>
      <c r="G9" s="265"/>
      <c r="H9" s="265"/>
      <c r="I9" s="265"/>
      <c r="J9" s="265"/>
      <c r="K9" s="265"/>
      <c r="L9" s="265"/>
      <c r="M9" s="62"/>
      <c r="N9" s="62"/>
      <c r="O9" s="62"/>
    </row>
    <row r="10" spans="1:18" ht="21.65" customHeight="1">
      <c r="A10" s="179" t="s">
        <v>47</v>
      </c>
      <c r="B10" s="22"/>
      <c r="C10" s="22"/>
      <c r="F10" s="23"/>
      <c r="G10" s="23"/>
      <c r="H10" s="23"/>
      <c r="I10" s="23"/>
      <c r="J10" s="23"/>
      <c r="K10" s="23"/>
      <c r="L10" s="24"/>
    </row>
    <row r="11" spans="1:18" ht="21.65" customHeight="1">
      <c r="A11" s="22" t="s">
        <v>114</v>
      </c>
      <c r="C11" s="22"/>
      <c r="F11" s="10">
        <f>'PL p.6 (9M)'!F11-'[1]PL p.6 (6M)'!$F$11</f>
        <v>105693</v>
      </c>
      <c r="G11" s="24"/>
      <c r="H11" s="10">
        <v>126622</v>
      </c>
      <c r="I11" s="10"/>
      <c r="J11" s="10">
        <f>'PL p.6 (9M)'!J11-'[1]PL p.6 (6M)'!$J$11</f>
        <v>98913</v>
      </c>
      <c r="K11" s="10"/>
      <c r="L11" s="10">
        <v>131710</v>
      </c>
      <c r="N11" s="25"/>
    </row>
    <row r="12" spans="1:18" ht="21.65" customHeight="1">
      <c r="A12" s="22" t="s">
        <v>21</v>
      </c>
      <c r="C12" s="22"/>
      <c r="F12" s="10">
        <f>'PL p.6 (9M)'!F12-'[1]PL p.6 (6M)'!$F$12</f>
        <v>21464</v>
      </c>
      <c r="G12" s="24"/>
      <c r="H12" s="10">
        <v>28186</v>
      </c>
      <c r="I12" s="10"/>
      <c r="J12" s="10">
        <f>'PL p.6 (9M)'!J12-'[1]PL p.6 (6M)'!$J$12</f>
        <v>15677</v>
      </c>
      <c r="K12" s="10"/>
      <c r="L12" s="10">
        <v>23017</v>
      </c>
      <c r="N12" s="25"/>
    </row>
    <row r="13" spans="1:18" ht="21.65" customHeight="1">
      <c r="A13" s="22" t="s">
        <v>22</v>
      </c>
      <c r="F13" s="10">
        <f>'PL p.6 (9M)'!F13-'[1]PL p.6 (6M)'!$F$13</f>
        <v>1451</v>
      </c>
      <c r="G13" s="61"/>
      <c r="H13" s="14">
        <v>2367</v>
      </c>
      <c r="I13" s="105"/>
      <c r="J13" s="10">
        <f>'PL p.6 (9M)'!J13-'[1]PL p.6 (6M)'!$J$13</f>
        <v>3901</v>
      </c>
      <c r="K13" s="9"/>
      <c r="L13" s="10">
        <v>3936</v>
      </c>
      <c r="N13" s="25"/>
      <c r="P13" s="6"/>
      <c r="R13" s="6"/>
    </row>
    <row r="14" spans="1:18" s="1" customFormat="1" ht="21.65" customHeight="1">
      <c r="A14" s="183" t="s">
        <v>88</v>
      </c>
      <c r="B14" s="33"/>
      <c r="C14" s="33"/>
      <c r="D14" s="17"/>
      <c r="E14" s="17"/>
      <c r="F14" s="18">
        <f>SUM(F11:F13)</f>
        <v>128608</v>
      </c>
      <c r="G14" s="72"/>
      <c r="H14" s="16">
        <f>SUM(H11:H13)</f>
        <v>157175</v>
      </c>
      <c r="I14" s="150"/>
      <c r="J14" s="18">
        <f>SUM(J11:J13)</f>
        <v>118491</v>
      </c>
      <c r="K14" s="15"/>
      <c r="L14" s="16">
        <f>SUM(L11:L13)</f>
        <v>158663</v>
      </c>
      <c r="N14" s="35"/>
      <c r="P14" s="36"/>
    </row>
    <row r="15" spans="1:18" ht="21.65" customHeight="1">
      <c r="A15" s="183"/>
      <c r="B15" s="22"/>
      <c r="C15" s="22"/>
      <c r="F15" s="152"/>
      <c r="G15" s="24"/>
      <c r="H15" s="28"/>
      <c r="I15" s="24"/>
      <c r="J15" s="152"/>
      <c r="K15" s="24"/>
      <c r="L15" s="28"/>
      <c r="N15" s="25"/>
      <c r="P15" s="6"/>
    </row>
    <row r="16" spans="1:18" ht="21.65" customHeight="1">
      <c r="A16" s="179" t="s">
        <v>48</v>
      </c>
      <c r="B16" s="22"/>
      <c r="C16" s="22"/>
      <c r="F16" s="30"/>
      <c r="G16" s="24"/>
      <c r="H16" s="30"/>
      <c r="I16" s="24"/>
      <c r="J16" s="30"/>
      <c r="K16" s="24"/>
      <c r="L16" s="30"/>
      <c r="N16" s="25"/>
      <c r="P16" s="6"/>
      <c r="R16" s="6"/>
    </row>
    <row r="17" spans="1:18" ht="21.65" customHeight="1">
      <c r="A17" s="22" t="s">
        <v>113</v>
      </c>
      <c r="C17" s="22"/>
      <c r="F17" s="10">
        <f>'PL p.6 (9M)'!F17-'[1]PL p.6 (6M)'!$F$17</f>
        <v>88036</v>
      </c>
      <c r="G17" s="24"/>
      <c r="H17" s="10">
        <v>110539</v>
      </c>
      <c r="I17" s="10"/>
      <c r="J17" s="10">
        <f>'PL p.6 (9M)'!J17-'[1]PL p.6 (6M)'!$J$17</f>
        <v>84947</v>
      </c>
      <c r="K17" s="10"/>
      <c r="L17" s="10">
        <v>111315</v>
      </c>
      <c r="N17" s="25"/>
      <c r="P17" s="6"/>
      <c r="Q17" s="6"/>
      <c r="R17" s="6"/>
    </row>
    <row r="18" spans="1:18" ht="21.65" customHeight="1">
      <c r="A18" s="22" t="s">
        <v>23</v>
      </c>
      <c r="C18" s="22"/>
      <c r="F18" s="10">
        <f>'PL p.6 (9M)'!F18-'[1]PL p.6 (6M)'!$F$18</f>
        <v>19403</v>
      </c>
      <c r="G18" s="24"/>
      <c r="H18" s="10">
        <v>11225</v>
      </c>
      <c r="I18" s="10"/>
      <c r="J18" s="10">
        <f>'PL p.6 (9M)'!J18-'[1]PL p.6 (6M)'!$J$18</f>
        <v>13000</v>
      </c>
      <c r="K18" s="10"/>
      <c r="L18" s="10">
        <v>9835</v>
      </c>
      <c r="N18" s="25"/>
      <c r="P18" s="6"/>
      <c r="Q18" s="6"/>
      <c r="R18" s="6"/>
    </row>
    <row r="19" spans="1:18" ht="21.65" customHeight="1">
      <c r="A19" s="22" t="s">
        <v>89</v>
      </c>
      <c r="C19" s="22"/>
      <c r="F19" s="10">
        <f>'PL p.6 (9M)'!F19-'[1]PL p.6 (6M)'!$F$19</f>
        <v>10169</v>
      </c>
      <c r="G19" s="61"/>
      <c r="H19" s="10">
        <v>10588</v>
      </c>
      <c r="I19" s="105"/>
      <c r="J19" s="10">
        <f>'PL p.6 (9M)'!J19-'[1]PL p.6 (6M)'!$J$19</f>
        <v>7578</v>
      </c>
      <c r="K19" s="9"/>
      <c r="L19" s="10">
        <v>7937</v>
      </c>
      <c r="N19" s="25"/>
      <c r="P19" s="6"/>
      <c r="R19" s="6"/>
    </row>
    <row r="20" spans="1:18" ht="21.65" customHeight="1">
      <c r="A20" s="22" t="s">
        <v>24</v>
      </c>
      <c r="C20" s="22"/>
      <c r="D20" s="4"/>
      <c r="F20" s="19">
        <f>111054-78648</f>
        <v>32406</v>
      </c>
      <c r="G20" s="102"/>
      <c r="H20" s="19">
        <f>28618-2229</f>
        <v>26389</v>
      </c>
      <c r="I20" s="105"/>
      <c r="J20" s="10">
        <f>42073-16448</f>
        <v>25625</v>
      </c>
      <c r="K20" s="9"/>
      <c r="L20" s="10">
        <f>24076-2229</f>
        <v>21847</v>
      </c>
      <c r="N20" s="25"/>
      <c r="P20" s="7"/>
      <c r="R20" s="7"/>
    </row>
    <row r="21" spans="1:18" ht="21.65" customHeight="1">
      <c r="A21" s="22" t="s">
        <v>210</v>
      </c>
      <c r="C21" s="22"/>
      <c r="D21" s="2">
        <v>6</v>
      </c>
      <c r="E21" s="243"/>
      <c r="F21" s="14">
        <v>78648</v>
      </c>
      <c r="G21" s="61"/>
      <c r="H21" s="14">
        <v>2229</v>
      </c>
      <c r="I21" s="105"/>
      <c r="J21" s="10">
        <v>16448</v>
      </c>
      <c r="K21" s="9"/>
      <c r="L21" s="10">
        <v>2229</v>
      </c>
      <c r="N21" s="25"/>
      <c r="P21" s="7"/>
      <c r="R21" s="7"/>
    </row>
    <row r="22" spans="1:18" ht="21.65" customHeight="1">
      <c r="A22" s="187" t="s">
        <v>49</v>
      </c>
      <c r="B22" s="22"/>
      <c r="C22" s="22"/>
      <c r="D22" s="17"/>
      <c r="E22" s="17"/>
      <c r="F22" s="16">
        <f>SUM(F17:F21)</f>
        <v>228662</v>
      </c>
      <c r="G22" s="72"/>
      <c r="H22" s="16">
        <f>SUM(H17:H21)</f>
        <v>160970</v>
      </c>
      <c r="I22" s="150"/>
      <c r="J22" s="16">
        <f>SUM(J17:J21)</f>
        <v>147598</v>
      </c>
      <c r="K22" s="15"/>
      <c r="L22" s="16">
        <f>SUM(L17:L21)</f>
        <v>153163</v>
      </c>
      <c r="N22" s="25"/>
      <c r="R22" s="7"/>
    </row>
    <row r="23" spans="1:18" ht="21.65" customHeight="1">
      <c r="A23" s="187"/>
      <c r="B23" s="22"/>
      <c r="C23" s="22"/>
      <c r="D23" s="17"/>
      <c r="E23" s="17"/>
      <c r="F23" s="94"/>
      <c r="G23" s="34"/>
      <c r="H23" s="94"/>
      <c r="I23" s="34"/>
      <c r="J23" s="94"/>
      <c r="K23" s="34"/>
      <c r="L23" s="153"/>
      <c r="N23" s="25"/>
      <c r="R23" s="7"/>
    </row>
    <row r="24" spans="1:18" ht="21.65" customHeight="1">
      <c r="A24" s="33" t="s">
        <v>148</v>
      </c>
      <c r="B24" s="33"/>
      <c r="C24" s="33"/>
      <c r="D24" s="17"/>
      <c r="E24" s="17"/>
      <c r="F24" s="20">
        <f>F14-F22</f>
        <v>-100054</v>
      </c>
      <c r="G24" s="72"/>
      <c r="H24" s="49">
        <f>H14-H22</f>
        <v>-3795</v>
      </c>
      <c r="I24" s="150"/>
      <c r="J24" s="49">
        <f>J14-J22</f>
        <v>-29107</v>
      </c>
      <c r="K24" s="15"/>
      <c r="L24" s="49">
        <f>L14-L22</f>
        <v>5500</v>
      </c>
      <c r="N24" s="25"/>
      <c r="R24" s="7"/>
    </row>
    <row r="25" spans="1:18" ht="21.65" customHeight="1">
      <c r="A25" s="22" t="s">
        <v>25</v>
      </c>
      <c r="B25" s="33"/>
      <c r="C25" s="33"/>
      <c r="D25" s="169"/>
      <c r="E25" s="17"/>
      <c r="F25" s="10">
        <f>'PL p.6 (9M)'!F25-'[1]PL p.6 (6M)'!$F$24</f>
        <v>-7181</v>
      </c>
      <c r="G25" s="61"/>
      <c r="H25" s="10">
        <v>-2766</v>
      </c>
      <c r="I25" s="105"/>
      <c r="J25" s="10">
        <f>'PL p.6 (9M)'!J25-'[1]PL p.6 (6M)'!$J$24</f>
        <v>-3173</v>
      </c>
      <c r="K25" s="9"/>
      <c r="L25" s="10">
        <v>-3110</v>
      </c>
      <c r="N25" s="25"/>
      <c r="R25" s="7"/>
    </row>
    <row r="26" spans="1:18" ht="21.65" customHeight="1">
      <c r="A26" s="22" t="s">
        <v>205</v>
      </c>
      <c r="B26" s="33"/>
      <c r="C26" s="33"/>
      <c r="D26" s="241"/>
      <c r="E26" s="17"/>
      <c r="F26" s="10"/>
      <c r="G26" s="61"/>
      <c r="H26" s="10"/>
      <c r="I26" s="105"/>
      <c r="J26" s="10"/>
      <c r="K26" s="9"/>
      <c r="L26" s="10"/>
      <c r="N26" s="25"/>
      <c r="R26" s="7"/>
    </row>
    <row r="27" spans="1:18" ht="21.65" customHeight="1">
      <c r="A27" s="173" t="s">
        <v>115</v>
      </c>
      <c r="C27" s="22"/>
      <c r="D27" s="241"/>
      <c r="E27" s="241"/>
      <c r="F27" s="10">
        <v>-2517</v>
      </c>
      <c r="G27" s="61"/>
      <c r="H27" s="10">
        <v>0</v>
      </c>
      <c r="I27" s="105"/>
      <c r="J27" s="10">
        <v>0</v>
      </c>
      <c r="K27" s="9"/>
      <c r="L27" s="10">
        <v>0</v>
      </c>
      <c r="N27" s="25"/>
      <c r="R27" s="7"/>
    </row>
    <row r="28" spans="1:18" ht="21.65" customHeight="1">
      <c r="A28" s="22" t="s">
        <v>204</v>
      </c>
      <c r="B28" s="33"/>
      <c r="C28" s="33"/>
      <c r="D28" s="17"/>
      <c r="E28" s="17"/>
      <c r="F28" s="10"/>
      <c r="G28" s="61"/>
      <c r="H28" s="10"/>
      <c r="I28" s="105"/>
      <c r="J28" s="10"/>
      <c r="K28" s="9"/>
      <c r="L28" s="10"/>
      <c r="N28" s="25"/>
      <c r="R28" s="7"/>
    </row>
    <row r="29" spans="1:18" ht="21.65" customHeight="1">
      <c r="A29" s="173" t="s">
        <v>115</v>
      </c>
      <c r="C29" s="22"/>
      <c r="F29" s="14">
        <v>353</v>
      </c>
      <c r="G29" s="61"/>
      <c r="H29" s="14">
        <v>-146</v>
      </c>
      <c r="I29" s="105"/>
      <c r="J29" s="14">
        <f>'PL p.6 (9M)'!J29-'[1]PL p.6 (6M)'!$J$26</f>
        <v>0</v>
      </c>
      <c r="K29" s="9"/>
      <c r="L29" s="14">
        <v>0</v>
      </c>
      <c r="N29" s="25"/>
      <c r="R29" s="7"/>
    </row>
    <row r="30" spans="1:18" ht="21.65" customHeight="1">
      <c r="A30" s="33" t="s">
        <v>149</v>
      </c>
      <c r="B30" s="22"/>
      <c r="C30" s="22"/>
      <c r="F30" s="20">
        <f>SUM(F24:F29)</f>
        <v>-109399</v>
      </c>
      <c r="G30" s="72"/>
      <c r="H30" s="18">
        <f>SUM(H24:H29)</f>
        <v>-6707</v>
      </c>
      <c r="I30" s="150"/>
      <c r="J30" s="18">
        <f>SUM(J24:J29)</f>
        <v>-32280</v>
      </c>
      <c r="K30" s="15"/>
      <c r="L30" s="18">
        <f>SUM(L24:L29)</f>
        <v>2390</v>
      </c>
      <c r="N30" s="25"/>
      <c r="R30" s="7"/>
    </row>
    <row r="31" spans="1:18" ht="21.65" customHeight="1">
      <c r="A31" s="173" t="s">
        <v>165</v>
      </c>
      <c r="B31" s="22"/>
      <c r="C31" s="22"/>
      <c r="D31" s="100"/>
      <c r="F31" s="14">
        <f>'PL p.6 (9M)'!F31-'[1]PL p.6 (6M)'!$F$28</f>
        <v>-23</v>
      </c>
      <c r="G31" s="61"/>
      <c r="H31" s="14">
        <v>589</v>
      </c>
      <c r="I31" s="105"/>
      <c r="J31" s="10">
        <f>'PL p.6 (9M)'!J31-'[1]PL p.6 (6M)'!$J$28</f>
        <v>0</v>
      </c>
      <c r="K31" s="9"/>
      <c r="L31" s="10">
        <v>966</v>
      </c>
      <c r="N31" s="25"/>
      <c r="P31" s="7"/>
      <c r="R31" s="7"/>
    </row>
    <row r="32" spans="1:18" s="1" customFormat="1" ht="21.65" customHeight="1" thickBot="1">
      <c r="A32" s="33" t="s">
        <v>150</v>
      </c>
      <c r="B32" s="33"/>
      <c r="C32" s="33"/>
      <c r="D32" s="17"/>
      <c r="E32" s="17"/>
      <c r="F32" s="49">
        <f>F30-F31</f>
        <v>-109376</v>
      </c>
      <c r="G32" s="72"/>
      <c r="H32" s="87">
        <f>H30-H31</f>
        <v>-7296</v>
      </c>
      <c r="I32" s="150"/>
      <c r="J32" s="87">
        <f>J30-J31</f>
        <v>-32280</v>
      </c>
      <c r="K32" s="15"/>
      <c r="L32" s="87">
        <f>L30-L31</f>
        <v>1424</v>
      </c>
      <c r="N32" s="35"/>
    </row>
    <row r="33" spans="1:14" s="1" customFormat="1" ht="21.65" customHeight="1" thickTop="1">
      <c r="A33" s="33"/>
      <c r="B33" s="33"/>
      <c r="C33" s="33"/>
      <c r="D33" s="17"/>
      <c r="E33" s="17"/>
      <c r="F33" s="151"/>
      <c r="G33" s="34"/>
      <c r="H33" s="94"/>
      <c r="I33" s="34"/>
      <c r="J33" s="94"/>
      <c r="K33" s="34"/>
      <c r="L33" s="151"/>
      <c r="N33" s="35"/>
    </row>
    <row r="34" spans="1:14" ht="21.65" customHeight="1">
      <c r="A34" s="188" t="s">
        <v>151</v>
      </c>
      <c r="B34" s="31"/>
      <c r="C34" s="31"/>
      <c r="F34" s="76"/>
      <c r="G34" s="24"/>
      <c r="H34" s="76"/>
      <c r="I34" s="24"/>
      <c r="J34" s="24"/>
      <c r="K34" s="24"/>
      <c r="L34" s="24"/>
    </row>
    <row r="35" spans="1:14" ht="21.65" customHeight="1">
      <c r="A35" s="22" t="s">
        <v>68</v>
      </c>
      <c r="C35" s="31"/>
      <c r="F35" s="10">
        <f>F32-F36</f>
        <v>-109022</v>
      </c>
      <c r="G35" s="24"/>
      <c r="H35" s="10">
        <f>H32</f>
        <v>-7296</v>
      </c>
      <c r="I35" s="10"/>
      <c r="J35" s="10">
        <f>J32</f>
        <v>-32280</v>
      </c>
      <c r="K35" s="10"/>
      <c r="L35" s="10">
        <f>L32</f>
        <v>1424</v>
      </c>
    </row>
    <row r="36" spans="1:14" ht="21.65" customHeight="1">
      <c r="A36" s="22" t="s">
        <v>69</v>
      </c>
      <c r="F36" s="14">
        <f>'PL p.6 (9M)'!F36-'[2]PL p.5 (3M)'!$F$33</f>
        <v>-354</v>
      </c>
      <c r="G36" s="61"/>
      <c r="H36" s="14">
        <v>0</v>
      </c>
      <c r="I36" s="105"/>
      <c r="J36" s="14">
        <v>0</v>
      </c>
      <c r="K36" s="9"/>
      <c r="L36" s="14">
        <v>0</v>
      </c>
    </row>
    <row r="37" spans="1:14" ht="21.65" customHeight="1" thickBot="1">
      <c r="A37" s="22"/>
      <c r="B37" s="22"/>
      <c r="C37" s="33"/>
      <c r="D37" s="17"/>
      <c r="E37" s="17"/>
      <c r="F37" s="87">
        <f>SUM(F35:F36)</f>
        <v>-109376</v>
      </c>
      <c r="G37" s="72"/>
      <c r="H37" s="87">
        <f>SUM(H35:H36)</f>
        <v>-7296</v>
      </c>
      <c r="I37" s="150"/>
      <c r="J37" s="87">
        <f>SUM(J35:J36)</f>
        <v>-32280</v>
      </c>
      <c r="K37" s="15"/>
      <c r="L37" s="87">
        <f>SUM(L35:L36)</f>
        <v>1424</v>
      </c>
    </row>
    <row r="38" spans="1:14" ht="21.65" customHeight="1" thickTop="1">
      <c r="A38" s="22"/>
      <c r="B38" s="22"/>
      <c r="C38" s="33"/>
      <c r="D38" s="17"/>
      <c r="E38" s="17"/>
      <c r="F38" s="93"/>
      <c r="G38" s="93"/>
      <c r="H38" s="155"/>
      <c r="I38" s="94"/>
      <c r="J38" s="155"/>
      <c r="K38" s="94"/>
      <c r="L38" s="155"/>
    </row>
    <row r="39" spans="1:14" ht="21.65" customHeight="1" thickBot="1">
      <c r="A39" s="33" t="s">
        <v>127</v>
      </c>
      <c r="B39" s="33"/>
      <c r="C39" s="33"/>
      <c r="F39" s="154">
        <v>-0.21</v>
      </c>
      <c r="G39" s="71"/>
      <c r="H39" s="154">
        <v>-0.02</v>
      </c>
      <c r="I39" s="143"/>
      <c r="J39" s="154">
        <v>-0.06</v>
      </c>
      <c r="K39" s="35"/>
      <c r="L39" s="238" t="s">
        <v>183</v>
      </c>
    </row>
    <row r="40" spans="1:14" ht="21.65" customHeight="1" thickTop="1" thickBot="1">
      <c r="A40" s="95" t="s">
        <v>128</v>
      </c>
      <c r="B40" s="31"/>
      <c r="C40" s="31"/>
      <c r="F40" s="154">
        <v>-0.21</v>
      </c>
      <c r="G40" s="71"/>
      <c r="H40" s="154">
        <v>-0.02</v>
      </c>
      <c r="I40" s="143"/>
      <c r="J40" s="154">
        <v>-0.06</v>
      </c>
      <c r="K40" s="35"/>
      <c r="L40" s="238" t="s">
        <v>183</v>
      </c>
    </row>
    <row r="41" spans="1:14" ht="21.65" customHeight="1" thickTop="1">
      <c r="A41" s="95"/>
      <c r="B41" s="31"/>
      <c r="C41" s="31"/>
      <c r="D41" s="125"/>
      <c r="E41" s="125"/>
      <c r="F41" s="133"/>
      <c r="G41" s="32"/>
      <c r="H41" s="133"/>
      <c r="I41" s="32"/>
      <c r="J41" s="133"/>
      <c r="K41" s="32"/>
      <c r="L41" s="133"/>
    </row>
    <row r="42" spans="1:14" ht="21.65" customHeight="1">
      <c r="A42" s="95"/>
      <c r="B42" s="31"/>
      <c r="C42" s="31"/>
      <c r="D42" s="125"/>
      <c r="E42" s="125"/>
      <c r="F42" s="133"/>
      <c r="G42" s="32"/>
      <c r="H42" s="133"/>
      <c r="I42" s="32"/>
      <c r="J42" s="133"/>
      <c r="K42" s="32"/>
      <c r="L42" s="133"/>
    </row>
    <row r="43" spans="1:14" ht="21.65" customHeight="1">
      <c r="A43" s="95"/>
      <c r="B43" s="31"/>
      <c r="C43" s="31"/>
      <c r="D43" s="140"/>
      <c r="E43" s="140"/>
      <c r="F43" s="133"/>
      <c r="G43" s="32"/>
      <c r="H43" s="133"/>
      <c r="I43" s="32"/>
      <c r="J43" s="133"/>
      <c r="K43" s="32"/>
      <c r="L43" s="133"/>
    </row>
    <row r="44" spans="1:14" ht="21.65" customHeight="1" thickTop="1">
      <c r="A44" s="95"/>
      <c r="B44" s="31"/>
      <c r="C44" s="31"/>
      <c r="D44" s="140"/>
      <c r="E44" s="140"/>
      <c r="F44" s="133"/>
      <c r="G44" s="32"/>
      <c r="H44" s="133"/>
      <c r="I44" s="32"/>
      <c r="J44" s="133"/>
      <c r="K44" s="32"/>
      <c r="L44" s="133"/>
    </row>
    <row r="45" spans="1:14" ht="21.65" customHeight="1">
      <c r="A45" s="95"/>
      <c r="B45" s="31"/>
      <c r="C45" s="31"/>
      <c r="D45" s="140"/>
      <c r="E45" s="140"/>
      <c r="F45" s="133"/>
      <c r="G45" s="32"/>
      <c r="H45" s="133"/>
      <c r="I45" s="32"/>
      <c r="J45" s="133"/>
      <c r="K45" s="32"/>
      <c r="L45" s="133"/>
    </row>
    <row r="46" spans="1:14" ht="21.65" customHeight="1">
      <c r="A46" s="95"/>
      <c r="B46" s="31"/>
      <c r="C46" s="31"/>
      <c r="D46" s="125"/>
      <c r="E46" s="125"/>
      <c r="F46" s="133"/>
      <c r="G46" s="32"/>
      <c r="H46" s="133"/>
      <c r="I46" s="32"/>
      <c r="J46" s="133"/>
      <c r="K46" s="32"/>
      <c r="L46" s="133"/>
    </row>
    <row r="47" spans="1:14" ht="21.65" customHeight="1">
      <c r="A47" s="95"/>
      <c r="B47" s="31"/>
      <c r="C47" s="31"/>
      <c r="D47" s="125"/>
      <c r="E47" s="125"/>
      <c r="F47" s="133"/>
      <c r="G47" s="32"/>
      <c r="H47" s="133"/>
      <c r="I47" s="32"/>
      <c r="J47" s="133"/>
      <c r="K47" s="32"/>
      <c r="L47" s="133"/>
    </row>
    <row r="48" spans="1:14" ht="21.65" customHeight="1">
      <c r="A48" s="95"/>
      <c r="B48" s="31"/>
      <c r="C48" s="31"/>
      <c r="D48" s="125"/>
      <c r="E48" s="125"/>
      <c r="F48" s="133"/>
      <c r="G48" s="32"/>
      <c r="H48" s="133"/>
      <c r="I48" s="32"/>
      <c r="J48" s="133"/>
      <c r="K48" s="32"/>
      <c r="L48" s="133"/>
    </row>
    <row r="49" spans="1:12" ht="21.65" customHeight="1">
      <c r="A49" s="255" t="s">
        <v>75</v>
      </c>
      <c r="B49" s="255"/>
      <c r="C49" s="255"/>
      <c r="D49" s="255"/>
      <c r="E49" s="255"/>
      <c r="F49" s="132"/>
      <c r="G49" s="132"/>
      <c r="H49" s="256" t="s">
        <v>77</v>
      </c>
      <c r="I49" s="256"/>
      <c r="J49" s="256"/>
      <c r="K49" s="256"/>
      <c r="L49" s="256"/>
    </row>
    <row r="50" spans="1:12" ht="21.65" customHeight="1">
      <c r="A50" s="255" t="s">
        <v>76</v>
      </c>
      <c r="B50" s="255"/>
      <c r="C50" s="255"/>
      <c r="D50" s="255"/>
      <c r="E50" s="255"/>
      <c r="F50" s="132"/>
      <c r="G50" s="132"/>
      <c r="H50" s="256" t="s">
        <v>78</v>
      </c>
      <c r="I50" s="256"/>
      <c r="J50" s="256"/>
      <c r="K50" s="256"/>
      <c r="L50" s="256"/>
    </row>
    <row r="51" spans="1:12" ht="21.65" customHeight="1">
      <c r="L51" s="4"/>
    </row>
  </sheetData>
  <mergeCells count="16">
    <mergeCell ref="A49:E49"/>
    <mergeCell ref="H49:L49"/>
    <mergeCell ref="A50:E50"/>
    <mergeCell ref="H50:L50"/>
    <mergeCell ref="F5:H5"/>
    <mergeCell ref="J5:L5"/>
    <mergeCell ref="F6:H6"/>
    <mergeCell ref="J6:L6"/>
    <mergeCell ref="F9:L9"/>
    <mergeCell ref="F7:H7"/>
    <mergeCell ref="J7:L7"/>
    <mergeCell ref="A1:L1"/>
    <mergeCell ref="A2:L2"/>
    <mergeCell ref="A3:L3"/>
    <mergeCell ref="F4:H4"/>
    <mergeCell ref="J4:L4"/>
  </mergeCells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Roman,Regular"&amp;11   The accompanying notes are an integral part of these interim financial statements.
&amp;C&amp;"Times New Roman,Regular"&amp;11&amp;P</oddFooter>
  </headerFooter>
  <ignoredErrors>
    <ignoredError sqref="L39:L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0671-45E6-42EB-94F3-64AAD32C8460}">
  <sheetPr codeName="Sheet3">
    <tabColor rgb="FFCCFFFF"/>
  </sheetPr>
  <dimension ref="A1:R48"/>
  <sheetViews>
    <sheetView topLeftCell="A9" zoomScaleNormal="100" zoomScaleSheetLayoutView="80" workbookViewId="0">
      <selection activeCell="F5" sqref="F5"/>
    </sheetView>
  </sheetViews>
  <sheetFormatPr defaultColWidth="8.3984375" defaultRowHeight="15.5"/>
  <cols>
    <col min="1" max="1" width="3.09765625" style="91" customWidth="1"/>
    <col min="2" max="2" width="4" style="91" customWidth="1"/>
    <col min="3" max="3" width="2.3984375" style="91" customWidth="1"/>
    <col min="4" max="4" width="3.59765625" style="91" customWidth="1"/>
    <col min="5" max="5" width="38.59765625" style="91" customWidth="1"/>
    <col min="6" max="6" width="9.8984375" style="91" customWidth="1"/>
    <col min="7" max="7" width="1.59765625" style="91" customWidth="1"/>
    <col min="8" max="8" width="14.59765625" style="89" customWidth="1"/>
    <col min="9" max="9" width="1.09765625" style="89" customWidth="1"/>
    <col min="10" max="10" width="14.59765625" style="89" customWidth="1"/>
    <col min="11" max="11" width="1.09765625" style="89" customWidth="1"/>
    <col min="12" max="12" width="14.3984375" style="89" customWidth="1"/>
    <col min="13" max="13" width="1.3984375" style="90" customWidth="1"/>
    <col min="14" max="14" width="14.59765625" style="89" customWidth="1"/>
    <col min="15" max="15" width="1.3984375" style="91" customWidth="1"/>
    <col min="16" max="16" width="14" style="91" bestFit="1" customWidth="1"/>
    <col min="17" max="17" width="2.59765625" style="91" bestFit="1" customWidth="1"/>
    <col min="18" max="18" width="17" style="92" customWidth="1"/>
    <col min="19" max="19" width="16" style="91" customWidth="1"/>
    <col min="20" max="16384" width="8.3984375" style="91"/>
  </cols>
  <sheetData>
    <row r="1" spans="1:18" ht="21.25" customHeight="1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88"/>
    </row>
    <row r="2" spans="1:18" ht="21.25" customHeight="1">
      <c r="A2" s="261" t="s">
        <v>45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91"/>
      <c r="M2" s="91"/>
      <c r="N2" s="91"/>
    </row>
    <row r="3" spans="1:18" ht="21.25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91"/>
      <c r="M3" s="91"/>
      <c r="N3" s="91"/>
    </row>
    <row r="4" spans="1:18" s="117" customFormat="1" ht="21.25" customHeight="1">
      <c r="H4" s="252" t="s">
        <v>28</v>
      </c>
      <c r="I4" s="252"/>
      <c r="J4" s="252"/>
      <c r="K4" s="1"/>
      <c r="L4" s="252" t="s">
        <v>29</v>
      </c>
      <c r="M4" s="252"/>
      <c r="N4" s="252"/>
      <c r="R4" s="144"/>
    </row>
    <row r="5" spans="1:18" s="117" customFormat="1" ht="21.25" customHeight="1">
      <c r="H5" s="252" t="s">
        <v>30</v>
      </c>
      <c r="I5" s="252"/>
      <c r="J5" s="252"/>
      <c r="K5" s="1"/>
      <c r="L5" s="252" t="s">
        <v>30</v>
      </c>
      <c r="M5" s="252"/>
      <c r="N5" s="252"/>
      <c r="R5" s="144"/>
    </row>
    <row r="6" spans="1:18" s="117" customFormat="1" ht="21.25" customHeight="1">
      <c r="A6" s="118"/>
      <c r="B6" s="118"/>
      <c r="C6" s="118"/>
      <c r="D6" s="118"/>
      <c r="E6" s="118"/>
      <c r="F6" s="118"/>
      <c r="G6" s="118"/>
      <c r="H6" s="264" t="s">
        <v>46</v>
      </c>
      <c r="I6" s="264"/>
      <c r="J6" s="264"/>
      <c r="K6" s="5"/>
      <c r="L6" s="264" t="s">
        <v>46</v>
      </c>
      <c r="M6" s="264"/>
      <c r="N6" s="264"/>
      <c r="R6" s="144"/>
    </row>
    <row r="7" spans="1:18" s="117" customFormat="1" ht="21.25" customHeight="1">
      <c r="A7" s="118"/>
      <c r="B7" s="118"/>
      <c r="C7" s="118"/>
      <c r="D7" s="118"/>
      <c r="E7" s="118"/>
      <c r="F7" s="118"/>
      <c r="G7" s="118"/>
      <c r="H7" s="266" t="s">
        <v>175</v>
      </c>
      <c r="I7" s="267"/>
      <c r="J7" s="267"/>
      <c r="K7" s="5"/>
      <c r="L7" s="266" t="s">
        <v>175</v>
      </c>
      <c r="M7" s="267"/>
      <c r="N7" s="267"/>
      <c r="R7" s="144"/>
    </row>
    <row r="8" spans="1:18" s="117" customFormat="1" ht="21.25" customHeight="1">
      <c r="A8" s="118"/>
      <c r="B8" s="118"/>
      <c r="C8" s="118"/>
      <c r="D8" s="118"/>
      <c r="E8" s="118"/>
      <c r="F8" s="118"/>
      <c r="G8" s="118"/>
      <c r="H8" s="66">
        <v>2023</v>
      </c>
      <c r="I8" s="66"/>
      <c r="J8" s="66">
        <v>2022</v>
      </c>
      <c r="K8" s="66"/>
      <c r="L8" s="66">
        <v>2023</v>
      </c>
      <c r="M8" s="66"/>
      <c r="N8" s="66">
        <v>2022</v>
      </c>
      <c r="R8" s="144"/>
    </row>
    <row r="9" spans="1:18" s="117" customFormat="1" ht="21.25" customHeight="1">
      <c r="A9" s="156"/>
      <c r="B9" s="156"/>
      <c r="C9" s="156"/>
      <c r="D9" s="156"/>
      <c r="E9" s="156"/>
      <c r="F9" s="118"/>
      <c r="G9" s="118"/>
      <c r="H9" s="253" t="s">
        <v>33</v>
      </c>
      <c r="I9" s="253"/>
      <c r="J9" s="253"/>
      <c r="K9" s="253"/>
      <c r="L9" s="253"/>
      <c r="M9" s="253"/>
      <c r="N9" s="253"/>
      <c r="R9" s="144"/>
    </row>
    <row r="10" spans="1:18" s="117" customFormat="1" ht="21.25" customHeight="1">
      <c r="A10" s="199" t="s">
        <v>150</v>
      </c>
      <c r="B10" s="196"/>
      <c r="C10" s="196"/>
      <c r="D10" s="196"/>
      <c r="E10" s="159"/>
      <c r="H10" s="128">
        <f>'PL p.4 (3M)'!F37</f>
        <v>-109376</v>
      </c>
      <c r="I10" s="129"/>
      <c r="J10" s="128">
        <f>'PL p.4 (3M)'!H37</f>
        <v>-7296</v>
      </c>
      <c r="K10" s="129"/>
      <c r="L10" s="128">
        <f>'PL p.4 (3M)'!J37</f>
        <v>-32280</v>
      </c>
      <c r="M10" s="129"/>
      <c r="N10" s="128">
        <f>'PL p.4 (3M)'!L37</f>
        <v>1424</v>
      </c>
      <c r="R10" s="144"/>
    </row>
    <row r="11" spans="1:18" s="117" customFormat="1" ht="21.25" customHeight="1">
      <c r="A11" s="199"/>
      <c r="B11" s="196"/>
      <c r="C11" s="196"/>
      <c r="D11" s="196"/>
      <c r="E11" s="159"/>
      <c r="H11" s="8"/>
      <c r="I11" s="8"/>
      <c r="J11" s="8"/>
      <c r="K11" s="8"/>
      <c r="L11" s="8"/>
      <c r="M11" s="8"/>
      <c r="N11" s="8"/>
      <c r="R11" s="144"/>
    </row>
    <row r="12" spans="1:18" s="117" customFormat="1" ht="21.25" customHeight="1" thickBot="1">
      <c r="A12" s="199" t="s">
        <v>70</v>
      </c>
      <c r="B12" s="196"/>
      <c r="C12" s="196"/>
      <c r="D12" s="196"/>
      <c r="E12" s="158"/>
      <c r="F12" s="158"/>
      <c r="G12" s="158"/>
      <c r="H12" s="21">
        <f>H10</f>
        <v>-109376</v>
      </c>
      <c r="I12" s="8"/>
      <c r="J12" s="21">
        <f>J10</f>
        <v>-7296</v>
      </c>
      <c r="K12" s="8"/>
      <c r="L12" s="21">
        <f>L10</f>
        <v>-32280</v>
      </c>
      <c r="M12" s="8"/>
      <c r="N12" s="21">
        <f>N10</f>
        <v>1424</v>
      </c>
      <c r="R12" s="144"/>
    </row>
    <row r="13" spans="1:18" s="117" customFormat="1" ht="21.25" customHeight="1" thickTop="1">
      <c r="B13" s="203"/>
      <c r="C13" s="203"/>
      <c r="D13" s="203"/>
      <c r="E13" s="159"/>
      <c r="F13" s="159"/>
      <c r="G13" s="159"/>
      <c r="H13" s="49"/>
      <c r="I13" s="126"/>
      <c r="J13" s="126"/>
      <c r="K13" s="126"/>
      <c r="L13" s="126"/>
      <c r="M13" s="126"/>
      <c r="N13" s="126"/>
      <c r="R13" s="144"/>
    </row>
    <row r="14" spans="1:18" s="117" customFormat="1" ht="21.25" customHeight="1">
      <c r="A14" s="199" t="s">
        <v>94</v>
      </c>
      <c r="B14" s="196"/>
      <c r="C14" s="196"/>
      <c r="D14" s="196"/>
      <c r="E14" s="159"/>
      <c r="F14" s="159"/>
      <c r="G14" s="159"/>
      <c r="H14" s="162"/>
      <c r="I14" s="119"/>
      <c r="J14" s="119"/>
      <c r="K14" s="119"/>
      <c r="L14" s="119"/>
      <c r="M14" s="119"/>
      <c r="N14" s="119"/>
      <c r="R14" s="144"/>
    </row>
    <row r="15" spans="1:18" s="117" customFormat="1" ht="21.25" customHeight="1">
      <c r="A15" s="22" t="s">
        <v>68</v>
      </c>
      <c r="B15" s="196"/>
      <c r="C15" s="196"/>
      <c r="D15" s="196"/>
      <c r="E15" s="159"/>
      <c r="F15" s="159"/>
      <c r="G15" s="159"/>
      <c r="H15" s="10">
        <f>'PL p.4 (3M)'!F35</f>
        <v>-109022</v>
      </c>
      <c r="I15" s="8"/>
      <c r="J15" s="8">
        <f>J12</f>
        <v>-7296</v>
      </c>
      <c r="K15" s="8"/>
      <c r="L15" s="8">
        <f>'PL p.4 (3M)'!J35</f>
        <v>-32280</v>
      </c>
      <c r="M15" s="8"/>
      <c r="N15" s="8">
        <f>N12</f>
        <v>1424</v>
      </c>
      <c r="R15" s="144"/>
    </row>
    <row r="16" spans="1:18" s="117" customFormat="1" ht="21.25" customHeight="1">
      <c r="A16" s="22" t="s">
        <v>69</v>
      </c>
      <c r="B16" s="22"/>
      <c r="C16" s="22"/>
      <c r="D16" s="196"/>
      <c r="E16" s="159"/>
      <c r="H16" s="8">
        <f>'OCI p.7 (9M)'!H27-'[2]OCI p.6 (3M)'!$H$16</f>
        <v>-354</v>
      </c>
      <c r="I16" s="8"/>
      <c r="J16" s="10">
        <v>0</v>
      </c>
      <c r="K16" s="8"/>
      <c r="L16" s="8">
        <v>0</v>
      </c>
      <c r="M16" s="8"/>
      <c r="N16" s="10">
        <v>0</v>
      </c>
      <c r="R16" s="144"/>
    </row>
    <row r="17" spans="1:18" s="117" customFormat="1" ht="21.25" customHeight="1" thickBot="1">
      <c r="B17" s="22"/>
      <c r="C17" s="22"/>
      <c r="D17" s="196"/>
      <c r="E17" s="159"/>
      <c r="H17" s="127">
        <f>SUM(H15:H16)</f>
        <v>-109376</v>
      </c>
      <c r="I17" s="129"/>
      <c r="J17" s="127">
        <f>SUM(J15:J16)</f>
        <v>-7296</v>
      </c>
      <c r="K17" s="129"/>
      <c r="L17" s="127">
        <f>SUM(L15:L16)</f>
        <v>-32280</v>
      </c>
      <c r="M17" s="129"/>
      <c r="N17" s="127">
        <f>SUM(N15:N16)</f>
        <v>1424</v>
      </c>
      <c r="R17" s="144"/>
    </row>
    <row r="18" spans="1:18" ht="21.25" customHeight="1" thickTop="1">
      <c r="A18" s="159"/>
      <c r="B18" s="159"/>
      <c r="C18" s="159"/>
      <c r="D18" s="159"/>
      <c r="E18" s="159"/>
      <c r="F18" s="117"/>
      <c r="G18" s="117"/>
      <c r="H18" s="120"/>
      <c r="I18" s="119"/>
      <c r="J18" s="119"/>
      <c r="K18" s="119"/>
      <c r="L18" s="119"/>
      <c r="M18" s="119"/>
      <c r="N18" s="119"/>
    </row>
    <row r="19" spans="1:18" ht="21.25" customHeight="1">
      <c r="A19" s="159"/>
      <c r="B19" s="159"/>
      <c r="C19" s="159"/>
      <c r="D19" s="159"/>
      <c r="E19" s="159"/>
      <c r="F19" s="117"/>
      <c r="G19" s="117"/>
      <c r="H19" s="120"/>
      <c r="I19" s="119"/>
      <c r="J19" s="119"/>
      <c r="K19" s="119"/>
      <c r="L19" s="119"/>
      <c r="M19" s="119"/>
      <c r="N19" s="119"/>
    </row>
    <row r="20" spans="1:18" ht="21.25" customHeight="1">
      <c r="A20" s="159"/>
      <c r="B20" s="159"/>
      <c r="C20" s="159"/>
      <c r="D20" s="159"/>
      <c r="E20" s="159"/>
      <c r="F20" s="117"/>
      <c r="G20" s="117"/>
      <c r="H20" s="120"/>
      <c r="I20" s="119"/>
      <c r="J20" s="119"/>
      <c r="K20" s="119"/>
      <c r="L20" s="119"/>
      <c r="M20" s="119"/>
      <c r="N20" s="119"/>
    </row>
    <row r="21" spans="1:18" ht="21.25" customHeight="1">
      <c r="A21" s="159"/>
      <c r="B21" s="159"/>
      <c r="C21" s="159"/>
      <c r="D21" s="159"/>
      <c r="E21" s="159"/>
      <c r="F21" s="117"/>
      <c r="G21" s="117"/>
      <c r="H21" s="120"/>
      <c r="I21" s="119"/>
      <c r="J21" s="119"/>
      <c r="K21" s="119"/>
      <c r="L21" s="119"/>
      <c r="M21" s="119"/>
      <c r="N21" s="119"/>
    </row>
    <row r="22" spans="1:18" ht="21.25" customHeight="1">
      <c r="A22" s="159"/>
      <c r="B22" s="159"/>
      <c r="C22" s="159"/>
      <c r="D22" s="159"/>
      <c r="E22" s="159"/>
      <c r="F22" s="117"/>
      <c r="G22" s="117"/>
      <c r="H22" s="120"/>
      <c r="I22" s="119"/>
      <c r="J22" s="119"/>
      <c r="K22" s="119"/>
      <c r="L22" s="119"/>
      <c r="M22" s="119"/>
      <c r="N22" s="119"/>
    </row>
    <row r="23" spans="1:18" ht="21.25" customHeight="1">
      <c r="A23" s="159"/>
      <c r="B23" s="159"/>
      <c r="C23" s="159"/>
      <c r="D23" s="159"/>
      <c r="E23" s="159"/>
      <c r="F23" s="117"/>
      <c r="G23" s="117"/>
      <c r="H23" s="120"/>
      <c r="I23" s="119"/>
      <c r="J23" s="119"/>
      <c r="K23" s="119"/>
      <c r="L23" s="119"/>
      <c r="M23" s="119"/>
      <c r="N23" s="119"/>
    </row>
    <row r="24" spans="1:18" ht="21.25" customHeight="1">
      <c r="A24" s="159"/>
      <c r="B24" s="159"/>
      <c r="C24" s="159"/>
      <c r="D24" s="159"/>
      <c r="E24" s="159"/>
      <c r="F24" s="117"/>
      <c r="G24" s="117"/>
      <c r="H24" s="120"/>
      <c r="I24" s="119"/>
      <c r="J24" s="119"/>
      <c r="K24" s="119"/>
      <c r="L24" s="119"/>
      <c r="M24" s="119"/>
      <c r="N24" s="119"/>
    </row>
    <row r="25" spans="1:18" ht="21.25" customHeight="1">
      <c r="A25" s="159"/>
      <c r="B25" s="159"/>
      <c r="C25" s="159"/>
      <c r="D25" s="159"/>
      <c r="E25" s="159"/>
      <c r="F25" s="117"/>
      <c r="G25" s="117"/>
      <c r="H25" s="120"/>
      <c r="I25" s="119"/>
      <c r="J25" s="119"/>
      <c r="K25" s="119"/>
      <c r="L25" s="119"/>
      <c r="M25" s="119"/>
      <c r="N25" s="119"/>
    </row>
    <row r="26" spans="1:18" ht="21.25" customHeight="1">
      <c r="A26" s="159"/>
      <c r="B26" s="159"/>
      <c r="C26" s="159"/>
      <c r="D26" s="159"/>
      <c r="E26" s="159"/>
      <c r="F26" s="117"/>
      <c r="G26" s="117"/>
      <c r="H26" s="120"/>
      <c r="I26" s="119"/>
      <c r="J26" s="119"/>
      <c r="K26" s="119"/>
      <c r="L26" s="119"/>
      <c r="M26" s="119"/>
      <c r="N26" s="119"/>
    </row>
    <row r="27" spans="1:18" ht="21.25" customHeight="1">
      <c r="A27" s="159"/>
      <c r="B27" s="159"/>
      <c r="C27" s="159"/>
      <c r="D27" s="159"/>
      <c r="E27" s="159"/>
      <c r="F27" s="117"/>
      <c r="G27" s="117"/>
      <c r="H27" s="120"/>
      <c r="I27" s="119"/>
      <c r="J27" s="119"/>
      <c r="K27" s="119"/>
      <c r="L27" s="119"/>
      <c r="M27" s="119"/>
      <c r="N27" s="119"/>
    </row>
    <row r="28" spans="1:18" ht="21.25" customHeight="1">
      <c r="A28" s="159"/>
      <c r="B28" s="159"/>
      <c r="C28" s="159"/>
      <c r="D28" s="159"/>
      <c r="E28" s="159"/>
      <c r="F28" s="117"/>
      <c r="G28" s="117"/>
      <c r="H28" s="120"/>
      <c r="I28" s="119"/>
      <c r="J28" s="119"/>
      <c r="K28" s="119"/>
      <c r="L28" s="119"/>
      <c r="M28" s="119"/>
      <c r="N28" s="119"/>
    </row>
    <row r="29" spans="1:18" ht="21.25" customHeight="1">
      <c r="A29" s="159"/>
      <c r="B29" s="159"/>
      <c r="C29" s="159"/>
      <c r="D29" s="159"/>
      <c r="E29" s="159"/>
      <c r="F29" s="117"/>
      <c r="G29" s="117"/>
      <c r="H29" s="120"/>
      <c r="I29" s="119"/>
      <c r="J29" s="119"/>
      <c r="K29" s="119"/>
      <c r="L29" s="119"/>
      <c r="M29" s="119"/>
      <c r="N29" s="119"/>
    </row>
    <row r="30" spans="1:18" ht="21.25" customHeight="1">
      <c r="A30" s="159"/>
      <c r="B30" s="159"/>
      <c r="C30" s="159"/>
      <c r="D30" s="159"/>
      <c r="E30" s="159"/>
      <c r="F30" s="117"/>
      <c r="G30" s="117"/>
      <c r="H30" s="120"/>
      <c r="I30" s="119"/>
      <c r="J30" s="119"/>
      <c r="K30" s="119"/>
      <c r="L30" s="119"/>
      <c r="M30" s="119"/>
      <c r="N30" s="119"/>
    </row>
    <row r="31" spans="1:18" ht="21.25" customHeight="1">
      <c r="A31" s="159"/>
      <c r="B31" s="159"/>
      <c r="C31" s="159"/>
      <c r="D31" s="159"/>
      <c r="E31" s="159"/>
      <c r="F31" s="117"/>
      <c r="G31" s="117"/>
      <c r="H31" s="120"/>
      <c r="I31" s="119"/>
      <c r="J31" s="119"/>
      <c r="K31" s="119"/>
      <c r="L31" s="119"/>
      <c r="M31" s="119"/>
      <c r="N31" s="119"/>
    </row>
    <row r="32" spans="1:18" ht="21.25" customHeight="1">
      <c r="A32" s="159"/>
      <c r="B32" s="159"/>
      <c r="C32" s="159"/>
      <c r="D32" s="159"/>
      <c r="E32" s="159"/>
      <c r="F32" s="117"/>
      <c r="G32" s="117"/>
      <c r="H32" s="120"/>
      <c r="I32" s="119"/>
      <c r="J32" s="119"/>
      <c r="K32" s="119"/>
      <c r="L32" s="119"/>
      <c r="M32" s="119"/>
      <c r="N32" s="119"/>
    </row>
    <row r="33" spans="1:14" ht="21.25" customHeight="1">
      <c r="A33" s="159"/>
      <c r="B33" s="159"/>
      <c r="C33" s="159"/>
      <c r="D33" s="159"/>
      <c r="E33" s="159"/>
      <c r="F33" s="117"/>
      <c r="G33" s="117"/>
      <c r="H33" s="120"/>
      <c r="I33" s="119"/>
      <c r="J33" s="119"/>
      <c r="K33" s="119"/>
      <c r="L33" s="119"/>
      <c r="M33" s="119"/>
      <c r="N33" s="119"/>
    </row>
    <row r="34" spans="1:14" ht="21.25" customHeight="1">
      <c r="A34" s="117"/>
      <c r="B34" s="117"/>
      <c r="C34" s="117"/>
      <c r="D34" s="117"/>
      <c r="E34" s="117"/>
      <c r="F34" s="117"/>
      <c r="G34" s="117"/>
      <c r="H34" s="120"/>
      <c r="I34" s="119"/>
      <c r="J34" s="119"/>
      <c r="K34" s="119"/>
      <c r="L34" s="119"/>
      <c r="M34" s="119"/>
      <c r="N34" s="119"/>
    </row>
    <row r="35" spans="1:14" ht="21.25" customHeight="1">
      <c r="A35" s="117"/>
      <c r="B35" s="117"/>
      <c r="C35" s="117"/>
      <c r="D35" s="117"/>
      <c r="E35" s="117"/>
      <c r="F35" s="117"/>
      <c r="G35" s="117"/>
      <c r="H35" s="120"/>
      <c r="I35" s="119"/>
      <c r="J35" s="119"/>
      <c r="K35" s="119"/>
      <c r="L35" s="119"/>
      <c r="M35" s="119"/>
      <c r="N35" s="119"/>
    </row>
    <row r="36" spans="1:14" ht="21.25" customHeight="1">
      <c r="A36" s="117"/>
      <c r="B36" s="117"/>
      <c r="C36" s="117"/>
      <c r="D36" s="117"/>
      <c r="E36" s="117"/>
      <c r="F36" s="117"/>
      <c r="G36" s="117"/>
      <c r="H36" s="120"/>
      <c r="I36" s="119"/>
      <c r="J36" s="119"/>
      <c r="K36" s="119"/>
      <c r="L36" s="119"/>
      <c r="M36" s="119"/>
      <c r="N36" s="119"/>
    </row>
    <row r="37" spans="1:14" ht="21.25" customHeight="1">
      <c r="A37" s="117"/>
      <c r="B37" s="117"/>
      <c r="C37" s="117"/>
      <c r="D37" s="117"/>
      <c r="E37" s="117"/>
      <c r="F37" s="117"/>
      <c r="G37" s="117"/>
      <c r="H37" s="120"/>
      <c r="I37" s="119"/>
      <c r="J37" s="119"/>
      <c r="K37" s="119"/>
      <c r="L37" s="119"/>
      <c r="M37" s="119"/>
      <c r="N37" s="119"/>
    </row>
    <row r="38" spans="1:14" ht="21.25" customHeight="1">
      <c r="A38" s="117"/>
      <c r="B38" s="117"/>
      <c r="C38" s="117"/>
      <c r="D38" s="117"/>
      <c r="E38" s="117"/>
      <c r="F38" s="117"/>
      <c r="G38" s="117"/>
      <c r="H38" s="120"/>
      <c r="I38" s="119"/>
      <c r="J38" s="119"/>
      <c r="K38" s="119"/>
      <c r="L38" s="119"/>
      <c r="M38" s="119"/>
      <c r="N38" s="119"/>
    </row>
    <row r="39" spans="1:14" ht="21.25" customHeight="1">
      <c r="A39" s="117"/>
      <c r="B39" s="117"/>
      <c r="C39" s="117"/>
      <c r="D39" s="117"/>
      <c r="E39" s="117"/>
      <c r="F39" s="117"/>
      <c r="G39" s="117"/>
      <c r="H39" s="120"/>
      <c r="I39" s="119"/>
      <c r="J39" s="119"/>
      <c r="K39" s="119"/>
      <c r="L39" s="119"/>
      <c r="M39" s="119"/>
      <c r="N39" s="119"/>
    </row>
    <row r="40" spans="1:14" ht="21.25" customHeight="1">
      <c r="A40" s="117"/>
      <c r="B40" s="117"/>
      <c r="C40" s="117"/>
      <c r="D40" s="117"/>
      <c r="E40" s="117"/>
      <c r="F40" s="117"/>
      <c r="G40" s="117"/>
      <c r="H40" s="120"/>
      <c r="I40" s="119"/>
      <c r="J40" s="119"/>
      <c r="K40" s="119"/>
      <c r="L40" s="119"/>
      <c r="M40" s="119"/>
      <c r="N40" s="119"/>
    </row>
    <row r="41" spans="1:14" ht="21.25" customHeight="1">
      <c r="A41" s="117"/>
      <c r="B41" s="117"/>
      <c r="C41" s="117"/>
      <c r="D41" s="117"/>
      <c r="E41" s="117"/>
      <c r="F41" s="117"/>
      <c r="G41" s="117"/>
      <c r="H41" s="120"/>
      <c r="I41" s="119"/>
      <c r="J41" s="119"/>
      <c r="K41" s="119"/>
      <c r="L41" s="119"/>
      <c r="M41" s="119"/>
      <c r="N41" s="119"/>
    </row>
    <row r="42" spans="1:14" ht="21.25" customHeight="1">
      <c r="A42" s="117"/>
      <c r="B42" s="117"/>
      <c r="C42" s="117"/>
      <c r="D42" s="117"/>
      <c r="E42" s="117"/>
      <c r="F42" s="117"/>
      <c r="G42" s="117"/>
      <c r="H42" s="120"/>
      <c r="I42" s="119"/>
      <c r="J42" s="119"/>
      <c r="K42" s="119"/>
      <c r="L42" s="119"/>
      <c r="M42" s="119"/>
      <c r="N42" s="119"/>
    </row>
    <row r="43" spans="1:14" ht="21.25" customHeight="1">
      <c r="A43" s="117"/>
      <c r="B43" s="117"/>
      <c r="C43" s="117"/>
      <c r="D43" s="117"/>
      <c r="E43" s="117"/>
      <c r="F43" s="117"/>
      <c r="G43" s="117"/>
      <c r="H43" s="120"/>
      <c r="I43" s="119"/>
      <c r="J43" s="119"/>
      <c r="K43" s="119"/>
      <c r="L43" s="119"/>
      <c r="M43" s="119"/>
      <c r="N43" s="119"/>
    </row>
    <row r="44" spans="1:14" ht="21.25" customHeight="1">
      <c r="A44" s="117"/>
      <c r="B44" s="117"/>
      <c r="C44" s="117"/>
      <c r="D44" s="117"/>
      <c r="E44" s="117"/>
      <c r="F44" s="117"/>
      <c r="G44" s="117"/>
      <c r="H44" s="120"/>
      <c r="I44" s="119"/>
      <c r="J44" s="119"/>
      <c r="K44" s="119"/>
      <c r="L44" s="119"/>
      <c r="M44" s="119"/>
      <c r="N44" s="119"/>
    </row>
    <row r="45" spans="1:14" ht="21.25" customHeight="1">
      <c r="A45" s="117"/>
      <c r="B45" s="255" t="s">
        <v>75</v>
      </c>
      <c r="C45" s="255"/>
      <c r="D45" s="255"/>
      <c r="E45" s="255"/>
      <c r="F45" s="255"/>
      <c r="G45" s="134"/>
      <c r="H45" s="135"/>
      <c r="I45" s="135"/>
      <c r="J45" s="135" t="s">
        <v>77</v>
      </c>
      <c r="K45" s="135"/>
      <c r="L45" s="135"/>
      <c r="M45" s="135"/>
      <c r="N45" s="135"/>
    </row>
    <row r="46" spans="1:14" ht="21.25" customHeight="1">
      <c r="A46" s="117"/>
      <c r="B46" s="255" t="s">
        <v>76</v>
      </c>
      <c r="C46" s="255"/>
      <c r="D46" s="255"/>
      <c r="E46" s="255"/>
      <c r="F46" s="255"/>
      <c r="G46" s="134"/>
      <c r="H46" s="135"/>
      <c r="I46" s="135"/>
      <c r="J46" s="256" t="s">
        <v>78</v>
      </c>
      <c r="K46" s="256"/>
      <c r="L46" s="256"/>
      <c r="M46" s="256"/>
      <c r="N46" s="256"/>
    </row>
    <row r="47" spans="1:14" ht="21.25" customHeight="1">
      <c r="A47" s="117"/>
      <c r="B47" s="117"/>
      <c r="C47" s="117"/>
      <c r="D47" s="117"/>
      <c r="E47" s="117"/>
      <c r="F47" s="117"/>
      <c r="G47" s="117"/>
      <c r="H47" s="120"/>
      <c r="I47" s="119"/>
      <c r="J47" s="119"/>
      <c r="K47" s="119"/>
      <c r="L47" s="119"/>
      <c r="M47" s="119"/>
      <c r="N47" s="119"/>
    </row>
    <row r="48" spans="1:14" ht="21.25" customHeight="1"/>
  </sheetData>
  <mergeCells count="13">
    <mergeCell ref="J46:N46"/>
    <mergeCell ref="B45:F45"/>
    <mergeCell ref="B46:F46"/>
    <mergeCell ref="A2:K2"/>
    <mergeCell ref="H4:J4"/>
    <mergeCell ref="L4:N4"/>
    <mergeCell ref="H9:N9"/>
    <mergeCell ref="H5:J5"/>
    <mergeCell ref="L5:N5"/>
    <mergeCell ref="H6:J6"/>
    <mergeCell ref="H7:J7"/>
    <mergeCell ref="L6:N6"/>
    <mergeCell ref="L7:N7"/>
  </mergeCells>
  <pageMargins left="0.8" right="0.8" top="0.5" bottom="0.5" header="0.5" footer="0.5"/>
  <pageSetup paperSize="9" scale="74" firstPageNumber="5" orientation="portrait" useFirstPageNumber="1" horizontalDpi="1200" verticalDpi="1200" r:id="rId1"/>
  <headerFooter>
    <oddFooter>&amp;L&amp;"Times New Roman,Regular"&amp;11   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0CA0-5CF7-4C31-8621-17E19597B04B}">
  <sheetPr codeName="Sheet4">
    <tabColor rgb="FFCCFFFF"/>
  </sheetPr>
  <dimension ref="A1:R47"/>
  <sheetViews>
    <sheetView topLeftCell="A42" zoomScale="80" zoomScaleNormal="80" zoomScaleSheetLayoutView="80" workbookViewId="0">
      <selection activeCell="J74" sqref="J74"/>
    </sheetView>
  </sheetViews>
  <sheetFormatPr defaultColWidth="9.09765625" defaultRowHeight="21.65" customHeight="1"/>
  <cols>
    <col min="1" max="2" width="2.69921875" style="173" customWidth="1"/>
    <col min="3" max="3" width="42.3984375" style="173" customWidth="1"/>
    <col min="4" max="4" width="8.69921875" style="176" customWidth="1"/>
    <col min="5" max="5" width="1.3984375" style="176" customWidth="1"/>
    <col min="6" max="6" width="13.69921875" style="173" customWidth="1"/>
    <col min="7" max="7" width="1.09765625" style="173" customWidth="1"/>
    <col min="8" max="8" width="13.69921875" style="173" customWidth="1"/>
    <col min="9" max="9" width="1.09765625" style="173" customWidth="1"/>
    <col min="10" max="10" width="13.69921875" style="173" customWidth="1"/>
    <col min="11" max="11" width="1.09765625" style="173" customWidth="1"/>
    <col min="12" max="12" width="13.69921875" style="32" customWidth="1"/>
    <col min="13" max="13" width="2.69921875" style="173" customWidth="1"/>
    <col min="14" max="14" width="14.69921875" style="173" customWidth="1"/>
    <col min="15" max="15" width="3.3984375" style="173" customWidth="1"/>
    <col min="16" max="16" width="15" style="173" bestFit="1" customWidth="1"/>
    <col min="17" max="17" width="3.09765625" style="173" customWidth="1"/>
    <col min="18" max="18" width="15.3984375" style="173" customWidth="1"/>
    <col min="19" max="19" width="9.09765625" style="173" customWidth="1"/>
    <col min="20" max="16384" width="9.09765625" style="173"/>
  </cols>
  <sheetData>
    <row r="1" spans="1:18" s="171" customFormat="1" ht="21.65" customHeight="1">
      <c r="A1" s="260" t="s">
        <v>35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8" s="172" customFormat="1" ht="21.65" customHeight="1">
      <c r="A2" s="261" t="s">
        <v>116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8" ht="21.65" customHeight="1">
      <c r="A3" s="262"/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8" ht="21.65" customHeight="1">
      <c r="D4" s="174"/>
      <c r="E4" s="174"/>
      <c r="F4" s="271" t="s">
        <v>28</v>
      </c>
      <c r="G4" s="271"/>
      <c r="H4" s="271"/>
      <c r="I4" s="175"/>
      <c r="J4" s="271" t="s">
        <v>29</v>
      </c>
      <c r="K4" s="271"/>
      <c r="L4" s="271"/>
    </row>
    <row r="5" spans="1:18" ht="21.65" customHeight="1">
      <c r="D5" s="174"/>
      <c r="E5" s="174"/>
      <c r="F5" s="271" t="s">
        <v>30</v>
      </c>
      <c r="G5" s="271"/>
      <c r="H5" s="271"/>
      <c r="I5" s="175"/>
      <c r="J5" s="271" t="s">
        <v>30</v>
      </c>
      <c r="K5" s="271"/>
      <c r="L5" s="271"/>
    </row>
    <row r="6" spans="1:18" ht="21.65" customHeight="1">
      <c r="D6" s="174"/>
      <c r="E6" s="174"/>
      <c r="F6" s="267" t="s">
        <v>176</v>
      </c>
      <c r="G6" s="267"/>
      <c r="H6" s="267"/>
      <c r="I6" s="175"/>
      <c r="J6" s="267" t="s">
        <v>176</v>
      </c>
      <c r="K6" s="267"/>
      <c r="L6" s="267"/>
    </row>
    <row r="7" spans="1:18" ht="21.65" customHeight="1">
      <c r="D7" s="174"/>
      <c r="E7" s="174"/>
      <c r="F7" s="266" t="s">
        <v>175</v>
      </c>
      <c r="G7" s="267"/>
      <c r="H7" s="267"/>
      <c r="I7" s="175"/>
      <c r="J7" s="266" t="s">
        <v>175</v>
      </c>
      <c r="K7" s="267"/>
      <c r="L7" s="267"/>
    </row>
    <row r="8" spans="1:18" ht="21.65" customHeight="1">
      <c r="D8" s="176" t="s">
        <v>0</v>
      </c>
      <c r="F8" s="177">
        <v>2023</v>
      </c>
      <c r="G8" s="177"/>
      <c r="H8" s="177">
        <v>2022</v>
      </c>
      <c r="I8" s="177"/>
      <c r="J8" s="177">
        <v>2023</v>
      </c>
      <c r="K8" s="177"/>
      <c r="L8" s="177">
        <v>2022</v>
      </c>
    </row>
    <row r="9" spans="1:18" ht="21.65" customHeight="1">
      <c r="C9" s="178"/>
      <c r="F9" s="270" t="s">
        <v>33</v>
      </c>
      <c r="G9" s="270"/>
      <c r="H9" s="270"/>
      <c r="I9" s="270"/>
      <c r="J9" s="270"/>
      <c r="K9" s="270"/>
      <c r="L9" s="270"/>
    </row>
    <row r="10" spans="1:18" ht="21.65" customHeight="1">
      <c r="A10" s="179" t="s">
        <v>47</v>
      </c>
      <c r="B10" s="22"/>
      <c r="C10" s="22"/>
      <c r="F10" s="180"/>
      <c r="G10" s="180"/>
      <c r="H10" s="180"/>
      <c r="I10" s="180"/>
      <c r="J10" s="180"/>
      <c r="K10" s="180"/>
      <c r="L10" s="24"/>
    </row>
    <row r="11" spans="1:18" ht="21.65" customHeight="1">
      <c r="A11" s="22" t="s">
        <v>114</v>
      </c>
      <c r="C11" s="22"/>
      <c r="D11" s="176" t="s">
        <v>188</v>
      </c>
      <c r="F11" s="10">
        <v>267976</v>
      </c>
      <c r="G11" s="24"/>
      <c r="H11" s="10">
        <v>381861</v>
      </c>
      <c r="I11" s="10"/>
      <c r="J11" s="10">
        <v>259845</v>
      </c>
      <c r="K11" s="10"/>
      <c r="L11" s="10">
        <v>286461</v>
      </c>
      <c r="N11" s="181"/>
    </row>
    <row r="12" spans="1:18" ht="21.65" customHeight="1">
      <c r="A12" s="22" t="s">
        <v>21</v>
      </c>
      <c r="C12" s="22"/>
      <c r="D12" s="176" t="s">
        <v>188</v>
      </c>
      <c r="F12" s="10">
        <v>66461</v>
      </c>
      <c r="G12" s="26"/>
      <c r="H12" s="10">
        <v>76922</v>
      </c>
      <c r="I12" s="10"/>
      <c r="J12" s="10">
        <v>47381</v>
      </c>
      <c r="K12" s="10"/>
      <c r="L12" s="10">
        <v>79448</v>
      </c>
      <c r="N12" s="181"/>
    </row>
    <row r="13" spans="1:18" ht="21.65" customHeight="1">
      <c r="A13" s="22" t="s">
        <v>22</v>
      </c>
      <c r="D13" s="176">
        <v>4</v>
      </c>
      <c r="F13" s="14">
        <v>5586</v>
      </c>
      <c r="G13" s="182"/>
      <c r="H13" s="14">
        <v>5177</v>
      </c>
      <c r="I13" s="182"/>
      <c r="J13" s="10">
        <v>11051</v>
      </c>
      <c r="K13" s="182"/>
      <c r="L13" s="10">
        <v>9079</v>
      </c>
      <c r="N13" s="181"/>
      <c r="P13" s="6"/>
      <c r="R13" s="6"/>
    </row>
    <row r="14" spans="1:18" s="175" customFormat="1" ht="21.65" customHeight="1">
      <c r="A14" s="183" t="s">
        <v>88</v>
      </c>
      <c r="B14" s="33"/>
      <c r="C14" s="33"/>
      <c r="D14" s="184"/>
      <c r="E14" s="184"/>
      <c r="F14" s="18">
        <f>SUM(F11:F13)</f>
        <v>340023</v>
      </c>
      <c r="G14" s="185"/>
      <c r="H14" s="16">
        <f>SUM(H11:H13)</f>
        <v>463960</v>
      </c>
      <c r="I14" s="185"/>
      <c r="J14" s="18">
        <f>SUM(J11:J13)</f>
        <v>318277</v>
      </c>
      <c r="K14" s="185"/>
      <c r="L14" s="16">
        <f>SUM(L11:L13)</f>
        <v>374988</v>
      </c>
      <c r="N14" s="186"/>
      <c r="P14" s="36"/>
    </row>
    <row r="15" spans="1:18" ht="21.65" customHeight="1">
      <c r="A15" s="183"/>
      <c r="B15" s="22"/>
      <c r="C15" s="22"/>
      <c r="F15" s="152"/>
      <c r="G15" s="26"/>
      <c r="H15" s="27"/>
      <c r="I15" s="24"/>
      <c r="J15" s="152"/>
      <c r="K15" s="24"/>
      <c r="L15" s="28"/>
      <c r="N15" s="181"/>
      <c r="P15" s="6"/>
    </row>
    <row r="16" spans="1:18" ht="21.65" customHeight="1">
      <c r="A16" s="179" t="s">
        <v>48</v>
      </c>
      <c r="B16" s="22"/>
      <c r="C16" s="22"/>
      <c r="F16" s="30"/>
      <c r="G16" s="26"/>
      <c r="H16" s="29"/>
      <c r="I16" s="24"/>
      <c r="J16" s="30"/>
      <c r="K16" s="24"/>
      <c r="L16" s="30"/>
      <c r="N16" s="181"/>
      <c r="P16" s="6"/>
      <c r="R16" s="6"/>
    </row>
    <row r="17" spans="1:18" ht="21.65" customHeight="1">
      <c r="A17" s="22" t="s">
        <v>113</v>
      </c>
      <c r="C17" s="22"/>
      <c r="F17" s="10">
        <v>221327</v>
      </c>
      <c r="G17" s="24"/>
      <c r="H17" s="10">
        <v>288283</v>
      </c>
      <c r="I17" s="10"/>
      <c r="J17" s="10">
        <v>217780</v>
      </c>
      <c r="K17" s="10"/>
      <c r="L17" s="10">
        <v>238432</v>
      </c>
      <c r="N17" s="181"/>
      <c r="P17" s="6"/>
      <c r="Q17" s="6"/>
      <c r="R17" s="6"/>
    </row>
    <row r="18" spans="1:18" ht="21.65" customHeight="1">
      <c r="A18" s="22" t="s">
        <v>23</v>
      </c>
      <c r="C18" s="22"/>
      <c r="D18" s="176">
        <v>4</v>
      </c>
      <c r="F18" s="10">
        <v>45277</v>
      </c>
      <c r="G18" s="26"/>
      <c r="H18" s="10">
        <v>51353</v>
      </c>
      <c r="I18" s="10"/>
      <c r="J18" s="10">
        <v>30751</v>
      </c>
      <c r="K18" s="10"/>
      <c r="L18" s="10">
        <v>37976</v>
      </c>
      <c r="N18" s="181"/>
      <c r="P18" s="6"/>
      <c r="Q18" s="6"/>
      <c r="R18" s="6"/>
    </row>
    <row r="19" spans="1:18" ht="21.65" customHeight="1">
      <c r="A19" s="22" t="s">
        <v>89</v>
      </c>
      <c r="C19" s="22"/>
      <c r="F19" s="10">
        <v>30997</v>
      </c>
      <c r="G19" s="182"/>
      <c r="H19" s="10">
        <v>27649</v>
      </c>
      <c r="I19" s="182"/>
      <c r="J19" s="10">
        <v>23780</v>
      </c>
      <c r="K19" s="182"/>
      <c r="L19" s="10">
        <v>19966</v>
      </c>
      <c r="N19" s="181"/>
      <c r="P19" s="6"/>
      <c r="R19" s="6"/>
    </row>
    <row r="20" spans="1:18" ht="21.65" customHeight="1">
      <c r="A20" s="22" t="s">
        <v>24</v>
      </c>
      <c r="C20" s="22"/>
      <c r="D20" s="176">
        <v>4</v>
      </c>
      <c r="F20" s="19">
        <f>159638+17000-78989</f>
        <v>97649</v>
      </c>
      <c r="G20" s="245"/>
      <c r="H20" s="19">
        <f>76179-2462</f>
        <v>73717</v>
      </c>
      <c r="I20" s="182"/>
      <c r="J20" s="10">
        <f>74364+17000-16789</f>
        <v>74575</v>
      </c>
      <c r="K20" s="182"/>
      <c r="L20" s="10">
        <f>65285-2462</f>
        <v>62823</v>
      </c>
      <c r="N20" s="181"/>
      <c r="P20" s="7"/>
      <c r="R20" s="7"/>
    </row>
    <row r="21" spans="1:18" ht="21.65" customHeight="1">
      <c r="A21" s="22" t="s">
        <v>210</v>
      </c>
      <c r="C21" s="22"/>
      <c r="D21" s="244">
        <v>6</v>
      </c>
      <c r="E21" s="244"/>
      <c r="F21" s="14">
        <v>78989</v>
      </c>
      <c r="G21" s="182"/>
      <c r="H21" s="14">
        <v>2462</v>
      </c>
      <c r="I21" s="182"/>
      <c r="J21" s="10">
        <v>16789</v>
      </c>
      <c r="K21" s="182"/>
      <c r="L21" s="10">
        <v>2462</v>
      </c>
      <c r="N21" s="181"/>
      <c r="P21" s="7"/>
      <c r="R21" s="7"/>
    </row>
    <row r="22" spans="1:18" ht="21.65" customHeight="1">
      <c r="A22" s="187" t="s">
        <v>49</v>
      </c>
      <c r="B22" s="22"/>
      <c r="C22" s="22"/>
      <c r="D22" s="184"/>
      <c r="E22" s="184"/>
      <c r="F22" s="16">
        <f>SUM(F17:F21)</f>
        <v>474239</v>
      </c>
      <c r="G22" s="185"/>
      <c r="H22" s="16">
        <f>SUM(H17:H21)</f>
        <v>443464</v>
      </c>
      <c r="I22" s="185"/>
      <c r="J22" s="16">
        <f>SUM(J17:J21)</f>
        <v>363675</v>
      </c>
      <c r="K22" s="185"/>
      <c r="L22" s="16">
        <f>SUM(L17:L21)</f>
        <v>361659</v>
      </c>
      <c r="N22" s="181"/>
      <c r="R22" s="7"/>
    </row>
    <row r="23" spans="1:18" ht="21.65" customHeight="1">
      <c r="A23" s="187"/>
      <c r="B23" s="22"/>
      <c r="C23" s="22"/>
      <c r="D23" s="184"/>
      <c r="E23" s="184"/>
      <c r="F23" s="94"/>
      <c r="G23" s="34"/>
      <c r="H23" s="94"/>
      <c r="I23" s="34"/>
      <c r="J23" s="94"/>
      <c r="K23" s="34"/>
      <c r="L23" s="153"/>
      <c r="N23" s="181"/>
      <c r="R23" s="7"/>
    </row>
    <row r="24" spans="1:18" ht="21.65" customHeight="1">
      <c r="A24" s="33" t="s">
        <v>148</v>
      </c>
      <c r="B24" s="33"/>
      <c r="C24" s="33"/>
      <c r="D24" s="184"/>
      <c r="E24" s="184"/>
      <c r="F24" s="20">
        <f>F14-F22</f>
        <v>-134216</v>
      </c>
      <c r="G24" s="185"/>
      <c r="H24" s="49">
        <f>H14-H22</f>
        <v>20496</v>
      </c>
      <c r="I24" s="185"/>
      <c r="J24" s="49">
        <f>J14-J22</f>
        <v>-45398</v>
      </c>
      <c r="K24" s="185"/>
      <c r="L24" s="49">
        <f>L14-L22</f>
        <v>13329</v>
      </c>
      <c r="N24" s="181"/>
      <c r="R24" s="7"/>
    </row>
    <row r="25" spans="1:18" ht="21.65" customHeight="1">
      <c r="A25" s="22" t="s">
        <v>25</v>
      </c>
      <c r="B25" s="33"/>
      <c r="C25" s="33"/>
      <c r="D25" s="176">
        <v>4</v>
      </c>
      <c r="E25" s="184"/>
      <c r="F25" s="10">
        <v>-15033</v>
      </c>
      <c r="G25" s="182"/>
      <c r="H25" s="10">
        <v>-5745</v>
      </c>
      <c r="I25" s="182"/>
      <c r="J25" s="10">
        <v>-8753</v>
      </c>
      <c r="K25" s="182"/>
      <c r="L25" s="10">
        <v>-6286</v>
      </c>
      <c r="N25" s="181"/>
      <c r="R25" s="7"/>
    </row>
    <row r="26" spans="1:18" ht="21.65" customHeight="1">
      <c r="A26" s="22" t="s">
        <v>205</v>
      </c>
      <c r="B26" s="33"/>
      <c r="C26" s="33"/>
      <c r="D26" s="242"/>
      <c r="E26" s="184"/>
      <c r="F26" s="10"/>
      <c r="G26" s="182"/>
      <c r="H26" s="10"/>
      <c r="I26" s="182"/>
      <c r="J26" s="10"/>
      <c r="K26" s="182"/>
      <c r="L26" s="10"/>
      <c r="N26" s="181"/>
      <c r="R26" s="7"/>
    </row>
    <row r="27" spans="1:18" ht="21.65" customHeight="1">
      <c r="A27" s="173" t="s">
        <v>115</v>
      </c>
      <c r="B27" s="33"/>
      <c r="C27" s="33"/>
      <c r="D27" s="242">
        <v>8</v>
      </c>
      <c r="E27" s="184"/>
      <c r="F27" s="10">
        <v>-2517</v>
      </c>
      <c r="G27" s="182"/>
      <c r="H27" s="10">
        <v>0</v>
      </c>
      <c r="I27" s="182"/>
      <c r="J27" s="10">
        <v>0</v>
      </c>
      <c r="K27" s="182"/>
      <c r="L27" s="10">
        <v>0</v>
      </c>
      <c r="N27" s="181"/>
      <c r="R27" s="7"/>
    </row>
    <row r="28" spans="1:18" ht="21.65" customHeight="1">
      <c r="A28" s="22" t="s">
        <v>204</v>
      </c>
      <c r="B28" s="33"/>
      <c r="C28" s="33"/>
      <c r="D28" s="184"/>
      <c r="E28" s="184"/>
      <c r="F28" s="10"/>
      <c r="G28" s="182"/>
      <c r="H28" s="10"/>
      <c r="I28" s="182"/>
      <c r="J28" s="10"/>
      <c r="K28" s="182"/>
      <c r="L28" s="10"/>
      <c r="N28" s="181"/>
      <c r="R28" s="7"/>
    </row>
    <row r="29" spans="1:18" ht="21.65" customHeight="1">
      <c r="A29" s="173" t="s">
        <v>115</v>
      </c>
      <c r="C29" s="22"/>
      <c r="D29" s="176">
        <v>8</v>
      </c>
      <c r="F29" s="14">
        <v>1381</v>
      </c>
      <c r="G29" s="182"/>
      <c r="H29" s="14">
        <v>-195</v>
      </c>
      <c r="I29" s="182"/>
      <c r="J29" s="14">
        <v>0</v>
      </c>
      <c r="K29" s="182"/>
      <c r="L29" s="14">
        <v>0</v>
      </c>
      <c r="N29" s="181"/>
      <c r="R29" s="7"/>
    </row>
    <row r="30" spans="1:18" ht="21.65" customHeight="1">
      <c r="A30" s="33" t="s">
        <v>149</v>
      </c>
      <c r="B30" s="22"/>
      <c r="C30" s="22"/>
      <c r="F30" s="20">
        <f>SUM(F24:F29)</f>
        <v>-150385</v>
      </c>
      <c r="G30" s="185"/>
      <c r="H30" s="18">
        <f>SUM(H24:H29)</f>
        <v>14556</v>
      </c>
      <c r="I30" s="185"/>
      <c r="J30" s="18">
        <f>SUM(J24:J29)</f>
        <v>-54151</v>
      </c>
      <c r="K30" s="185"/>
      <c r="L30" s="18">
        <f>SUM(L24:L29)</f>
        <v>7043</v>
      </c>
      <c r="N30" s="181"/>
      <c r="R30" s="7"/>
    </row>
    <row r="31" spans="1:18" ht="21.65" customHeight="1">
      <c r="A31" s="173" t="s">
        <v>155</v>
      </c>
      <c r="B31" s="22"/>
      <c r="C31" s="22"/>
      <c r="D31" s="176">
        <v>14</v>
      </c>
      <c r="F31" s="14">
        <v>77</v>
      </c>
      <c r="G31" s="182"/>
      <c r="H31" s="14">
        <v>6522</v>
      </c>
      <c r="I31" s="182"/>
      <c r="J31" s="10">
        <v>145</v>
      </c>
      <c r="K31" s="182"/>
      <c r="L31" s="10">
        <v>1323</v>
      </c>
      <c r="N31" s="181"/>
      <c r="P31" s="7"/>
      <c r="R31" s="7"/>
    </row>
    <row r="32" spans="1:18" s="175" customFormat="1" ht="21.65" customHeight="1" thickBot="1">
      <c r="A32" s="33" t="s">
        <v>150</v>
      </c>
      <c r="B32" s="33"/>
      <c r="C32" s="33"/>
      <c r="D32" s="184"/>
      <c r="E32" s="184"/>
      <c r="F32" s="49">
        <f>F30-F31</f>
        <v>-150462</v>
      </c>
      <c r="G32" s="185"/>
      <c r="H32" s="87">
        <f>H30-H31</f>
        <v>8034</v>
      </c>
      <c r="I32" s="185"/>
      <c r="J32" s="87">
        <f>J30-J31</f>
        <v>-54296</v>
      </c>
      <c r="K32" s="185"/>
      <c r="L32" s="87">
        <f>L30-L31</f>
        <v>5720</v>
      </c>
      <c r="N32" s="186"/>
    </row>
    <row r="33" spans="1:14" s="175" customFormat="1" ht="21.65" customHeight="1" thickTop="1">
      <c r="A33" s="33"/>
      <c r="B33" s="33"/>
      <c r="C33" s="33"/>
      <c r="D33" s="184"/>
      <c r="E33" s="184"/>
      <c r="F33" s="151"/>
      <c r="G33" s="34"/>
      <c r="H33" s="94"/>
      <c r="I33" s="34"/>
      <c r="J33" s="94"/>
      <c r="K33" s="34"/>
      <c r="L33" s="151"/>
      <c r="N33" s="186"/>
    </row>
    <row r="34" spans="1:14" ht="21.65" customHeight="1">
      <c r="A34" s="188" t="s">
        <v>151</v>
      </c>
      <c r="B34" s="189"/>
      <c r="C34" s="189"/>
      <c r="F34" s="221"/>
      <c r="G34" s="24"/>
      <c r="H34" s="180"/>
      <c r="I34" s="24"/>
      <c r="J34" s="24"/>
      <c r="K34" s="24"/>
      <c r="L34" s="24"/>
    </row>
    <row r="35" spans="1:14" ht="21.65" customHeight="1">
      <c r="A35" s="22" t="s">
        <v>68</v>
      </c>
      <c r="C35" s="189"/>
      <c r="F35" s="10">
        <f>F32-F36</f>
        <v>-150022</v>
      </c>
      <c r="G35" s="10">
        <f t="shared" ref="G35:L35" si="0">G32</f>
        <v>0</v>
      </c>
      <c r="H35" s="10">
        <f t="shared" si="0"/>
        <v>8034</v>
      </c>
      <c r="I35" s="10">
        <f t="shared" si="0"/>
        <v>0</v>
      </c>
      <c r="J35" s="10">
        <f t="shared" si="0"/>
        <v>-54296</v>
      </c>
      <c r="K35" s="10">
        <f t="shared" si="0"/>
        <v>0</v>
      </c>
      <c r="L35" s="10">
        <f t="shared" si="0"/>
        <v>5720</v>
      </c>
    </row>
    <row r="36" spans="1:14" ht="21.65" customHeight="1">
      <c r="A36" s="22" t="s">
        <v>69</v>
      </c>
      <c r="F36" s="14">
        <v>-440</v>
      </c>
      <c r="G36" s="182"/>
      <c r="H36" s="14">
        <v>0</v>
      </c>
      <c r="I36" s="182"/>
      <c r="J36" s="14">
        <v>0</v>
      </c>
      <c r="K36" s="182"/>
      <c r="L36" s="14">
        <v>0</v>
      </c>
    </row>
    <row r="37" spans="1:14" ht="21.65" customHeight="1" thickBot="1">
      <c r="A37" s="22"/>
      <c r="B37" s="22"/>
      <c r="C37" s="33"/>
      <c r="D37" s="184"/>
      <c r="E37" s="184"/>
      <c r="F37" s="87">
        <f>SUM(F35:F36)</f>
        <v>-150462</v>
      </c>
      <c r="G37" s="185"/>
      <c r="H37" s="87">
        <f>SUM(H35:H36)</f>
        <v>8034</v>
      </c>
      <c r="I37" s="185"/>
      <c r="J37" s="87">
        <f>SUM(J35:J36)</f>
        <v>-54296</v>
      </c>
      <c r="K37" s="185"/>
      <c r="L37" s="87">
        <f>SUM(L35:L36)</f>
        <v>5720</v>
      </c>
    </row>
    <row r="38" spans="1:14" ht="21.65" customHeight="1" thickTop="1">
      <c r="A38" s="22"/>
      <c r="B38" s="22"/>
      <c r="C38" s="33"/>
      <c r="D38" s="184"/>
      <c r="E38" s="184"/>
      <c r="F38" s="93"/>
      <c r="G38" s="93"/>
      <c r="H38" s="155"/>
      <c r="I38" s="94"/>
      <c r="J38" s="155"/>
      <c r="K38" s="94"/>
      <c r="L38" s="155"/>
    </row>
    <row r="39" spans="1:14" ht="21.65" customHeight="1" thickBot="1">
      <c r="A39" s="33" t="s">
        <v>127</v>
      </c>
      <c r="B39" s="33"/>
      <c r="C39" s="33"/>
      <c r="D39" s="226">
        <v>15</v>
      </c>
      <c r="F39" s="190">
        <v>-0.33</v>
      </c>
      <c r="G39" s="234"/>
      <c r="H39" s="190">
        <v>0.02</v>
      </c>
      <c r="I39" s="143"/>
      <c r="J39" s="190">
        <v>-0.12</v>
      </c>
      <c r="K39" s="186"/>
      <c r="L39" s="190">
        <v>0.02</v>
      </c>
    </row>
    <row r="40" spans="1:14" ht="21.65" customHeight="1" thickTop="1" thickBot="1">
      <c r="A40" s="188" t="s">
        <v>128</v>
      </c>
      <c r="B40" s="189"/>
      <c r="C40" s="189"/>
      <c r="D40" s="226">
        <v>15</v>
      </c>
      <c r="F40" s="190">
        <v>-0.33</v>
      </c>
      <c r="G40" s="234"/>
      <c r="H40" s="190">
        <v>0.02</v>
      </c>
      <c r="I40" s="143"/>
      <c r="J40" s="190">
        <v>-0.12</v>
      </c>
      <c r="K40" s="186"/>
      <c r="L40" s="190">
        <v>0.01</v>
      </c>
    </row>
    <row r="41" spans="1:14" ht="21.65" customHeight="1" thickTop="1">
      <c r="A41" s="188"/>
      <c r="B41" s="189"/>
      <c r="C41" s="189"/>
      <c r="D41" s="226"/>
      <c r="F41" s="133"/>
      <c r="G41" s="32"/>
      <c r="H41" s="133"/>
      <c r="I41" s="32"/>
      <c r="J41" s="133"/>
      <c r="K41" s="32"/>
      <c r="L41" s="133"/>
    </row>
    <row r="42" spans="1:14" ht="27.25" customHeight="1">
      <c r="A42" s="188"/>
      <c r="B42" s="189"/>
      <c r="C42" s="189"/>
      <c r="F42" s="133"/>
      <c r="G42" s="32"/>
      <c r="H42" s="133"/>
      <c r="I42" s="32"/>
      <c r="J42" s="133"/>
      <c r="K42" s="32"/>
      <c r="L42" s="133"/>
    </row>
    <row r="43" spans="1:14" ht="21.65" customHeight="1">
      <c r="A43" s="188"/>
      <c r="B43" s="189"/>
      <c r="C43" s="189"/>
      <c r="F43" s="133"/>
      <c r="G43" s="32"/>
      <c r="H43" s="133"/>
      <c r="I43" s="32"/>
      <c r="J43" s="133"/>
      <c r="K43" s="32"/>
      <c r="L43" s="133"/>
    </row>
    <row r="44" spans="1:14" ht="21.65" customHeight="1">
      <c r="A44" s="188"/>
      <c r="B44" s="189"/>
      <c r="C44" s="189"/>
      <c r="F44" s="133"/>
      <c r="G44" s="32"/>
      <c r="H44" s="133"/>
      <c r="I44" s="32"/>
      <c r="J44" s="133"/>
      <c r="K44" s="32"/>
      <c r="L44" s="133"/>
    </row>
    <row r="45" spans="1:14" ht="21.65" customHeight="1">
      <c r="A45" s="268" t="s">
        <v>75</v>
      </c>
      <c r="B45" s="268"/>
      <c r="C45" s="268"/>
      <c r="D45" s="268"/>
      <c r="E45" s="268"/>
      <c r="F45" s="191"/>
      <c r="G45" s="191"/>
      <c r="H45" s="269" t="s">
        <v>77</v>
      </c>
      <c r="I45" s="269"/>
      <c r="J45" s="269"/>
      <c r="K45" s="269"/>
      <c r="L45" s="269"/>
    </row>
    <row r="46" spans="1:14" ht="21.65" customHeight="1">
      <c r="A46" s="268" t="s">
        <v>76</v>
      </c>
      <c r="B46" s="268"/>
      <c r="C46" s="268"/>
      <c r="D46" s="268"/>
      <c r="E46" s="268"/>
      <c r="F46" s="191"/>
      <c r="G46" s="191"/>
      <c r="H46" s="269" t="s">
        <v>78</v>
      </c>
      <c r="I46" s="269"/>
      <c r="J46" s="269"/>
      <c r="K46" s="269"/>
      <c r="L46" s="269"/>
    </row>
    <row r="47" spans="1:14" ht="21.65" customHeight="1">
      <c r="L47" s="173"/>
    </row>
  </sheetData>
  <mergeCells count="16">
    <mergeCell ref="F5:H5"/>
    <mergeCell ref="J5:L5"/>
    <mergeCell ref="A1:L1"/>
    <mergeCell ref="A2:L2"/>
    <mergeCell ref="A3:L3"/>
    <mergeCell ref="F4:H4"/>
    <mergeCell ref="J4:L4"/>
    <mergeCell ref="A46:E46"/>
    <mergeCell ref="H46:L46"/>
    <mergeCell ref="F6:H6"/>
    <mergeCell ref="J6:L6"/>
    <mergeCell ref="F7:H7"/>
    <mergeCell ref="J7:L7"/>
    <mergeCell ref="F9:L9"/>
    <mergeCell ref="A45:E45"/>
    <mergeCell ref="H45:L45"/>
  </mergeCells>
  <pageMargins left="0.7" right="0.7" top="0.48" bottom="0.5" header="0.5" footer="0.5"/>
  <pageSetup paperSize="9" scale="77" firstPageNumber="6" fitToHeight="0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5C5C7-0A55-4399-8837-4F8D34485BBB}">
  <sheetPr codeName="Sheet5">
    <tabColor rgb="FFCCFFFF"/>
  </sheetPr>
  <dimension ref="A1:R46"/>
  <sheetViews>
    <sheetView topLeftCell="A20" zoomScale="80" zoomScaleNormal="80" zoomScaleSheetLayoutView="80" workbookViewId="0">
      <selection activeCell="J74" sqref="J74"/>
    </sheetView>
  </sheetViews>
  <sheetFormatPr defaultColWidth="8.3984375" defaultRowHeight="15.5"/>
  <cols>
    <col min="1" max="1" width="3.09765625" style="194" customWidth="1"/>
    <col min="2" max="2" width="4" style="194" customWidth="1"/>
    <col min="3" max="3" width="2.3984375" style="194" customWidth="1"/>
    <col min="4" max="4" width="3.59765625" style="194" customWidth="1"/>
    <col min="5" max="5" width="38.3984375" style="194" customWidth="1"/>
    <col min="6" max="6" width="3" style="194" customWidth="1"/>
    <col min="7" max="7" width="1.09765625" style="194" customWidth="1"/>
    <col min="8" max="8" width="14.59765625" style="192" customWidth="1"/>
    <col min="9" max="9" width="1.09765625" style="192" customWidth="1"/>
    <col min="10" max="10" width="14.59765625" style="192" customWidth="1"/>
    <col min="11" max="11" width="1.09765625" style="192" customWidth="1"/>
    <col min="12" max="12" width="14.3984375" style="192" customWidth="1"/>
    <col min="13" max="13" width="1.09765625" style="193" customWidth="1"/>
    <col min="14" max="14" width="14.59765625" style="192" customWidth="1"/>
    <col min="15" max="15" width="1.3984375" style="194" customWidth="1"/>
    <col min="16" max="16" width="14" style="194" bestFit="1" customWidth="1"/>
    <col min="17" max="17" width="2.59765625" style="194" bestFit="1" customWidth="1"/>
    <col min="18" max="18" width="17" style="195" customWidth="1"/>
    <col min="19" max="19" width="16" style="194" customWidth="1"/>
    <col min="20" max="16384" width="8.3984375" style="194"/>
  </cols>
  <sheetData>
    <row r="1" spans="1:18" ht="21.25" customHeight="1">
      <c r="A1" s="88" t="s">
        <v>35</v>
      </c>
      <c r="B1" s="88"/>
      <c r="C1" s="88"/>
      <c r="D1" s="88"/>
      <c r="E1" s="88"/>
      <c r="F1" s="88"/>
      <c r="G1" s="88"/>
      <c r="H1" s="88"/>
      <c r="I1" s="88"/>
      <c r="J1" s="88"/>
    </row>
    <row r="2" spans="1:18" ht="21.25" customHeight="1">
      <c r="A2" s="261" t="s">
        <v>45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194"/>
      <c r="M2" s="194"/>
      <c r="N2" s="194"/>
    </row>
    <row r="3" spans="1:18" ht="21.25" customHeight="1">
      <c r="A3" s="170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94"/>
      <c r="M3" s="194"/>
      <c r="N3" s="194"/>
    </row>
    <row r="4" spans="1:18" s="196" customFormat="1" ht="21.25" customHeight="1">
      <c r="H4" s="271" t="s">
        <v>28</v>
      </c>
      <c r="I4" s="271"/>
      <c r="J4" s="271"/>
      <c r="K4" s="175"/>
      <c r="L4" s="271" t="s">
        <v>29</v>
      </c>
      <c r="M4" s="271"/>
      <c r="N4" s="271"/>
      <c r="R4" s="197"/>
    </row>
    <row r="5" spans="1:18" s="196" customFormat="1" ht="21.25" customHeight="1">
      <c r="H5" s="271" t="s">
        <v>30</v>
      </c>
      <c r="I5" s="271"/>
      <c r="J5" s="271"/>
      <c r="K5" s="175"/>
      <c r="L5" s="271" t="s">
        <v>30</v>
      </c>
      <c r="M5" s="271"/>
      <c r="N5" s="271"/>
      <c r="R5" s="197"/>
    </row>
    <row r="6" spans="1:18" s="196" customFormat="1" ht="21.25" customHeight="1">
      <c r="A6" s="198"/>
      <c r="B6" s="198"/>
      <c r="C6" s="198"/>
      <c r="D6" s="198"/>
      <c r="E6" s="198"/>
      <c r="F6" s="198"/>
      <c r="G6" s="198"/>
      <c r="H6" s="267" t="s">
        <v>176</v>
      </c>
      <c r="I6" s="267"/>
      <c r="J6" s="267"/>
      <c r="K6" s="177"/>
      <c r="L6" s="267" t="s">
        <v>176</v>
      </c>
      <c r="M6" s="267"/>
      <c r="N6" s="267"/>
      <c r="R6" s="197"/>
    </row>
    <row r="7" spans="1:18" s="196" customFormat="1" ht="21.25" customHeight="1">
      <c r="A7" s="198"/>
      <c r="B7" s="198"/>
      <c r="C7" s="198"/>
      <c r="D7" s="198"/>
      <c r="E7" s="198"/>
      <c r="F7" s="198"/>
      <c r="G7" s="198"/>
      <c r="H7" s="266" t="s">
        <v>175</v>
      </c>
      <c r="I7" s="267"/>
      <c r="J7" s="267"/>
      <c r="K7" s="177"/>
      <c r="L7" s="266" t="s">
        <v>175</v>
      </c>
      <c r="M7" s="267"/>
      <c r="N7" s="267"/>
      <c r="R7" s="197"/>
    </row>
    <row r="8" spans="1:18" s="196" customFormat="1" ht="21.25" customHeight="1">
      <c r="A8" s="198"/>
      <c r="B8" s="198"/>
      <c r="C8" s="198"/>
      <c r="D8" s="198"/>
      <c r="E8" s="198"/>
      <c r="F8" s="198"/>
      <c r="G8" s="198"/>
      <c r="H8" s="177">
        <v>2023</v>
      </c>
      <c r="I8" s="177"/>
      <c r="J8" s="177">
        <v>2022</v>
      </c>
      <c r="K8" s="177"/>
      <c r="L8" s="177">
        <v>2023</v>
      </c>
      <c r="M8" s="177"/>
      <c r="N8" s="177">
        <v>2022</v>
      </c>
      <c r="R8" s="197"/>
    </row>
    <row r="9" spans="1:18" s="196" customFormat="1" ht="21.25" customHeight="1">
      <c r="A9" s="198"/>
      <c r="B9" s="198"/>
      <c r="C9" s="198"/>
      <c r="D9" s="198"/>
      <c r="E9" s="198"/>
      <c r="F9" s="198"/>
      <c r="G9" s="198"/>
      <c r="H9" s="270" t="s">
        <v>33</v>
      </c>
      <c r="I9" s="270"/>
      <c r="J9" s="270"/>
      <c r="K9" s="270"/>
      <c r="L9" s="270"/>
      <c r="M9" s="270"/>
      <c r="N9" s="270"/>
      <c r="R9" s="197"/>
    </row>
    <row r="10" spans="1:18" s="196" customFormat="1" ht="21.25" customHeight="1">
      <c r="A10" s="199" t="s">
        <v>150</v>
      </c>
      <c r="H10" s="129">
        <f>'PL p.6 (9M)'!F32</f>
        <v>-150462</v>
      </c>
      <c r="I10" s="129"/>
      <c r="J10" s="129">
        <f>'PL p.6 (9M)'!H37</f>
        <v>8034</v>
      </c>
      <c r="K10" s="129"/>
      <c r="L10" s="129">
        <f>'PL p.6 (9M)'!J32</f>
        <v>-54296</v>
      </c>
      <c r="M10" s="129"/>
      <c r="N10" s="129">
        <f>'PL p.6 (9M)'!L37</f>
        <v>5720</v>
      </c>
      <c r="R10" s="197"/>
    </row>
    <row r="11" spans="1:18" s="196" customFormat="1" ht="21.25" customHeight="1">
      <c r="A11" s="199"/>
      <c r="H11" s="8"/>
      <c r="I11" s="8"/>
      <c r="J11" s="8"/>
      <c r="K11" s="8"/>
      <c r="L11" s="8"/>
      <c r="M11" s="8"/>
      <c r="N11" s="8"/>
      <c r="R11" s="197"/>
    </row>
    <row r="12" spans="1:18" s="196" customFormat="1" ht="21.25" customHeight="1">
      <c r="A12" s="199" t="s">
        <v>129</v>
      </c>
      <c r="H12" s="8"/>
      <c r="I12" s="8"/>
      <c r="J12" s="8"/>
      <c r="K12" s="8"/>
      <c r="L12" s="8"/>
      <c r="M12" s="8"/>
      <c r="N12" s="8"/>
      <c r="R12" s="197"/>
    </row>
    <row r="13" spans="1:18" s="201" customFormat="1" ht="21.25" customHeight="1">
      <c r="A13" s="200" t="s">
        <v>90</v>
      </c>
      <c r="H13" s="160"/>
      <c r="I13" s="130"/>
      <c r="J13" s="130"/>
      <c r="K13" s="130"/>
      <c r="L13" s="130"/>
      <c r="M13" s="130"/>
      <c r="N13" s="130"/>
      <c r="R13" s="202"/>
    </row>
    <row r="14" spans="1:18" s="201" customFormat="1" ht="21.25" customHeight="1">
      <c r="A14" s="200" t="s">
        <v>91</v>
      </c>
      <c r="H14" s="160"/>
      <c r="I14" s="130"/>
      <c r="J14" s="130"/>
      <c r="K14" s="130"/>
      <c r="L14" s="130"/>
      <c r="M14" s="130"/>
      <c r="N14" s="130"/>
      <c r="R14" s="202"/>
    </row>
    <row r="15" spans="1:18" s="196" customFormat="1" ht="21.25" customHeight="1">
      <c r="A15" s="22" t="s">
        <v>92</v>
      </c>
      <c r="H15" s="10">
        <v>0</v>
      </c>
      <c r="I15" s="8"/>
      <c r="J15" s="8">
        <v>-2890</v>
      </c>
      <c r="K15" s="8"/>
      <c r="L15" s="8">
        <v>0</v>
      </c>
      <c r="M15" s="8"/>
      <c r="N15" s="8">
        <v>-3575</v>
      </c>
      <c r="R15" s="197"/>
    </row>
    <row r="16" spans="1:18" s="196" customFormat="1" ht="21.25" customHeight="1">
      <c r="A16" s="22" t="s">
        <v>93</v>
      </c>
      <c r="H16" s="14">
        <v>0</v>
      </c>
      <c r="I16" s="8"/>
      <c r="J16" s="131">
        <v>578</v>
      </c>
      <c r="K16" s="8"/>
      <c r="L16" s="131">
        <v>0</v>
      </c>
      <c r="M16" s="8"/>
      <c r="N16" s="131">
        <v>715</v>
      </c>
      <c r="R16" s="197"/>
    </row>
    <row r="17" spans="1:18" s="196" customFormat="1" ht="21.25" customHeight="1">
      <c r="A17" s="199" t="s">
        <v>137</v>
      </c>
      <c r="H17" s="161"/>
      <c r="I17" s="8"/>
      <c r="J17" s="145"/>
      <c r="K17" s="146"/>
      <c r="L17" s="145"/>
      <c r="M17" s="8"/>
      <c r="N17" s="145"/>
      <c r="R17" s="197"/>
    </row>
    <row r="18" spans="1:18" s="196" customFormat="1" ht="21.25" customHeight="1">
      <c r="A18" s="199" t="s">
        <v>138</v>
      </c>
      <c r="H18" s="86">
        <f>H15+H16</f>
        <v>0</v>
      </c>
      <c r="I18" s="8"/>
      <c r="J18" s="128">
        <f>J15+J16</f>
        <v>-2312</v>
      </c>
      <c r="K18" s="129"/>
      <c r="L18" s="128">
        <f>L15+L16</f>
        <v>0</v>
      </c>
      <c r="M18" s="8"/>
      <c r="N18" s="128">
        <f>N15+N16</f>
        <v>-2860</v>
      </c>
      <c r="R18" s="197"/>
    </row>
    <row r="19" spans="1:18" s="196" customFormat="1" ht="21.25" customHeight="1">
      <c r="A19" s="199"/>
      <c r="H19" s="49"/>
      <c r="I19" s="126"/>
      <c r="J19" s="126"/>
      <c r="K19" s="129"/>
      <c r="L19" s="126"/>
      <c r="M19" s="126"/>
      <c r="N19" s="126"/>
      <c r="R19" s="197"/>
    </row>
    <row r="20" spans="1:18" s="196" customFormat="1" ht="21.25" customHeight="1">
      <c r="A20" s="199" t="s">
        <v>139</v>
      </c>
      <c r="E20" s="203"/>
      <c r="F20" s="203"/>
      <c r="G20" s="203"/>
      <c r="H20" s="49"/>
      <c r="I20" s="126"/>
      <c r="J20" s="126"/>
      <c r="K20" s="126"/>
      <c r="L20" s="126"/>
      <c r="M20" s="126"/>
      <c r="N20" s="126"/>
      <c r="R20" s="197"/>
    </row>
    <row r="21" spans="1:18" s="196" customFormat="1" ht="21.25" customHeight="1">
      <c r="A21" s="199" t="s">
        <v>140</v>
      </c>
      <c r="E21" s="203"/>
      <c r="F21" s="203"/>
      <c r="G21" s="203"/>
      <c r="H21" s="86">
        <f>H18</f>
        <v>0</v>
      </c>
      <c r="I21" s="49">
        <f t="shared" ref="I21:N21" si="0">I18</f>
        <v>0</v>
      </c>
      <c r="J21" s="86">
        <f t="shared" si="0"/>
        <v>-2312</v>
      </c>
      <c r="K21" s="49">
        <f t="shared" si="0"/>
        <v>0</v>
      </c>
      <c r="L21" s="86">
        <f t="shared" si="0"/>
        <v>0</v>
      </c>
      <c r="M21" s="49">
        <f t="shared" si="0"/>
        <v>0</v>
      </c>
      <c r="N21" s="86">
        <f t="shared" si="0"/>
        <v>-2860</v>
      </c>
      <c r="R21" s="197"/>
    </row>
    <row r="22" spans="1:18" s="196" customFormat="1" ht="21.25" customHeight="1">
      <c r="A22" s="199"/>
      <c r="H22" s="49"/>
      <c r="I22" s="126"/>
      <c r="J22" s="126"/>
      <c r="K22" s="126"/>
      <c r="L22" s="126"/>
      <c r="M22" s="126"/>
      <c r="N22" s="126"/>
      <c r="R22" s="197"/>
    </row>
    <row r="23" spans="1:18" s="196" customFormat="1" ht="21.25" customHeight="1" thickBot="1">
      <c r="A23" s="199" t="s">
        <v>70</v>
      </c>
      <c r="E23" s="203"/>
      <c r="F23" s="203"/>
      <c r="G23" s="203"/>
      <c r="H23" s="21">
        <f>H10+H21</f>
        <v>-150462</v>
      </c>
      <c r="I23" s="49">
        <f t="shared" ref="I23:N23" si="1">I10+I21</f>
        <v>0</v>
      </c>
      <c r="J23" s="21">
        <f t="shared" si="1"/>
        <v>5722</v>
      </c>
      <c r="K23" s="49">
        <f t="shared" si="1"/>
        <v>0</v>
      </c>
      <c r="L23" s="21">
        <f t="shared" si="1"/>
        <v>-54296</v>
      </c>
      <c r="M23" s="49">
        <f t="shared" si="1"/>
        <v>0</v>
      </c>
      <c r="N23" s="21">
        <f t="shared" si="1"/>
        <v>2860</v>
      </c>
      <c r="R23" s="197"/>
    </row>
    <row r="24" spans="1:18" s="196" customFormat="1" ht="21.25" customHeight="1" thickTop="1">
      <c r="A24" s="199"/>
      <c r="H24" s="49"/>
      <c r="I24" s="126"/>
      <c r="J24" s="126"/>
      <c r="K24" s="126"/>
      <c r="L24" s="126"/>
      <c r="M24" s="126"/>
      <c r="N24" s="126"/>
      <c r="R24" s="197"/>
    </row>
    <row r="25" spans="1:18" s="196" customFormat="1" ht="21.25" customHeight="1">
      <c r="A25" s="199" t="s">
        <v>94</v>
      </c>
      <c r="H25" s="204"/>
      <c r="I25" s="204"/>
      <c r="J25" s="204"/>
      <c r="K25" s="204"/>
      <c r="L25" s="204"/>
      <c r="M25" s="204"/>
      <c r="N25" s="204"/>
      <c r="R25" s="197"/>
    </row>
    <row r="26" spans="1:18" s="196" customFormat="1" ht="21.25" customHeight="1">
      <c r="A26" s="22" t="s">
        <v>68</v>
      </c>
      <c r="H26" s="10">
        <f>'PL p.6 (9M)'!F35</f>
        <v>-150022</v>
      </c>
      <c r="I26" s="10">
        <f t="shared" ref="I26:N26" si="2">I23</f>
        <v>0</v>
      </c>
      <c r="J26" s="10">
        <f t="shared" si="2"/>
        <v>5722</v>
      </c>
      <c r="K26" s="10">
        <f t="shared" si="2"/>
        <v>0</v>
      </c>
      <c r="L26" s="10">
        <f t="shared" si="2"/>
        <v>-54296</v>
      </c>
      <c r="M26" s="10">
        <f t="shared" si="2"/>
        <v>0</v>
      </c>
      <c r="N26" s="10">
        <f t="shared" si="2"/>
        <v>2860</v>
      </c>
      <c r="R26" s="197"/>
    </row>
    <row r="27" spans="1:18" s="196" customFormat="1" ht="21.25" customHeight="1">
      <c r="A27" s="22" t="s">
        <v>69</v>
      </c>
      <c r="H27" s="8">
        <f>'PL p.6 (9M)'!F36</f>
        <v>-440</v>
      </c>
      <c r="I27" s="8"/>
      <c r="J27" s="10">
        <v>0</v>
      </c>
      <c r="K27" s="8"/>
      <c r="L27" s="8">
        <v>0</v>
      </c>
      <c r="M27" s="8"/>
      <c r="N27" s="10">
        <v>0</v>
      </c>
      <c r="R27" s="197"/>
    </row>
    <row r="28" spans="1:18" s="196" customFormat="1" ht="21.25" customHeight="1" thickBot="1">
      <c r="H28" s="127">
        <f>SUM(H26:H27)</f>
        <v>-150462</v>
      </c>
      <c r="I28" s="129"/>
      <c r="J28" s="127">
        <f>SUM(J26:J27)</f>
        <v>5722</v>
      </c>
      <c r="K28" s="129"/>
      <c r="L28" s="127">
        <f>SUM(L26:L27)</f>
        <v>-54296</v>
      </c>
      <c r="M28" s="129"/>
      <c r="N28" s="127">
        <f>SUM(N26:N27)</f>
        <v>2860</v>
      </c>
      <c r="R28" s="197"/>
    </row>
    <row r="29" spans="1:18" ht="21.25" customHeight="1" thickTop="1">
      <c r="A29" s="196"/>
      <c r="B29" s="196"/>
      <c r="C29" s="196"/>
      <c r="D29" s="196"/>
      <c r="E29" s="196"/>
      <c r="F29" s="196"/>
      <c r="G29" s="196"/>
      <c r="H29" s="120"/>
      <c r="I29" s="204"/>
      <c r="J29" s="204"/>
      <c r="K29" s="204"/>
      <c r="L29" s="204"/>
      <c r="M29" s="204"/>
      <c r="N29" s="204"/>
    </row>
    <row r="30" spans="1:18" ht="21.25" customHeight="1">
      <c r="A30" s="196"/>
      <c r="B30" s="196"/>
      <c r="C30" s="196"/>
      <c r="D30" s="196"/>
      <c r="E30" s="196"/>
      <c r="F30" s="196"/>
      <c r="G30" s="196"/>
      <c r="H30" s="120"/>
      <c r="I30" s="204"/>
      <c r="J30" s="204"/>
      <c r="K30" s="204"/>
      <c r="L30" s="204"/>
      <c r="M30" s="204"/>
      <c r="N30" s="204"/>
    </row>
    <row r="31" spans="1:18" ht="21.25" customHeight="1">
      <c r="A31" s="196"/>
      <c r="B31" s="196"/>
      <c r="C31" s="196"/>
      <c r="D31" s="196"/>
      <c r="E31" s="196"/>
      <c r="F31" s="196"/>
      <c r="G31" s="196"/>
      <c r="H31" s="120"/>
      <c r="I31" s="204"/>
      <c r="J31" s="204"/>
      <c r="K31" s="204"/>
      <c r="L31" s="204"/>
      <c r="M31" s="204"/>
      <c r="N31" s="204"/>
    </row>
    <row r="32" spans="1:18" ht="21.25" customHeight="1">
      <c r="A32" s="196"/>
      <c r="B32" s="196"/>
      <c r="C32" s="196"/>
      <c r="D32" s="196"/>
      <c r="E32" s="196"/>
      <c r="F32" s="196"/>
      <c r="G32" s="196"/>
      <c r="H32" s="120"/>
      <c r="I32" s="204"/>
      <c r="J32" s="204"/>
      <c r="K32" s="204"/>
      <c r="L32" s="204"/>
      <c r="M32" s="204"/>
      <c r="N32" s="204"/>
    </row>
    <row r="33" spans="1:14" ht="21.25" customHeight="1">
      <c r="A33" s="196"/>
      <c r="B33" s="196"/>
      <c r="C33" s="196"/>
      <c r="D33" s="196"/>
      <c r="E33" s="196"/>
      <c r="F33" s="196"/>
      <c r="G33" s="196"/>
      <c r="H33" s="120"/>
      <c r="I33" s="204"/>
      <c r="J33" s="204"/>
      <c r="K33" s="204"/>
      <c r="L33" s="204"/>
      <c r="M33" s="204"/>
      <c r="N33" s="204"/>
    </row>
    <row r="34" spans="1:14" ht="21.25" customHeight="1">
      <c r="A34" s="196"/>
      <c r="B34" s="196"/>
      <c r="C34" s="196"/>
      <c r="D34" s="196"/>
      <c r="E34" s="196"/>
      <c r="F34" s="196"/>
      <c r="G34" s="196"/>
      <c r="H34" s="120"/>
      <c r="I34" s="204"/>
      <c r="J34" s="204"/>
      <c r="K34" s="204"/>
      <c r="L34" s="204"/>
      <c r="M34" s="204"/>
      <c r="N34" s="204"/>
    </row>
    <row r="35" spans="1:14" ht="21.25" customHeight="1">
      <c r="A35" s="196"/>
      <c r="B35" s="196"/>
      <c r="C35" s="196"/>
      <c r="D35" s="196"/>
      <c r="E35" s="196"/>
      <c r="F35" s="196"/>
      <c r="G35" s="196"/>
      <c r="H35" s="120"/>
      <c r="I35" s="204"/>
      <c r="J35" s="204"/>
      <c r="K35" s="204"/>
      <c r="L35" s="204"/>
      <c r="M35" s="204"/>
      <c r="N35" s="204"/>
    </row>
    <row r="36" spans="1:14" ht="21.25" customHeight="1">
      <c r="A36" s="196"/>
      <c r="B36" s="196"/>
      <c r="C36" s="196"/>
      <c r="D36" s="196"/>
      <c r="E36" s="196"/>
      <c r="F36" s="196"/>
      <c r="G36" s="196"/>
      <c r="H36" s="120"/>
      <c r="I36" s="204"/>
      <c r="J36" s="204"/>
      <c r="K36" s="204"/>
      <c r="L36" s="204"/>
      <c r="M36" s="204"/>
      <c r="N36" s="204"/>
    </row>
    <row r="37" spans="1:14" ht="21.25" customHeight="1">
      <c r="A37" s="196"/>
      <c r="B37" s="196"/>
      <c r="C37" s="196"/>
      <c r="D37" s="196"/>
      <c r="E37" s="196"/>
      <c r="F37" s="196"/>
      <c r="G37" s="196"/>
      <c r="H37" s="120"/>
      <c r="I37" s="204"/>
      <c r="J37" s="204"/>
      <c r="K37" s="204"/>
      <c r="L37" s="204"/>
      <c r="M37" s="204"/>
      <c r="N37" s="204"/>
    </row>
    <row r="38" spans="1:14" ht="21.25" customHeight="1">
      <c r="A38" s="196"/>
      <c r="B38" s="196"/>
      <c r="C38" s="196"/>
      <c r="D38" s="196"/>
      <c r="E38" s="196"/>
      <c r="F38" s="196"/>
      <c r="G38" s="196"/>
      <c r="H38" s="120"/>
      <c r="I38" s="204"/>
      <c r="J38" s="204"/>
      <c r="K38" s="204"/>
      <c r="L38" s="204"/>
      <c r="M38" s="204"/>
      <c r="N38" s="204"/>
    </row>
    <row r="39" spans="1:14" ht="21.25" customHeight="1">
      <c r="A39" s="196"/>
      <c r="B39" s="196"/>
      <c r="C39" s="196"/>
      <c r="D39" s="196"/>
      <c r="E39" s="196"/>
      <c r="F39" s="196"/>
      <c r="G39" s="196"/>
      <c r="H39" s="120"/>
      <c r="I39" s="204"/>
      <c r="J39" s="204"/>
      <c r="K39" s="204"/>
      <c r="L39" s="204"/>
      <c r="M39" s="204"/>
      <c r="N39" s="204"/>
    </row>
    <row r="40" spans="1:14" ht="21.25" customHeight="1">
      <c r="A40" s="196"/>
      <c r="B40" s="196"/>
      <c r="C40" s="196"/>
      <c r="D40" s="196"/>
      <c r="E40" s="196"/>
      <c r="F40" s="196"/>
      <c r="G40" s="196"/>
      <c r="H40" s="120"/>
      <c r="I40" s="204"/>
      <c r="J40" s="204"/>
      <c r="K40" s="204"/>
      <c r="L40" s="204"/>
      <c r="M40" s="204"/>
      <c r="N40" s="204"/>
    </row>
    <row r="41" spans="1:14" ht="21.25" customHeight="1">
      <c r="A41" s="196"/>
      <c r="B41" s="196"/>
      <c r="C41" s="196"/>
      <c r="D41" s="196"/>
      <c r="E41" s="196"/>
      <c r="F41" s="196"/>
      <c r="G41" s="196"/>
      <c r="H41" s="120"/>
      <c r="I41" s="204"/>
      <c r="J41" s="204"/>
      <c r="K41" s="204"/>
      <c r="L41" s="204"/>
      <c r="M41" s="204"/>
      <c r="N41" s="204"/>
    </row>
    <row r="42" spans="1:14" ht="21.25" customHeight="1">
      <c r="A42" s="196"/>
      <c r="B42" s="196"/>
      <c r="C42" s="196"/>
      <c r="D42" s="196"/>
      <c r="E42" s="196"/>
      <c r="F42" s="196"/>
      <c r="G42" s="196"/>
      <c r="H42" s="120"/>
      <c r="I42" s="204"/>
      <c r="J42" s="204"/>
      <c r="K42" s="204"/>
      <c r="L42" s="204"/>
      <c r="M42" s="204"/>
      <c r="N42" s="204"/>
    </row>
    <row r="43" spans="1:14" ht="21.25" customHeight="1">
      <c r="A43" s="196"/>
      <c r="B43" s="268" t="s">
        <v>75</v>
      </c>
      <c r="C43" s="268"/>
      <c r="D43" s="268"/>
      <c r="E43" s="268"/>
      <c r="F43" s="268"/>
      <c r="G43" s="205"/>
      <c r="H43" s="191"/>
      <c r="I43" s="191"/>
      <c r="J43" s="191" t="s">
        <v>77</v>
      </c>
      <c r="K43" s="191"/>
      <c r="L43" s="191"/>
      <c r="M43" s="191"/>
      <c r="N43" s="191"/>
    </row>
    <row r="44" spans="1:14" ht="21.25" customHeight="1">
      <c r="A44" s="196"/>
      <c r="B44" s="268" t="s">
        <v>76</v>
      </c>
      <c r="C44" s="268"/>
      <c r="D44" s="268"/>
      <c r="E44" s="268"/>
      <c r="F44" s="268"/>
      <c r="G44" s="205"/>
      <c r="H44" s="191"/>
      <c r="I44" s="191"/>
      <c r="J44" s="269" t="s">
        <v>78</v>
      </c>
      <c r="K44" s="269"/>
      <c r="L44" s="269"/>
      <c r="M44" s="269"/>
      <c r="N44" s="269"/>
    </row>
    <row r="45" spans="1:14" ht="21.25" customHeight="1">
      <c r="A45" s="196"/>
      <c r="B45" s="196"/>
      <c r="C45" s="196"/>
      <c r="D45" s="196"/>
      <c r="E45" s="196"/>
      <c r="F45" s="196"/>
      <c r="G45" s="196"/>
      <c r="H45" s="120"/>
      <c r="I45" s="204"/>
      <c r="J45" s="204"/>
      <c r="K45" s="204"/>
      <c r="L45" s="204"/>
      <c r="M45" s="204"/>
      <c r="N45" s="204"/>
    </row>
    <row r="46" spans="1:14" ht="21.25" customHeight="1"/>
  </sheetData>
  <mergeCells count="13">
    <mergeCell ref="H6:J6"/>
    <mergeCell ref="L6:N6"/>
    <mergeCell ref="A2:K2"/>
    <mergeCell ref="H4:J4"/>
    <mergeCell ref="L4:N4"/>
    <mergeCell ref="H5:J5"/>
    <mergeCell ref="L5:N5"/>
    <mergeCell ref="H7:J7"/>
    <mergeCell ref="L7:N7"/>
    <mergeCell ref="H9:N9"/>
    <mergeCell ref="B43:F43"/>
    <mergeCell ref="B44:F44"/>
    <mergeCell ref="J44:N44"/>
  </mergeCells>
  <pageMargins left="0.7" right="0.7" top="0.48" bottom="0.5" header="0.5" footer="0.5"/>
  <pageSetup paperSize="9" scale="81" firstPageNumber="7" orientation="portrait" useFirstPageNumber="1" horizontalDpi="300" verticalDpi="300" r:id="rId1"/>
  <headerFooter>
    <oddFooter>&amp;L&amp;"Times New Roman,Regular"&amp;11The accompanying notes are an integral part of these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29BE-4CF5-4DEA-B4C5-6EACB500AEFF}">
  <sheetPr codeName="Sheet6">
    <tabColor rgb="FFCCFFFF"/>
  </sheetPr>
  <dimension ref="A1:V49"/>
  <sheetViews>
    <sheetView topLeftCell="A7" zoomScale="70" zoomScaleNormal="70" zoomScaleSheetLayoutView="70" workbookViewId="0">
      <selection activeCell="J74" sqref="J74"/>
    </sheetView>
  </sheetViews>
  <sheetFormatPr defaultColWidth="9.09765625" defaultRowHeight="21.65" customHeight="1"/>
  <cols>
    <col min="1" max="1" width="68" style="59" customWidth="1"/>
    <col min="2" max="2" width="18.69921875" style="59" customWidth="1"/>
    <col min="3" max="3" width="19.3984375" style="59" customWidth="1"/>
    <col min="4" max="4" width="0.69921875" style="59" customWidth="1"/>
    <col min="5" max="5" width="19.3984375" style="59" customWidth="1"/>
    <col min="6" max="6" width="1" style="59" customWidth="1"/>
    <col min="7" max="7" width="23.59765625" style="59" customWidth="1"/>
    <col min="8" max="8" width="0.69921875" style="59" customWidth="1"/>
    <col min="9" max="9" width="20.3984375" style="59" customWidth="1"/>
    <col min="10" max="10" width="0.69921875" style="59" customWidth="1"/>
    <col min="11" max="11" width="17.3984375" style="59" customWidth="1"/>
    <col min="12" max="12" width="0.69921875" style="59" customWidth="1"/>
    <col min="13" max="13" width="18.3984375" style="59" customWidth="1"/>
    <col min="14" max="14" width="0.69921875" style="59" customWidth="1"/>
    <col min="15" max="15" width="19.59765625" style="59" customWidth="1"/>
    <col min="16" max="16" width="0.69921875" style="59" customWidth="1"/>
    <col min="17" max="17" width="17.69921875" style="59" customWidth="1"/>
    <col min="18" max="18" width="0.69921875" style="59" customWidth="1"/>
    <col min="19" max="19" width="18.69921875" style="59" customWidth="1"/>
    <col min="20" max="20" width="1.3984375" style="59" customWidth="1"/>
    <col min="21" max="21" width="16.69921875" style="59" customWidth="1"/>
    <col min="22" max="16384" width="9.09765625" style="59"/>
  </cols>
  <sheetData>
    <row r="1" spans="1:21" ht="21.65" customHeight="1">
      <c r="A1" s="273" t="s">
        <v>35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</row>
    <row r="2" spans="1:21" ht="21.65" customHeight="1">
      <c r="A2" s="274" t="s">
        <v>50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</row>
    <row r="3" spans="1:21" ht="21.65" customHeight="1">
      <c r="A3" s="38"/>
      <c r="B3" s="3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</row>
    <row r="4" spans="1:21" ht="21.65" customHeight="1">
      <c r="A4" s="38"/>
      <c r="B4" s="38"/>
      <c r="C4" s="272" t="s">
        <v>99</v>
      </c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</row>
    <row r="5" spans="1:21" ht="21.65" customHeight="1">
      <c r="C5" s="41"/>
      <c r="D5" s="42"/>
      <c r="E5" s="42"/>
      <c r="F5" s="42"/>
      <c r="G5" s="42"/>
      <c r="H5" s="42"/>
      <c r="I5" s="42"/>
      <c r="J5" s="42"/>
      <c r="K5" s="275" t="s">
        <v>125</v>
      </c>
      <c r="L5" s="275"/>
      <c r="M5" s="275"/>
      <c r="N5" s="62"/>
      <c r="O5" s="62"/>
      <c r="P5" s="62"/>
      <c r="Q5" s="62"/>
      <c r="R5" s="62"/>
      <c r="S5" s="62"/>
    </row>
    <row r="6" spans="1:21" ht="18.649999999999999" customHeight="1">
      <c r="C6" s="42" t="s">
        <v>11</v>
      </c>
      <c r="D6" s="42"/>
      <c r="E6" s="42"/>
      <c r="F6" s="42"/>
      <c r="G6" s="44" t="s">
        <v>169</v>
      </c>
      <c r="H6" s="42"/>
      <c r="I6" s="42" t="s">
        <v>62</v>
      </c>
      <c r="J6" s="42"/>
      <c r="K6" s="44"/>
      <c r="L6" s="57"/>
      <c r="M6" s="96"/>
      <c r="N6" s="62"/>
      <c r="P6" s="62"/>
      <c r="Q6" s="44"/>
      <c r="R6" s="62"/>
      <c r="S6" s="44"/>
    </row>
    <row r="7" spans="1:21" ht="23.5" customHeight="1">
      <c r="B7" s="147"/>
      <c r="C7" s="47" t="s">
        <v>14</v>
      </c>
      <c r="D7" s="42"/>
      <c r="E7" s="47" t="s">
        <v>12</v>
      </c>
      <c r="F7" s="42"/>
      <c r="G7" s="47" t="s">
        <v>16</v>
      </c>
      <c r="H7" s="42"/>
      <c r="I7" s="42" t="s">
        <v>100</v>
      </c>
      <c r="J7" s="42"/>
      <c r="K7" s="47"/>
      <c r="L7" s="46"/>
      <c r="M7" s="233" t="s">
        <v>10</v>
      </c>
      <c r="N7" s="62"/>
      <c r="O7" s="42" t="s">
        <v>146</v>
      </c>
      <c r="P7" s="62"/>
      <c r="Q7" s="47" t="s">
        <v>154</v>
      </c>
      <c r="R7" s="62"/>
      <c r="S7" s="47" t="s">
        <v>13</v>
      </c>
      <c r="U7" s="39"/>
    </row>
    <row r="8" spans="1:21" ht="23.5" customHeight="1">
      <c r="B8" s="147" t="s">
        <v>0</v>
      </c>
      <c r="C8" s="47" t="s">
        <v>18</v>
      </c>
      <c r="D8" s="42"/>
      <c r="E8" s="47" t="s">
        <v>15</v>
      </c>
      <c r="F8" s="42"/>
      <c r="G8" s="47" t="s">
        <v>19</v>
      </c>
      <c r="H8" s="42"/>
      <c r="I8" s="42" t="s">
        <v>101</v>
      </c>
      <c r="J8" s="42"/>
      <c r="K8" s="47" t="s">
        <v>17</v>
      </c>
      <c r="L8" s="46"/>
      <c r="M8" s="168" t="s">
        <v>135</v>
      </c>
      <c r="N8" s="62"/>
      <c r="O8" s="42" t="s">
        <v>147</v>
      </c>
      <c r="P8" s="62"/>
      <c r="Q8" s="47" t="s">
        <v>145</v>
      </c>
      <c r="R8" s="62"/>
      <c r="S8" s="47" t="s">
        <v>66</v>
      </c>
      <c r="U8" s="39"/>
    </row>
    <row r="9" spans="1:21" ht="21.65" customHeight="1">
      <c r="C9" s="259" t="s">
        <v>33</v>
      </c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U9" s="39"/>
    </row>
    <row r="10" spans="1:21" ht="21.65" customHeight="1">
      <c r="A10" s="69" t="s">
        <v>178</v>
      </c>
      <c r="B10" s="69"/>
      <c r="C10" s="60"/>
      <c r="D10" s="60"/>
      <c r="E10" s="60"/>
      <c r="F10" s="60"/>
      <c r="G10" s="60"/>
      <c r="H10" s="60"/>
      <c r="I10" s="101"/>
      <c r="J10" s="101"/>
      <c r="K10" s="60"/>
      <c r="L10" s="60"/>
      <c r="M10" s="60"/>
      <c r="N10" s="60"/>
      <c r="O10" s="210"/>
      <c r="P10" s="210"/>
      <c r="Q10" s="210"/>
      <c r="R10" s="210"/>
      <c r="S10" s="210"/>
      <c r="U10" s="39"/>
    </row>
    <row r="11" spans="1:21" s="69" customFormat="1" ht="21.65" customHeight="1">
      <c r="A11" s="69" t="s">
        <v>51</v>
      </c>
      <c r="C11" s="122">
        <v>375000</v>
      </c>
      <c r="D11" s="122"/>
      <c r="E11" s="122">
        <v>191663</v>
      </c>
      <c r="F11" s="122"/>
      <c r="G11" s="122">
        <v>17117</v>
      </c>
      <c r="H11" s="122"/>
      <c r="I11" s="122">
        <v>1333</v>
      </c>
      <c r="J11" s="122"/>
      <c r="K11" s="122">
        <v>11770</v>
      </c>
      <c r="L11" s="122"/>
      <c r="M11" s="122">
        <v>12989</v>
      </c>
      <c r="N11" s="70"/>
      <c r="O11" s="49">
        <f>SUM(C11:M11)</f>
        <v>609872</v>
      </c>
      <c r="P11" s="70"/>
      <c r="Q11" s="49">
        <v>0</v>
      </c>
      <c r="R11" s="70"/>
      <c r="S11" s="49">
        <f>O11+Q11</f>
        <v>609872</v>
      </c>
      <c r="T11" s="71"/>
      <c r="U11" s="71"/>
    </row>
    <row r="12" spans="1:21" ht="21.65" customHeight="1">
      <c r="A12" s="69" t="s">
        <v>95</v>
      </c>
      <c r="B12" s="69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21" ht="21.65" customHeight="1">
      <c r="A13" s="138" t="s">
        <v>172</v>
      </c>
      <c r="B13" s="138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</row>
    <row r="14" spans="1:21" ht="21.65" customHeight="1">
      <c r="A14" s="59" t="s">
        <v>117</v>
      </c>
      <c r="B14" s="236"/>
      <c r="C14" s="109">
        <v>667</v>
      </c>
      <c r="D14" s="109"/>
      <c r="E14" s="109">
        <v>666</v>
      </c>
      <c r="F14" s="109"/>
      <c r="G14" s="109">
        <v>0</v>
      </c>
      <c r="H14" s="109"/>
      <c r="I14" s="109">
        <v>-1333</v>
      </c>
      <c r="J14" s="109"/>
      <c r="K14" s="109">
        <v>0</v>
      </c>
      <c r="L14" s="109"/>
      <c r="M14" s="109">
        <v>0</v>
      </c>
      <c r="N14" s="109"/>
      <c r="O14" s="10">
        <f>SUM(C14:M14)</f>
        <v>0</v>
      </c>
      <c r="P14" s="109"/>
      <c r="Q14" s="10">
        <v>0</v>
      </c>
      <c r="R14" s="109"/>
      <c r="S14" s="10">
        <f>O14+Q14</f>
        <v>0</v>
      </c>
    </row>
    <row r="15" spans="1:21" ht="21.65" customHeight="1">
      <c r="A15" s="4" t="s">
        <v>182</v>
      </c>
      <c r="B15" s="164"/>
      <c r="C15" s="109">
        <v>0</v>
      </c>
      <c r="D15" s="109"/>
      <c r="E15" s="109">
        <v>0</v>
      </c>
      <c r="F15" s="109"/>
      <c r="G15" s="109">
        <v>0</v>
      </c>
      <c r="H15" s="109"/>
      <c r="I15" s="109">
        <v>35000</v>
      </c>
      <c r="J15" s="109"/>
      <c r="K15" s="109">
        <v>0</v>
      </c>
      <c r="L15" s="109"/>
      <c r="M15" s="109">
        <v>0</v>
      </c>
      <c r="N15" s="109"/>
      <c r="O15" s="10">
        <f>SUM(C15:M15)</f>
        <v>35000</v>
      </c>
      <c r="P15" s="109"/>
      <c r="Q15" s="10">
        <v>0</v>
      </c>
      <c r="R15" s="109"/>
      <c r="S15" s="10">
        <f>O15+Q15</f>
        <v>35000</v>
      </c>
    </row>
    <row r="16" spans="1:21" s="69" customFormat="1" ht="21.65" customHeight="1">
      <c r="A16" s="69" t="s">
        <v>171</v>
      </c>
      <c r="B16" s="138"/>
      <c r="C16" s="110">
        <f>SUM(C14:C15)</f>
        <v>667</v>
      </c>
      <c r="D16" s="111"/>
      <c r="E16" s="110">
        <f>SUM(E14:E15)</f>
        <v>666</v>
      </c>
      <c r="F16" s="111"/>
      <c r="G16" s="110">
        <f>SUM(G14:G15)</f>
        <v>0</v>
      </c>
      <c r="H16" s="111"/>
      <c r="I16" s="110">
        <f>SUM(I14:I15)</f>
        <v>33667</v>
      </c>
      <c r="J16" s="111"/>
      <c r="K16" s="110">
        <f>SUM(K14:K15)</f>
        <v>0</v>
      </c>
      <c r="L16" s="111"/>
      <c r="M16" s="110">
        <f>SUM(M14:M15)</f>
        <v>0</v>
      </c>
      <c r="N16" s="111"/>
      <c r="O16" s="110">
        <f>SUM(O14:O15)</f>
        <v>35000</v>
      </c>
      <c r="P16" s="111"/>
      <c r="Q16" s="110">
        <f>SUM(Q15)</f>
        <v>0</v>
      </c>
      <c r="R16" s="111"/>
      <c r="S16" s="110">
        <f>SUM(S14:S15)</f>
        <v>35000</v>
      </c>
    </row>
    <row r="17" spans="1:21" s="4" customFormat="1" ht="16" customHeight="1">
      <c r="A17" s="103"/>
      <c r="B17" s="10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7"/>
      <c r="O17" s="10"/>
      <c r="P17" s="7"/>
      <c r="Q17" s="10"/>
      <c r="R17" s="7"/>
      <c r="S17" s="10"/>
    </row>
    <row r="18" spans="1:21" ht="21.65" customHeight="1">
      <c r="A18" s="69" t="s">
        <v>130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61"/>
      <c r="O18" s="10"/>
      <c r="P18" s="61"/>
      <c r="Q18" s="10"/>
      <c r="R18" s="61"/>
      <c r="S18" s="10"/>
    </row>
    <row r="19" spans="1:21" ht="21.65" customHeight="1">
      <c r="A19" s="4" t="s">
        <v>97</v>
      </c>
      <c r="C19" s="20">
        <v>0</v>
      </c>
      <c r="D19" s="20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113"/>
      <c r="M19" s="109">
        <f>'OCI p.7 (9M)'!J10</f>
        <v>8034</v>
      </c>
      <c r="N19" s="109"/>
      <c r="O19" s="10">
        <f>SUM(C19:M19)</f>
        <v>8034</v>
      </c>
      <c r="P19" s="109"/>
      <c r="Q19" s="10">
        <f>SUM(A19:K19)</f>
        <v>0</v>
      </c>
      <c r="R19" s="109"/>
      <c r="S19" s="10">
        <f>O19+Q19</f>
        <v>8034</v>
      </c>
    </row>
    <row r="20" spans="1:21" ht="21.65" customHeight="1">
      <c r="A20" s="4" t="s">
        <v>136</v>
      </c>
      <c r="C20" s="86">
        <v>0</v>
      </c>
      <c r="D20" s="20"/>
      <c r="E20" s="86">
        <v>0</v>
      </c>
      <c r="F20" s="20"/>
      <c r="G20" s="86">
        <v>0</v>
      </c>
      <c r="H20" s="20"/>
      <c r="I20" s="86">
        <v>0</v>
      </c>
      <c r="J20" s="20"/>
      <c r="K20" s="86">
        <v>0</v>
      </c>
      <c r="L20" s="113"/>
      <c r="M20" s="109">
        <f>'OCI p.7 (9M)'!J21</f>
        <v>-2312</v>
      </c>
      <c r="N20" s="109"/>
      <c r="O20" s="10">
        <f>SUM(C20:M20)</f>
        <v>-2312</v>
      </c>
      <c r="P20" s="109"/>
      <c r="Q20" s="10">
        <f>SUM(A20:K20)</f>
        <v>0</v>
      </c>
      <c r="R20" s="109"/>
      <c r="S20" s="10">
        <f>O20+Q20</f>
        <v>-2312</v>
      </c>
    </row>
    <row r="21" spans="1:21" ht="21.65" customHeight="1">
      <c r="A21" s="69" t="s">
        <v>70</v>
      </c>
      <c r="C21" s="16">
        <f>SUM(C19:C20)</f>
        <v>0</v>
      </c>
      <c r="D21" s="20"/>
      <c r="E21" s="16">
        <f>SUM(E19:E20)</f>
        <v>0</v>
      </c>
      <c r="F21" s="20"/>
      <c r="G21" s="16">
        <f>SUM(G19:G20)</f>
        <v>0</v>
      </c>
      <c r="H21" s="49"/>
      <c r="I21" s="16">
        <f>SUM(I19:I20)</f>
        <v>0</v>
      </c>
      <c r="J21" s="20"/>
      <c r="K21" s="16">
        <f>SUM(K19:K20)</f>
        <v>0</v>
      </c>
      <c r="L21" s="20"/>
      <c r="M21" s="16">
        <f>SUM(M19:M20)</f>
        <v>5722</v>
      </c>
      <c r="N21" s="72"/>
      <c r="O21" s="16">
        <f>SUM(O19:O20)</f>
        <v>5722</v>
      </c>
      <c r="P21" s="72"/>
      <c r="Q21" s="16">
        <f>SUM(Q19:Q20)</f>
        <v>0</v>
      </c>
      <c r="R21" s="72"/>
      <c r="S21" s="16">
        <f>SUM(S19:S20)</f>
        <v>5722</v>
      </c>
    </row>
    <row r="22" spans="1:21" ht="21.65" customHeight="1">
      <c r="C22" s="49"/>
      <c r="D22" s="20"/>
      <c r="E22" s="49"/>
      <c r="F22" s="20"/>
      <c r="G22" s="49"/>
      <c r="H22" s="49"/>
      <c r="I22" s="49"/>
      <c r="J22" s="20"/>
      <c r="K22" s="49"/>
      <c r="L22" s="20"/>
      <c r="M22" s="49"/>
      <c r="N22" s="72"/>
      <c r="O22" s="49"/>
      <c r="P22" s="72"/>
      <c r="Q22" s="49"/>
      <c r="R22" s="72"/>
      <c r="S22" s="49"/>
    </row>
    <row r="23" spans="1:21" s="69" customFormat="1" ht="21.65" customHeight="1" thickBot="1">
      <c r="A23" s="69" t="s">
        <v>179</v>
      </c>
      <c r="C23" s="21">
        <f>C11+C16+C21</f>
        <v>375667</v>
      </c>
      <c r="D23" s="20"/>
      <c r="E23" s="21">
        <f>E11+E16+E21</f>
        <v>192329</v>
      </c>
      <c r="F23" s="20"/>
      <c r="G23" s="21">
        <f>G11+G16+G21</f>
        <v>17117</v>
      </c>
      <c r="H23" s="49">
        <f>SUM(H10:H21)</f>
        <v>0</v>
      </c>
      <c r="I23" s="21">
        <f>I11+I16+I21</f>
        <v>35000</v>
      </c>
      <c r="J23" s="20"/>
      <c r="K23" s="21">
        <f>K11+K16+K21</f>
        <v>11770</v>
      </c>
      <c r="L23" s="20"/>
      <c r="M23" s="21">
        <f>M11+M16+M21</f>
        <v>18711</v>
      </c>
      <c r="N23" s="72"/>
      <c r="O23" s="21">
        <f>O11+O16+O21</f>
        <v>650594</v>
      </c>
      <c r="P23" s="72"/>
      <c r="Q23" s="21">
        <f>'PL p.6 (9M)'!H36</f>
        <v>0</v>
      </c>
      <c r="R23" s="72"/>
      <c r="S23" s="21">
        <f>S11+S16+S21</f>
        <v>650594</v>
      </c>
      <c r="T23" s="71"/>
      <c r="U23" s="71"/>
    </row>
    <row r="24" spans="1:21" ht="21.65" customHeight="1" thickTop="1">
      <c r="A24" s="73"/>
      <c r="B24" s="73"/>
      <c r="C24" s="61"/>
      <c r="D24" s="61"/>
      <c r="E24" s="61"/>
      <c r="F24" s="61"/>
      <c r="G24" s="61"/>
      <c r="H24" s="102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</row>
    <row r="25" spans="1:21" ht="21.65" customHeight="1">
      <c r="A25" s="69" t="s">
        <v>180</v>
      </c>
      <c r="B25" s="69"/>
      <c r="C25" s="61"/>
      <c r="D25" s="61"/>
      <c r="E25" s="61"/>
      <c r="F25" s="61"/>
      <c r="G25" s="61"/>
      <c r="H25" s="102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</row>
    <row r="26" spans="1:21" s="69" customFormat="1" ht="21.65" customHeight="1">
      <c r="A26" s="69" t="s">
        <v>120</v>
      </c>
      <c r="C26" s="122">
        <f>ROUND(393166664/1000,0)</f>
        <v>393167</v>
      </c>
      <c r="D26" s="122"/>
      <c r="E26" s="122">
        <f>ROUND(209830012/1000,0)</f>
        <v>209830</v>
      </c>
      <c r="F26" s="122"/>
      <c r="G26" s="122">
        <f>ROUND(17117100/1000,0)</f>
        <v>17117</v>
      </c>
      <c r="H26" s="122"/>
      <c r="I26" s="122">
        <v>0</v>
      </c>
      <c r="J26" s="122"/>
      <c r="K26" s="122">
        <f>ROUND(11769663.4/1000,0)</f>
        <v>11770</v>
      </c>
      <c r="L26" s="122"/>
      <c r="M26" s="122">
        <f>'BS p.2-3'!H85</f>
        <v>-16568</v>
      </c>
      <c r="N26" s="122"/>
      <c r="O26" s="122">
        <f>SUM(C26:M26)</f>
        <v>615316</v>
      </c>
      <c r="P26" s="122"/>
      <c r="Q26" s="122">
        <v>0</v>
      </c>
      <c r="R26" s="122"/>
      <c r="S26" s="122">
        <f>O26+Q26</f>
        <v>615316</v>
      </c>
    </row>
    <row r="27" spans="1:21" ht="21.65" customHeight="1">
      <c r="A27" s="69" t="s">
        <v>95</v>
      </c>
      <c r="B27" s="69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</row>
    <row r="28" spans="1:21" ht="21.65" customHeight="1">
      <c r="A28" s="138" t="s">
        <v>172</v>
      </c>
      <c r="B28" s="138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</row>
    <row r="29" spans="1:21" ht="21.65" customHeight="1">
      <c r="A29" s="59" t="s">
        <v>117</v>
      </c>
      <c r="B29" s="225" t="s">
        <v>189</v>
      </c>
      <c r="C29" s="54">
        <v>1500</v>
      </c>
      <c r="D29" s="54"/>
      <c r="E29" s="54">
        <v>1500</v>
      </c>
      <c r="F29" s="54"/>
      <c r="G29" s="209">
        <v>0</v>
      </c>
      <c r="H29" s="139"/>
      <c r="I29" s="139">
        <v>0</v>
      </c>
      <c r="J29" s="139"/>
      <c r="K29" s="209">
        <v>0</v>
      </c>
      <c r="L29" s="139"/>
      <c r="M29" s="209">
        <v>0</v>
      </c>
      <c r="N29" s="109"/>
      <c r="O29" s="10">
        <f>SUM(C29:M29)</f>
        <v>3000</v>
      </c>
      <c r="P29" s="109"/>
      <c r="Q29" s="10">
        <v>0</v>
      </c>
      <c r="R29" s="109"/>
      <c r="S29" s="10">
        <f>O29+Q29</f>
        <v>3000</v>
      </c>
    </row>
    <row r="30" spans="1:21" ht="21.65" customHeight="1">
      <c r="A30" s="59" t="s">
        <v>144</v>
      </c>
      <c r="B30" s="207" t="s">
        <v>190</v>
      </c>
      <c r="C30" s="54">
        <v>135000</v>
      </c>
      <c r="D30" s="54"/>
      <c r="E30" s="54">
        <v>-28350</v>
      </c>
      <c r="F30" s="54"/>
      <c r="G30" s="54">
        <v>0</v>
      </c>
      <c r="H30" s="54"/>
      <c r="I30" s="54">
        <v>0</v>
      </c>
      <c r="J30" s="54"/>
      <c r="K30" s="124">
        <v>0</v>
      </c>
      <c r="L30" s="54"/>
      <c r="M30" s="124">
        <v>0</v>
      </c>
      <c r="N30" s="109"/>
      <c r="O30" s="10">
        <f>SUM(C30:M30)</f>
        <v>106650</v>
      </c>
      <c r="P30" s="109"/>
      <c r="Q30" s="10">
        <v>0</v>
      </c>
      <c r="R30" s="109"/>
      <c r="S30" s="10">
        <f>SUM(C30:M30)</f>
        <v>106650</v>
      </c>
    </row>
    <row r="31" spans="1:21" ht="21.65" customHeight="1">
      <c r="A31" s="69" t="s">
        <v>171</v>
      </c>
      <c r="B31" s="138"/>
      <c r="C31" s="222">
        <f>SUM(C29:C30)</f>
        <v>136500</v>
      </c>
      <c r="D31" s="124"/>
      <c r="E31" s="222">
        <f>SUM(E29:E30)</f>
        <v>-26850</v>
      </c>
      <c r="F31" s="124"/>
      <c r="G31" s="222">
        <f>SUM(G29:G30)</f>
        <v>0</v>
      </c>
      <c r="H31" s="124"/>
      <c r="I31" s="222">
        <f>SUM(I29:I30)</f>
        <v>0</v>
      </c>
      <c r="J31" s="124"/>
      <c r="K31" s="222">
        <f>SUM(K29:K30)</f>
        <v>0</v>
      </c>
      <c r="L31" s="124"/>
      <c r="M31" s="222">
        <f>SUM(M29:M30)</f>
        <v>0</v>
      </c>
      <c r="N31" s="111"/>
      <c r="O31" s="110">
        <f>SUM(O29:O30)</f>
        <v>109650</v>
      </c>
      <c r="P31" s="111"/>
      <c r="Q31" s="110">
        <f>SUM(Q29:Q30)</f>
        <v>0</v>
      </c>
      <c r="R31" s="111"/>
      <c r="S31" s="110">
        <f>SUM(S29:S30)</f>
        <v>109650</v>
      </c>
    </row>
    <row r="32" spans="1:21" ht="21.65" customHeight="1">
      <c r="A32" s="69"/>
      <c r="B32" s="138"/>
      <c r="C32" s="209"/>
      <c r="D32" s="124"/>
      <c r="E32" s="209"/>
      <c r="F32" s="124"/>
      <c r="G32" s="209"/>
      <c r="H32" s="124"/>
      <c r="I32" s="209"/>
      <c r="J32" s="124"/>
      <c r="K32" s="209"/>
      <c r="L32" s="124"/>
      <c r="M32" s="209"/>
      <c r="N32" s="111"/>
      <c r="O32" s="136"/>
      <c r="P32" s="111"/>
      <c r="Q32" s="136"/>
      <c r="R32" s="111"/>
      <c r="S32" s="136"/>
    </row>
    <row r="33" spans="1:22" s="227" customFormat="1" ht="21.75" customHeight="1">
      <c r="A33" s="232" t="s">
        <v>201</v>
      </c>
      <c r="C33" s="228"/>
      <c r="D33" s="228"/>
      <c r="E33" s="228"/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</row>
    <row r="34" spans="1:22" ht="21.65" customHeight="1">
      <c r="A34" s="59" t="s">
        <v>142</v>
      </c>
      <c r="B34" s="225"/>
      <c r="C34" s="54"/>
      <c r="D34" s="54"/>
      <c r="E34" s="54"/>
      <c r="F34" s="54"/>
      <c r="G34" s="209"/>
      <c r="H34" s="139"/>
      <c r="I34" s="139"/>
      <c r="J34" s="139"/>
      <c r="K34" s="209"/>
      <c r="L34" s="139"/>
      <c r="M34" s="209"/>
      <c r="N34" s="109"/>
      <c r="O34" s="10"/>
      <c r="P34" s="109"/>
      <c r="Q34" s="10"/>
      <c r="R34" s="109"/>
      <c r="S34" s="10"/>
    </row>
    <row r="35" spans="1:22" s="227" customFormat="1" ht="21.75" customHeight="1">
      <c r="A35" s="85" t="s">
        <v>143</v>
      </c>
      <c r="B35" s="225">
        <v>7</v>
      </c>
      <c r="C35" s="239">
        <v>0</v>
      </c>
      <c r="D35" s="54"/>
      <c r="E35" s="239">
        <v>0</v>
      </c>
      <c r="F35" s="54"/>
      <c r="G35" s="240">
        <v>0</v>
      </c>
      <c r="H35" s="139"/>
      <c r="I35" s="239">
        <v>0</v>
      </c>
      <c r="J35" s="139"/>
      <c r="K35" s="240">
        <v>0</v>
      </c>
      <c r="L35" s="139"/>
      <c r="M35" s="240">
        <v>0</v>
      </c>
      <c r="N35" s="109"/>
      <c r="O35" s="14">
        <f>SUM(C35:N35)</f>
        <v>0</v>
      </c>
      <c r="P35" s="109"/>
      <c r="Q35" s="14">
        <v>1000</v>
      </c>
      <c r="R35" s="109"/>
      <c r="S35" s="14">
        <f>O35+Q35</f>
        <v>1000</v>
      </c>
      <c r="T35" s="228"/>
      <c r="U35" s="228"/>
      <c r="V35" s="228"/>
    </row>
    <row r="36" spans="1:22" s="227" customFormat="1" ht="21.75" customHeight="1">
      <c r="A36" s="69" t="s">
        <v>202</v>
      </c>
      <c r="C36" s="229">
        <f>SUM(C35:C35)</f>
        <v>0</v>
      </c>
      <c r="D36" s="111"/>
      <c r="E36" s="229">
        <f>SUM(E35:E35)</f>
        <v>0</v>
      </c>
      <c r="F36" s="111"/>
      <c r="G36" s="229">
        <f>SUM(G35:G35)</f>
        <v>0</v>
      </c>
      <c r="H36" s="111">
        <f>SUM(H35:H35)</f>
        <v>0</v>
      </c>
      <c r="I36" s="229">
        <f>SUM(I35:I35)</f>
        <v>0</v>
      </c>
      <c r="J36" s="111"/>
      <c r="K36" s="229">
        <f>SUM(K35:K35)</f>
        <v>0</v>
      </c>
      <c r="L36" s="111"/>
      <c r="M36" s="229">
        <f>SUM(M35:M35)</f>
        <v>0</v>
      </c>
      <c r="N36" s="111"/>
      <c r="O36" s="229">
        <f>SUM(O35:O35)</f>
        <v>0</v>
      </c>
      <c r="P36" s="111"/>
      <c r="Q36" s="229">
        <f>SUM(Q35:Q35)</f>
        <v>1000</v>
      </c>
      <c r="R36" s="111"/>
      <c r="S36" s="229">
        <f>SUM(S35:S35)</f>
        <v>1000</v>
      </c>
      <c r="T36" s="228"/>
      <c r="U36" s="228"/>
      <c r="V36" s="228"/>
    </row>
    <row r="37" spans="1:22" s="227" customFormat="1" ht="16" customHeight="1">
      <c r="A37" s="232"/>
      <c r="C37" s="230"/>
      <c r="D37" s="231"/>
      <c r="E37" s="230"/>
      <c r="F37" s="231"/>
      <c r="G37" s="230"/>
      <c r="H37" s="230"/>
      <c r="I37" s="230"/>
      <c r="J37" s="231"/>
      <c r="K37" s="230"/>
      <c r="L37" s="231"/>
      <c r="M37" s="231"/>
      <c r="N37" s="231"/>
      <c r="O37" s="231"/>
      <c r="P37" s="231"/>
      <c r="Q37" s="231"/>
      <c r="R37" s="231"/>
      <c r="S37" s="231"/>
      <c r="T37" s="228"/>
      <c r="U37" s="228"/>
      <c r="V37" s="228"/>
    </row>
    <row r="38" spans="1:22" s="227" customFormat="1" ht="21.75" customHeight="1">
      <c r="A38" s="69" t="s">
        <v>153</v>
      </c>
      <c r="C38" s="229">
        <f>C31+C36</f>
        <v>136500</v>
      </c>
      <c r="D38" s="111"/>
      <c r="E38" s="229">
        <f>E31+E36</f>
        <v>-26850</v>
      </c>
      <c r="F38" s="111"/>
      <c r="G38" s="229">
        <f>G31+G36</f>
        <v>0</v>
      </c>
      <c r="H38" s="111"/>
      <c r="I38" s="229">
        <f>I31+I36</f>
        <v>0</v>
      </c>
      <c r="J38" s="111"/>
      <c r="K38" s="229">
        <f>K31+K36</f>
        <v>0</v>
      </c>
      <c r="L38" s="111"/>
      <c r="M38" s="229">
        <f>M31+M36</f>
        <v>0</v>
      </c>
      <c r="N38" s="111"/>
      <c r="O38" s="229">
        <f>O31+O36</f>
        <v>109650</v>
      </c>
      <c r="P38" s="111"/>
      <c r="Q38" s="229">
        <f>Q31+Q36</f>
        <v>1000</v>
      </c>
      <c r="R38" s="111"/>
      <c r="S38" s="229">
        <f>S31+S36</f>
        <v>110650</v>
      </c>
      <c r="T38" s="228"/>
      <c r="U38" s="228"/>
      <c r="V38" s="228"/>
    </row>
    <row r="39" spans="1:22" ht="21.65" customHeight="1"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109"/>
      <c r="O39" s="109"/>
      <c r="P39" s="109"/>
      <c r="Q39" s="109"/>
      <c r="R39" s="109"/>
      <c r="S39" s="109"/>
      <c r="T39" s="228"/>
      <c r="U39" s="228"/>
      <c r="V39" s="228"/>
    </row>
    <row r="40" spans="1:22" ht="21.65" customHeight="1">
      <c r="A40" s="69" t="s">
        <v>130</v>
      </c>
      <c r="B40" s="85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112"/>
      <c r="O40" s="112"/>
      <c r="P40" s="112"/>
      <c r="Q40" s="112"/>
      <c r="R40" s="112"/>
      <c r="S40" s="112"/>
      <c r="T40" s="228"/>
      <c r="U40" s="228"/>
      <c r="V40" s="228"/>
    </row>
    <row r="41" spans="1:22" ht="21.65" customHeight="1">
      <c r="A41" s="59" t="s">
        <v>131</v>
      </c>
      <c r="C41" s="20">
        <v>0</v>
      </c>
      <c r="D41" s="20"/>
      <c r="E41" s="20">
        <v>0</v>
      </c>
      <c r="F41" s="20"/>
      <c r="G41" s="20">
        <v>0</v>
      </c>
      <c r="H41" s="20"/>
      <c r="I41" s="20">
        <v>0</v>
      </c>
      <c r="J41" s="20"/>
      <c r="K41" s="20">
        <v>0</v>
      </c>
      <c r="L41" s="224"/>
      <c r="M41" s="54">
        <f>'OCI p.7 (9M)'!H26</f>
        <v>-150022</v>
      </c>
      <c r="N41" s="109"/>
      <c r="O41" s="10">
        <f>SUM(C41:M41)</f>
        <v>-150022</v>
      </c>
      <c r="P41" s="109"/>
      <c r="Q41" s="10">
        <f>'OCI p.7 (9M)'!H27</f>
        <v>-440</v>
      </c>
      <c r="R41" s="109"/>
      <c r="S41" s="10">
        <f>O41+Q41</f>
        <v>-150462</v>
      </c>
      <c r="T41" s="228"/>
    </row>
    <row r="42" spans="1:22" ht="21.65" hidden="1" customHeight="1">
      <c r="A42" s="4" t="s">
        <v>98</v>
      </c>
      <c r="B42" s="4"/>
      <c r="C42" s="86">
        <v>0</v>
      </c>
      <c r="D42" s="20"/>
      <c r="E42" s="86">
        <v>0</v>
      </c>
      <c r="F42" s="20"/>
      <c r="G42" s="86">
        <v>0</v>
      </c>
      <c r="H42" s="20"/>
      <c r="I42" s="86">
        <v>0</v>
      </c>
      <c r="J42" s="20"/>
      <c r="K42" s="86">
        <v>0</v>
      </c>
      <c r="L42" s="113"/>
      <c r="M42" s="109"/>
      <c r="N42" s="109"/>
      <c r="O42" s="10"/>
      <c r="P42" s="109"/>
      <c r="Q42" s="10"/>
      <c r="R42" s="109"/>
      <c r="S42" s="10"/>
    </row>
    <row r="43" spans="1:22" ht="21.65" customHeight="1">
      <c r="A43" s="69" t="s">
        <v>70</v>
      </c>
      <c r="B43" s="4"/>
      <c r="C43" s="148">
        <f>SUM(C41:C42)</f>
        <v>0</v>
      </c>
      <c r="D43" s="114"/>
      <c r="E43" s="148">
        <f>SUM(E41:E42)</f>
        <v>0</v>
      </c>
      <c r="F43" s="114"/>
      <c r="G43" s="148">
        <f>SUM(G41:G42)</f>
        <v>0</v>
      </c>
      <c r="H43" s="114"/>
      <c r="I43" s="148">
        <f>SUM(I41:I42)</f>
        <v>0</v>
      </c>
      <c r="J43" s="114"/>
      <c r="K43" s="148">
        <f>SUM(K41:K42)</f>
        <v>0</v>
      </c>
      <c r="L43" s="114"/>
      <c r="M43" s="110">
        <f>SUM(M41:M42)</f>
        <v>-150022</v>
      </c>
      <c r="N43" s="111"/>
      <c r="O43" s="110">
        <f>SUM(O41:O42)</f>
        <v>-150022</v>
      </c>
      <c r="P43" s="111"/>
      <c r="Q43" s="110">
        <f>SUM(Q41:Q42)</f>
        <v>-440</v>
      </c>
      <c r="R43" s="111"/>
      <c r="S43" s="110">
        <f>SUM(S41:S42)</f>
        <v>-150462</v>
      </c>
    </row>
    <row r="44" spans="1:22" ht="21.65" customHeight="1">
      <c r="A44" s="108"/>
      <c r="B44" s="108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</row>
    <row r="45" spans="1:22" ht="21.65" customHeight="1" thickBot="1">
      <c r="A45" s="69" t="s">
        <v>181</v>
      </c>
      <c r="B45" s="69"/>
      <c r="C45" s="123">
        <f>C26+C31+C43</f>
        <v>529667</v>
      </c>
      <c r="D45" s="111"/>
      <c r="E45" s="123">
        <f>E26+E31+E43</f>
        <v>182980</v>
      </c>
      <c r="F45" s="111"/>
      <c r="G45" s="123">
        <f>G26+G31+G43</f>
        <v>17117</v>
      </c>
      <c r="H45" s="111"/>
      <c r="I45" s="123">
        <f>I26+I31+I43</f>
        <v>0</v>
      </c>
      <c r="J45" s="111"/>
      <c r="K45" s="123">
        <f>K26+K31+K43</f>
        <v>11770</v>
      </c>
      <c r="L45" s="111"/>
      <c r="M45" s="123">
        <f>M26+M31+M43</f>
        <v>-166590</v>
      </c>
      <c r="N45" s="109"/>
      <c r="O45" s="123">
        <f>O26+O31+O43</f>
        <v>574944</v>
      </c>
      <c r="P45" s="109"/>
      <c r="Q45" s="123">
        <f>Q26+Q31+Q38+Q43</f>
        <v>560</v>
      </c>
      <c r="R45" s="109"/>
      <c r="S45" s="123">
        <f>S26+S38+S43</f>
        <v>575504</v>
      </c>
      <c r="U45" s="167">
        <f>S45-'BS p.2-3'!F88</f>
        <v>0</v>
      </c>
    </row>
    <row r="46" spans="1:22" ht="17.5" customHeight="1" thickTop="1">
      <c r="A46" s="69"/>
      <c r="B46" s="69"/>
      <c r="C46" s="136"/>
      <c r="D46" s="111"/>
      <c r="E46" s="136"/>
      <c r="F46" s="111"/>
      <c r="G46" s="136"/>
      <c r="H46" s="111"/>
      <c r="I46" s="137"/>
      <c r="J46" s="111"/>
      <c r="K46" s="136"/>
      <c r="L46" s="111"/>
      <c r="M46" s="136"/>
      <c r="N46" s="109"/>
      <c r="O46" s="136"/>
      <c r="P46" s="109"/>
      <c r="Q46" s="136"/>
      <c r="R46" s="109"/>
      <c r="S46" s="136"/>
    </row>
    <row r="47" spans="1:22" ht="17.5" customHeight="1">
      <c r="A47" s="69"/>
      <c r="B47" s="69"/>
      <c r="C47" s="136"/>
      <c r="D47" s="111"/>
      <c r="E47" s="136"/>
      <c r="F47" s="111"/>
      <c r="G47" s="136"/>
      <c r="H47" s="111"/>
      <c r="I47" s="137"/>
      <c r="J47" s="111"/>
      <c r="K47" s="136"/>
      <c r="L47" s="111"/>
      <c r="M47" s="136"/>
      <c r="N47" s="109"/>
      <c r="O47" s="136"/>
      <c r="P47" s="109"/>
      <c r="Q47" s="136"/>
      <c r="R47" s="109"/>
      <c r="S47" s="136"/>
    </row>
    <row r="48" spans="1:22" ht="21.65" customHeight="1">
      <c r="A48" s="255" t="s">
        <v>75</v>
      </c>
      <c r="B48" s="255"/>
      <c r="C48" s="255"/>
      <c r="D48" s="255"/>
      <c r="E48" s="255"/>
      <c r="F48" s="255"/>
      <c r="G48" s="132"/>
      <c r="H48" s="132"/>
      <c r="J48" s="135"/>
      <c r="K48" s="135"/>
      <c r="L48" s="135"/>
      <c r="M48" s="256" t="s">
        <v>77</v>
      </c>
      <c r="N48" s="256"/>
      <c r="O48" s="256"/>
      <c r="P48" s="256"/>
      <c r="Q48" s="256"/>
      <c r="R48" s="137"/>
      <c r="S48" s="136"/>
      <c r="U48" s="61"/>
    </row>
    <row r="49" spans="1:19" ht="21.65" customHeight="1">
      <c r="A49" s="255" t="s">
        <v>76</v>
      </c>
      <c r="B49" s="255"/>
      <c r="C49" s="255"/>
      <c r="D49" s="255"/>
      <c r="E49" s="255"/>
      <c r="F49" s="255"/>
      <c r="G49" s="132"/>
      <c r="H49" s="132"/>
      <c r="J49" s="135"/>
      <c r="K49" s="135"/>
      <c r="L49" s="135"/>
      <c r="M49" s="256" t="s">
        <v>78</v>
      </c>
      <c r="N49" s="256"/>
      <c r="O49" s="256"/>
      <c r="P49" s="256"/>
      <c r="Q49" s="256"/>
      <c r="R49" s="137"/>
      <c r="S49" s="136"/>
    </row>
  </sheetData>
  <mergeCells count="9">
    <mergeCell ref="A49:F49"/>
    <mergeCell ref="C9:S9"/>
    <mergeCell ref="C4:S4"/>
    <mergeCell ref="A1:S1"/>
    <mergeCell ref="A2:S2"/>
    <mergeCell ref="K5:M5"/>
    <mergeCell ref="A48:F48"/>
    <mergeCell ref="M48:Q48"/>
    <mergeCell ref="M49:Q49"/>
  </mergeCells>
  <pageMargins left="0.8" right="0.8" top="0.48" bottom="0.5" header="0.5" footer="0.5"/>
  <pageSetup paperSize="9" scale="52" firstPageNumber="8" orientation="landscape" useFirstPageNumber="1" r:id="rId1"/>
  <headerFooter>
    <oddFooter>&amp;L&amp;"times,Regular"&amp;11   The accompanying notes are an integral part of these interim financial statements.
&amp;C&amp;"Times New Roman,Regular"&amp;11&amp;P</oddFooter>
  </headerFooter>
  <ignoredErrors>
    <ignoredError sqref="O3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5266-8AAF-4EE2-848C-B655F9C0F2CE}">
  <sheetPr codeName="Sheet7">
    <tabColor rgb="FFCCFFFF"/>
  </sheetPr>
  <dimension ref="A1:R45"/>
  <sheetViews>
    <sheetView topLeftCell="A17" zoomScale="70" zoomScaleNormal="70" zoomScaleSheetLayoutView="70" workbookViewId="0">
      <selection activeCell="J74" sqref="J74"/>
    </sheetView>
  </sheetViews>
  <sheetFormatPr defaultColWidth="9.09765625" defaultRowHeight="21.65" customHeight="1"/>
  <cols>
    <col min="1" max="1" width="65.69921875" style="4" customWidth="1"/>
    <col min="2" max="2" width="22.09765625" style="4" customWidth="1"/>
    <col min="3" max="3" width="20.09765625" style="4" customWidth="1"/>
    <col min="4" max="4" width="1.3984375" style="4" customWidth="1"/>
    <col min="5" max="5" width="19.09765625" style="4" customWidth="1"/>
    <col min="6" max="6" width="1.3984375" style="4" customWidth="1"/>
    <col min="7" max="7" width="23.69921875" style="4" customWidth="1"/>
    <col min="8" max="8" width="1.3984375" style="4" customWidth="1"/>
    <col min="9" max="9" width="20.59765625" style="4" customWidth="1"/>
    <col min="10" max="10" width="1.3984375" style="4" customWidth="1"/>
    <col min="11" max="11" width="20.09765625" style="4" customWidth="1"/>
    <col min="12" max="12" width="1.3984375" style="4" customWidth="1"/>
    <col min="13" max="13" width="19.3984375" style="4" customWidth="1"/>
    <col min="14" max="14" width="1.3984375" style="4" customWidth="1"/>
    <col min="15" max="15" width="18.09765625" style="4" customWidth="1"/>
    <col min="16" max="16" width="2.09765625" style="4" customWidth="1"/>
    <col min="17" max="17" width="16.69921875" style="4" customWidth="1"/>
    <col min="18" max="16384" width="9.09765625" style="4"/>
  </cols>
  <sheetData>
    <row r="1" spans="1:18" ht="21.65" customHeight="1">
      <c r="A1" s="276" t="s">
        <v>35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</row>
    <row r="2" spans="1:18" ht="21.65" customHeight="1">
      <c r="A2" s="276" t="s">
        <v>50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1:18" ht="21.65" customHeight="1">
      <c r="A3" s="38"/>
      <c r="B3" s="3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</row>
    <row r="4" spans="1:18" ht="21.65" customHeight="1">
      <c r="A4" s="38"/>
      <c r="B4" s="38"/>
      <c r="C4" s="277" t="s">
        <v>52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8" ht="21.65" customHeight="1">
      <c r="C5" s="41"/>
      <c r="D5" s="41"/>
      <c r="E5" s="41"/>
      <c r="F5" s="41"/>
      <c r="G5" s="41"/>
      <c r="H5" s="42"/>
      <c r="I5" s="42"/>
      <c r="J5" s="42"/>
      <c r="K5" s="275" t="s">
        <v>125</v>
      </c>
      <c r="L5" s="275"/>
      <c r="M5" s="275"/>
      <c r="N5" s="43"/>
      <c r="O5" s="43"/>
    </row>
    <row r="6" spans="1:18" ht="21.65" customHeight="1">
      <c r="C6" s="42" t="s">
        <v>11</v>
      </c>
      <c r="D6" s="42"/>
      <c r="E6" s="42"/>
      <c r="F6" s="42"/>
      <c r="G6" s="44" t="s">
        <v>169</v>
      </c>
      <c r="H6" s="42"/>
      <c r="I6" s="42" t="s">
        <v>62</v>
      </c>
      <c r="J6" s="42"/>
      <c r="K6" s="206"/>
      <c r="L6" s="206"/>
      <c r="M6" s="96"/>
      <c r="N6" s="62"/>
      <c r="O6" s="97"/>
    </row>
    <row r="7" spans="1:18" ht="21.65" customHeight="1">
      <c r="C7" s="47" t="s">
        <v>14</v>
      </c>
      <c r="D7" s="47"/>
      <c r="E7" s="42" t="s">
        <v>12</v>
      </c>
      <c r="F7" s="47"/>
      <c r="G7" s="42" t="s">
        <v>16</v>
      </c>
      <c r="H7" s="42"/>
      <c r="I7" s="42" t="s">
        <v>100</v>
      </c>
      <c r="J7" s="42"/>
      <c r="K7" s="42" t="s">
        <v>63</v>
      </c>
      <c r="L7" s="46"/>
      <c r="M7" s="42"/>
      <c r="N7" s="62"/>
      <c r="O7" s="121" t="s">
        <v>65</v>
      </c>
    </row>
    <row r="8" spans="1:18" ht="21.65" customHeight="1">
      <c r="B8" s="147" t="s">
        <v>0</v>
      </c>
      <c r="C8" s="47" t="s">
        <v>18</v>
      </c>
      <c r="D8" s="47"/>
      <c r="E8" s="47" t="s">
        <v>15</v>
      </c>
      <c r="F8" s="47"/>
      <c r="G8" s="47" t="s">
        <v>19</v>
      </c>
      <c r="H8" s="42"/>
      <c r="I8" s="42" t="s">
        <v>101</v>
      </c>
      <c r="J8" s="42"/>
      <c r="K8" s="42" t="s">
        <v>64</v>
      </c>
      <c r="L8" s="46"/>
      <c r="M8" s="42" t="s">
        <v>10</v>
      </c>
      <c r="N8" s="62"/>
      <c r="O8" s="121" t="s">
        <v>66</v>
      </c>
      <c r="Q8" s="39"/>
    </row>
    <row r="9" spans="1:18" ht="21.65" customHeight="1">
      <c r="B9" s="59"/>
      <c r="C9" s="259" t="s">
        <v>33</v>
      </c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Q9" s="39"/>
    </row>
    <row r="10" spans="1:18" ht="21.65" customHeight="1">
      <c r="A10" s="69" t="s">
        <v>178</v>
      </c>
      <c r="B10" s="69"/>
      <c r="C10" s="45"/>
      <c r="D10" s="47"/>
      <c r="E10" s="47"/>
      <c r="F10" s="47"/>
      <c r="G10" s="47"/>
      <c r="H10" s="42"/>
      <c r="I10" s="42"/>
      <c r="J10" s="42"/>
      <c r="K10" s="57"/>
      <c r="L10" s="46"/>
      <c r="M10" s="56"/>
      <c r="N10" s="43"/>
      <c r="O10" s="58"/>
      <c r="Q10" s="39"/>
    </row>
    <row r="11" spans="1:18" s="1" customFormat="1" ht="21.65" customHeight="1">
      <c r="A11" s="1" t="s">
        <v>51</v>
      </c>
      <c r="B11" s="69"/>
      <c r="C11" s="20">
        <v>375000</v>
      </c>
      <c r="D11" s="20"/>
      <c r="E11" s="20">
        <v>191663</v>
      </c>
      <c r="F11" s="20"/>
      <c r="G11" s="20">
        <v>17117</v>
      </c>
      <c r="H11" s="20"/>
      <c r="I11" s="20">
        <v>1333</v>
      </c>
      <c r="J11" s="20"/>
      <c r="K11" s="20">
        <v>11770</v>
      </c>
      <c r="L11" s="20"/>
      <c r="M11" s="20">
        <v>42728</v>
      </c>
      <c r="N11" s="35"/>
      <c r="O11" s="20">
        <f>SUM(C11:M11)</f>
        <v>639611</v>
      </c>
      <c r="P11" s="35"/>
      <c r="Q11" s="35"/>
    </row>
    <row r="12" spans="1:18" ht="21.65" customHeight="1">
      <c r="A12" s="1" t="s">
        <v>95</v>
      </c>
      <c r="B12" s="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7"/>
      <c r="O12" s="10"/>
    </row>
    <row r="13" spans="1:18" ht="21.65" customHeight="1">
      <c r="A13" s="166" t="s">
        <v>96</v>
      </c>
      <c r="B13" s="166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7"/>
      <c r="O13" s="10"/>
    </row>
    <row r="14" spans="1:18" ht="21.65" customHeight="1">
      <c r="A14" s="4" t="s">
        <v>117</v>
      </c>
      <c r="B14" s="235"/>
      <c r="C14" s="19">
        <v>667</v>
      </c>
      <c r="D14" s="19"/>
      <c r="E14" s="19">
        <v>666</v>
      </c>
      <c r="F14" s="19"/>
      <c r="G14" s="49">
        <v>0</v>
      </c>
      <c r="H14" s="19"/>
      <c r="I14" s="19">
        <v>-1333</v>
      </c>
      <c r="J14" s="19"/>
      <c r="K14" s="19">
        <v>0</v>
      </c>
      <c r="L14" s="19"/>
      <c r="M14" s="19">
        <v>0</v>
      </c>
      <c r="N14" s="41"/>
      <c r="O14" s="49">
        <f>SUM(C14:M14)</f>
        <v>0</v>
      </c>
    </row>
    <row r="15" spans="1:18" ht="21.65" customHeight="1">
      <c r="A15" s="4" t="s">
        <v>182</v>
      </c>
      <c r="B15" s="163"/>
      <c r="C15" s="86">
        <v>0</v>
      </c>
      <c r="D15" s="20"/>
      <c r="E15" s="86">
        <v>0</v>
      </c>
      <c r="F15" s="20"/>
      <c r="G15" s="86">
        <v>0</v>
      </c>
      <c r="H15" s="10"/>
      <c r="I15" s="14">
        <v>35000</v>
      </c>
      <c r="J15" s="10"/>
      <c r="K15" s="14">
        <v>0</v>
      </c>
      <c r="L15" s="19"/>
      <c r="M15" s="14">
        <v>0</v>
      </c>
      <c r="N15" s="7"/>
      <c r="O15" s="14">
        <f>SUM(C15:M15)</f>
        <v>35000</v>
      </c>
    </row>
    <row r="16" spans="1:18" ht="21.65" customHeight="1">
      <c r="A16" s="1" t="s">
        <v>118</v>
      </c>
      <c r="B16" s="166"/>
      <c r="C16" s="86">
        <f>SUM(C14:C15)</f>
        <v>667</v>
      </c>
      <c r="D16" s="49">
        <f t="shared" ref="D16:N16" si="0">SUM(D15)</f>
        <v>0</v>
      </c>
      <c r="E16" s="86">
        <f>SUM(E14:E15)</f>
        <v>666</v>
      </c>
      <c r="F16" s="49">
        <f t="shared" si="0"/>
        <v>0</v>
      </c>
      <c r="G16" s="86">
        <f>SUM(G14:G15)</f>
        <v>0</v>
      </c>
      <c r="H16" s="19">
        <f t="shared" si="0"/>
        <v>0</v>
      </c>
      <c r="I16" s="86">
        <f>SUM(I14:I15)</f>
        <v>33667</v>
      </c>
      <c r="J16" s="49">
        <f t="shared" si="0"/>
        <v>0</v>
      </c>
      <c r="K16" s="86">
        <f>SUM(K14:K15)</f>
        <v>0</v>
      </c>
      <c r="L16" s="49">
        <f t="shared" si="0"/>
        <v>0</v>
      </c>
      <c r="M16" s="14">
        <f>SUM(M14:M15)</f>
        <v>0</v>
      </c>
      <c r="N16" s="49">
        <f t="shared" si="0"/>
        <v>0</v>
      </c>
      <c r="O16" s="86">
        <f>SUM(O14:O15)</f>
        <v>35000</v>
      </c>
      <c r="P16" s="1"/>
    </row>
    <row r="17" spans="1:17" ht="16" customHeight="1">
      <c r="A17" s="103"/>
      <c r="B17" s="10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7"/>
      <c r="O17" s="10"/>
    </row>
    <row r="18" spans="1:17" ht="21.65" customHeight="1">
      <c r="A18" s="69" t="s">
        <v>130</v>
      </c>
      <c r="B18" s="5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5"/>
      <c r="O18" s="10"/>
    </row>
    <row r="19" spans="1:17" ht="21.65" customHeight="1">
      <c r="A19" s="4" t="s">
        <v>97</v>
      </c>
      <c r="C19" s="20">
        <v>0</v>
      </c>
      <c r="D19" s="20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10"/>
      <c r="M19" s="10">
        <f>'OCI p.7 (9M)'!N10</f>
        <v>5720</v>
      </c>
      <c r="N19" s="25"/>
      <c r="O19" s="10">
        <f>SUM(C19:M19)</f>
        <v>5720</v>
      </c>
    </row>
    <row r="20" spans="1:17" ht="21.65" customHeight="1">
      <c r="A20" s="4" t="s">
        <v>136</v>
      </c>
      <c r="C20" s="86">
        <v>0</v>
      </c>
      <c r="D20" s="20"/>
      <c r="E20" s="86">
        <v>0</v>
      </c>
      <c r="F20" s="20"/>
      <c r="G20" s="86">
        <v>0</v>
      </c>
      <c r="H20" s="20"/>
      <c r="I20" s="86">
        <v>0</v>
      </c>
      <c r="J20" s="20"/>
      <c r="K20" s="86">
        <v>0</v>
      </c>
      <c r="L20" s="10"/>
      <c r="M20" s="14">
        <f>'OCI p.7 (9M)'!N21</f>
        <v>-2860</v>
      </c>
      <c r="N20" s="25"/>
      <c r="O20" s="14">
        <f>SUM(C20:M20)</f>
        <v>-2860</v>
      </c>
    </row>
    <row r="21" spans="1:17" ht="21.65" customHeight="1">
      <c r="A21" s="69" t="s">
        <v>70</v>
      </c>
      <c r="B21" s="59"/>
      <c r="C21" s="16">
        <f>SUM(C19:C20)</f>
        <v>0</v>
      </c>
      <c r="D21" s="20"/>
      <c r="E21" s="16">
        <f>SUM(E19:E20)</f>
        <v>0</v>
      </c>
      <c r="F21" s="20"/>
      <c r="G21" s="16">
        <f>SUM(G19:G20)</f>
        <v>0</v>
      </c>
      <c r="H21" s="49"/>
      <c r="I21" s="16">
        <f>SUM(I19:I20)</f>
        <v>0</v>
      </c>
      <c r="J21" s="20"/>
      <c r="K21" s="16">
        <f>SUM(K19:K20)</f>
        <v>0</v>
      </c>
      <c r="L21" s="20"/>
      <c r="M21" s="16">
        <f>SUM(M19:M20)</f>
        <v>2860</v>
      </c>
      <c r="N21" s="72"/>
      <c r="O21" s="16">
        <f>SUM(O19:O20)</f>
        <v>2860</v>
      </c>
    </row>
    <row r="22" spans="1:17" ht="18" customHeight="1">
      <c r="A22" s="59"/>
      <c r="B22" s="59"/>
      <c r="C22" s="19"/>
      <c r="D22" s="10"/>
      <c r="E22" s="19"/>
      <c r="F22" s="10"/>
      <c r="G22" s="19"/>
      <c r="H22" s="19"/>
      <c r="I22" s="19"/>
      <c r="J22" s="10"/>
      <c r="K22" s="19"/>
      <c r="L22" s="20"/>
      <c r="M22" s="49"/>
      <c r="N22" s="72"/>
      <c r="O22" s="49"/>
    </row>
    <row r="23" spans="1:17" s="1" customFormat="1" ht="21.65" customHeight="1" thickBot="1">
      <c r="A23" s="69" t="s">
        <v>179</v>
      </c>
      <c r="B23" s="69"/>
      <c r="C23" s="21">
        <f>C11+C16+C21</f>
        <v>375667</v>
      </c>
      <c r="D23" s="49"/>
      <c r="E23" s="21">
        <f>E11+E16+E21</f>
        <v>192329</v>
      </c>
      <c r="F23" s="49"/>
      <c r="G23" s="21">
        <f>G11+G16+G21</f>
        <v>17117</v>
      </c>
      <c r="H23" s="20"/>
      <c r="I23" s="21">
        <f>I11+I16+I21</f>
        <v>35000</v>
      </c>
      <c r="J23" s="20"/>
      <c r="K23" s="21">
        <f>K11+K16+K21</f>
        <v>11770</v>
      </c>
      <c r="L23" s="20"/>
      <c r="M23" s="21">
        <f>M11+M16+M21</f>
        <v>45588</v>
      </c>
      <c r="N23" s="35"/>
      <c r="O23" s="21">
        <f>O11+O16+O21</f>
        <v>677471</v>
      </c>
      <c r="P23" s="35"/>
      <c r="Q23" s="35"/>
    </row>
    <row r="24" spans="1:17" ht="17.149999999999999" customHeight="1" thickTop="1">
      <c r="A24" s="40"/>
      <c r="B24" s="73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5"/>
      <c r="O24" s="9"/>
    </row>
    <row r="25" spans="1:17" ht="21.65" customHeight="1">
      <c r="A25" s="69" t="s">
        <v>180</v>
      </c>
      <c r="B25" s="6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5"/>
      <c r="O25" s="9"/>
    </row>
    <row r="26" spans="1:17" s="1" customFormat="1" ht="21.65" customHeight="1">
      <c r="A26" s="69" t="s">
        <v>120</v>
      </c>
      <c r="B26" s="69"/>
      <c r="C26" s="122">
        <f>ROUND(393166664/1000,0)</f>
        <v>393167</v>
      </c>
      <c r="D26" s="122"/>
      <c r="E26" s="122">
        <f>ROUND(209830012/1000,0)</f>
        <v>209830</v>
      </c>
      <c r="F26" s="122"/>
      <c r="G26" s="122">
        <f>ROUND(17117100/1000,0)</f>
        <v>17117</v>
      </c>
      <c r="H26" s="122"/>
      <c r="I26" s="122">
        <v>0</v>
      </c>
      <c r="J26" s="122"/>
      <c r="K26" s="122">
        <f>ROUND(11769663.4/1000,0)</f>
        <v>11770</v>
      </c>
      <c r="L26" s="122"/>
      <c r="M26" s="122">
        <f>'BS p.2-3'!L85</f>
        <v>31370</v>
      </c>
      <c r="N26" s="51"/>
      <c r="O26" s="20">
        <f>SUM(C26:M26)</f>
        <v>663254</v>
      </c>
      <c r="P26" s="35"/>
      <c r="Q26" s="35"/>
    </row>
    <row r="27" spans="1:17" ht="21.65" customHeight="1">
      <c r="A27" s="69" t="s">
        <v>95</v>
      </c>
      <c r="B27" s="6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7"/>
      <c r="O27" s="10"/>
    </row>
    <row r="28" spans="1:17" ht="21.65" customHeight="1">
      <c r="A28" s="138" t="s">
        <v>96</v>
      </c>
      <c r="B28" s="138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7"/>
      <c r="O28" s="19"/>
    </row>
    <row r="29" spans="1:17" ht="21.65" customHeight="1">
      <c r="A29" s="59" t="s">
        <v>117</v>
      </c>
      <c r="B29" s="165" t="s">
        <v>189</v>
      </c>
      <c r="C29" s="19">
        <v>1500</v>
      </c>
      <c r="D29" s="19"/>
      <c r="E29" s="19">
        <v>1500</v>
      </c>
      <c r="F29" s="19"/>
      <c r="G29" s="49">
        <v>0</v>
      </c>
      <c r="H29" s="19"/>
      <c r="I29" s="19">
        <v>0</v>
      </c>
      <c r="J29" s="19"/>
      <c r="K29" s="49">
        <v>0</v>
      </c>
      <c r="L29" s="19"/>
      <c r="M29" s="49">
        <v>0</v>
      </c>
      <c r="N29" s="41"/>
      <c r="O29" s="19">
        <f>SUM(C29:M29)</f>
        <v>3000</v>
      </c>
    </row>
    <row r="30" spans="1:17" ht="21.65" customHeight="1">
      <c r="A30" s="59" t="s">
        <v>144</v>
      </c>
      <c r="B30" s="157" t="s">
        <v>190</v>
      </c>
      <c r="C30" s="14">
        <v>135000</v>
      </c>
      <c r="D30" s="10"/>
      <c r="E30" s="14">
        <v>-28350</v>
      </c>
      <c r="F30" s="10"/>
      <c r="G30" s="14">
        <v>0</v>
      </c>
      <c r="H30" s="10"/>
      <c r="I30" s="14">
        <v>0</v>
      </c>
      <c r="J30" s="10"/>
      <c r="K30" s="86">
        <v>0</v>
      </c>
      <c r="L30" s="19"/>
      <c r="M30" s="86">
        <v>0</v>
      </c>
      <c r="N30" s="7"/>
      <c r="O30" s="14">
        <f>SUM(C30:M30)</f>
        <v>106650</v>
      </c>
    </row>
    <row r="31" spans="1:17" ht="21.65" customHeight="1">
      <c r="A31" s="69" t="s">
        <v>118</v>
      </c>
      <c r="B31" s="138"/>
      <c r="C31" s="86">
        <f>SUM(C29:C30)</f>
        <v>136500</v>
      </c>
      <c r="D31" s="49">
        <f t="shared" ref="D31:N31" si="1">SUM(D30)</f>
        <v>0</v>
      </c>
      <c r="E31" s="86">
        <f>SUM(E29:E30)</f>
        <v>-26850</v>
      </c>
      <c r="F31" s="49">
        <f t="shared" si="1"/>
        <v>0</v>
      </c>
      <c r="G31" s="86">
        <f>SUM(G29:G30)</f>
        <v>0</v>
      </c>
      <c r="H31" s="49">
        <f t="shared" si="1"/>
        <v>0</v>
      </c>
      <c r="I31" s="86">
        <f>SUM(I29:I30)</f>
        <v>0</v>
      </c>
      <c r="J31" s="49">
        <f t="shared" si="1"/>
        <v>0</v>
      </c>
      <c r="K31" s="86">
        <f>SUM(K29:K30)</f>
        <v>0</v>
      </c>
      <c r="L31" s="49">
        <f t="shared" si="1"/>
        <v>0</v>
      </c>
      <c r="M31" s="86">
        <f>SUM(M29:M30)</f>
        <v>0</v>
      </c>
      <c r="N31" s="49">
        <f t="shared" si="1"/>
        <v>0</v>
      </c>
      <c r="O31" s="86">
        <f>SUM(O29:O30)</f>
        <v>109650</v>
      </c>
      <c r="P31" s="104"/>
    </row>
    <row r="32" spans="1:17" ht="16" customHeight="1">
      <c r="A32" s="103"/>
      <c r="B32" s="103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7"/>
      <c r="O32" s="10"/>
    </row>
    <row r="33" spans="1:17" ht="21.65" customHeight="1">
      <c r="A33" s="69" t="s">
        <v>130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7"/>
      <c r="O33" s="10"/>
    </row>
    <row r="34" spans="1:17" ht="21.65" customHeight="1">
      <c r="A34" s="59" t="s">
        <v>131</v>
      </c>
      <c r="C34" s="86">
        <v>0</v>
      </c>
      <c r="D34" s="20"/>
      <c r="E34" s="86">
        <v>0</v>
      </c>
      <c r="F34" s="20"/>
      <c r="G34" s="86">
        <v>0</v>
      </c>
      <c r="H34" s="20"/>
      <c r="I34" s="86">
        <v>0</v>
      </c>
      <c r="J34" s="20"/>
      <c r="K34" s="86">
        <v>0</v>
      </c>
      <c r="L34" s="10"/>
      <c r="M34" s="14">
        <f>'OCI p.7 (9M)'!L23</f>
        <v>-54296</v>
      </c>
      <c r="N34" s="7"/>
      <c r="O34" s="14">
        <f>SUM(C34:M34)</f>
        <v>-54296</v>
      </c>
    </row>
    <row r="35" spans="1:17" ht="21.65" hidden="1" customHeight="1">
      <c r="A35" s="4" t="s">
        <v>98</v>
      </c>
      <c r="C35" s="86">
        <v>0</v>
      </c>
      <c r="D35" s="20"/>
      <c r="E35" s="86">
        <v>0</v>
      </c>
      <c r="F35" s="20"/>
      <c r="G35" s="86">
        <v>0</v>
      </c>
      <c r="H35" s="20"/>
      <c r="I35" s="86">
        <v>0</v>
      </c>
      <c r="J35" s="20"/>
      <c r="K35" s="86">
        <v>0</v>
      </c>
      <c r="L35" s="10"/>
      <c r="M35" s="14"/>
      <c r="N35" s="7"/>
      <c r="O35" s="14"/>
    </row>
    <row r="36" spans="1:17" ht="21.65" customHeight="1">
      <c r="A36" s="69" t="s">
        <v>70</v>
      </c>
      <c r="C36" s="86">
        <f>SUM(C34:C35)</f>
        <v>0</v>
      </c>
      <c r="D36" s="49"/>
      <c r="E36" s="86">
        <f>SUM(E34:E35)</f>
        <v>0</v>
      </c>
      <c r="F36" s="49"/>
      <c r="G36" s="86">
        <f>SUM(G34:G35)</f>
        <v>0</v>
      </c>
      <c r="H36" s="20"/>
      <c r="I36" s="86">
        <f>SUM(I34:I35)</f>
        <v>0</v>
      </c>
      <c r="J36" s="20"/>
      <c r="K36" s="86">
        <f>SUM(K34:K35)</f>
        <v>0</v>
      </c>
      <c r="L36" s="237"/>
      <c r="M36" s="86">
        <f>SUM(M34:M35)</f>
        <v>-54296</v>
      </c>
      <c r="N36" s="49">
        <f t="shared" ref="N36" si="2">SUM(N34:N35)</f>
        <v>0</v>
      </c>
      <c r="O36" s="86">
        <f>SUM(O34:O35)</f>
        <v>-54296</v>
      </c>
      <c r="P36" s="25"/>
      <c r="Q36" s="25"/>
    </row>
    <row r="37" spans="1:17" ht="17.149999999999999" customHeight="1">
      <c r="A37" s="108"/>
      <c r="C37" s="19"/>
      <c r="D37" s="19"/>
      <c r="E37" s="19"/>
      <c r="F37" s="19"/>
      <c r="G37" s="105"/>
      <c r="H37" s="10"/>
      <c r="I37" s="106"/>
      <c r="J37" s="10"/>
      <c r="K37" s="19"/>
      <c r="L37" s="48"/>
      <c r="M37" s="19"/>
      <c r="N37" s="25"/>
      <c r="O37" s="19"/>
      <c r="P37" s="25"/>
      <c r="Q37" s="25"/>
    </row>
    <row r="38" spans="1:17" s="1" customFormat="1" ht="21.65" customHeight="1" thickBot="1">
      <c r="A38" s="69" t="s">
        <v>181</v>
      </c>
      <c r="C38" s="123">
        <f>C26+C31+C36</f>
        <v>529667</v>
      </c>
      <c r="D38" s="19"/>
      <c r="E38" s="123">
        <f>E26+E31+E36</f>
        <v>182980</v>
      </c>
      <c r="F38" s="19"/>
      <c r="G38" s="123">
        <f>G26+G31+G36</f>
        <v>17117</v>
      </c>
      <c r="H38" s="10"/>
      <c r="I38" s="123">
        <f>I26+I31+I36</f>
        <v>0</v>
      </c>
      <c r="J38" s="10"/>
      <c r="K38" s="123">
        <f>K26+K31+K36</f>
        <v>11770</v>
      </c>
      <c r="L38" s="48"/>
      <c r="M38" s="123">
        <f>M26+M31+M36</f>
        <v>-22926</v>
      </c>
      <c r="N38" s="25"/>
      <c r="O38" s="123">
        <f>O26+O31+O36</f>
        <v>718608</v>
      </c>
      <c r="P38" s="50"/>
      <c r="Q38" s="51">
        <f>'BS p.2-3'!J88-'Equity (seperate) p.9'!O38</f>
        <v>0</v>
      </c>
    </row>
    <row r="39" spans="1:17" s="1" customFormat="1" ht="36.65" customHeight="1" thickTop="1">
      <c r="C39" s="136"/>
      <c r="D39" s="19"/>
      <c r="E39" s="136"/>
      <c r="F39" s="19"/>
      <c r="G39" s="136"/>
      <c r="H39" s="10"/>
      <c r="I39" s="137"/>
      <c r="J39" s="10"/>
      <c r="K39" s="136"/>
      <c r="L39" s="48"/>
      <c r="M39" s="136"/>
      <c r="N39" s="25"/>
      <c r="O39" s="136"/>
      <c r="P39" s="50"/>
      <c r="Q39" s="51"/>
    </row>
    <row r="40" spans="1:17" s="1" customFormat="1" ht="18" customHeight="1">
      <c r="C40" s="136"/>
      <c r="D40" s="19"/>
      <c r="E40" s="136"/>
      <c r="F40" s="19"/>
      <c r="G40" s="136"/>
      <c r="H40" s="10"/>
      <c r="I40" s="137"/>
      <c r="J40" s="10"/>
      <c r="K40" s="136"/>
      <c r="L40" s="48"/>
      <c r="M40" s="136"/>
      <c r="N40" s="25"/>
      <c r="O40" s="136"/>
      <c r="P40" s="50"/>
      <c r="Q40" s="51"/>
    </row>
    <row r="41" spans="1:17" s="1" customFormat="1" ht="21.65" customHeight="1">
      <c r="A41" s="255" t="s">
        <v>75</v>
      </c>
      <c r="B41" s="255"/>
      <c r="C41" s="255"/>
      <c r="D41" s="255"/>
      <c r="E41" s="255"/>
      <c r="F41" s="255"/>
      <c r="G41" s="132"/>
      <c r="H41" s="132"/>
      <c r="I41" s="256" t="s">
        <v>77</v>
      </c>
      <c r="J41" s="256"/>
      <c r="K41" s="256"/>
      <c r="L41" s="256"/>
      <c r="M41" s="256"/>
      <c r="N41" s="25"/>
      <c r="O41" s="136"/>
      <c r="P41" s="50"/>
      <c r="Q41" s="51"/>
    </row>
    <row r="42" spans="1:17" s="1" customFormat="1" ht="21.65" customHeight="1">
      <c r="A42" s="255" t="s">
        <v>76</v>
      </c>
      <c r="B42" s="255"/>
      <c r="C42" s="255"/>
      <c r="D42" s="255"/>
      <c r="E42" s="255"/>
      <c r="F42" s="255"/>
      <c r="G42" s="132"/>
      <c r="H42" s="132"/>
      <c r="I42" s="256" t="s">
        <v>78</v>
      </c>
      <c r="J42" s="256"/>
      <c r="K42" s="256"/>
      <c r="L42" s="256"/>
      <c r="M42" s="256"/>
      <c r="N42" s="25"/>
      <c r="O42" s="136"/>
      <c r="P42" s="50"/>
      <c r="Q42" s="51"/>
    </row>
    <row r="43" spans="1:17" s="1" customFormat="1" ht="21.65" customHeight="1">
      <c r="C43" s="136"/>
      <c r="D43" s="19"/>
      <c r="E43" s="136"/>
      <c r="F43" s="19"/>
      <c r="G43" s="136"/>
      <c r="H43" s="10"/>
      <c r="I43" s="137"/>
      <c r="J43" s="10"/>
      <c r="K43" s="136"/>
      <c r="L43" s="48"/>
      <c r="M43" s="136"/>
      <c r="N43" s="25"/>
      <c r="O43" s="136"/>
      <c r="P43" s="50"/>
      <c r="Q43" s="51"/>
    </row>
    <row r="44" spans="1:17" s="1" customFormat="1" ht="21.65" customHeight="1">
      <c r="C44" s="136"/>
      <c r="D44" s="19"/>
      <c r="E44" s="136"/>
      <c r="F44" s="19"/>
      <c r="G44" s="136"/>
      <c r="H44" s="10"/>
      <c r="I44" s="137"/>
      <c r="J44" s="10"/>
      <c r="K44" s="136"/>
      <c r="L44" s="48"/>
      <c r="M44" s="136"/>
      <c r="N44" s="25"/>
      <c r="O44" s="136"/>
      <c r="P44" s="50"/>
      <c r="Q44" s="51"/>
    </row>
    <row r="45" spans="1:17" ht="21.65" customHeight="1">
      <c r="H45" s="25" t="e">
        <f>+#REF!-N45</f>
        <v>#REF!</v>
      </c>
      <c r="I45" s="25"/>
      <c r="J45" s="25"/>
    </row>
  </sheetData>
  <mergeCells count="10">
    <mergeCell ref="A41:F41"/>
    <mergeCell ref="I41:M41"/>
    <mergeCell ref="A42:F42"/>
    <mergeCell ref="I42:M42"/>
    <mergeCell ref="C9:O9"/>
    <mergeCell ref="A1:R1"/>
    <mergeCell ref="A2:R2"/>
    <mergeCell ref="K5:M5"/>
    <mergeCell ref="C4:O4"/>
    <mergeCell ref="C3:O3"/>
  </mergeCells>
  <pageMargins left="0.8" right="0.8" top="0.48" bottom="0.5" header="0.5" footer="0.5"/>
  <pageSetup paperSize="9" scale="59" firstPageNumber="9" fitToHeight="0" orientation="landscape" useFirstPageNumber="1" horizontalDpi="300" verticalDpi="300" r:id="rId1"/>
  <headerFooter>
    <oddFooter>&amp;L&amp;"Times New Roman,Regular"&amp;11   The accompanying notes are an integral part of these interim financial statements.
&amp;C&amp;"Times New Roman,Regular"&amp;11&amp;P</oddFooter>
  </headerFooter>
  <ignoredErrors>
    <ignoredError sqref="D31 E31:G31 H31:J31 K31:N31 D16 N16 L16 J16 H16 F16 E16 G16 I16 K16 M16" formula="1"/>
    <ignoredError sqref="H45" evalError="1"/>
    <ignoredError sqref="O3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BB7C7-200A-4E36-82F0-112E61A16B0D}">
  <sheetPr codeName="Sheet8">
    <tabColor rgb="FFCCFFFF"/>
  </sheetPr>
  <dimension ref="A1:L106"/>
  <sheetViews>
    <sheetView tabSelected="1" topLeftCell="A95" zoomScale="85" zoomScaleNormal="85" zoomScaleSheetLayoutView="80" workbookViewId="0">
      <selection activeCell="P97" sqref="P96:P97"/>
    </sheetView>
  </sheetViews>
  <sheetFormatPr defaultColWidth="9.09765625" defaultRowHeight="21.65" customHeight="1"/>
  <cols>
    <col min="1" max="1" width="2.09765625" style="74" customWidth="1"/>
    <col min="2" max="2" width="2.69921875" style="74" customWidth="1"/>
    <col min="3" max="3" width="2.09765625" style="74" customWidth="1"/>
    <col min="4" max="4" width="58.69921875" style="74" customWidth="1"/>
    <col min="5" max="5" width="6.8984375" style="74" customWidth="1"/>
    <col min="6" max="6" width="15.09765625" style="61" customWidth="1"/>
    <col min="7" max="7" width="1.59765625" style="61" customWidth="1"/>
    <col min="8" max="8" width="15.09765625" style="61" customWidth="1"/>
    <col min="9" max="9" width="1.59765625" style="61" customWidth="1"/>
    <col min="10" max="10" width="15.09765625" style="61" customWidth="1"/>
    <col min="11" max="11" width="1.69921875" style="61" customWidth="1"/>
    <col min="12" max="12" width="15.09765625" style="61" customWidth="1"/>
    <col min="13" max="16384" width="9.09765625" style="74"/>
  </cols>
  <sheetData>
    <row r="1" spans="1:12" ht="21.65" customHeight="1">
      <c r="A1" s="249" t="s">
        <v>35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21.65" customHeight="1">
      <c r="A2" s="274" t="s">
        <v>53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</row>
    <row r="3" spans="1:12" ht="21.65" customHeight="1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</row>
    <row r="4" spans="1:12" ht="21.65" customHeight="1">
      <c r="F4" s="258" t="s">
        <v>28</v>
      </c>
      <c r="G4" s="258"/>
      <c r="H4" s="258"/>
      <c r="I4" s="69"/>
      <c r="J4" s="258" t="s">
        <v>29</v>
      </c>
      <c r="K4" s="258"/>
      <c r="L4" s="258"/>
    </row>
    <row r="5" spans="1:12" ht="21.65" customHeight="1">
      <c r="F5" s="258" t="s">
        <v>30</v>
      </c>
      <c r="G5" s="258"/>
      <c r="H5" s="258"/>
      <c r="I5" s="69"/>
      <c r="J5" s="258" t="s">
        <v>30</v>
      </c>
      <c r="K5" s="258"/>
      <c r="L5" s="258"/>
    </row>
    <row r="6" spans="1:12" ht="21.65" customHeight="1">
      <c r="F6" s="280" t="s">
        <v>176</v>
      </c>
      <c r="G6" s="280"/>
      <c r="H6" s="280"/>
      <c r="I6" s="69"/>
      <c r="J6" s="280" t="s">
        <v>176</v>
      </c>
      <c r="K6" s="280"/>
      <c r="L6" s="280"/>
    </row>
    <row r="7" spans="1:12" ht="21.65" customHeight="1">
      <c r="F7" s="281" t="s">
        <v>175</v>
      </c>
      <c r="G7" s="280"/>
      <c r="H7" s="280"/>
      <c r="I7" s="233"/>
      <c r="J7" s="281" t="s">
        <v>175</v>
      </c>
      <c r="K7" s="280"/>
      <c r="L7" s="280"/>
    </row>
    <row r="8" spans="1:12" ht="21.65" customHeight="1">
      <c r="E8" s="248" t="s">
        <v>0</v>
      </c>
      <c r="F8" s="233">
        <v>2023</v>
      </c>
      <c r="G8" s="233"/>
      <c r="H8" s="233">
        <v>2022</v>
      </c>
      <c r="I8" s="233"/>
      <c r="J8" s="233">
        <v>2023</v>
      </c>
      <c r="K8" s="233"/>
      <c r="L8" s="233">
        <v>2022</v>
      </c>
    </row>
    <row r="9" spans="1:12" ht="21.65" customHeight="1">
      <c r="F9" s="259" t="s">
        <v>33</v>
      </c>
      <c r="G9" s="259"/>
      <c r="H9" s="259"/>
      <c r="I9" s="259"/>
      <c r="J9" s="259"/>
      <c r="K9" s="259"/>
      <c r="L9" s="259"/>
    </row>
    <row r="10" spans="1:12" ht="21.65" customHeight="1">
      <c r="A10" s="75" t="s">
        <v>54</v>
      </c>
      <c r="B10" s="76"/>
      <c r="C10" s="76"/>
      <c r="D10" s="76"/>
      <c r="E10" s="76"/>
    </row>
    <row r="11" spans="1:12" ht="21.65" customHeight="1">
      <c r="A11" s="76" t="s">
        <v>156</v>
      </c>
      <c r="C11" s="76"/>
      <c r="D11" s="76"/>
      <c r="E11" s="76"/>
      <c r="F11" s="10">
        <f>'OCI p.7 (9M)'!H10</f>
        <v>-150462</v>
      </c>
      <c r="G11" s="10"/>
      <c r="H11" s="10">
        <f>'OCI p.7 (9M)'!J10</f>
        <v>8034</v>
      </c>
      <c r="I11" s="10"/>
      <c r="J11" s="10">
        <f>'OCI p.7 (9M)'!L10</f>
        <v>-54296</v>
      </c>
      <c r="K11" s="10"/>
      <c r="L11" s="10">
        <f>'OCI p.7 (9M)'!N10</f>
        <v>5720</v>
      </c>
    </row>
    <row r="12" spans="1:12" ht="21.65" customHeight="1">
      <c r="A12" s="98" t="s">
        <v>102</v>
      </c>
      <c r="C12" s="76"/>
      <c r="D12" s="76"/>
      <c r="E12" s="76"/>
      <c r="F12" s="10"/>
      <c r="G12" s="10"/>
      <c r="H12" s="10"/>
      <c r="I12" s="10"/>
      <c r="J12" s="10"/>
      <c r="K12" s="10"/>
      <c r="L12" s="10"/>
    </row>
    <row r="13" spans="1:12" ht="21.65" customHeight="1">
      <c r="A13" s="76" t="s">
        <v>155</v>
      </c>
      <c r="C13" s="76"/>
      <c r="D13" s="76"/>
      <c r="E13" s="76"/>
      <c r="F13" s="10">
        <v>77</v>
      </c>
      <c r="G13" s="10"/>
      <c r="H13" s="10">
        <v>6522</v>
      </c>
      <c r="I13" s="10"/>
      <c r="J13" s="10">
        <v>145</v>
      </c>
      <c r="K13" s="10"/>
      <c r="L13" s="10">
        <v>1323</v>
      </c>
    </row>
    <row r="14" spans="1:12" ht="21.65" customHeight="1">
      <c r="A14" s="76" t="s">
        <v>25</v>
      </c>
      <c r="C14" s="76"/>
      <c r="D14" s="76"/>
      <c r="E14" s="76"/>
      <c r="F14" s="10">
        <v>15033</v>
      </c>
      <c r="G14" s="10"/>
      <c r="H14" s="10">
        <v>5745</v>
      </c>
      <c r="I14" s="10"/>
      <c r="J14" s="10">
        <v>8753</v>
      </c>
      <c r="K14" s="10"/>
      <c r="L14" s="10">
        <v>6286</v>
      </c>
    </row>
    <row r="15" spans="1:12" ht="21.65" customHeight="1">
      <c r="A15" s="76" t="s">
        <v>71</v>
      </c>
      <c r="B15" s="76"/>
      <c r="C15" s="76"/>
      <c r="F15" s="10">
        <v>32040</v>
      </c>
      <c r="G15" s="10"/>
      <c r="H15" s="10">
        <v>25846</v>
      </c>
      <c r="I15" s="10"/>
      <c r="J15" s="10">
        <v>19074</v>
      </c>
      <c r="K15" s="10"/>
      <c r="L15" s="10">
        <v>18251</v>
      </c>
    </row>
    <row r="16" spans="1:12" ht="21.65" customHeight="1">
      <c r="A16" s="76" t="s">
        <v>72</v>
      </c>
      <c r="B16" s="76"/>
      <c r="C16" s="76"/>
      <c r="F16" s="10">
        <v>0</v>
      </c>
      <c r="G16" s="10"/>
      <c r="H16" s="10">
        <v>865</v>
      </c>
      <c r="I16" s="10"/>
      <c r="J16" s="10">
        <v>0</v>
      </c>
      <c r="K16" s="10"/>
      <c r="L16" s="10">
        <v>865</v>
      </c>
    </row>
    <row r="17" spans="1:12" ht="21.65" customHeight="1">
      <c r="A17" s="76" t="s">
        <v>157</v>
      </c>
      <c r="B17" s="76"/>
      <c r="C17" s="76"/>
      <c r="F17" s="10">
        <v>-488</v>
      </c>
      <c r="G17" s="10"/>
      <c r="H17" s="10">
        <v>-25</v>
      </c>
      <c r="I17" s="10"/>
      <c r="J17" s="10">
        <v>-168</v>
      </c>
      <c r="K17" s="10"/>
      <c r="L17" s="10">
        <v>-24</v>
      </c>
    </row>
    <row r="18" spans="1:12" ht="21.65" customHeight="1">
      <c r="A18" s="76" t="s">
        <v>210</v>
      </c>
      <c r="B18" s="76"/>
      <c r="C18" s="76"/>
      <c r="F18" s="10">
        <f>61989+17000</f>
        <v>78989</v>
      </c>
      <c r="G18" s="10"/>
      <c r="H18" s="10">
        <v>2462</v>
      </c>
      <c r="I18" s="10"/>
      <c r="J18" s="10">
        <f>-211+17000</f>
        <v>16789</v>
      </c>
      <c r="K18" s="10"/>
      <c r="L18" s="10">
        <v>2462</v>
      </c>
    </row>
    <row r="19" spans="1:12" ht="21.65" customHeight="1">
      <c r="A19" s="76" t="s">
        <v>132</v>
      </c>
      <c r="B19" s="76"/>
      <c r="C19" s="76"/>
      <c r="F19" s="10">
        <v>1220</v>
      </c>
      <c r="G19" s="10"/>
      <c r="H19" s="10">
        <v>-785</v>
      </c>
      <c r="I19" s="10"/>
      <c r="J19" s="10">
        <v>1220</v>
      </c>
      <c r="K19" s="10"/>
      <c r="L19" s="10">
        <v>-785</v>
      </c>
    </row>
    <row r="20" spans="1:12" ht="21.65" customHeight="1">
      <c r="A20" s="76" t="s">
        <v>206</v>
      </c>
      <c r="B20" s="76"/>
      <c r="C20" s="76"/>
      <c r="E20" s="248">
        <v>8</v>
      </c>
      <c r="F20" s="10">
        <v>2517</v>
      </c>
      <c r="G20" s="10"/>
      <c r="H20" s="10">
        <v>0</v>
      </c>
      <c r="I20" s="10"/>
      <c r="J20" s="10">
        <v>0</v>
      </c>
      <c r="K20" s="10"/>
      <c r="L20" s="10">
        <v>0</v>
      </c>
    </row>
    <row r="21" spans="1:12" ht="21.65" customHeight="1">
      <c r="A21" s="76" t="s">
        <v>207</v>
      </c>
      <c r="B21" s="76"/>
      <c r="C21" s="76"/>
      <c r="E21" s="248">
        <v>8</v>
      </c>
      <c r="F21" s="10">
        <v>-1381</v>
      </c>
      <c r="G21" s="10"/>
      <c r="H21" s="10">
        <v>195</v>
      </c>
      <c r="I21" s="10"/>
      <c r="J21" s="10">
        <v>0</v>
      </c>
      <c r="K21" s="10"/>
      <c r="L21" s="10">
        <v>0</v>
      </c>
    </row>
    <row r="22" spans="1:12" ht="21.65" customHeight="1">
      <c r="A22" s="76" t="s">
        <v>103</v>
      </c>
      <c r="B22" s="76"/>
      <c r="C22" s="76"/>
      <c r="F22" s="10">
        <v>1503</v>
      </c>
      <c r="G22" s="10"/>
      <c r="H22" s="10">
        <v>1543</v>
      </c>
      <c r="I22" s="10"/>
      <c r="J22" s="10">
        <v>1156</v>
      </c>
      <c r="K22" s="10"/>
      <c r="L22" s="10">
        <v>1201</v>
      </c>
    </row>
    <row r="23" spans="1:12" ht="21.65" customHeight="1">
      <c r="A23" s="76" t="s">
        <v>104</v>
      </c>
      <c r="B23" s="76"/>
      <c r="C23" s="76"/>
      <c r="F23" s="14">
        <v>-630</v>
      </c>
      <c r="G23" s="10"/>
      <c r="H23" s="14">
        <v>-107</v>
      </c>
      <c r="I23" s="10"/>
      <c r="J23" s="14">
        <v>-1490</v>
      </c>
      <c r="K23" s="10"/>
      <c r="L23" s="14">
        <v>-701</v>
      </c>
    </row>
    <row r="24" spans="1:12" ht="21.65" customHeight="1">
      <c r="A24" s="76"/>
      <c r="B24" s="76"/>
      <c r="C24" s="76"/>
      <c r="D24" s="76"/>
      <c r="E24" s="76"/>
      <c r="F24" s="139">
        <f>SUM(F11:F23)</f>
        <v>-21582</v>
      </c>
      <c r="G24" s="54"/>
      <c r="H24" s="139">
        <f>SUM(H11:H23)</f>
        <v>50295</v>
      </c>
      <c r="I24" s="54"/>
      <c r="J24" s="139">
        <f>SUM(J11:J23)</f>
        <v>-8817</v>
      </c>
      <c r="K24" s="54"/>
      <c r="L24" s="139">
        <f>SUM(L11:L23)</f>
        <v>34598</v>
      </c>
    </row>
    <row r="25" spans="1:12" ht="21.65" customHeight="1">
      <c r="A25" s="98" t="s">
        <v>60</v>
      </c>
      <c r="B25" s="99"/>
      <c r="C25" s="98"/>
      <c r="D25" s="98"/>
      <c r="E25" s="76"/>
    </row>
    <row r="26" spans="1:12" ht="21.65" customHeight="1">
      <c r="A26" s="76" t="s">
        <v>193</v>
      </c>
      <c r="B26" s="76"/>
      <c r="D26" s="76"/>
      <c r="E26" s="76"/>
      <c r="F26" s="10">
        <v>139174</v>
      </c>
      <c r="G26" s="10"/>
      <c r="H26" s="10">
        <v>-43103</v>
      </c>
      <c r="I26" s="10"/>
      <c r="J26" s="10">
        <v>128153</v>
      </c>
      <c r="K26" s="10"/>
      <c r="L26" s="10">
        <v>27907</v>
      </c>
    </row>
    <row r="27" spans="1:12" ht="21.65" customHeight="1">
      <c r="A27" s="76" t="s">
        <v>191</v>
      </c>
      <c r="B27" s="76"/>
      <c r="D27" s="76"/>
      <c r="E27" s="76"/>
      <c r="F27" s="10">
        <v>-12236</v>
      </c>
      <c r="G27" s="10"/>
      <c r="H27" s="10">
        <v>-15310</v>
      </c>
      <c r="I27" s="10"/>
      <c r="J27" s="10">
        <v>-9133</v>
      </c>
      <c r="K27" s="10"/>
      <c r="L27" s="10">
        <v>-34516</v>
      </c>
    </row>
    <row r="28" spans="1:12" ht="21.65" customHeight="1">
      <c r="A28" s="76" t="s">
        <v>73</v>
      </c>
      <c r="B28" s="76"/>
      <c r="D28" s="76"/>
      <c r="E28" s="76"/>
      <c r="F28" s="10">
        <v>-81914</v>
      </c>
      <c r="G28" s="10"/>
      <c r="H28" s="10">
        <v>-75332</v>
      </c>
      <c r="I28" s="10"/>
      <c r="J28" s="10">
        <v>-77037</v>
      </c>
      <c r="K28" s="10"/>
      <c r="L28" s="10">
        <v>-37218</v>
      </c>
    </row>
    <row r="29" spans="1:12" ht="21.65" customHeight="1">
      <c r="A29" s="76" t="s">
        <v>59</v>
      </c>
      <c r="B29" s="76"/>
      <c r="D29" s="76"/>
      <c r="E29" s="76"/>
      <c r="F29" s="10">
        <v>4794</v>
      </c>
      <c r="G29" s="10"/>
      <c r="H29" s="10">
        <v>-12610</v>
      </c>
      <c r="I29" s="10"/>
      <c r="J29" s="10">
        <v>9972</v>
      </c>
      <c r="K29" s="10"/>
      <c r="L29" s="10">
        <v>-8703</v>
      </c>
    </row>
    <row r="30" spans="1:12" ht="21.65" customHeight="1">
      <c r="A30" s="77" t="s">
        <v>79</v>
      </c>
      <c r="B30" s="76"/>
      <c r="D30" s="76"/>
      <c r="E30" s="76"/>
      <c r="F30" s="10">
        <v>12410</v>
      </c>
      <c r="G30" s="10"/>
      <c r="H30" s="10">
        <v>-26992</v>
      </c>
      <c r="I30" s="10"/>
      <c r="J30" s="10">
        <v>-123</v>
      </c>
      <c r="K30" s="10"/>
      <c r="L30" s="10">
        <v>-25945</v>
      </c>
    </row>
    <row r="31" spans="1:12" ht="21.65" customHeight="1">
      <c r="A31" s="76" t="s">
        <v>185</v>
      </c>
      <c r="B31" s="76"/>
      <c r="D31" s="76"/>
      <c r="E31" s="76"/>
      <c r="F31" s="10">
        <v>2156</v>
      </c>
      <c r="G31" s="10"/>
      <c r="H31" s="10">
        <v>9216</v>
      </c>
      <c r="I31" s="10"/>
      <c r="J31" s="10">
        <v>1902</v>
      </c>
      <c r="K31" s="10"/>
      <c r="L31" s="10">
        <v>9537</v>
      </c>
    </row>
    <row r="32" spans="1:12" ht="21.65" customHeight="1">
      <c r="A32" s="78" t="s">
        <v>195</v>
      </c>
      <c r="B32" s="76"/>
      <c r="D32" s="76"/>
      <c r="E32" s="76"/>
      <c r="F32" s="10">
        <v>44669</v>
      </c>
      <c r="G32" s="10"/>
      <c r="H32" s="10">
        <v>24821</v>
      </c>
      <c r="I32" s="10"/>
      <c r="J32" s="10">
        <v>39705</v>
      </c>
      <c r="K32" s="10"/>
      <c r="L32" s="10">
        <v>23823</v>
      </c>
    </row>
    <row r="33" spans="1:12" ht="21.65" customHeight="1">
      <c r="A33" s="78" t="s">
        <v>192</v>
      </c>
      <c r="B33" s="76"/>
      <c r="D33" s="76"/>
      <c r="E33" s="76"/>
      <c r="F33" s="10">
        <v>-7369</v>
      </c>
      <c r="G33" s="10"/>
      <c r="H33" s="10">
        <v>-3748</v>
      </c>
      <c r="I33" s="10"/>
      <c r="J33" s="10">
        <v>-4606</v>
      </c>
      <c r="K33" s="10"/>
      <c r="L33" s="10">
        <v>-6289</v>
      </c>
    </row>
    <row r="34" spans="1:12" ht="21.65" customHeight="1">
      <c r="A34" s="78" t="s">
        <v>105</v>
      </c>
      <c r="B34" s="76"/>
      <c r="D34" s="76"/>
      <c r="E34" s="76"/>
      <c r="F34" s="14">
        <v>-3495</v>
      </c>
      <c r="G34" s="10"/>
      <c r="H34" s="14">
        <v>-1261</v>
      </c>
      <c r="I34" s="10"/>
      <c r="J34" s="14">
        <v>-3186</v>
      </c>
      <c r="K34" s="10"/>
      <c r="L34" s="14">
        <v>-954</v>
      </c>
    </row>
    <row r="35" spans="1:12" s="79" customFormat="1" ht="21.65" customHeight="1">
      <c r="A35" s="76" t="s">
        <v>196</v>
      </c>
      <c r="B35" s="76"/>
      <c r="C35" s="76"/>
      <c r="D35" s="76"/>
      <c r="E35" s="76"/>
      <c r="F35" s="19">
        <f>SUM(F24:F34)</f>
        <v>76607</v>
      </c>
      <c r="G35" s="10"/>
      <c r="H35" s="19">
        <f>SUM(H24:H34)</f>
        <v>-94024</v>
      </c>
      <c r="I35" s="10"/>
      <c r="J35" s="19">
        <f>SUM(J24:J34)</f>
        <v>76830</v>
      </c>
      <c r="K35" s="10"/>
      <c r="L35" s="19">
        <f>SUM(L24:L34)</f>
        <v>-17760</v>
      </c>
    </row>
    <row r="36" spans="1:12" s="76" customFormat="1" ht="21.65" customHeight="1">
      <c r="A36" s="80" t="s">
        <v>106</v>
      </c>
      <c r="F36" s="19">
        <v>-4667</v>
      </c>
      <c r="G36" s="19"/>
      <c r="H36" s="19">
        <v>-2688</v>
      </c>
      <c r="I36" s="19"/>
      <c r="J36" s="19">
        <v>0</v>
      </c>
      <c r="K36" s="19"/>
      <c r="L36" s="19">
        <v>-2450</v>
      </c>
    </row>
    <row r="37" spans="1:12" s="76" customFormat="1" ht="21.65" customHeight="1">
      <c r="A37" s="77" t="s">
        <v>107</v>
      </c>
      <c r="F37" s="10">
        <v>-2346</v>
      </c>
      <c r="G37" s="10"/>
      <c r="H37" s="10">
        <v>-1415</v>
      </c>
      <c r="I37" s="10"/>
      <c r="J37" s="10">
        <v>-2346</v>
      </c>
      <c r="K37" s="10"/>
      <c r="L37" s="10">
        <v>-1415</v>
      </c>
    </row>
    <row r="38" spans="1:12" s="82" customFormat="1" ht="21.65" customHeight="1">
      <c r="A38" s="81" t="s">
        <v>197</v>
      </c>
      <c r="B38" s="79"/>
      <c r="C38" s="79"/>
      <c r="D38" s="79"/>
      <c r="E38" s="79"/>
      <c r="F38" s="16">
        <f>SUM(F35:F37)</f>
        <v>69594</v>
      </c>
      <c r="G38" s="20"/>
      <c r="H38" s="16">
        <f>SUM(H35:H37)</f>
        <v>-98127</v>
      </c>
      <c r="I38" s="20"/>
      <c r="J38" s="16">
        <f>SUM(J35:J37)</f>
        <v>74484</v>
      </c>
      <c r="K38" s="20"/>
      <c r="L38" s="16">
        <f>SUM(L35:L37)</f>
        <v>-21625</v>
      </c>
    </row>
    <row r="39" spans="1:12" s="82" customFormat="1" ht="21.65" customHeight="1">
      <c r="A39" s="81"/>
      <c r="B39" s="79"/>
      <c r="C39" s="79"/>
      <c r="D39" s="79"/>
      <c r="E39" s="79"/>
      <c r="F39" s="49"/>
      <c r="G39" s="20"/>
      <c r="H39" s="49"/>
      <c r="I39" s="20"/>
      <c r="J39" s="49"/>
      <c r="K39" s="20"/>
      <c r="L39" s="49"/>
    </row>
    <row r="40" spans="1:12" s="82" customFormat="1" ht="21.65" customHeight="1">
      <c r="A40" s="81"/>
      <c r="B40" s="79"/>
      <c r="C40" s="79"/>
      <c r="D40" s="79"/>
      <c r="E40" s="79"/>
      <c r="F40" s="49"/>
      <c r="G40" s="20"/>
      <c r="H40" s="49"/>
      <c r="I40" s="20"/>
      <c r="J40" s="49"/>
      <c r="K40" s="20"/>
      <c r="L40" s="49"/>
    </row>
    <row r="41" spans="1:12" s="82" customFormat="1" ht="21.65" customHeight="1">
      <c r="A41" s="81"/>
      <c r="B41" s="79"/>
      <c r="C41" s="79"/>
      <c r="D41" s="79"/>
      <c r="E41" s="79"/>
      <c r="F41" s="49"/>
      <c r="G41" s="20"/>
      <c r="H41" s="49"/>
      <c r="I41" s="20"/>
      <c r="J41" s="49"/>
      <c r="K41" s="20"/>
      <c r="L41" s="49"/>
    </row>
    <row r="42" spans="1:12" s="82" customFormat="1" ht="21.65" customHeight="1">
      <c r="A42" s="81"/>
      <c r="B42" s="79"/>
      <c r="C42" s="79"/>
      <c r="D42" s="79"/>
      <c r="E42" s="79"/>
      <c r="F42" s="49"/>
      <c r="G42" s="20"/>
      <c r="H42" s="49"/>
      <c r="I42" s="20"/>
      <c r="J42" s="49"/>
      <c r="K42" s="20"/>
      <c r="L42" s="49"/>
    </row>
    <row r="43" spans="1:12" s="82" customFormat="1" ht="21.65" customHeight="1">
      <c r="A43" s="81"/>
      <c r="B43" s="79"/>
      <c r="C43" s="79"/>
      <c r="D43" s="79"/>
      <c r="E43" s="79"/>
      <c r="F43" s="49"/>
      <c r="G43" s="20"/>
      <c r="H43" s="49"/>
      <c r="I43" s="20"/>
      <c r="J43" s="49"/>
      <c r="K43" s="20"/>
      <c r="L43" s="49"/>
    </row>
    <row r="44" spans="1:12" s="82" customFormat="1" ht="21.65" customHeight="1">
      <c r="A44" s="81"/>
      <c r="B44" s="79"/>
      <c r="C44" s="79"/>
      <c r="D44" s="79"/>
      <c r="E44" s="79"/>
      <c r="F44" s="49"/>
      <c r="G44" s="20"/>
      <c r="H44" s="49"/>
      <c r="I44" s="20"/>
      <c r="J44" s="49"/>
      <c r="K44" s="20"/>
      <c r="L44" s="49"/>
    </row>
    <row r="45" spans="1:12" s="82" customFormat="1" ht="21.65" customHeight="1">
      <c r="A45" s="81"/>
      <c r="B45" s="79"/>
      <c r="C45" s="79"/>
      <c r="D45" s="79"/>
      <c r="E45" s="79"/>
      <c r="F45" s="49"/>
      <c r="G45" s="20"/>
      <c r="H45" s="49"/>
      <c r="I45" s="20"/>
      <c r="J45" s="49"/>
      <c r="K45" s="20"/>
      <c r="L45" s="49"/>
    </row>
    <row r="46" spans="1:12" s="82" customFormat="1" ht="21.65" customHeight="1">
      <c r="A46" s="81"/>
      <c r="B46" s="79"/>
      <c r="C46" s="79"/>
      <c r="D46" s="79"/>
      <c r="E46" s="79"/>
      <c r="F46" s="49"/>
      <c r="G46" s="20"/>
      <c r="H46" s="49"/>
      <c r="I46" s="20"/>
      <c r="J46" s="49"/>
      <c r="K46" s="20"/>
      <c r="L46" s="49"/>
    </row>
    <row r="47" spans="1:12" s="82" customFormat="1" ht="21.65" customHeight="1">
      <c r="A47" s="81"/>
      <c r="B47" s="79"/>
      <c r="C47" s="79"/>
      <c r="D47" s="79"/>
      <c r="E47" s="79"/>
      <c r="F47" s="49"/>
      <c r="G47" s="20"/>
      <c r="H47" s="49"/>
      <c r="I47" s="20"/>
      <c r="J47" s="49"/>
      <c r="K47" s="20"/>
      <c r="L47" s="49"/>
    </row>
    <row r="48" spans="1:12" s="82" customFormat="1" ht="21.65" customHeight="1">
      <c r="A48" s="81"/>
      <c r="B48" s="79"/>
      <c r="C48" s="79"/>
      <c r="D48" s="79"/>
      <c r="E48" s="79"/>
      <c r="F48" s="49"/>
      <c r="G48" s="20"/>
      <c r="H48" s="49"/>
      <c r="I48" s="20"/>
      <c r="J48" s="49"/>
      <c r="K48" s="20"/>
      <c r="L48" s="49"/>
    </row>
    <row r="49" spans="1:12" s="82" customFormat="1" ht="21.65" customHeight="1">
      <c r="A49" s="81"/>
      <c r="B49" s="79"/>
      <c r="C49" s="79"/>
      <c r="D49" s="79"/>
      <c r="E49" s="79"/>
      <c r="F49" s="49"/>
      <c r="G49" s="20"/>
      <c r="H49" s="49"/>
      <c r="I49" s="20"/>
      <c r="J49" s="49"/>
      <c r="K49" s="20"/>
      <c r="L49" s="49"/>
    </row>
    <row r="50" spans="1:12" s="82" customFormat="1" ht="21.65" customHeight="1">
      <c r="A50" s="81"/>
      <c r="B50" s="79"/>
      <c r="C50" s="79"/>
      <c r="D50" s="79"/>
      <c r="E50" s="79"/>
      <c r="F50" s="49"/>
      <c r="G50" s="20"/>
      <c r="H50" s="49"/>
      <c r="I50" s="20"/>
      <c r="J50" s="49"/>
      <c r="K50" s="20"/>
      <c r="L50" s="49"/>
    </row>
    <row r="51" spans="1:12" s="82" customFormat="1" ht="21.65" customHeight="1">
      <c r="A51" s="254" t="s">
        <v>75</v>
      </c>
      <c r="B51" s="254"/>
      <c r="C51" s="254"/>
      <c r="D51" s="254"/>
      <c r="E51" s="254"/>
      <c r="F51" s="213"/>
      <c r="G51" s="213"/>
      <c r="H51" s="257" t="s">
        <v>77</v>
      </c>
      <c r="I51" s="257"/>
      <c r="J51" s="257"/>
      <c r="K51" s="257"/>
      <c r="L51" s="257"/>
    </row>
    <row r="52" spans="1:12" s="82" customFormat="1" ht="21.65" customHeight="1">
      <c r="A52" s="254" t="s">
        <v>76</v>
      </c>
      <c r="B52" s="254"/>
      <c r="C52" s="254"/>
      <c r="D52" s="254"/>
      <c r="E52" s="254"/>
      <c r="F52" s="213"/>
      <c r="G52" s="213"/>
      <c r="H52" s="257" t="s">
        <v>78</v>
      </c>
      <c r="I52" s="257"/>
      <c r="J52" s="257"/>
      <c r="K52" s="257"/>
      <c r="L52" s="257"/>
    </row>
    <row r="53" spans="1:12" s="82" customFormat="1" ht="21.65" customHeight="1">
      <c r="A53" s="81"/>
      <c r="B53" s="79"/>
      <c r="C53" s="79"/>
      <c r="D53" s="79"/>
      <c r="E53" s="79"/>
      <c r="F53" s="49"/>
      <c r="G53" s="20"/>
      <c r="H53" s="49"/>
      <c r="I53" s="20"/>
      <c r="J53" s="49"/>
      <c r="K53" s="20"/>
      <c r="L53" s="49"/>
    </row>
    <row r="54" spans="1:12" ht="21.65" customHeight="1">
      <c r="A54" s="76"/>
      <c r="B54" s="76"/>
      <c r="C54" s="76"/>
      <c r="D54" s="76"/>
      <c r="E54" s="76"/>
      <c r="F54" s="19"/>
      <c r="G54" s="10"/>
      <c r="H54" s="19"/>
      <c r="I54" s="10"/>
      <c r="J54" s="19"/>
      <c r="K54" s="10"/>
      <c r="L54" s="19"/>
    </row>
    <row r="55" spans="1:12" ht="21.65" customHeight="1">
      <c r="A55" s="249" t="s">
        <v>35</v>
      </c>
      <c r="B55" s="249"/>
      <c r="C55" s="249"/>
      <c r="D55" s="249"/>
      <c r="E55" s="249"/>
      <c r="F55" s="249"/>
      <c r="G55" s="249"/>
      <c r="H55" s="249"/>
      <c r="I55" s="249"/>
      <c r="J55" s="249"/>
      <c r="K55" s="249"/>
      <c r="L55" s="249"/>
    </row>
    <row r="56" spans="1:12" ht="21.65" customHeight="1">
      <c r="A56" s="274" t="s">
        <v>53</v>
      </c>
      <c r="B56" s="274"/>
      <c r="C56" s="274"/>
      <c r="D56" s="274"/>
      <c r="E56" s="274"/>
      <c r="F56" s="274"/>
      <c r="G56" s="274"/>
      <c r="H56" s="274"/>
      <c r="I56" s="274"/>
      <c r="J56" s="274"/>
      <c r="K56" s="274"/>
      <c r="L56" s="274"/>
    </row>
    <row r="57" spans="1:12" ht="21.65" customHeight="1">
      <c r="A57" s="279"/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</row>
    <row r="58" spans="1:12" ht="21.65" customHeight="1">
      <c r="F58" s="258" t="s">
        <v>28</v>
      </c>
      <c r="G58" s="258"/>
      <c r="H58" s="258"/>
      <c r="I58" s="69"/>
      <c r="J58" s="258" t="s">
        <v>29</v>
      </c>
      <c r="K58" s="258"/>
      <c r="L58" s="258"/>
    </row>
    <row r="59" spans="1:12" ht="21.65" customHeight="1">
      <c r="F59" s="258" t="s">
        <v>30</v>
      </c>
      <c r="G59" s="258"/>
      <c r="H59" s="258"/>
      <c r="I59" s="69"/>
      <c r="J59" s="258" t="s">
        <v>30</v>
      </c>
      <c r="K59" s="258"/>
      <c r="L59" s="258"/>
    </row>
    <row r="60" spans="1:12" ht="21.65" customHeight="1">
      <c r="F60" s="280" t="s">
        <v>176</v>
      </c>
      <c r="G60" s="280"/>
      <c r="H60" s="280"/>
      <c r="I60" s="69"/>
      <c r="J60" s="280" t="s">
        <v>176</v>
      </c>
      <c r="K60" s="280"/>
      <c r="L60" s="280"/>
    </row>
    <row r="61" spans="1:12" ht="21.65" customHeight="1">
      <c r="F61" s="281" t="s">
        <v>175</v>
      </c>
      <c r="G61" s="280"/>
      <c r="H61" s="280"/>
      <c r="I61" s="233"/>
      <c r="J61" s="281" t="s">
        <v>175</v>
      </c>
      <c r="K61" s="280"/>
      <c r="L61" s="280"/>
    </row>
    <row r="62" spans="1:12" ht="21.65" customHeight="1">
      <c r="E62" s="248" t="s">
        <v>0</v>
      </c>
      <c r="F62" s="233">
        <v>2023</v>
      </c>
      <c r="G62" s="233"/>
      <c r="H62" s="233">
        <v>2022</v>
      </c>
      <c r="I62" s="233"/>
      <c r="J62" s="233">
        <v>2023</v>
      </c>
      <c r="K62" s="233"/>
      <c r="L62" s="233">
        <v>2022</v>
      </c>
    </row>
    <row r="63" spans="1:12" ht="21.65" customHeight="1">
      <c r="F63" s="259" t="s">
        <v>33</v>
      </c>
      <c r="G63" s="259"/>
      <c r="H63" s="259"/>
      <c r="I63" s="259"/>
      <c r="J63" s="259"/>
      <c r="K63" s="259"/>
      <c r="L63" s="259"/>
    </row>
    <row r="64" spans="1:12" ht="21.65" customHeight="1">
      <c r="A64" s="75" t="s">
        <v>55</v>
      </c>
      <c r="B64" s="76"/>
      <c r="C64" s="76"/>
      <c r="D64" s="76"/>
      <c r="E64" s="76"/>
      <c r="F64" s="10"/>
      <c r="G64" s="10"/>
      <c r="H64" s="53"/>
      <c r="I64" s="83"/>
      <c r="J64" s="52"/>
      <c r="K64" s="83"/>
      <c r="L64" s="53"/>
    </row>
    <row r="65" spans="1:12" ht="21.65" customHeight="1">
      <c r="A65" s="76" t="s">
        <v>108</v>
      </c>
      <c r="B65" s="59"/>
      <c r="C65" s="76"/>
      <c r="D65" s="76"/>
      <c r="E65" s="76"/>
      <c r="F65" s="10">
        <v>0</v>
      </c>
      <c r="G65" s="10"/>
      <c r="H65" s="10">
        <v>0</v>
      </c>
      <c r="I65" s="83"/>
      <c r="J65" s="52">
        <v>-15250</v>
      </c>
      <c r="K65" s="83"/>
      <c r="L65" s="52">
        <v>-32500</v>
      </c>
    </row>
    <row r="66" spans="1:12" ht="21.65" customHeight="1">
      <c r="A66" s="74" t="s">
        <v>158</v>
      </c>
      <c r="F66" s="10">
        <v>0</v>
      </c>
      <c r="G66" s="74"/>
      <c r="H66" s="10">
        <v>-40000</v>
      </c>
      <c r="I66" s="74"/>
      <c r="J66" s="10">
        <v>0</v>
      </c>
      <c r="K66" s="10"/>
      <c r="L66" s="10">
        <v>-40000</v>
      </c>
    </row>
    <row r="67" spans="1:12" ht="21.65" customHeight="1">
      <c r="A67" s="76" t="s">
        <v>159</v>
      </c>
      <c r="B67" s="59"/>
      <c r="C67" s="76"/>
      <c r="D67" s="76"/>
      <c r="E67" s="76"/>
      <c r="F67" s="10">
        <v>488</v>
      </c>
      <c r="G67" s="10"/>
      <c r="H67" s="10">
        <v>25</v>
      </c>
      <c r="I67" s="83"/>
      <c r="J67" s="52">
        <v>168</v>
      </c>
      <c r="K67" s="83"/>
      <c r="L67" s="52">
        <v>25</v>
      </c>
    </row>
    <row r="68" spans="1:12" ht="21.65" customHeight="1">
      <c r="A68" s="76" t="s">
        <v>109</v>
      </c>
      <c r="B68" s="59"/>
      <c r="C68" s="76"/>
      <c r="D68" s="76"/>
      <c r="E68" s="76"/>
      <c r="F68" s="10">
        <v>-17846</v>
      </c>
      <c r="G68" s="10"/>
      <c r="H68" s="10">
        <v>-19001</v>
      </c>
      <c r="I68" s="83"/>
      <c r="J68" s="52">
        <v>-11617</v>
      </c>
      <c r="K68" s="83"/>
      <c r="L68" s="52">
        <v>-10733</v>
      </c>
    </row>
    <row r="69" spans="1:12" s="76" customFormat="1" ht="21.65" customHeight="1">
      <c r="A69" s="76" t="s">
        <v>164</v>
      </c>
      <c r="B69" s="59"/>
      <c r="F69" s="10">
        <v>0</v>
      </c>
      <c r="G69" s="10"/>
      <c r="H69" s="10">
        <v>-1076</v>
      </c>
      <c r="I69" s="10"/>
      <c r="J69" s="10">
        <v>0</v>
      </c>
      <c r="K69" s="10"/>
      <c r="L69" s="10">
        <v>-752</v>
      </c>
    </row>
    <row r="70" spans="1:12" s="76" customFormat="1" ht="21.65" customHeight="1">
      <c r="A70" s="76" t="s">
        <v>199</v>
      </c>
      <c r="B70" s="59"/>
      <c r="F70" s="10">
        <v>0</v>
      </c>
      <c r="G70" s="10"/>
      <c r="H70" s="10">
        <v>0</v>
      </c>
      <c r="I70" s="10"/>
      <c r="J70" s="10">
        <v>11556</v>
      </c>
      <c r="K70" s="10"/>
      <c r="L70" s="10">
        <v>-45500</v>
      </c>
    </row>
    <row r="71" spans="1:12" s="76" customFormat="1" ht="21.65" customHeight="1">
      <c r="A71" s="76" t="s">
        <v>27</v>
      </c>
      <c r="C71" s="59"/>
      <c r="F71" s="10">
        <v>630</v>
      </c>
      <c r="G71" s="10"/>
      <c r="H71" s="10">
        <v>107</v>
      </c>
      <c r="I71" s="10"/>
      <c r="J71" s="10">
        <v>1490</v>
      </c>
      <c r="K71" s="10"/>
      <c r="L71" s="10">
        <v>701</v>
      </c>
    </row>
    <row r="72" spans="1:12" s="76" customFormat="1" ht="21.65" customHeight="1">
      <c r="A72" s="76" t="s">
        <v>166</v>
      </c>
      <c r="C72" s="59"/>
      <c r="E72" s="248">
        <v>3</v>
      </c>
      <c r="F72" s="10">
        <v>48374</v>
      </c>
      <c r="G72" s="10"/>
      <c r="H72" s="10">
        <v>0</v>
      </c>
      <c r="I72" s="10"/>
      <c r="J72" s="10">
        <v>0</v>
      </c>
      <c r="K72" s="10"/>
      <c r="L72" s="10">
        <v>0</v>
      </c>
    </row>
    <row r="73" spans="1:12" ht="21.65" customHeight="1">
      <c r="A73" s="81" t="s">
        <v>174</v>
      </c>
      <c r="B73" s="76"/>
      <c r="C73" s="59"/>
      <c r="D73" s="76"/>
      <c r="E73" s="76"/>
      <c r="F73" s="16">
        <f>SUM(F65:F72)</f>
        <v>31646</v>
      </c>
      <c r="G73" s="20"/>
      <c r="H73" s="16">
        <f>SUM(H65:H72)</f>
        <v>-59945</v>
      </c>
      <c r="I73" s="20"/>
      <c r="J73" s="16">
        <f>SUM(J65:J72)</f>
        <v>-13653</v>
      </c>
      <c r="K73" s="20"/>
      <c r="L73" s="16">
        <f>SUM(L65:L72)</f>
        <v>-128759</v>
      </c>
    </row>
    <row r="74" spans="1:12" ht="21.65" customHeight="1">
      <c r="B74" s="76"/>
      <c r="C74" s="76"/>
      <c r="D74" s="76"/>
      <c r="E74" s="76"/>
      <c r="F74" s="10"/>
      <c r="G74" s="10"/>
      <c r="H74" s="10"/>
      <c r="I74" s="10"/>
      <c r="J74" s="10"/>
      <c r="K74" s="10"/>
      <c r="L74" s="10"/>
    </row>
    <row r="75" spans="1:12" ht="21.65" customHeight="1">
      <c r="A75" s="75" t="s">
        <v>56</v>
      </c>
      <c r="B75" s="76"/>
      <c r="C75" s="76"/>
      <c r="D75" s="76"/>
      <c r="E75" s="76"/>
      <c r="F75" s="10"/>
      <c r="G75" s="10"/>
      <c r="H75" s="10"/>
      <c r="I75" s="10"/>
      <c r="J75" s="10"/>
      <c r="K75" s="10"/>
      <c r="L75" s="10"/>
    </row>
    <row r="76" spans="1:12" ht="21.65" customHeight="1">
      <c r="A76" s="149" t="s">
        <v>198</v>
      </c>
      <c r="B76" s="76"/>
      <c r="C76" s="76"/>
      <c r="D76" s="76"/>
      <c r="E76" s="76"/>
      <c r="F76" s="10"/>
      <c r="G76" s="10"/>
      <c r="H76" s="10"/>
      <c r="I76" s="10"/>
      <c r="J76" s="10"/>
      <c r="K76" s="10"/>
      <c r="L76" s="10"/>
    </row>
    <row r="77" spans="1:12" ht="21.65" customHeight="1">
      <c r="A77" s="76" t="s">
        <v>110</v>
      </c>
      <c r="D77" s="76"/>
      <c r="E77" s="76"/>
      <c r="F77" s="10">
        <v>-37876</v>
      </c>
      <c r="G77" s="10"/>
      <c r="H77" s="10">
        <v>44903</v>
      </c>
      <c r="I77" s="10"/>
      <c r="J77" s="10">
        <v>-37876</v>
      </c>
      <c r="K77" s="10"/>
      <c r="L77" s="10">
        <v>44903</v>
      </c>
    </row>
    <row r="78" spans="1:12" ht="21.65" customHeight="1">
      <c r="A78" s="149" t="s">
        <v>133</v>
      </c>
      <c r="D78" s="76"/>
      <c r="E78" s="76"/>
      <c r="F78" s="10"/>
      <c r="G78" s="10"/>
      <c r="H78" s="10"/>
      <c r="I78" s="10"/>
      <c r="J78" s="10"/>
      <c r="K78" s="10"/>
      <c r="L78" s="10"/>
    </row>
    <row r="79" spans="1:12" ht="21.65" customHeight="1">
      <c r="A79" s="76" t="s">
        <v>141</v>
      </c>
      <c r="D79" s="76"/>
      <c r="E79" s="76"/>
      <c r="F79" s="10">
        <v>0</v>
      </c>
      <c r="G79" s="10"/>
      <c r="H79" s="10">
        <v>0</v>
      </c>
      <c r="I79" s="10"/>
      <c r="J79" s="10">
        <v>2500</v>
      </c>
      <c r="K79" s="10"/>
      <c r="L79" s="10">
        <v>43500</v>
      </c>
    </row>
    <row r="80" spans="1:12" ht="21.65" customHeight="1">
      <c r="A80" s="76" t="s">
        <v>134</v>
      </c>
      <c r="D80" s="76"/>
      <c r="E80" s="76"/>
      <c r="F80" s="10">
        <v>-1304</v>
      </c>
      <c r="G80" s="10"/>
      <c r="H80" s="10">
        <v>-10000</v>
      </c>
      <c r="I80" s="10"/>
      <c r="J80" s="10">
        <v>-891</v>
      </c>
      <c r="K80" s="10"/>
      <c r="L80" s="10">
        <v>-10000</v>
      </c>
    </row>
    <row r="81" spans="1:12" ht="21.65" customHeight="1">
      <c r="A81" s="59" t="s">
        <v>26</v>
      </c>
      <c r="C81" s="76"/>
      <c r="D81" s="76"/>
      <c r="E81" s="76"/>
      <c r="F81" s="10">
        <v>-4773</v>
      </c>
      <c r="G81" s="10"/>
      <c r="H81" s="10">
        <v>-2038</v>
      </c>
      <c r="I81" s="10"/>
      <c r="J81" s="10">
        <v>-3994</v>
      </c>
      <c r="K81" s="10"/>
      <c r="L81" s="10">
        <v>-1855</v>
      </c>
    </row>
    <row r="82" spans="1:12" ht="21.65" customHeight="1">
      <c r="A82" s="59" t="s">
        <v>111</v>
      </c>
      <c r="C82" s="76"/>
      <c r="D82" s="76"/>
      <c r="E82" s="248"/>
      <c r="F82" s="10">
        <v>-38303</v>
      </c>
      <c r="G82" s="10"/>
      <c r="H82" s="10">
        <v>-12981</v>
      </c>
      <c r="I82" s="10"/>
      <c r="J82" s="10">
        <v>-13690</v>
      </c>
      <c r="K82" s="10"/>
      <c r="L82" s="10">
        <v>-12981</v>
      </c>
    </row>
    <row r="83" spans="1:12" ht="21.65" customHeight="1">
      <c r="A83" s="59" t="s">
        <v>160</v>
      </c>
      <c r="C83" s="76"/>
      <c r="D83" s="76"/>
      <c r="E83" s="248" t="s">
        <v>189</v>
      </c>
      <c r="F83" s="10">
        <v>3000</v>
      </c>
      <c r="G83" s="10"/>
      <c r="H83" s="10">
        <v>0</v>
      </c>
      <c r="I83" s="10"/>
      <c r="J83" s="10">
        <v>3000</v>
      </c>
      <c r="K83" s="10"/>
      <c r="L83" s="10">
        <v>0</v>
      </c>
    </row>
    <row r="84" spans="1:12" ht="21.65" customHeight="1">
      <c r="A84" s="59" t="s">
        <v>184</v>
      </c>
      <c r="C84" s="76"/>
      <c r="D84" s="76"/>
      <c r="E84" s="248"/>
      <c r="F84" s="10">
        <v>0</v>
      </c>
      <c r="G84" s="10"/>
      <c r="H84" s="10">
        <v>34999.998990000007</v>
      </c>
      <c r="I84" s="10"/>
      <c r="J84" s="10">
        <v>0</v>
      </c>
      <c r="K84" s="10"/>
      <c r="L84" s="10">
        <v>34999.998990000007</v>
      </c>
    </row>
    <row r="85" spans="1:12" ht="21.65" customHeight="1">
      <c r="A85" s="59" t="s">
        <v>161</v>
      </c>
      <c r="C85" s="76"/>
      <c r="D85" s="76"/>
      <c r="E85" s="248"/>
      <c r="F85" s="10"/>
      <c r="G85" s="10"/>
      <c r="H85" s="10"/>
      <c r="I85" s="10"/>
      <c r="J85" s="10"/>
      <c r="K85" s="10"/>
      <c r="L85" s="10"/>
    </row>
    <row r="86" spans="1:12" ht="21.65" customHeight="1">
      <c r="A86" s="76" t="s">
        <v>152</v>
      </c>
      <c r="C86" s="76"/>
      <c r="D86" s="76"/>
      <c r="E86" s="248">
        <v>7</v>
      </c>
      <c r="F86" s="10">
        <v>1000</v>
      </c>
      <c r="G86" s="10"/>
      <c r="H86" s="10">
        <v>0</v>
      </c>
      <c r="I86" s="10"/>
      <c r="J86" s="10">
        <v>0</v>
      </c>
      <c r="K86" s="10"/>
      <c r="L86" s="10">
        <v>0</v>
      </c>
    </row>
    <row r="87" spans="1:12" ht="21.65" customHeight="1">
      <c r="A87" s="79" t="s">
        <v>167</v>
      </c>
      <c r="B87" s="76"/>
      <c r="C87" s="76"/>
      <c r="D87" s="76"/>
      <c r="E87" s="76"/>
      <c r="F87" s="16">
        <f>SUM(F77:F86)</f>
        <v>-78256</v>
      </c>
      <c r="G87" s="10"/>
      <c r="H87" s="16">
        <f>SUM(H77:H86)</f>
        <v>54883.998990000007</v>
      </c>
      <c r="I87" s="20"/>
      <c r="J87" s="16">
        <f>SUM(J77:J86)</f>
        <v>-50951</v>
      </c>
      <c r="K87" s="20"/>
      <c r="L87" s="16">
        <f>SUM(L77:L86)</f>
        <v>98566.998990000007</v>
      </c>
    </row>
    <row r="88" spans="1:12" ht="21.65" customHeight="1">
      <c r="A88" s="76"/>
      <c r="B88" s="76"/>
      <c r="C88" s="76"/>
      <c r="D88" s="76"/>
      <c r="E88" s="76"/>
      <c r="F88" s="10"/>
      <c r="G88" s="10"/>
      <c r="H88" s="10"/>
      <c r="I88" s="10"/>
      <c r="J88" s="10"/>
      <c r="K88" s="10"/>
      <c r="L88" s="10"/>
    </row>
    <row r="89" spans="1:12" ht="21.65" customHeight="1">
      <c r="A89" s="84" t="s">
        <v>200</v>
      </c>
      <c r="B89" s="76"/>
      <c r="C89" s="76"/>
      <c r="D89" s="76"/>
      <c r="E89" s="76"/>
      <c r="F89" s="124">
        <f>F87+F73+F38</f>
        <v>22984</v>
      </c>
      <c r="G89" s="124"/>
      <c r="H89" s="124">
        <f>H87+H73+H38</f>
        <v>-103188.00100999999</v>
      </c>
      <c r="I89" s="20"/>
      <c r="J89" s="124">
        <f>J87+J73+J38</f>
        <v>9880</v>
      </c>
      <c r="K89" s="20"/>
      <c r="L89" s="124">
        <f>L87+L73+L38</f>
        <v>-51817.001009999993</v>
      </c>
    </row>
    <row r="90" spans="1:12" ht="21.65" customHeight="1">
      <c r="A90" s="59" t="s">
        <v>74</v>
      </c>
      <c r="B90" s="76"/>
      <c r="C90" s="76"/>
      <c r="D90" s="76"/>
      <c r="E90" s="76"/>
      <c r="F90" s="54">
        <f>'BS p.2-3'!H11</f>
        <v>34791</v>
      </c>
      <c r="G90" s="54"/>
      <c r="H90" s="54">
        <v>178508</v>
      </c>
      <c r="I90" s="10"/>
      <c r="J90" s="10">
        <f>'BS p.2-3'!L11</f>
        <v>29931</v>
      </c>
      <c r="K90" s="10"/>
      <c r="L90" s="10">
        <v>122966</v>
      </c>
    </row>
    <row r="91" spans="1:12" ht="21.65" customHeight="1" thickBot="1">
      <c r="A91" s="69" t="s">
        <v>177</v>
      </c>
      <c r="B91" s="76"/>
      <c r="C91" s="76"/>
      <c r="D91" s="76"/>
      <c r="E91" s="76"/>
      <c r="F91" s="87">
        <f>SUM(F89:F90)</f>
        <v>57775</v>
      </c>
      <c r="G91" s="10"/>
      <c r="H91" s="87">
        <f>SUM(H89:H90)</f>
        <v>75319.998990000007</v>
      </c>
      <c r="I91" s="20"/>
      <c r="J91" s="87">
        <f>SUM(J89:J90)</f>
        <v>39811</v>
      </c>
      <c r="K91" s="20"/>
      <c r="L91" s="87">
        <f>SUM(L89:L90)</f>
        <v>71148.998990000007</v>
      </c>
    </row>
    <row r="92" spans="1:12" ht="21.65" customHeight="1" thickTop="1">
      <c r="A92" s="69"/>
      <c r="B92" s="76"/>
      <c r="C92" s="76"/>
      <c r="D92" s="76"/>
      <c r="E92" s="76"/>
      <c r="F92" s="49"/>
      <c r="G92" s="10"/>
      <c r="H92" s="49"/>
      <c r="I92" s="20"/>
      <c r="J92" s="49"/>
      <c r="K92" s="20"/>
      <c r="L92" s="49"/>
    </row>
    <row r="93" spans="1:12" ht="21.65" customHeight="1">
      <c r="A93" s="138" t="s">
        <v>212</v>
      </c>
      <c r="B93" s="76"/>
      <c r="C93" s="76"/>
      <c r="D93" s="76"/>
      <c r="E93" s="76"/>
      <c r="F93" s="49"/>
      <c r="G93" s="10"/>
      <c r="H93" s="49"/>
      <c r="I93" s="20"/>
      <c r="J93" s="49"/>
      <c r="K93" s="20"/>
      <c r="L93" s="49"/>
    </row>
    <row r="94" spans="1:12" ht="21.65" customHeight="1">
      <c r="A94" s="76" t="s">
        <v>211</v>
      </c>
      <c r="B94" s="76"/>
      <c r="C94" s="76"/>
      <c r="D94" s="76"/>
      <c r="E94" s="248"/>
      <c r="F94" s="19">
        <v>48526</v>
      </c>
      <c r="G94" s="10"/>
      <c r="H94" s="19">
        <v>0</v>
      </c>
      <c r="I94" s="10"/>
      <c r="J94" s="19">
        <v>48526</v>
      </c>
      <c r="K94" s="10"/>
      <c r="L94" s="19">
        <v>0</v>
      </c>
    </row>
    <row r="95" spans="1:12" ht="21.65" customHeight="1">
      <c r="A95" s="69"/>
      <c r="B95" s="76"/>
      <c r="C95" s="76"/>
      <c r="D95" s="76"/>
      <c r="E95" s="76"/>
      <c r="F95" s="49"/>
      <c r="G95" s="10"/>
      <c r="H95" s="49"/>
      <c r="I95" s="20"/>
      <c r="J95" s="49"/>
      <c r="K95" s="20"/>
      <c r="L95" s="49"/>
    </row>
    <row r="96" spans="1:12" ht="21.65" customHeight="1">
      <c r="A96" s="69"/>
      <c r="B96" s="76"/>
      <c r="C96" s="76"/>
      <c r="D96" s="76"/>
      <c r="E96" s="76"/>
      <c r="F96" s="49"/>
      <c r="G96" s="10"/>
      <c r="H96" s="49"/>
      <c r="I96" s="20"/>
      <c r="J96" s="49"/>
      <c r="K96" s="20"/>
      <c r="L96" s="49"/>
    </row>
    <row r="97" spans="1:12" ht="21.65" customHeight="1">
      <c r="A97" s="69"/>
      <c r="B97" s="76"/>
      <c r="C97" s="76"/>
      <c r="D97" s="76"/>
      <c r="E97" s="76"/>
      <c r="F97" s="49"/>
      <c r="G97" s="10"/>
      <c r="H97" s="49"/>
      <c r="I97" s="20"/>
      <c r="J97" s="49"/>
      <c r="K97" s="20"/>
      <c r="L97" s="49"/>
    </row>
    <row r="98" spans="1:12" ht="21.65" customHeight="1">
      <c r="A98" s="69"/>
      <c r="B98" s="76"/>
      <c r="C98" s="76"/>
      <c r="D98" s="76"/>
      <c r="E98" s="76"/>
      <c r="F98" s="49"/>
      <c r="G98" s="10"/>
      <c r="H98" s="49"/>
      <c r="I98" s="20"/>
      <c r="J98" s="49"/>
      <c r="K98" s="20"/>
      <c r="L98" s="49"/>
    </row>
    <row r="99" spans="1:12" ht="21.65" customHeight="1">
      <c r="A99" s="69"/>
      <c r="B99" s="76"/>
      <c r="C99" s="76"/>
      <c r="D99" s="76"/>
      <c r="E99" s="76"/>
      <c r="F99" s="49"/>
      <c r="G99" s="10"/>
      <c r="H99" s="49"/>
      <c r="I99" s="20"/>
      <c r="J99" s="49"/>
      <c r="K99" s="20"/>
      <c r="L99" s="49"/>
    </row>
    <row r="100" spans="1:12" ht="21.65" customHeight="1">
      <c r="A100" s="69"/>
      <c r="B100" s="76"/>
      <c r="C100" s="76"/>
      <c r="D100" s="76"/>
      <c r="E100" s="76"/>
      <c r="F100" s="49"/>
      <c r="G100" s="10"/>
      <c r="H100" s="49"/>
      <c r="I100" s="20"/>
      <c r="J100" s="49"/>
      <c r="K100" s="20"/>
      <c r="L100" s="49"/>
    </row>
    <row r="101" spans="1:12" ht="21.65" customHeight="1">
      <c r="A101" s="69"/>
      <c r="B101" s="76"/>
      <c r="C101" s="76"/>
      <c r="D101" s="76"/>
      <c r="E101" s="76"/>
      <c r="F101" s="49"/>
      <c r="G101" s="10"/>
      <c r="H101" s="49"/>
      <c r="I101" s="20"/>
      <c r="J101" s="49"/>
      <c r="K101" s="20"/>
      <c r="L101" s="49"/>
    </row>
    <row r="102" spans="1:12" ht="21.65" customHeight="1">
      <c r="A102" s="254" t="s">
        <v>75</v>
      </c>
      <c r="B102" s="254"/>
      <c r="C102" s="254"/>
      <c r="D102" s="254"/>
      <c r="E102" s="254"/>
      <c r="F102" s="213"/>
      <c r="G102" s="213"/>
      <c r="H102" s="257" t="s">
        <v>77</v>
      </c>
      <c r="I102" s="257"/>
      <c r="J102" s="257"/>
      <c r="K102" s="257"/>
      <c r="L102" s="257"/>
    </row>
    <row r="103" spans="1:12" ht="21.65" customHeight="1">
      <c r="A103" s="254" t="s">
        <v>76</v>
      </c>
      <c r="B103" s="254"/>
      <c r="C103" s="254"/>
      <c r="D103" s="254"/>
      <c r="E103" s="254"/>
      <c r="F103" s="213"/>
      <c r="G103" s="213"/>
      <c r="H103" s="257" t="s">
        <v>78</v>
      </c>
      <c r="I103" s="257"/>
      <c r="J103" s="257"/>
      <c r="K103" s="257"/>
      <c r="L103" s="257"/>
    </row>
    <row r="104" spans="1:12" ht="21.65" customHeight="1">
      <c r="A104" s="76"/>
      <c r="C104" s="76"/>
      <c r="D104" s="76"/>
      <c r="E104" s="76"/>
      <c r="G104" s="55"/>
      <c r="I104" s="55"/>
      <c r="K104" s="55"/>
    </row>
    <row r="105" spans="1:12" ht="21.65" customHeight="1">
      <c r="A105" s="85"/>
      <c r="B105" s="85"/>
      <c r="C105" s="85"/>
      <c r="D105" s="85"/>
      <c r="E105" s="85"/>
      <c r="F105" s="85"/>
      <c r="G105" s="85"/>
      <c r="H105" s="85"/>
      <c r="I105" s="55"/>
      <c r="J105" s="55"/>
      <c r="K105" s="55"/>
      <c r="L105" s="55"/>
    </row>
    <row r="106" spans="1:12" ht="21.65" customHeight="1">
      <c r="A106" s="76"/>
      <c r="C106" s="76"/>
      <c r="D106" s="76"/>
      <c r="E106" s="76"/>
      <c r="F106" s="55"/>
      <c r="G106" s="55"/>
      <c r="H106" s="55"/>
      <c r="I106" s="55"/>
      <c r="J106" s="55"/>
      <c r="K106" s="55"/>
      <c r="L106" s="55"/>
    </row>
  </sheetData>
  <mergeCells count="32">
    <mergeCell ref="A102:E102"/>
    <mergeCell ref="H102:L102"/>
    <mergeCell ref="A103:E103"/>
    <mergeCell ref="H103:L103"/>
    <mergeCell ref="F61:H61"/>
    <mergeCell ref="J61:L61"/>
    <mergeCell ref="F9:L9"/>
    <mergeCell ref="A55:L55"/>
    <mergeCell ref="A56:L56"/>
    <mergeCell ref="A57:L57"/>
    <mergeCell ref="F58:H58"/>
    <mergeCell ref="J58:L58"/>
    <mergeCell ref="A51:E51"/>
    <mergeCell ref="H51:L51"/>
    <mergeCell ref="A52:E52"/>
    <mergeCell ref="H52:L52"/>
    <mergeCell ref="A1:L1"/>
    <mergeCell ref="A2:L2"/>
    <mergeCell ref="A3:L3"/>
    <mergeCell ref="F63:L63"/>
    <mergeCell ref="F59:H59"/>
    <mergeCell ref="J59:L59"/>
    <mergeCell ref="F60:H60"/>
    <mergeCell ref="F4:H4"/>
    <mergeCell ref="J4:L4"/>
    <mergeCell ref="F5:H5"/>
    <mergeCell ref="J5:L5"/>
    <mergeCell ref="F6:H6"/>
    <mergeCell ref="J6:L6"/>
    <mergeCell ref="F7:H7"/>
    <mergeCell ref="J7:L7"/>
    <mergeCell ref="J60:L60"/>
  </mergeCells>
  <pageMargins left="0.8" right="0.8" top="0.48" bottom="0.5" header="0.5" footer="0.5"/>
  <pageSetup paperSize="9" scale="67" firstPageNumber="10" fitToHeight="0" orientation="portrait" useFirstPageNumber="1" r:id="rId1"/>
  <headerFooter>
    <oddFooter>&amp;L&amp;"Times New Roman,Regular"&amp;11   The accompanying notes are an integral part of these interim financial statements.&amp;"Cordia New,Regular"&amp;14
&amp;C&amp;"Times New Roman,Regular"&amp;11&amp;P</oddFooter>
  </headerFooter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77AA9F-8B96-47B6-BA48-5B67C6E30FE2}">
  <ds:schemaRefs>
    <ds:schemaRef ds:uri="f6ba49b0-bcda-4796-8236-5b5cc1493ac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3C1B49-D6BA-4E8B-BA3A-125694BF2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B6267-F57C-4C6D-9ED7-2F7A3F4FC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p.2-3</vt:lpstr>
      <vt:lpstr>PL p.4 (3M)</vt:lpstr>
      <vt:lpstr>OCI p.5 (3M)</vt:lpstr>
      <vt:lpstr>PL p.6 (9M)</vt:lpstr>
      <vt:lpstr>OCI p.7 (9M)</vt:lpstr>
      <vt:lpstr>Equity (conso) p.8</vt:lpstr>
      <vt:lpstr>Equity (seperate) p.9</vt:lpstr>
      <vt:lpstr>CF 10-11</vt:lpstr>
      <vt:lpstr>'BS p.2-3'!Print_Area</vt:lpstr>
      <vt:lpstr>'CF 10-11'!Print_Area</vt:lpstr>
      <vt:lpstr>'Equity (conso) p.8'!Print_Area</vt:lpstr>
      <vt:lpstr>'Equity (seperate) p.9'!Print_Area</vt:lpstr>
      <vt:lpstr>'OCI p.5 (3M)'!Print_Area</vt:lpstr>
      <vt:lpstr>'OCI p.7 (9M)'!Print_Area</vt:lpstr>
      <vt:lpstr>'PL p.4 (3M)'!Print_Area</vt:lpstr>
      <vt:lpstr>'PL p.6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Somjai, Nigonyanont</cp:lastModifiedBy>
  <cp:lastPrinted>2023-11-13T04:45:14Z</cp:lastPrinted>
  <dcterms:created xsi:type="dcterms:W3CDTF">2021-05-13T11:32:42Z</dcterms:created>
  <dcterms:modified xsi:type="dcterms:W3CDTF">2023-11-13T04:45:24Z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