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3 Sep23 (ATV-14)\"/>
    </mc:Choice>
  </mc:AlternateContent>
  <xr:revisionPtr revIDLastSave="0" documentId="13_ncr:1_{84E5107F-BF24-436B-808F-4EB3A0E1D2C8}" xr6:coauthVersionLast="47" xr6:coauthVersionMax="47" xr10:uidLastSave="{00000000-0000-0000-0000-000000000000}"/>
  <bookViews>
    <workbookView xWindow="-120" yWindow="-120" windowWidth="21840" windowHeight="13020" activeTab="5" xr2:uid="{C6B6BAE9-7570-4400-95CD-81C0F0550A55}"/>
  </bookViews>
  <sheets>
    <sheet name="2-4" sheetId="25" r:id="rId1"/>
    <sheet name="5-6 (3m)" sheetId="18" r:id="rId2"/>
    <sheet name="7-8 (9m)" sheetId="19" r:id="rId3"/>
    <sheet name="9" sheetId="23" r:id="rId4"/>
    <sheet name="10" sheetId="21" r:id="rId5"/>
    <sheet name="11-13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Current" hidden="1">'[1]Office Space'!$O$43:$AA$43</definedName>
    <definedName name="__123Graph_BCurrent" hidden="1">'[1]Office Space'!$O$44:$AA$44</definedName>
    <definedName name="__123Graph_D" hidden="1">[2]A!#REF!</definedName>
    <definedName name="__123Graph_XCurrent" hidden="1">'[1]Office Space'!$O$8:$AA$8</definedName>
    <definedName name="_Fill" hidden="1">'[3]  OS &amp; E -ordered'!#REF!</definedName>
    <definedName name="_Key1" hidden="1">#REF!</definedName>
    <definedName name="_Key2" hidden="1">#REF!</definedName>
    <definedName name="_Sort" hidden="1">#REF!</definedName>
    <definedName name="_Table1_In1" hidden="1">#REF!</definedName>
    <definedName name="_Table2_Out" hidden="1">#REF!</definedName>
    <definedName name="aaa" hidden="1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sumtion" hidden="1">#REF!</definedName>
    <definedName name="AuraStyleDefaultsReset" hidden="1">#N/A</definedName>
    <definedName name="Chile" hidden="1">{"PFE",#N/A,TRUE,"FILMS"}</definedName>
    <definedName name="chile1" hidden="1">{"PFE",#N/A,TRUE,"FILMS"}</definedName>
    <definedName name="dad" hidden="1">{"PFE",#N/A,TRUE,"FILMS"}</definedName>
    <definedName name="dadadad" hidden="1">{"PFE",#N/A,TRUE,"FILMS"}</definedName>
    <definedName name="deatetareyt" hidden="1">{"PFE",#N/A,TRUE,"FILMS"}</definedName>
    <definedName name="df" hidden="1">{"PFE",#N/A,TRUE,"FILMS"}</definedName>
    <definedName name="dfjd" hidden="1">[4]A!#REF!</definedName>
    <definedName name="eae" hidden="1">{"PFE",#N/A,TRUE,"FILMS"}</definedName>
    <definedName name="ERE" hidden="1">{"PFE",#N/A,TRUE,"FILMS"}</definedName>
    <definedName name="erstretaet" hidden="1">{"PFE",#N/A,TRUE,"FILMS"}</definedName>
    <definedName name="ert" hidden="1">#REF!</definedName>
    <definedName name="exists" hidden="1">{"PFE",#N/A,TRUE,"FILMS"}</definedName>
    <definedName name="front" hidden="1">{"PFE",#N/A,TRUE,"FILMS"}</definedName>
    <definedName name="front2" hidden="1">{"PFE",#N/A,TRUE,"FILMS"}</definedName>
    <definedName name="ggggg" hidden="1">{"PFE",#N/A,TRUE,"FILMS"}</definedName>
    <definedName name="GL" hidden="1">{"PFE",#N/A,TRUE,"FILMS"}</definedName>
    <definedName name="hitech" hidden="1">#REF!</definedName>
    <definedName name="hjk" hidden="1">#REF!</definedName>
    <definedName name="jdkji" hidden="1">{"PFE",#N/A,TRUE,"FILMS"}</definedName>
    <definedName name="key" hidden="1">#REF!</definedName>
    <definedName name="ki" hidden="1">{"PFE",#N/A,TRUE,"FILMS"}</definedName>
    <definedName name="LG" hidden="1">{"PFE",#N/A,TRUE,"FILMS"}</definedName>
    <definedName name="Mar" hidden="1">{"PFE",#N/A,TRUE,"FILMS"}</definedName>
    <definedName name="mo" hidden="1">{"PFE",#N/A,TRUE,"FILMS"}</definedName>
    <definedName name="mpic" hidden="1">{"PFE",#N/A,TRUE,"FILMS"}</definedName>
    <definedName name="nut" hidden="1">[5]A!#REF!</definedName>
    <definedName name="pom" hidden="1">#REF!</definedName>
    <definedName name="ppppppp" hidden="1">{"PFE",#N/A,TRUE,"FILMS"}</definedName>
    <definedName name="sdwsdwdw" hidden="1">[6]A!#REF!</definedName>
    <definedName name="Tayo" hidden="1">{"PFE",#N/A,TRUE,"FILMS"}</definedName>
    <definedName name="vee" hidden="1">{"PFE",#N/A,TRUE,"FILMS"}</definedName>
    <definedName name="wrn.Monthly._.Blurb." hidden="1">{"PFE",#N/A,TRUE,"FILMS"}</definedName>
    <definedName name="wrn.Monthly._.Blurb2." hidden="1">{"PFE",#N/A,TRUE,"FILMS"}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w" hidden="1">{"PFE",#N/A,TRUE,"FILMS"}</definedName>
    <definedName name="WW3a7b43bfcb1d4b5da6af6ca1758d29b7_634385589212618887" hidden="1">#REF!</definedName>
    <definedName name="XXXXXXXX" hidden="1">{"PFE",#N/A,TRUE,"FILMS"}</definedName>
    <definedName name="กด" hidden="1">{"PFE",#N/A,TRUE,"FILMS"}</definedName>
    <definedName name="กดกด" hidden="1">[7]A!#REF!</definedName>
    <definedName name="ดkkk" hidden="1">{"PFE",#N/A,TRUE,"FILMS"}</definedName>
    <definedName name="ตาราง" hidden="1">'[8]Detail-Sep'!#REF!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2" i="25" l="1"/>
  <c r="F88" i="18"/>
  <c r="AA35" i="23"/>
  <c r="AA34" i="23"/>
  <c r="AA33" i="23"/>
  <c r="AA32" i="23"/>
  <c r="AA31" i="23"/>
  <c r="I52" i="24" l="1"/>
  <c r="I57" i="24" s="1"/>
  <c r="W37" i="23"/>
  <c r="AA37" i="23" s="1"/>
  <c r="F74" i="18" l="1"/>
  <c r="S25" i="21"/>
  <c r="S24" i="21"/>
  <c r="S23" i="21"/>
  <c r="G28" i="21"/>
  <c r="G18" i="21"/>
  <c r="I39" i="23"/>
  <c r="I25" i="23"/>
  <c r="K25" i="23"/>
  <c r="K39" i="23"/>
  <c r="I142" i="25"/>
  <c r="AA36" i="23"/>
  <c r="J74" i="19"/>
  <c r="F74" i="19"/>
  <c r="L74" i="18"/>
  <c r="J74" i="18"/>
  <c r="H74" i="18"/>
  <c r="F17" i="18"/>
  <c r="J17" i="18"/>
  <c r="L17" i="18"/>
  <c r="H17" i="18"/>
  <c r="E86" i="25"/>
  <c r="K86" i="25" l="1"/>
  <c r="I86" i="25"/>
  <c r="S20" i="21" l="1"/>
  <c r="W27" i="23"/>
  <c r="AA27" i="23" s="1"/>
  <c r="K132" i="24"/>
  <c r="G132" i="24"/>
  <c r="K107" i="24"/>
  <c r="G107" i="24"/>
  <c r="K90" i="24"/>
  <c r="G90" i="24"/>
  <c r="K52" i="24"/>
  <c r="K57" i="24" s="1"/>
  <c r="G52" i="24"/>
  <c r="G57" i="24" s="1"/>
  <c r="Q28" i="21"/>
  <c r="O28" i="21"/>
  <c r="K28" i="21"/>
  <c r="I28" i="21"/>
  <c r="E28" i="21"/>
  <c r="Y39" i="23"/>
  <c r="U39" i="23"/>
  <c r="S39" i="23"/>
  <c r="Q39" i="23"/>
  <c r="O39" i="23"/>
  <c r="M39" i="23"/>
  <c r="G39" i="23"/>
  <c r="E39" i="23"/>
  <c r="W30" i="23"/>
  <c r="AA30" i="23" s="1"/>
  <c r="L88" i="19"/>
  <c r="L82" i="19"/>
  <c r="H88" i="19"/>
  <c r="H82" i="19"/>
  <c r="L74" i="19"/>
  <c r="H74" i="19"/>
  <c r="L25" i="19"/>
  <c r="L17" i="19"/>
  <c r="H25" i="19"/>
  <c r="H17" i="19"/>
  <c r="L88" i="18"/>
  <c r="L82" i="18"/>
  <c r="H88" i="18"/>
  <c r="H82" i="18"/>
  <c r="L25" i="18"/>
  <c r="H25" i="18"/>
  <c r="K142" i="25"/>
  <c r="K145" i="25" s="1"/>
  <c r="G142" i="25"/>
  <c r="G145" i="25" s="1"/>
  <c r="E145" i="25"/>
  <c r="A111" i="25"/>
  <c r="A109" i="25"/>
  <c r="A108" i="25"/>
  <c r="A161" i="25" s="1"/>
  <c r="K100" i="25"/>
  <c r="I100" i="25"/>
  <c r="I102" i="25" s="1"/>
  <c r="G100" i="25"/>
  <c r="E100" i="25"/>
  <c r="G86" i="25"/>
  <c r="A58" i="25"/>
  <c r="A56" i="25"/>
  <c r="K51" i="25"/>
  <c r="I51" i="25"/>
  <c r="G51" i="25"/>
  <c r="E51" i="25"/>
  <c r="K31" i="25"/>
  <c r="I31" i="25"/>
  <c r="G31" i="25"/>
  <c r="E31" i="25"/>
  <c r="AA39" i="23" l="1"/>
  <c r="H27" i="19"/>
  <c r="H39" i="19" s="1"/>
  <c r="H42" i="19" s="1"/>
  <c r="H76" i="19" s="1"/>
  <c r="G109" i="24"/>
  <c r="G112" i="24" s="1"/>
  <c r="K109" i="24"/>
  <c r="K112" i="24" s="1"/>
  <c r="L27" i="19"/>
  <c r="L39" i="19" s="1"/>
  <c r="L42" i="19" s="1"/>
  <c r="L76" i="19" s="1"/>
  <c r="H27" i="18"/>
  <c r="H38" i="18" s="1"/>
  <c r="H41" i="18" s="1"/>
  <c r="H76" i="18" s="1"/>
  <c r="L27" i="18"/>
  <c r="L38" i="18" s="1"/>
  <c r="L41" i="18" s="1"/>
  <c r="L76" i="18" s="1"/>
  <c r="G53" i="25"/>
  <c r="K53" i="25"/>
  <c r="G102" i="25"/>
  <c r="G147" i="25" s="1"/>
  <c r="K102" i="25"/>
  <c r="K147" i="25" s="1"/>
  <c r="W39" i="23"/>
  <c r="E102" i="25"/>
  <c r="E147" i="25" s="1"/>
  <c r="I53" i="25"/>
  <c r="E53" i="25"/>
  <c r="E132" i="24" l="1"/>
  <c r="F25" i="19" l="1"/>
  <c r="F82" i="19" l="1"/>
  <c r="I107" i="24" l="1"/>
  <c r="E107" i="24"/>
  <c r="S25" i="23"/>
  <c r="I132" i="24" l="1"/>
  <c r="A115" i="24"/>
  <c r="I90" i="24"/>
  <c r="E90" i="24"/>
  <c r="A63" i="24"/>
  <c r="A118" i="24" s="1"/>
  <c r="I109" i="24" l="1"/>
  <c r="I112" i="24" s="1"/>
  <c r="S16" i="21"/>
  <c r="S15" i="21"/>
  <c r="Q18" i="21"/>
  <c r="O18" i="21"/>
  <c r="M18" i="21"/>
  <c r="K18" i="21"/>
  <c r="I18" i="21"/>
  <c r="E18" i="21"/>
  <c r="U25" i="23" l="1"/>
  <c r="Q25" i="23"/>
  <c r="O25" i="23"/>
  <c r="M25" i="23"/>
  <c r="G25" i="23"/>
  <c r="E25" i="23"/>
  <c r="Y25" i="23"/>
  <c r="W23" i="23"/>
  <c r="AA23" i="23" s="1"/>
  <c r="W22" i="23"/>
  <c r="AA22" i="23" s="1"/>
  <c r="W20" i="23"/>
  <c r="AA20" i="23" s="1"/>
  <c r="W19" i="23"/>
  <c r="AA19" i="23" s="1"/>
  <c r="W18" i="23"/>
  <c r="AA18" i="23" s="1"/>
  <c r="W15" i="23"/>
  <c r="W25" i="23" l="1"/>
  <c r="AA15" i="23"/>
  <c r="AA25" i="23" s="1"/>
  <c r="S12" i="21" l="1"/>
  <c r="S18" i="21" s="1"/>
  <c r="J88" i="18"/>
  <c r="J82" i="18"/>
  <c r="F82" i="18"/>
  <c r="J25" i="18"/>
  <c r="J27" i="18" s="1"/>
  <c r="F25" i="18"/>
  <c r="F27" i="18" s="1"/>
  <c r="F38" i="18" s="1"/>
  <c r="A93" i="19"/>
  <c r="J88" i="19"/>
  <c r="J82" i="19"/>
  <c r="J25" i="19"/>
  <c r="J17" i="19"/>
  <c r="F17" i="19"/>
  <c r="F27" i="19" s="1"/>
  <c r="J27" i="19" l="1"/>
  <c r="J39" i="19" s="1"/>
  <c r="J42" i="19" s="1"/>
  <c r="J38" i="18"/>
  <c r="J41" i="18" s="1"/>
  <c r="J76" i="18" s="1"/>
  <c r="F41" i="18"/>
  <c r="F76" i="18" s="1"/>
  <c r="J76" i="19" l="1"/>
  <c r="F39" i="19"/>
  <c r="F42" i="19" l="1"/>
  <c r="F76" i="19" s="1"/>
  <c r="E52" i="24"/>
  <c r="E57" i="24" s="1"/>
  <c r="E109" i="24" s="1"/>
  <c r="E112" i="24" s="1"/>
  <c r="S26" i="21"/>
  <c r="S28" i="21" s="1"/>
  <c r="M28" i="21"/>
  <c r="I145" i="25" s="1"/>
  <c r="I147" i="25" s="1"/>
  <c r="F88" i="19"/>
</calcChain>
</file>

<file path=xl/sharedStrings.xml><?xml version="1.0" encoding="utf-8"?>
<sst xmlns="http://schemas.openxmlformats.org/spreadsheetml/2006/main" count="771" uniqueCount="297">
  <si>
    <t>บริษัท สกาย ไอซีที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</si>
  <si>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</si>
  <si>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</si>
  <si>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</si>
  <si>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</si>
  <si>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</si>
  <si>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</si>
  <si>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</si>
  <si>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</si>
  <si>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</si>
  <si>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</si>
  <si>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</si>
  <si>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วิธีราคาทุนตัดจำหน่าย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</si>
  <si>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</si>
  <si>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</si>
  <si>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</si>
  <si>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</si>
  <si>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</si>
  <si>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</si>
  <si>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</si>
  <si>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</si>
  <si>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</si>
  <si>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</si>
  <si>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</si>
  <si>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</si>
  <si>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</si>
  <si>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</si>
  <si>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</si>
  <si>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</si>
  <si>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</si>
  <si>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</si>
  <si>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</si>
  <si>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</si>
  <si>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</si>
  <si>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</si>
  <si>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</si>
  <si>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</si>
  <si>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</si>
  <si>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</si>
  <si>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</si>
  <si>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</si>
  <si>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</si>
  <si>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</si>
  <si>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</si>
  <si>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</si>
  <si>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</si>
  <si>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</si>
  <si>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</si>
  <si>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</si>
  <si>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</si>
  <si>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</si>
  <si>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</si>
  <si>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</si>
  <si>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</si>
  <si>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</si>
  <si>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</si>
  <si>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</si>
  <si>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</si>
  <si>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</si>
  <si>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</si>
  <si>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</si>
  <si>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</si>
  <si>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</si>
  <si>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</si>
  <si>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</si>
  <si>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</si>
  <si>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</si>
  <si>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</si>
  <si>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</si>
  <si>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</si>
  <si>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</si>
  <si>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</si>
  <si>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</si>
  <si>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</si>
  <si>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</si>
  <si>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</si>
  <si>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</si>
  <si>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</si>
  <si>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</si>
  <si>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</si>
  <si>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</si>
  <si>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</si>
  <si>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</si>
  <si>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</si>
  <si>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</si>
  <si>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</si>
  <si>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</si>
  <si>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</si>
  <si>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</si>
  <si>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</si>
  <si>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</si>
  <si>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</si>
  <si>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</si>
  <si>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</si>
  <si>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</si>
  <si>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</si>
  <si>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</si>
  <si>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</si>
  <si>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</si>
  <si>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</si>
  <si>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</si>
  <si>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</si>
  <si>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</si>
  <si>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</si>
  <si>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</si>
  <si>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</si>
  <si>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</si>
  <si>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</si>
  <si>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</si>
  <si>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</si>
  <si>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</si>
  <si>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</si>
  <si>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</si>
  <si>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</si>
  <si>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</si>
  <si>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</si>
  <si>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</si>
  <si>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</si>
  <si>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</si>
  <si>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</si>
  <si>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</si>
  <si>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</si>
  <si>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</si>
  <si>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กำไรจากการยกเลิกสัญญาของสินทรัพย์สิทธิการใช้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</si>
  <si>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</si>
  <si>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</si>
  <si>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</si>
  <si>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</si>
  <si>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</si>
  <si>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</si>
  <si>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</si>
  <si>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</si>
  <si>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</si>
  <si>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</si>
  <si>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</si>
  <si>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</si>
  <si>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</si>
  <si>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</si>
  <si>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</si>
  <si>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</si>
  <si>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</si>
  <si>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</si>
  <si>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</si>
  <si>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</si>
  <si>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</si>
  <si>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</si>
  <si>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</si>
  <si>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</si>
  <si>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</si>
  <si>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</si>
  <si>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</si>
  <si>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</si>
  <si>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</si>
  <si>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</si>
  <si>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</si>
  <si>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พ.ศ. 2565</t>
  </si>
  <si>
    <t>ยอดคงเหลือต้นงวดวันที่ 1 มกราคม พ.ศ. 2565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</si>
  <si>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</si>
  <si>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</si>
  <si>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</si>
  <si>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</si>
  <si>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</si>
  <si>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ส่วนของหนี้สินตามสัญญาเช่าที่ถึงกำหนด</t>
  </si>
  <si>
    <t>ชำระภายในหนึ่งปี</t>
  </si>
  <si>
    <t>ผลขาดทุนจากการด้อยค่าของดอกเบี้ยค้างรับ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</si>
  <si>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</si>
  <si>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</si>
  <si>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</si>
  <si>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กำไรเบ็ดเสร็จอื่นสำหรับงวด - สุทธิจากภาษี</t>
  </si>
  <si>
    <t>การเปลี่ยนแปลงในส่วนของเจ้าของสำหรับงวด</t>
  </si>
  <si>
    <t>รายได้เงินปันผลจากบริษัทร่วม</t>
  </si>
  <si>
    <t>การเปลี่ยนแปลงในสินทรัพย์ดำเนินงานและหนี้สินดำเนินงาน</t>
  </si>
  <si>
    <t>-  เงินจ่ายล่วงหน้างานโครงการ</t>
  </si>
  <si>
    <t>เงินสดจากการดำเนินงาน</t>
  </si>
  <si>
    <t>เงินปันผลรับจากบริษัทร่วม</t>
  </si>
  <si>
    <t>เงินสดจ่ายภาระผูกพันผลประโยชน์พนักงาน</t>
  </si>
  <si>
    <t>หุ้นกู้</t>
  </si>
  <si>
    <t>กำไร(ขาดทุน)ก่อนภาษีเงินได้</t>
  </si>
  <si>
    <t>30 กันยายน</t>
  </si>
  <si>
    <t>รายการที่จะไม่จัดประเภทรายการใหม่</t>
  </si>
  <si>
    <t>ส่วนแบ่งกำไรเบ็ดเสร็จอื่น</t>
  </si>
  <si>
    <t>ตามกฏหมาย</t>
  </si>
  <si>
    <t>ยอดคงเหลือสิ้นงวดวันที่ 30 กันยายน พ.ศ. 2565</t>
  </si>
  <si>
    <t>กำไรจากการจำหน่ายเงินลงทุน</t>
  </si>
  <si>
    <t>เพิ่มทุน</t>
  </si>
  <si>
    <t>การเปลี่ยนแปลงส่วนได้เสียของบริษัทใหญ่ในบริษัทย่อย</t>
  </si>
  <si>
    <t>เงินปันผล</t>
  </si>
  <si>
    <t>โอนกำไรของตราสารทุนที่วัดมูลค่าด้วยมูลค่ายุติธรรม</t>
  </si>
  <si>
    <t>ผ่านกำไรขาดทุนเบ็ดเสร็จ - สุทธิจากภาษี</t>
  </si>
  <si>
    <t>การเปลี่ยนแปลง</t>
  </si>
  <si>
    <t>การวัดมูลค่า</t>
  </si>
  <si>
    <t>ส่วนได้เสีย</t>
  </si>
  <si>
    <t>เงินลงทุนในตราสารทุน</t>
  </si>
  <si>
    <t>ของบริษัทใหญ่</t>
  </si>
  <si>
    <t>ด้วยมูลค่ายุติธรรมผ่าน</t>
  </si>
  <si>
    <t>ตามกฎหมาย</t>
  </si>
  <si>
    <t>ในบริษัทย่อย</t>
  </si>
  <si>
    <t>กำไรขาดทุนเบ็ดเสร็จอื่น</t>
  </si>
  <si>
    <t>ผลขาดทุนจากการด้อยค่าของสินค้าคงเหลือ</t>
  </si>
  <si>
    <t>กำไรจากการจำหน่ายเงินลงทุนในบริษัทร่วม</t>
  </si>
  <si>
    <t>รายได้เงินปันผลจากบริษัทย่อย</t>
  </si>
  <si>
    <t>เงินสดรับจากการขายเงินลงทุนในบริษัทร่วม</t>
  </si>
  <si>
    <t>เงินสดรับจากเงินกู้ยืมจากกิจการที่เกี่ยวข้องกัน</t>
  </si>
  <si>
    <t>เงินสดรับจากการออกหุ้นกู้</t>
  </si>
  <si>
    <t>เงินสดจ่ายคืนเงินกู้ยืมจากกิจการที่เกี่ยวข้องกัน</t>
  </si>
  <si>
    <t>เงินสดจ่ายชำระค่าธรรมเนียมเงินกู้</t>
  </si>
  <si>
    <t>เงินสดจ่ายชำระค่าธรรมเนียมหุ้นกู้</t>
  </si>
  <si>
    <t>เงินสดสุทธิได้มาจากกิจกรรมจัดหาเงิน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</si>
  <si>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</si>
  <si>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</si>
  <si>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เงินเบิกเกินบัญชี</t>
  </si>
  <si>
    <t>การออกหุ้นเพื่อแลกกับเงินลงทุนในบริษัทย่อย</t>
  </si>
  <si>
    <t>เงินปันผลรับจากบริษัทย่อย</t>
  </si>
  <si>
    <t>เงินสดรับจากการขายเงินลงทุนในบริษัทย่อย</t>
  </si>
  <si>
    <t>เงินปันผลจ่าย</t>
  </si>
  <si>
    <t>เงินสดและรายการเทียบเท่าเงินสดเพิ่มขึ้นสุทธิ</t>
  </si>
  <si>
    <t>ส่วนแบ่งกำไรจากเงินลงทุนในบริษัทร่วมและ</t>
  </si>
  <si>
    <t>กำไร(ขาดทุน)สำหรับงวด</t>
  </si>
  <si>
    <t>กำไร(ขาดทุน)ต่อหุ้นขั้นพื้นฐาน</t>
  </si>
  <si>
    <t>กำไร(ขาดทุน)ต่อหุ้น</t>
  </si>
  <si>
    <t>เงินสดจ่ายเพื่อซื้อเงินลงทุนในการร่วมค้า</t>
  </si>
  <si>
    <t xml:space="preserve">งบกำไรขาดทุนเบ็ดเสร็จ </t>
  </si>
  <si>
    <t>การร่วมค้าตามวิธีส่วนได้เสียและ</t>
  </si>
  <si>
    <t>ส่วนเกินจากการเปลี่ยนสัดส่วน</t>
  </si>
  <si>
    <t>เงินลงทุนในบริษัทร่วมและการร่วมค้า</t>
  </si>
  <si>
    <t>7, 8</t>
  </si>
  <si>
    <t xml:space="preserve">   รายการใหม่ไปยังกำไรหรือขาดทุน</t>
  </si>
  <si>
    <t>พ.ศ. 2566</t>
  </si>
  <si>
    <t>ส่วนของหนี้สินอนุพันธ์ที่ถึงกำหนด</t>
  </si>
  <si>
    <t>ส่วนของหุ้นกู้ที่ถึงกำหนดชำระภายในหนึ่งปี</t>
  </si>
  <si>
    <t>หนี้สินอนุพันธ์</t>
  </si>
  <si>
    <t xml:space="preserve">   หุ้นสามัญจำนวน 715,479,904 หุ้น </t>
  </si>
  <si>
    <t xml:space="preserve">     (พ.ศ. 2565: หุ้นสามัญจำนวน 624,266,575 หุ้น</t>
  </si>
  <si>
    <t xml:space="preserve">     มูลค่าที่ตราไว้หุ้นละ 0.50 บาท)</t>
  </si>
  <si>
    <t xml:space="preserve">     มูลค่าที่ชำระแล้วหุ้นละ 0.50 บาท)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</si>
  <si>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</si>
  <si>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</si>
  <si>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</si>
  <si>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ยอดคงเหลือต้นงวดวันที่ 1 มกราคม พ.ศ. 2566</t>
  </si>
  <si>
    <t>ยอดคงเหลือสิ้นงวดวันที่ 30 กันยายน พ.ศ. 2566</t>
  </si>
  <si>
    <t>ส่วนของเงินให้กู้ยืมแก่กิจการที่เกี่ยวข้องกัน</t>
  </si>
  <si>
    <t>สินทรัพย์ทางการเงินวัดมูลค่าผ่านกำไรขาดทุนเบ็ดเสร็จ</t>
  </si>
  <si>
    <t>เงินให้กู้ยืมแก่กิจการที่เกี่ยวข้องกัน</t>
  </si>
  <si>
    <t>จัดสรรสำรองตามกฎหมาย</t>
  </si>
  <si>
    <t xml:space="preserve">                            -  </t>
  </si>
  <si>
    <t>-</t>
  </si>
  <si>
    <t>ภาษีเงินได้ค้างจ่าย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</si>
  <si>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</si>
  <si>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</si>
  <si>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การวัดมูลค่าใหม่ของภาระผูกพันผลประโยชน์</t>
  </si>
  <si>
    <t>เงินสดรับจากส่วนได้เสียที่ไม่มีอำนาจควบคุม</t>
  </si>
  <si>
    <t>สำรองสำหรับซื้อหุ้นคืนจากส่วนได้เสียที่ไม่มีอำนาจควบคุม</t>
  </si>
  <si>
    <t>การเพิ่มขึ้นของส่วนได้เสียที่ไม่มีอำนาจควบคุม</t>
  </si>
  <si>
    <t>การรวมธุรกิจ</t>
  </si>
  <si>
    <t>การจ่ายโดยใช้หุ้นเป็นเกณฑ์</t>
  </si>
  <si>
    <t>จัดสรรสำรองตามกฏหมาย</t>
  </si>
  <si>
    <t>ค่าใช้จ่ายจากการให้สิทธิซื้อหุ้นแก่พนักงาน</t>
  </si>
  <si>
    <t>ขาดทุนจากการจำหน่ายและตัดจำหน่ายสินทรัพย์</t>
  </si>
  <si>
    <t>การเพิ่มขึ้นของสินทรัพย์ทางการเงินที่วัดมูลค่าด้วยกำไรขาดทุนเบ็ดเสร็จอื่น</t>
  </si>
  <si>
    <t>เงินสดรับจากการขายอุปกรณ์</t>
  </si>
  <si>
    <t>เงินสดสุทธิ(ใช้ไปใน)ได้มาจากกิจกรรมลงทุน</t>
  </si>
  <si>
    <t>เงินสดรับจากการออกหุ้นสามัญ</t>
  </si>
  <si>
    <t>12, 13</t>
  </si>
  <si>
    <t>ขาดทุนจากการจำหน่ายเงินลงทุนในบริษัทย่อย</t>
  </si>
  <si>
    <t>ค่าใช้จ่าย(กลับรายการ)ประมาณการจากการรับประกัน</t>
  </si>
  <si>
    <t>(กำไร)ขาดทุนจากมูลค่ายุติธรรมของอนุพันธ์ทางการเงิน</t>
  </si>
  <si>
    <t>(กำไร)ขาดทุนจากการอัตราแลกเปลี่ยนที่ยังไม่เกิดขึ้น</t>
  </si>
  <si>
    <t>เงินสดสุทธิ(ใช้ไปใน)ได้มาจากกิจกรรมดำเนินงาน</t>
  </si>
  <si>
    <t>การได้มาซึ่งอุปกรณ์ที่ยังไม่ชำระเป็นเงินสด</t>
  </si>
  <si>
    <t>การจ่ายโดยใช้</t>
  </si>
  <si>
    <t>หุ้นเป็นเกณฑ์</t>
  </si>
  <si>
    <t>การได้มาซึ่งสินทรัพย์สิทธิการใช้ที่ยังไม่ชำระเป็นเงินสด</t>
  </si>
  <si>
    <t>ประมาณการหนี้สินจากการรื้อถอน</t>
  </si>
  <si>
    <t>กำไร(ขาดทุน)เบ็ดเสร็จอื่น</t>
  </si>
  <si>
    <t>ส่วนแบ่งกำไรจากบริษัทร่วมและการร่วมค้าตามวิธีส่วนได้เสีย</t>
  </si>
  <si>
    <t xml:space="preserve">   และส่วนเกินจากการเปลี่ยนสัดส่วนเงินลงทุน</t>
  </si>
  <si>
    <t>เงินสดจ่ายเพื่อซื้อบริษัทย่อย(สุทธิจากเงินสดที่ได้มา)</t>
  </si>
  <si>
    <t>สำรองจากการจ่ายโดยใช้หุ้นเป็นเกณฑ์</t>
  </si>
  <si>
    <t>ภาษีเงินได้</t>
  </si>
  <si>
    <t>สำรองจาก</t>
  </si>
  <si>
    <t>รายได้ดอกเบี้ยทางการเงินตามสัญญาเช่าการเงิน</t>
  </si>
  <si>
    <t>(กำไร)ขาดทุนรอรับรู้ของรายการระหว่างกันจากการร่วมค้า</t>
  </si>
  <si>
    <t>กำไร(ขาดทุน)จากอัตราแลกเปลี่ยน - สุทธิ</t>
  </si>
  <si>
    <t>กำไรขาดทุนเบ็ดเสร็จอื่น:</t>
  </si>
  <si>
    <t>ที่ดิน อาคารและอุปกรณ์</t>
  </si>
  <si>
    <t>เข้าไปไว้ในกำไรหรือขาดทุนในภายหลัง</t>
  </si>
  <si>
    <t>กำไรหรือขาดทุนในภายหลัง</t>
  </si>
  <si>
    <t>สินทรัพย์ทางการเงินที่วัดมูลค่า</t>
  </si>
  <si>
    <t>การแบ่งปันกำไรขาดทุน:</t>
  </si>
  <si>
    <t>การแบ่งปันกำไรขาดทุนเบ็ดเสร็จรวม:</t>
  </si>
  <si>
    <t xml:space="preserve">   ของบริษัทร่วมตามวิธีส่วนได้เสีย</t>
  </si>
  <si>
    <t xml:space="preserve">   พนักงานของบริษัทร่วมค้า</t>
  </si>
  <si>
    <t xml:space="preserve">   ในภายหลัง</t>
  </si>
  <si>
    <t>(พ.ศ. 2565: หุ้นสามัญจำนวน 624,266,575 หุ้น</t>
  </si>
  <si>
    <t>ผลขาดทุน(กลับรายการ)จากการด้อยค่าของลูกหนี้การค้า</t>
  </si>
  <si>
    <t>(เพิ่มขึ้น)ลดลงของเงินฝากธนาคารที่ติดภาระค้ำประกัน</t>
  </si>
  <si>
    <t>(เพิ่มขึ้น)ลดลงของสินทรัพย์ทางการเงินที่วัดมูลค่าด้วย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</si>
</sst>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(* #,##0.00_);_(* \(#,##0.00\);_(* &quot;-&quot;??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&quot;$&quot;#,##0_);\(&quot;$&quot;#,##0\)"/>
    <numFmt numFmtId="173" formatCode="General_)"/>
  </numFmts>
  <fonts count="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2"/>
      <color theme="2"/>
      <name val="Calibri Light"/>
      <family val="2"/>
      <scheme val="major"/>
    </font>
    <font>
      <sz val="11"/>
      <color theme="1" tint="0.34998626667073579"/>
      <name val="Calibri"/>
      <family val="2"/>
      <scheme val="minor"/>
    </font>
    <font>
      <sz val="14"/>
      <color theme="1"/>
      <name val="Cordia New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  <charset val="222"/>
    </font>
    <font>
      <sz val="12"/>
      <color theme="1"/>
      <name val="Browallia New"/>
      <family val="2"/>
    </font>
    <font>
      <sz val="14"/>
      <color theme="1"/>
      <name val="TH SarabunPSK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8"/>
      <color theme="1"/>
      <name val="Calibri Light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1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0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8777">
    <xf numFmtId="0" fontId="0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34" borderId="0" applyNumberFormat="0" applyAlignment="0" applyProtection="0"/>
    <xf numFmtId="0" fontId="20" fillId="0" borderId="14">
      <alignment horizontal="left" wrapText="1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5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8" applyNumberFormat="0" applyAlignment="0" applyProtection="0"/>
    <xf numFmtId="0" fontId="30" fillId="7" borderId="9" applyNumberFormat="0" applyAlignment="0" applyProtection="0"/>
    <xf numFmtId="0" fontId="31" fillId="7" borderId="8" applyNumberFormat="0" applyAlignment="0" applyProtection="0"/>
    <xf numFmtId="0" fontId="32" fillId="0" borderId="10" applyNumberFormat="0" applyFill="0" applyAlignment="0" applyProtection="0"/>
    <xf numFmtId="0" fontId="33" fillId="8" borderId="11" applyNumberFormat="0" applyAlignment="0" applyProtection="0"/>
    <xf numFmtId="0" fontId="34" fillId="0" borderId="0" applyNumberFormat="0" applyFill="0" applyBorder="0" applyAlignment="0" applyProtection="0"/>
    <xf numFmtId="0" fontId="16" fillId="9" borderId="12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7" fillId="33" borderId="0" applyNumberFormat="0" applyBorder="0" applyAlignment="0" applyProtection="0"/>
    <xf numFmtId="9" fontId="16" fillId="0" borderId="0" applyFont="0" applyFill="0" applyBorder="0" applyAlignment="0" applyProtection="0"/>
    <xf numFmtId="0" fontId="38" fillId="0" borderId="0"/>
    <xf numFmtId="0" fontId="39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protection locked="0"/>
    </xf>
    <xf numFmtId="0" fontId="46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5" applyNumberFormat="0" applyFill="0" applyBorder="0" applyAlignment="0">
      <alignment wrapText="1"/>
      <protection locked="0"/>
    </xf>
    <xf numFmtId="0" fontId="47" fillId="0" borderId="0"/>
    <xf numFmtId="0" fontId="12" fillId="0" borderId="0"/>
    <xf numFmtId="0" fontId="11" fillId="0" borderId="0"/>
    <xf numFmtId="0" fontId="43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>
      <protection locked="0"/>
    </xf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3" fillId="0" borderId="0">
      <protection locked="0"/>
    </xf>
    <xf numFmtId="43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9" fillId="0" borderId="0"/>
    <xf numFmtId="0" fontId="47" fillId="0" borderId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5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6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46" fillId="0" borderId="15" applyNumberFormat="0" applyFill="0" applyAlignment="0">
      <protection locked="0"/>
    </xf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46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5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47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42" fillId="0" borderId="0"/>
    <xf numFmtId="0" fontId="45" fillId="0" borderId="15" applyNumberFormat="0" applyFill="0" applyBorder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38" fillId="0" borderId="0"/>
    <xf numFmtId="0" fontId="39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/>
    <xf numFmtId="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1" fillId="0" borderId="0"/>
    <xf numFmtId="0" fontId="39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43" fillId="0" borderId="0"/>
    <xf numFmtId="43" fontId="1" fillId="0" borderId="0" applyFont="0" applyFill="0" applyBorder="0" applyAlignment="0" applyProtection="0"/>
    <xf numFmtId="0" fontId="4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46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horizontal="centerContinuous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Continuous" vertical="center"/>
    </xf>
    <xf numFmtId="164" fontId="5" fillId="0" borderId="2" xfId="0" applyNumberFormat="1" applyFont="1" applyBorder="1" applyAlignment="1">
      <alignment horizontal="centerContinuous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1" xfId="0" quotePrefix="1" applyNumberFormat="1" applyFont="1" applyBorder="1" applyAlignment="1">
      <alignment horizontal="right" vertical="center"/>
    </xf>
    <xf numFmtId="164" fontId="4" fillId="2" borderId="0" xfId="0" quotePrefix="1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5" fillId="0" borderId="1" xfId="0" applyNumberFormat="1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166" fontId="5" fillId="0" borderId="2" xfId="0" applyNumberFormat="1" applyFont="1" applyBorder="1" applyAlignment="1">
      <alignment horizontal="centerContinuous" vertical="center"/>
    </xf>
    <xf numFmtId="164" fontId="5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top"/>
    </xf>
    <xf numFmtId="167" fontId="5" fillId="0" borderId="0" xfId="0" applyNumberFormat="1" applyFont="1" applyAlignment="1">
      <alignment horizontal="center" vertical="top"/>
    </xf>
    <xf numFmtId="164" fontId="5" fillId="0" borderId="3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7" fontId="5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167" fontId="4" fillId="0" borderId="0" xfId="0" applyNumberFormat="1" applyFont="1" applyAlignment="1">
      <alignment horizontal="center" vertical="top"/>
    </xf>
    <xf numFmtId="167" fontId="4" fillId="0" borderId="0" xfId="0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center" vertical="top"/>
    </xf>
    <xf numFmtId="164" fontId="5" fillId="2" borderId="0" xfId="0" applyNumberFormat="1" applyFont="1" applyFill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 vertical="top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8" fillId="0" borderId="1" xfId="0" quotePrefix="1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2" borderId="0" xfId="0" quotePrefix="1" applyNumberFormat="1" applyFont="1" applyFill="1" applyAlignment="1">
      <alignment horizontal="right" vertical="center"/>
    </xf>
    <xf numFmtId="166" fontId="9" fillId="0" borderId="0" xfId="0" quotePrefix="1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168" fontId="5" fillId="2" borderId="0" xfId="0" applyNumberFormat="1" applyFont="1" applyFill="1" applyAlignment="1">
      <alignment horizontal="right" vertical="center"/>
    </xf>
    <xf numFmtId="0" fontId="4" fillId="0" borderId="0" xfId="51" applyFont="1" applyAlignment="1">
      <alignment vertical="center"/>
    </xf>
    <xf numFmtId="0" fontId="5" fillId="0" borderId="0" xfId="51" applyFont="1" applyAlignment="1">
      <alignment vertical="center"/>
    </xf>
    <xf numFmtId="164" fontId="5" fillId="0" borderId="0" xfId="51" applyNumberFormat="1" applyFont="1" applyAlignment="1">
      <alignment vertical="center"/>
    </xf>
    <xf numFmtId="164" fontId="5" fillId="0" borderId="0" xfId="51" applyNumberFormat="1" applyFont="1" applyAlignment="1">
      <alignment horizontal="right" vertical="center"/>
    </xf>
    <xf numFmtId="0" fontId="4" fillId="0" borderId="0" xfId="51" applyFont="1" applyAlignment="1">
      <alignment horizontal="left" vertical="center"/>
    </xf>
    <xf numFmtId="0" fontId="5" fillId="0" borderId="0" xfId="51" applyFont="1" applyAlignment="1">
      <alignment horizontal="centerContinuous" vertical="center"/>
    </xf>
    <xf numFmtId="164" fontId="5" fillId="0" borderId="0" xfId="51" applyNumberFormat="1" applyFont="1" applyAlignment="1">
      <alignment horizontal="centerContinuous" vertical="center"/>
    </xf>
    <xf numFmtId="0" fontId="4" fillId="0" borderId="1" xfId="51" quotePrefix="1" applyFont="1" applyBorder="1" applyAlignment="1">
      <alignment horizontal="left" vertical="center"/>
    </xf>
    <xf numFmtId="0" fontId="5" fillId="0" borderId="1" xfId="51" applyFont="1" applyBorder="1" applyAlignment="1">
      <alignment horizontal="centerContinuous" vertical="center"/>
    </xf>
    <xf numFmtId="164" fontId="5" fillId="0" borderId="1" xfId="51" applyNumberFormat="1" applyFont="1" applyBorder="1" applyAlignment="1">
      <alignment horizontal="centerContinuous" vertical="center"/>
    </xf>
    <xf numFmtId="164" fontId="5" fillId="0" borderId="1" xfId="51" applyNumberFormat="1" applyFont="1" applyBorder="1" applyAlignment="1">
      <alignment horizontal="right" vertical="center"/>
    </xf>
    <xf numFmtId="164" fontId="5" fillId="0" borderId="2" xfId="51" applyNumberFormat="1" applyFont="1" applyBorder="1" applyAlignment="1">
      <alignment horizontal="right" vertical="center"/>
    </xf>
    <xf numFmtId="164" fontId="4" fillId="0" borderId="0" xfId="51" quotePrefix="1" applyNumberFormat="1" applyFont="1" applyAlignment="1">
      <alignment horizontal="right" vertical="center"/>
    </xf>
    <xf numFmtId="164" fontId="4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4" fontId="4" fillId="0" borderId="0" xfId="51" applyNumberFormat="1" applyFont="1" applyAlignment="1">
      <alignment horizontal="center" vertical="center"/>
    </xf>
    <xf numFmtId="164" fontId="4" fillId="0" borderId="0" xfId="51" applyNumberFormat="1" applyFont="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6" fillId="0" borderId="0" xfId="51" applyFont="1" applyAlignment="1">
      <alignment horizontal="center" vertical="center"/>
    </xf>
    <xf numFmtId="164" fontId="4" fillId="0" borderId="1" xfId="51" quotePrefix="1" applyNumberFormat="1" applyFont="1" applyBorder="1" applyAlignment="1">
      <alignment horizontal="right" vertical="center"/>
    </xf>
    <xf numFmtId="164" fontId="6" fillId="0" borderId="0" xfId="51" applyNumberFormat="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164" fontId="5" fillId="2" borderId="0" xfId="51" applyNumberFormat="1" applyFont="1" applyFill="1" applyAlignment="1">
      <alignment horizontal="right" vertical="center"/>
    </xf>
    <xf numFmtId="164" fontId="5" fillId="0" borderId="0" xfId="51" applyNumberFormat="1" applyFont="1" applyAlignment="1">
      <alignment horizontal="center" vertical="center"/>
    </xf>
    <xf numFmtId="0" fontId="5" fillId="0" borderId="0" xfId="51" applyFont="1" applyAlignment="1">
      <alignment horizontal="left" vertical="center"/>
    </xf>
    <xf numFmtId="165" fontId="5" fillId="0" borderId="0" xfId="51" applyNumberFormat="1" applyFont="1" applyAlignment="1">
      <alignment horizontal="center" vertical="top"/>
    </xf>
    <xf numFmtId="164" fontId="5" fillId="0" borderId="0" xfId="118" applyNumberFormat="1" applyFont="1" applyFill="1" applyBorder="1" applyAlignment="1">
      <alignment horizontal="right" vertical="center"/>
    </xf>
    <xf numFmtId="164" fontId="5" fillId="2" borderId="1" xfId="51" applyNumberFormat="1" applyFont="1" applyFill="1" applyBorder="1" applyAlignment="1">
      <alignment horizontal="right" vertical="center"/>
    </xf>
    <xf numFmtId="164" fontId="5" fillId="0" borderId="1" xfId="118" applyNumberFormat="1" applyFont="1" applyFill="1" applyBorder="1" applyAlignment="1">
      <alignment horizontal="right" vertical="center"/>
    </xf>
    <xf numFmtId="164" fontId="5" fillId="2" borderId="0" xfId="118" applyNumberFormat="1" applyFont="1" applyFill="1" applyBorder="1" applyAlignment="1">
      <alignment horizontal="right" vertical="center"/>
    </xf>
    <xf numFmtId="167" fontId="5" fillId="2" borderId="0" xfId="51" applyNumberFormat="1" applyFont="1" applyFill="1" applyAlignment="1">
      <alignment horizontal="right" vertical="center"/>
    </xf>
    <xf numFmtId="0" fontId="5" fillId="0" borderId="0" xfId="51" quotePrefix="1" applyFont="1" applyAlignment="1">
      <alignment horizontal="left" vertical="center"/>
    </xf>
    <xf numFmtId="167" fontId="5" fillId="2" borderId="1" xfId="51" applyNumberFormat="1" applyFont="1" applyFill="1" applyBorder="1" applyAlignment="1">
      <alignment horizontal="right" vertical="center"/>
    </xf>
    <xf numFmtId="164" fontId="5" fillId="2" borderId="3" xfId="51" applyNumberFormat="1" applyFont="1" applyFill="1" applyBorder="1" applyAlignment="1">
      <alignment horizontal="right" vertical="center"/>
    </xf>
    <xf numFmtId="164" fontId="5" fillId="0" borderId="3" xfId="51" applyNumberFormat="1" applyFont="1" applyBorder="1" applyAlignment="1">
      <alignment horizontal="right" vertical="center"/>
    </xf>
    <xf numFmtId="164" fontId="4" fillId="0" borderId="0" xfId="51" applyNumberFormat="1" applyFont="1" applyAlignment="1">
      <alignment vertical="center"/>
    </xf>
    <xf numFmtId="37" fontId="5" fillId="0" borderId="0" xfId="51" applyNumberFormat="1" applyFont="1" applyAlignment="1">
      <alignment horizontal="center" vertical="center"/>
    </xf>
    <xf numFmtId="164" fontId="5" fillId="2" borderId="0" xfId="51" applyNumberFormat="1" applyFont="1" applyFill="1" applyAlignment="1">
      <alignment vertical="center"/>
    </xf>
    <xf numFmtId="164" fontId="5" fillId="0" borderId="0" xfId="118" applyNumberFormat="1" applyFont="1" applyFill="1" applyBorder="1" applyAlignment="1">
      <alignment vertical="center"/>
    </xf>
    <xf numFmtId="0" fontId="5" fillId="0" borderId="0" xfId="119" applyFont="1" applyAlignment="1">
      <alignment horizontal="left" vertical="center"/>
    </xf>
    <xf numFmtId="37" fontId="7" fillId="0" borderId="0" xfId="51" applyNumberFormat="1" applyFont="1" applyAlignment="1">
      <alignment horizontal="center" vertical="center"/>
    </xf>
    <xf numFmtId="164" fontId="7" fillId="0" borderId="0" xfId="51" applyNumberFormat="1" applyFont="1" applyAlignment="1">
      <alignment horizontal="center" vertical="center"/>
    </xf>
    <xf numFmtId="0" fontId="4" fillId="0" borderId="0" xfId="51" quotePrefix="1" applyFont="1" applyAlignment="1">
      <alignment horizontal="left" vertical="center"/>
    </xf>
    <xf numFmtId="0" fontId="7" fillId="0" borderId="0" xfId="51" applyFont="1" applyAlignment="1">
      <alignment horizontal="center" vertical="center"/>
    </xf>
    <xf numFmtId="164" fontId="5" fillId="2" borderId="3" xfId="118" applyNumberFormat="1" applyFont="1" applyFill="1" applyBorder="1" applyAlignment="1">
      <alignment horizontal="right" vertical="center"/>
    </xf>
    <xf numFmtId="0" fontId="5" fillId="0" borderId="0" xfId="51" applyFont="1" applyAlignment="1">
      <alignment horizontal="left" vertical="center" indent="2"/>
    </xf>
    <xf numFmtId="164" fontId="5" fillId="0" borderId="1" xfId="0" applyNumberFormat="1" applyFont="1" applyBorder="1" applyAlignment="1">
      <alignment horizontal="right" vertical="top"/>
    </xf>
    <xf numFmtId="164" fontId="9" fillId="0" borderId="1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5" fillId="0" borderId="0" xfId="132" applyFont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41" fillId="2" borderId="0" xfId="0" applyNumberFormat="1" applyFont="1" applyFill="1" applyAlignment="1">
      <alignment horizontal="right" vertical="center"/>
    </xf>
    <xf numFmtId="164" fontId="41" fillId="2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4" fillId="0" borderId="1" xfId="51" quotePrefix="1" applyNumberFormat="1" applyFont="1" applyBorder="1" applyAlignment="1">
      <alignment horizontal="center" vertical="center"/>
    </xf>
    <xf numFmtId="0" fontId="5" fillId="0" borderId="1" xfId="51" applyFont="1" applyBorder="1" applyAlignment="1">
      <alignment horizontal="justify" vertical="center"/>
    </xf>
    <xf numFmtId="164" fontId="4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</cellXfs>
  <cellStyles count="18777">
    <cellStyle name="20% - Accent1 2" xfId="565" xr:uid="{178BD3A9-1B54-45A0-9464-D94CE93FDE9A}"/>
    <cellStyle name="20% - Accent2 2" xfId="569" xr:uid="{6BEEB148-1B54-40CC-B45B-D800D00D176D}"/>
    <cellStyle name="20% - Accent3 2" xfId="573" xr:uid="{DF06F108-2606-451D-B54A-5650A9498728}"/>
    <cellStyle name="20% - Accent4 2" xfId="577" xr:uid="{D85AD209-7C1D-4D24-8C2D-6D4C72F0C40F}"/>
    <cellStyle name="20% - Accent5 2" xfId="581" xr:uid="{548362E7-336A-4562-85A7-0519D1940A65}"/>
    <cellStyle name="20% - Accent6 2" xfId="585" xr:uid="{1ED95A7B-86E9-47B8-963C-49CC0639C1DF}"/>
    <cellStyle name="40% - Accent1 2" xfId="566" xr:uid="{885F5FFE-46EC-41F7-A617-A1E1B53F2926}"/>
    <cellStyle name="40% - Accent2 2" xfId="570" xr:uid="{571245C0-3035-4EEB-8172-13FF7BE65180}"/>
    <cellStyle name="40% - Accent3 2" xfId="574" xr:uid="{5522694F-CEF2-4057-A1A0-FEA1B831D215}"/>
    <cellStyle name="40% - Accent4 2" xfId="578" xr:uid="{122A3051-6B0C-45B2-A201-974EF3D12304}"/>
    <cellStyle name="40% - Accent5 2" xfId="582" xr:uid="{92C44DDB-1C1D-448B-8E5A-B551DAAD1420}"/>
    <cellStyle name="40% - Accent6 2" xfId="586" xr:uid="{5AA5CD15-C21E-46FC-9F9E-691D186EFACD}"/>
    <cellStyle name="60% - Accent1 2" xfId="567" xr:uid="{050AA585-5897-4E0A-9668-5B2B0703D332}"/>
    <cellStyle name="60% - Accent2 2" xfId="571" xr:uid="{E32AA53D-FC38-4915-A7A4-5E5A58891C7E}"/>
    <cellStyle name="60% - Accent3 2" xfId="575" xr:uid="{078EFB7C-4ECA-4264-AA7E-9551222731F2}"/>
    <cellStyle name="60% - Accent4 2" xfId="579" xr:uid="{99FF1991-E0BC-46FC-9424-3D1976D2DA50}"/>
    <cellStyle name="60% - Accent5 2" xfId="583" xr:uid="{6D410393-3294-4DC6-BDFE-4B812C298BB2}"/>
    <cellStyle name="60% - Accent6 2" xfId="587" xr:uid="{DE45BD7B-416B-4DF9-89D2-FB0992EB4437}"/>
    <cellStyle name="Accent1 2" xfId="564" xr:uid="{FFF05962-FF09-45DB-BC9D-32E8B9F143DF}"/>
    <cellStyle name="Accent2 2" xfId="568" xr:uid="{A3006269-1809-457A-ACCE-9D2BBE295A18}"/>
    <cellStyle name="Accent3 2" xfId="572" xr:uid="{C36224AE-DF0A-40BF-908D-055B18180678}"/>
    <cellStyle name="Accent4 2" xfId="576" xr:uid="{BF5B42D7-D7CE-42A8-A1B3-45A6AD74472D}"/>
    <cellStyle name="Accent5 2" xfId="580" xr:uid="{F389796B-580C-4FF0-A324-4ABA24DFC956}"/>
    <cellStyle name="Accent6 2" xfId="584" xr:uid="{AA989FF4-0C03-4E1E-8653-6C5F412C067C}"/>
    <cellStyle name="Bad 2" xfId="553" xr:uid="{868825D8-1E02-4F26-94BE-B46E0B7456A5}"/>
    <cellStyle name="Calculation 2" xfId="557" xr:uid="{2A91EEBB-8F72-401C-B9D3-8AF30340E5C1}"/>
    <cellStyle name="Check Cell 2" xfId="559" xr:uid="{0128F262-4075-424C-8B37-B947D57BCC4A}"/>
    <cellStyle name="Comma 10" xfId="25" xr:uid="{68C126DA-CF5F-42B2-AFD4-2CEF681BDEB6}"/>
    <cellStyle name="Comma 10 10" xfId="6507" xr:uid="{122DF8BE-85E8-487A-82FF-F44CB0A6BD3D}"/>
    <cellStyle name="Comma 10 10 2" xfId="8427" xr:uid="{1F481B00-73ED-4249-9EBC-49643366E29F}"/>
    <cellStyle name="Comma 10 10 3" xfId="10322" xr:uid="{2BC7DBC5-4DF3-435D-9F80-931B25746511}"/>
    <cellStyle name="Comma 10 10 4" xfId="15111" xr:uid="{D81A7850-0C91-49E8-A6B2-008127287C94}"/>
    <cellStyle name="Comma 10 11" xfId="6812" xr:uid="{F691D814-D275-4485-A423-B492D6EF0B90}"/>
    <cellStyle name="Comma 10 11 2" xfId="18728" xr:uid="{26E435AE-ED7A-475C-80E7-FC9F201C2B1F}"/>
    <cellStyle name="Comma 10 12" xfId="8752" xr:uid="{6847EFF8-1BAC-4899-B8F5-15D0D41FAF99}"/>
    <cellStyle name="Comma 10 13" xfId="4807" xr:uid="{B4270467-6812-46C6-8031-C2D0F88F33D3}"/>
    <cellStyle name="Comma 10 14" xfId="10637" xr:uid="{BF65E84C-0E65-4156-8578-4F99821245C0}"/>
    <cellStyle name="Comma 10 15" xfId="13134" xr:uid="{2EC40408-EEAA-4D7E-91F1-F71BF6476761}"/>
    <cellStyle name="Comma 10 16" xfId="15038" xr:uid="{10E76A04-130E-47AF-8671-BB73C6781646}"/>
    <cellStyle name="Comma 10 17" xfId="18751" xr:uid="{4DAB2E3C-9049-4E93-869C-192C086142BC}"/>
    <cellStyle name="Comma 10 18" xfId="1954" xr:uid="{B166402F-166B-4035-BA58-DDCDDF62383A}"/>
    <cellStyle name="Comma 10 2" xfId="64" xr:uid="{EA973528-A7F4-4E8A-8DA6-EC0A126A1FAB}"/>
    <cellStyle name="Comma 10 2 10" xfId="10652" xr:uid="{0A9265A2-5C6B-4B6F-91D4-CEF8BC4AA904}"/>
    <cellStyle name="Comma 10 2 11" xfId="13170" xr:uid="{2FF1FBB5-3D9B-4BB7-B11E-691F6D8FF520}"/>
    <cellStyle name="Comma 10 2 12" xfId="15084" xr:uid="{9490EA4B-B302-4086-B1CE-CA5C342E5FEB}"/>
    <cellStyle name="Comma 10 2 13" xfId="2008" xr:uid="{6BB5C85E-9A9B-4D58-9FB3-B742E35BBFB9}"/>
    <cellStyle name="Comma 10 2 2" xfId="90" xr:uid="{897DF7EE-9D20-4DC1-8B0D-A24962CD8F4A}"/>
    <cellStyle name="Comma 10 2 2 10" xfId="2123" xr:uid="{31E296C1-AD11-4DD3-94D8-3F102087AF66}"/>
    <cellStyle name="Comma 10 2 2 2" xfId="943" xr:uid="{CC73E548-85E5-44E3-95FF-97E92E8AA856}"/>
    <cellStyle name="Comma 10 2 2 2 2" xfId="1838" xr:uid="{05337FA5-2C9C-4263-8920-3B581DB89F45}"/>
    <cellStyle name="Comma 10 2 2 2 2 2" xfId="4656" xr:uid="{0C8417C1-B3D3-4C76-871B-07CB6C268327}"/>
    <cellStyle name="Comma 10 2 2 2 2 2 2" xfId="12983" xr:uid="{833A825C-0432-42F9-A72A-7E881D96F1B6}"/>
    <cellStyle name="Comma 10 2 2 2 2 2 3" xfId="18568" xr:uid="{EEC26E88-10CE-4199-9576-B599A55D03D2}"/>
    <cellStyle name="Comma 10 2 2 2 2 3" xfId="7697" xr:uid="{1E5C7192-6163-41FA-8622-4248E4FFC042}"/>
    <cellStyle name="Comma 10 2 2 2 2 4" xfId="11474" xr:uid="{5C540057-19D6-4B32-B38F-81EA2903F289}"/>
    <cellStyle name="Comma 10 2 2 2 2 5" xfId="14879" xr:uid="{796A95ED-33CD-4197-BCE4-4BBCAF97E48A}"/>
    <cellStyle name="Comma 10 2 2 2 2 6" xfId="16732" xr:uid="{16F50080-8916-4EF6-AF0D-CD8EECD6CED4}"/>
    <cellStyle name="Comma 10 2 2 2 2 7" xfId="2865" xr:uid="{1084AC36-7AE6-4710-A7FB-8FFBF8977C23}"/>
    <cellStyle name="Comma 10 2 2 2 3" xfId="3734" xr:uid="{D7574CF2-A26F-4BBE-8F30-E9EEAB86CA53}"/>
    <cellStyle name="Comma 10 2 2 2 3 2" xfId="9605" xr:uid="{61FCD708-46B1-442D-BCF5-E52593C30547}"/>
    <cellStyle name="Comma 10 2 2 2 3 3" xfId="12179" xr:uid="{3CFCC548-41BB-4BCB-A167-065976B55ECC}"/>
    <cellStyle name="Comma 10 2 2 2 3 4" xfId="17651" xr:uid="{8ED2AE09-498F-4073-A4AE-B5381A47C3F5}"/>
    <cellStyle name="Comma 10 2 2 2 4" xfId="5767" xr:uid="{D3BFC2FB-304B-438D-94DE-683AB54CD981}"/>
    <cellStyle name="Comma 10 2 2 2 5" xfId="10896" xr:uid="{FDCB7112-0131-4241-B2B7-73D3FDD27746}"/>
    <cellStyle name="Comma 10 2 2 2 6" xfId="13987" xr:uid="{4A8A6C13-A533-4005-BB63-730762876C30}"/>
    <cellStyle name="Comma 10 2 2 2 7" xfId="15831" xr:uid="{CA7FA397-EE4A-4F53-B4B6-0FF5D938DEF3}"/>
    <cellStyle name="Comma 10 2 2 2 8" xfId="2354" xr:uid="{3A056E05-E785-4A37-B543-818ECB59F110}"/>
    <cellStyle name="Comma 10 2 2 3" xfId="1402" xr:uid="{D18B9125-7B7B-4D87-8957-7E5D2EB72F1C}"/>
    <cellStyle name="Comma 10 2 2 3 2" xfId="4210" xr:uid="{6BE563DB-B116-4EB6-BE28-014965D0B436}"/>
    <cellStyle name="Comma 10 2 2 3 2 2" xfId="8311" xr:uid="{9D4982CD-4B3A-42A9-8661-B1F0FA7F112A}"/>
    <cellStyle name="Comma 10 2 2 3 2 3" xfId="12560" xr:uid="{4DFED13E-1EB5-4E09-952D-35A74B988E15}"/>
    <cellStyle name="Comma 10 2 2 3 2 4" xfId="18124" xr:uid="{1B5AFFDB-01E1-47F7-BC45-AF626647AE50}"/>
    <cellStyle name="Comma 10 2 2 3 3" xfId="10204" xr:uid="{C4956C0E-31C7-4310-A51F-242769348903}"/>
    <cellStyle name="Comma 10 2 2 3 4" xfId="6383" xr:uid="{A902C49D-F913-4474-AD30-F9C5CFFFEE19}"/>
    <cellStyle name="Comma 10 2 2 3 5" xfId="11166" xr:uid="{C6A05053-F627-447F-AD38-EFC0A0BED9D6}"/>
    <cellStyle name="Comma 10 2 2 3 6" xfId="14443" xr:uid="{1DC7EEA6-C70A-44CD-8133-520F784A7D53}"/>
    <cellStyle name="Comma 10 2 2 3 7" xfId="16289" xr:uid="{12775299-C533-4FBB-9017-0EC92868DC09}"/>
    <cellStyle name="Comma 10 2 2 3 8" xfId="2612" xr:uid="{0F3CB0C1-8F7E-46D9-8739-AD566EBAC099}"/>
    <cellStyle name="Comma 10 2 2 4" xfId="463" xr:uid="{401B25F1-5CE2-45D2-87A4-C5D293F83DAA}"/>
    <cellStyle name="Comma 10 2 2 4 2" xfId="8678" xr:uid="{4E88427C-C111-4151-B108-E8F2EA0F6259}"/>
    <cellStyle name="Comma 10 2 2 4 3" xfId="10573" xr:uid="{1835E721-0473-42FB-A402-312BB784903C}"/>
    <cellStyle name="Comma 10 2 2 4 4" xfId="6773" xr:uid="{BA471562-8328-40BD-ACAF-474ED60D5591}"/>
    <cellStyle name="Comma 10 2 2 4 5" xfId="11850" xr:uid="{C01F7142-CBDF-4C69-964E-64B9E5CB2001}"/>
    <cellStyle name="Comma 10 2 2 4 6" xfId="13552" xr:uid="{BA9DEEE5-0A69-491F-A811-95D58D0D588E}"/>
    <cellStyle name="Comma 10 2 2 4 7" xfId="17215" xr:uid="{57F2BC4E-0AEB-4197-BD0F-ECD1BBC4BD73}"/>
    <cellStyle name="Comma 10 2 2 4 8" xfId="3298" xr:uid="{D6E36C11-907A-43C8-8093-EC7C67052630}"/>
    <cellStyle name="Comma 10 2 2 5" xfId="7119" xr:uid="{F88FA874-DC8A-4A21-BCDE-C75220C92740}"/>
    <cellStyle name="Comma 10 2 2 6" xfId="5171" xr:uid="{33CAE465-70B1-4F02-AE83-EFA40CDE1309}"/>
    <cellStyle name="Comma 10 2 2 7" xfId="10723" xr:uid="{DE0AAB3D-57F4-4D27-AB4A-73FB31F76AB3}"/>
    <cellStyle name="Comma 10 2 2 8" xfId="13192" xr:uid="{3A425E8B-A001-41C3-A1EF-6845934B4C13}"/>
    <cellStyle name="Comma 10 2 2 9" xfId="15396" xr:uid="{67F896C2-6E98-4548-99DA-1012E714770F}"/>
    <cellStyle name="Comma 10 2 3" xfId="728" xr:uid="{AD99E006-41C5-4757-9B9A-A287D419BBB3}"/>
    <cellStyle name="Comma 10 2 3 2" xfId="1622" xr:uid="{621706B1-286B-4BBD-B041-C207D7D3EC89}"/>
    <cellStyle name="Comma 10 2 3 2 2" xfId="4439" xr:uid="{1A2143C6-1EF2-45AE-BE87-EA584A1063AA}"/>
    <cellStyle name="Comma 10 2 3 2 2 2" xfId="8021" xr:uid="{EAA47D18-8C51-422E-B20E-C7B12305CE57}"/>
    <cellStyle name="Comma 10 2 3 2 2 3" xfId="12772" xr:uid="{80BBB088-8CF9-4E2E-ADD0-CEE00EB50E3A}"/>
    <cellStyle name="Comma 10 2 3 2 2 4" xfId="18351" xr:uid="{AFE83CA0-A757-480F-9E13-6FB11B1B5BF0}"/>
    <cellStyle name="Comma 10 2 3 2 3" xfId="9914" xr:uid="{4520D0D9-E4E7-44CA-A048-E568953392A3}"/>
    <cellStyle name="Comma 10 2 3 2 4" xfId="6093" xr:uid="{82242574-BE97-4CC9-903F-CBD788CBD1C5}"/>
    <cellStyle name="Comma 10 2 3 2 5" xfId="11312" xr:uid="{F54C5458-1281-4C5B-B917-593E337CD9D5}"/>
    <cellStyle name="Comma 10 2 3 2 6" xfId="14663" xr:uid="{3DFC8FA0-1653-46AB-B19E-0B3D6C581D72}"/>
    <cellStyle name="Comma 10 2 3 2 7" xfId="16515" xr:uid="{B8E21209-2B19-4322-891F-5523937E7EB7}"/>
    <cellStyle name="Comma 10 2 3 2 8" xfId="2749" xr:uid="{90847120-30D2-4C8B-8B01-7142573B6B51}"/>
    <cellStyle name="Comma 10 2 3 3" xfId="3518" xr:uid="{EFBFA9BA-6AD0-4600-B698-BF703698F548}"/>
    <cellStyle name="Comma 10 2 3 3 2" xfId="7407" xr:uid="{F1A88619-ED47-4B16-9643-1409145FDC6C}"/>
    <cellStyle name="Comma 10 2 3 3 3" xfId="12017" xr:uid="{43E07F53-84AD-452B-ACE6-8B5F50C95290}"/>
    <cellStyle name="Comma 10 2 3 3 4" xfId="17435" xr:uid="{3BAA5435-FD6A-47A2-97BA-04E3B5B8E0BF}"/>
    <cellStyle name="Comma 10 2 3 4" xfId="9315" xr:uid="{81BA91C9-6800-43A9-BEE8-31DC0E0D0560}"/>
    <cellStyle name="Comma 10 2 3 5" xfId="5477" xr:uid="{9C161303-D374-46CE-BE0B-8A18808A8C83}"/>
    <cellStyle name="Comma 10 2 3 6" xfId="10801" xr:uid="{9FEC37CE-EBD0-4FCD-A2DC-BABB3E2BB990}"/>
    <cellStyle name="Comma 10 2 3 7" xfId="13773" xr:uid="{822FF8C2-6E07-4B2F-ACFE-FE9C622D37A8}"/>
    <cellStyle name="Comma 10 2 3 8" xfId="15616" xr:uid="{60BD2253-C474-4C37-803A-6B11E4A5AEFF}"/>
    <cellStyle name="Comma 10 2 3 9" xfId="2239" xr:uid="{C2158B63-25FF-4A13-9819-005C48759697}"/>
    <cellStyle name="Comma 10 2 4" xfId="1186" xr:uid="{7A6A5ACB-7209-4335-AD2A-BB5285AB0B29}"/>
    <cellStyle name="Comma 10 2 4 2" xfId="3992" xr:uid="{75CA6B4C-CCB8-44F6-8FE0-3FE593D89C86}"/>
    <cellStyle name="Comma 10 2 4 2 2" xfId="7243" xr:uid="{643BD358-942F-4542-934C-FB4C93CA08F9}"/>
    <cellStyle name="Comma 10 2 4 2 3" xfId="12370" xr:uid="{BA74ACD1-5FDF-4673-AADA-BB6932CC0E1E}"/>
    <cellStyle name="Comma 10 2 4 2 4" xfId="17906" xr:uid="{B4FF46E9-78BE-48DB-9BEB-8C476519102E}"/>
    <cellStyle name="Comma 10 2 4 3" xfId="9151" xr:uid="{950EF1D5-4862-4A6F-9ACB-1FBAD45445E8}"/>
    <cellStyle name="Comma 10 2 4 4" xfId="5301" xr:uid="{AA53A2CD-CF49-46EC-BE1F-B85C05FBAA0F}"/>
    <cellStyle name="Comma 10 2 4 5" xfId="11037" xr:uid="{483FE535-85CE-48DA-80FC-24B3E650A3DD}"/>
    <cellStyle name="Comma 10 2 4 6" xfId="14227" xr:uid="{462FF9E5-256B-4B67-9A91-9A318D3B343A}"/>
    <cellStyle name="Comma 10 2 4 7" xfId="16072" xr:uid="{900CB96F-E329-4D86-8E75-2A989CEC6A30}"/>
    <cellStyle name="Comma 10 2 4 8" xfId="2493" xr:uid="{6FFF5FDD-FEB9-4F7B-A515-439E78BD7030}"/>
    <cellStyle name="Comma 10 2 5" xfId="249" xr:uid="{83D5E675-17AD-4421-AE79-5A65356BB357}"/>
    <cellStyle name="Comma 10 2 5 2" xfId="4773" xr:uid="{1F08F1B6-3AA9-4E6E-A880-4EDB45B8ED0B}"/>
    <cellStyle name="Comma 10 2 5 2 2" xfId="7857" xr:uid="{D8E370FD-D2B6-41B1-AFC6-0C04F6D7B218}"/>
    <cellStyle name="Comma 10 2 5 2 3" xfId="13092" xr:uid="{9F0C0889-0678-4031-98A1-02C3DD673045}"/>
    <cellStyle name="Comma 10 2 5 2 4" xfId="18685" xr:uid="{FED35294-8974-47F7-B3C2-AC17DE6C71F1}"/>
    <cellStyle name="Comma 10 2 5 3" xfId="9750" xr:uid="{C28DD247-F67A-40AD-8BE1-E927FE468821}"/>
    <cellStyle name="Comma 10 2 5 4" xfId="5929" xr:uid="{B4F37FBC-D660-48FC-A2E6-43C506659CC3}"/>
    <cellStyle name="Comma 10 2 5 5" xfId="11571" xr:uid="{C6102CE0-CAE1-4483-92FD-CEA94ED45F82}"/>
    <cellStyle name="Comma 10 2 5 6" xfId="13344" xr:uid="{4BA7E2C4-8688-4E03-86C3-CD910BE37D2C}"/>
    <cellStyle name="Comma 10 2 5 7" xfId="16844" xr:uid="{F0B046BE-9187-4D29-9A46-E871867EBD09}"/>
    <cellStyle name="Comma 10 2 5 8" xfId="2942" xr:uid="{49EDF471-AD21-41B4-BA67-E7D54C4E212B}"/>
    <cellStyle name="Comma 10 2 6" xfId="3086" xr:uid="{7DF3448F-E178-473E-8169-7635CF5A622C}"/>
    <cellStyle name="Comma 10 2 6 2" xfId="8512" xr:uid="{F4CE57EA-493A-43E4-9E23-E20BBAEA22D5}"/>
    <cellStyle name="Comma 10 2 6 3" xfId="10407" xr:uid="{A4FE3665-9421-438C-A064-A357959C370B}"/>
    <cellStyle name="Comma 10 2 6 4" xfId="6594" xr:uid="{B46FA81E-6F21-4482-B2EF-4F7419FB6514}"/>
    <cellStyle name="Comma 10 2 6 5" xfId="16999" xr:uid="{1296F430-DA41-4850-892F-C042FA4FB40C}"/>
    <cellStyle name="Comma 10 2 7" xfId="6824" xr:uid="{C605DE0D-C4D1-4B01-9358-B63295AABD3D}"/>
    <cellStyle name="Comma 10 2 7 2" xfId="10683" xr:uid="{3656D3DE-7360-403A-9EC6-D0ABE4B9FD24}"/>
    <cellStyle name="Comma 10 2 7 3" xfId="15192" xr:uid="{C50D6918-8FB1-4220-BD08-2EB57FBA4E9E}"/>
    <cellStyle name="Comma 10 2 8" xfId="8764" xr:uid="{9FB8EC8B-B79E-4699-BC0C-1C924B62BC4A}"/>
    <cellStyle name="Comma 10 2 9" xfId="4821" xr:uid="{33B81E3A-F9ED-4524-AF4D-A8AE21860661}"/>
    <cellStyle name="Comma 10 3" xfId="109" xr:uid="{FD3CBA36-1241-4FB2-9FD2-E5BB0DD73050}"/>
    <cellStyle name="Comma 10 3 10" xfId="4815" xr:uid="{3AB1EE95-D6A0-45A8-B94A-20FD53864DA3}"/>
    <cellStyle name="Comma 10 3 11" xfId="13211" xr:uid="{DFA17D59-109C-4DC6-8382-7ECB9B586797}"/>
    <cellStyle name="Comma 10 3 12" xfId="15155" xr:uid="{EF0C5646-B931-4FA6-83C6-85FF72A2374E}"/>
    <cellStyle name="Comma 10 3 13" xfId="1981" xr:uid="{0197986A-A68F-4363-BDD9-7BB617386158}"/>
    <cellStyle name="Comma 10 3 2" xfId="415" xr:uid="{9958FB96-6C56-4BFF-9276-F0A809DF9D39}"/>
    <cellStyle name="Comma 10 3 2 2" xfId="893" xr:uid="{87133AB7-490A-4842-8E09-7F37E76F3993}"/>
    <cellStyle name="Comma 10 3 2 2 2" xfId="1786" xr:uid="{EFAF7ADC-D590-4A41-ABFB-AA18AB1F5A63}"/>
    <cellStyle name="Comma 10 3 2 2 2 2" xfId="4604" xr:uid="{ED650E0B-57AF-425A-9BEC-073472ADF3AA}"/>
    <cellStyle name="Comma 10 3 2 2 2 2 2" xfId="12931" xr:uid="{4D0B96B9-281D-4801-B755-61451DB1EF7A}"/>
    <cellStyle name="Comma 10 3 2 2 2 2 3" xfId="18516" xr:uid="{3F1DF748-F619-4034-9193-E1FC49173C40}"/>
    <cellStyle name="Comma 10 3 2 2 2 3" xfId="7691" xr:uid="{0872D792-4E0F-461D-87E6-657847AC4502}"/>
    <cellStyle name="Comma 10 3 2 2 2 4" xfId="11434" xr:uid="{318781F7-6B9D-497B-9B9B-BBC4847BD50C}"/>
    <cellStyle name="Comma 10 3 2 2 2 5" xfId="14827" xr:uid="{8323F28C-E8C7-4EEB-8803-2B1D403AE11C}"/>
    <cellStyle name="Comma 10 3 2 2 2 6" xfId="16680" xr:uid="{BC2FD032-87F4-4F5E-A229-484EAADA5DCA}"/>
    <cellStyle name="Comma 10 3 2 2 2 7" xfId="2838" xr:uid="{C7A93430-CBE1-4FDF-B4C1-4FDAE797C4FB}"/>
    <cellStyle name="Comma 10 3 2 2 3" xfId="3682" xr:uid="{C5E6CE40-DE12-41E2-96E2-07D7D7CE3ACA}"/>
    <cellStyle name="Comma 10 3 2 2 3 2" xfId="9599" xr:uid="{3FAC1773-9ED8-4B6C-923E-62B422FF975D}"/>
    <cellStyle name="Comma 10 3 2 2 3 3" xfId="12139" xr:uid="{E750D99F-84FD-480E-9B93-90CACD6DE6AC}"/>
    <cellStyle name="Comma 10 3 2 2 3 4" xfId="17599" xr:uid="{72691F94-2EFE-4287-8978-7AC4E9FFB977}"/>
    <cellStyle name="Comma 10 3 2 2 4" xfId="5761" xr:uid="{8FDC2711-4A67-4005-9BBE-F0524A4E3CB2}"/>
    <cellStyle name="Comma 10 3 2 2 5" xfId="10866" xr:uid="{CB375085-6CA8-4FC5-9561-9BE11ED8AA10}"/>
    <cellStyle name="Comma 10 3 2 2 6" xfId="13937" xr:uid="{53BFEAAE-6C41-4253-B473-D7035BB91150}"/>
    <cellStyle name="Comma 10 3 2 2 7" xfId="15780" xr:uid="{E806D0E7-893B-4DAD-B6A9-E2E925F13E33}"/>
    <cellStyle name="Comma 10 3 2 2 8" xfId="2327" xr:uid="{D604B1E4-C987-41FC-BE9F-249C95596FAD}"/>
    <cellStyle name="Comma 10 3 2 3" xfId="1350" xr:uid="{665E7FDC-4DDB-4C20-967D-9D4D7A0874B5}"/>
    <cellStyle name="Comma 10 3 2 3 2" xfId="4158" xr:uid="{2DE11910-C022-4A07-8715-69394F80C919}"/>
    <cellStyle name="Comma 10 3 2 3 2 2" xfId="8305" xr:uid="{99FB8F6F-E3E5-4958-89EA-55B6F61AA0D6}"/>
    <cellStyle name="Comma 10 3 2 3 2 3" xfId="12509" xr:uid="{D851EBDA-B1AF-4BD4-92AA-2DA539ECCC92}"/>
    <cellStyle name="Comma 10 3 2 3 2 4" xfId="18072" xr:uid="{43773817-B304-499A-991E-B27C71FB58FD}"/>
    <cellStyle name="Comma 10 3 2 3 3" xfId="10198" xr:uid="{2D0164E5-7EE1-4B10-BA1B-6D7C5B13F536}"/>
    <cellStyle name="Comma 10 3 2 3 4" xfId="6377" xr:uid="{4E414D56-2B4F-4519-B23F-6544844DACDA}"/>
    <cellStyle name="Comma 10 3 2 3 5" xfId="11134" xr:uid="{EC7275C7-6877-463D-AEE4-768E2CF3DC94}"/>
    <cellStyle name="Comma 10 3 2 3 6" xfId="14391" xr:uid="{447578AD-7A33-4FF7-A6BF-584958ED369B}"/>
    <cellStyle name="Comma 10 3 2 3 7" xfId="16237" xr:uid="{5D94C032-23FD-447A-BAE9-D049653D5059}"/>
    <cellStyle name="Comma 10 3 2 3 8" xfId="2585" xr:uid="{4ACD7D73-BEC5-48FD-9212-EDD21983B1C1}"/>
    <cellStyle name="Comma 10 3 2 4" xfId="3250" xr:uid="{41A347F5-8295-4151-BB0F-DD578122B063}"/>
    <cellStyle name="Comma 10 3 2 4 2" xfId="7113" xr:uid="{43B6FABA-4183-45D2-BC9E-3A93665581F8}"/>
    <cellStyle name="Comma 10 3 2 4 3" xfId="11810" xr:uid="{9911AE38-831C-442B-8101-62CED26752B6}"/>
    <cellStyle name="Comma 10 3 2 4 4" xfId="17163" xr:uid="{27F0197C-CD59-4E3D-8888-2E37C077F810}"/>
    <cellStyle name="Comma 10 3 2 5" xfId="5165" xr:uid="{31FB053B-CADF-416E-9DC1-96F680971032}"/>
    <cellStyle name="Comma 10 3 2 6" xfId="10710" xr:uid="{6C3045AE-B3A1-4EB6-BCF0-4C451336FA9F}"/>
    <cellStyle name="Comma 10 3 2 7" xfId="13504" xr:uid="{EEDA86F2-3CED-4CCE-9C37-D80582F29D17}"/>
    <cellStyle name="Comma 10 3 2 8" xfId="15349" xr:uid="{A0AA240C-E744-443B-B204-3212349108E1}"/>
    <cellStyle name="Comma 10 3 2 9" xfId="2096" xr:uid="{F4DFA168-D862-469C-A2E0-74470880586B}"/>
    <cellStyle name="Comma 10 3 3" xfId="678" xr:uid="{1CC11283-37FE-4177-9309-CE10ECAD9B96}"/>
    <cellStyle name="Comma 10 3 3 2" xfId="1570" xr:uid="{968023FE-3995-45A9-9255-2053DE31111E}"/>
    <cellStyle name="Comma 10 3 3 2 2" xfId="4387" xr:uid="{4D73BC0F-FA5F-4038-B1C2-9B20DEBC589A}"/>
    <cellStyle name="Comma 10 3 3 2 2 2" xfId="8015" xr:uid="{B552B58F-2E06-4E1F-BAE4-1FCA4C90B00D}"/>
    <cellStyle name="Comma 10 3 3 2 2 3" xfId="12722" xr:uid="{A63A6FE5-BFBE-4BAD-8398-13E1CEBADFCB}"/>
    <cellStyle name="Comma 10 3 3 2 2 4" xfId="18299" xr:uid="{2ADF981C-21C8-44F8-B5D9-4A59C8922113}"/>
    <cellStyle name="Comma 10 3 3 2 3" xfId="9908" xr:uid="{CB96E713-15BE-42CD-89AA-B818D61A6494}"/>
    <cellStyle name="Comma 10 3 3 2 4" xfId="6087" xr:uid="{49B63B0A-A8B6-43AD-B285-E1C8920681F3}"/>
    <cellStyle name="Comma 10 3 3 2 5" xfId="11279" xr:uid="{F5DD04A7-3D39-402B-9DF0-CBCE18E08DE3}"/>
    <cellStyle name="Comma 10 3 3 2 6" xfId="14611" xr:uid="{E3015C95-79DB-48A4-8C30-0B2BB15836BD}"/>
    <cellStyle name="Comma 10 3 3 2 7" xfId="16463" xr:uid="{C1CC337F-8A1F-486D-9D85-542BB6887392}"/>
    <cellStyle name="Comma 10 3 3 2 8" xfId="2722" xr:uid="{E3494AE5-569F-48E7-B5CE-93AC85168C4B}"/>
    <cellStyle name="Comma 10 3 3 3" xfId="3466" xr:uid="{377F2B7C-09CC-4ED4-ACB8-E0647A747468}"/>
    <cellStyle name="Comma 10 3 3 3 2" xfId="7401" xr:uid="{C6215EAE-7273-4F60-B921-414C618C98B1}"/>
    <cellStyle name="Comma 10 3 3 3 3" xfId="11984" xr:uid="{338FDDD0-6EDE-40C0-B7F8-0F7338A8D5D7}"/>
    <cellStyle name="Comma 10 3 3 3 4" xfId="17383" xr:uid="{E43F7E02-1037-44EE-844A-694AC46D1B9B}"/>
    <cellStyle name="Comma 10 3 3 4" xfId="9309" xr:uid="{639A54BD-9275-4702-90B2-2B5061D01E38}"/>
    <cellStyle name="Comma 10 3 3 5" xfId="5471" xr:uid="{EAC55A19-2255-4DE0-8DB1-8BD8E2228D33}"/>
    <cellStyle name="Comma 10 3 3 6" xfId="10786" xr:uid="{511E03F3-61B4-4C92-B57C-125B2DA9932D}"/>
    <cellStyle name="Comma 10 3 3 7" xfId="13723" xr:uid="{DF2F2B2B-3015-42DE-AC8C-B4E049D1AF8D}"/>
    <cellStyle name="Comma 10 3 3 8" xfId="15564" xr:uid="{F12596D2-9952-4F12-9B2D-D5036E28519F}"/>
    <cellStyle name="Comma 10 3 3 9" xfId="2212" xr:uid="{4931DAD6-854D-44FC-8F6C-65C6784DB690}"/>
    <cellStyle name="Comma 10 3 4" xfId="1134" xr:uid="{A6206083-8239-4B38-BAE8-612C2C88613C}"/>
    <cellStyle name="Comma 10 3 4 2" xfId="3940" xr:uid="{1DD3CBBA-3751-42C1-B3C2-D6D2E9E9F64E}"/>
    <cellStyle name="Comma 10 3 4 2 2" xfId="7237" xr:uid="{77CCA953-94FD-4D48-95D1-CE5534BE56B1}"/>
    <cellStyle name="Comma 10 3 4 2 3" xfId="12336" xr:uid="{D24A0F64-CEC9-4D73-80FE-9065D6D44AAC}"/>
    <cellStyle name="Comma 10 3 4 2 4" xfId="17854" xr:uid="{E16DA5C6-528C-40C3-B165-FD28CB705B28}"/>
    <cellStyle name="Comma 10 3 4 3" xfId="9145" xr:uid="{33255416-3CAE-4E0C-B543-0F43F8AF0B76}"/>
    <cellStyle name="Comma 10 3 4 4" xfId="5295" xr:uid="{B3E2C8E4-5E10-46F9-801C-8873F0F8EB3D}"/>
    <cellStyle name="Comma 10 3 4 5" xfId="11011" xr:uid="{B25D3BE1-0277-43CB-AEE1-8C3943705796}"/>
    <cellStyle name="Comma 10 3 4 6" xfId="14175" xr:uid="{7F1AF738-AE7C-4106-8692-E5A8AFFF5062}"/>
    <cellStyle name="Comma 10 3 4 7" xfId="16020" xr:uid="{5BB7211E-8601-4EA3-BE85-7D1798B593B9}"/>
    <cellStyle name="Comma 10 3 4 8" xfId="2465" xr:uid="{9FA469D1-1EE8-4B9E-82C0-A24318C8E632}"/>
    <cellStyle name="Comma 10 3 5" xfId="199" xr:uid="{5253AF22-02B9-49A4-8A2E-AF732353ABE6}"/>
    <cellStyle name="Comma 10 3 5 2" xfId="7851" xr:uid="{CF810FB8-3955-45F1-B871-E2421AFDC61D}"/>
    <cellStyle name="Comma 10 3 5 3" xfId="9744" xr:uid="{37C60135-4DD1-4B92-BB2A-EBC23DA2692F}"/>
    <cellStyle name="Comma 10 3 5 4" xfId="5923" xr:uid="{89935C7D-516D-4482-A457-D07AF9B5E8E9}"/>
    <cellStyle name="Comma 10 3 5 5" xfId="11649" xr:uid="{9705C441-4C14-4AE1-9AA7-372B0E3CDB53}"/>
    <cellStyle name="Comma 10 3 5 6" xfId="13296" xr:uid="{C1B32265-5445-4B2B-BBCD-5BC49EE4066C}"/>
    <cellStyle name="Comma 10 3 5 7" xfId="16947" xr:uid="{DDB851B8-BCBF-4F9C-8882-8E05DC6602DD}"/>
    <cellStyle name="Comma 10 3 5 8" xfId="3040" xr:uid="{6F8CEE83-C281-4934-8B7D-7D4844C0DBCD}"/>
    <cellStyle name="Comma 10 3 6" xfId="6549" xr:uid="{318625FB-F8E9-4E3F-8B31-790CD97B817C}"/>
    <cellStyle name="Comma 10 3 6 2" xfId="8469" xr:uid="{6B8F0BE1-5D18-4705-905D-D7C5B9765F18}"/>
    <cellStyle name="Comma 10 3 6 3" xfId="10364" xr:uid="{91F8F541-76C4-4B40-9166-300D9CC18860}"/>
    <cellStyle name="Comma 10 3 7" xfId="6766" xr:uid="{064841FB-00AF-4FA2-9F09-22A10DD566C5}"/>
    <cellStyle name="Comma 10 3 7 2" xfId="8671" xr:uid="{62327EF1-D426-49B6-B44B-D6889742B13C}"/>
    <cellStyle name="Comma 10 3 7 3" xfId="10566" xr:uid="{F8A2DF33-C378-4FC8-AD02-7D09C123350E}"/>
    <cellStyle name="Comma 10 3 8" xfId="6818" xr:uid="{25C0F4BE-B545-43D7-8C76-84B81A79B574}"/>
    <cellStyle name="Comma 10 3 9" xfId="8758" xr:uid="{FFC07F0D-463B-4CC0-8F04-EBC32E5E29B9}"/>
    <cellStyle name="Comma 10 4" xfId="309" xr:uid="{DAE109A2-FF42-429E-9C8C-226EC0F3DD82}"/>
    <cellStyle name="Comma 10 4 10" xfId="4913" xr:uid="{434C4DCC-C1A7-4F42-ADE5-F765357B2500}"/>
    <cellStyle name="Comma 10 4 11" xfId="13401" xr:uid="{6371BB15-5836-48ED-887B-969AF4D3FA3E}"/>
    <cellStyle name="Comma 10 4 12" xfId="15247" xr:uid="{F2037674-2C4D-4089-A1C9-62096C128F1A}"/>
    <cellStyle name="Comma 10 4 13" xfId="2039" xr:uid="{8A691DA1-B5D4-48C6-8214-38B7BA29DBA7}"/>
    <cellStyle name="Comma 10 4 2" xfId="523" xr:uid="{204BD618-0A7F-4C74-835E-87B647B0D340}"/>
    <cellStyle name="Comma 10 4 2 10" xfId="15454" xr:uid="{1F732366-B898-49A5-A7A9-72B4CBADC6F4}"/>
    <cellStyle name="Comma 10 4 2 11" xfId="2154" xr:uid="{D9BFDAEB-ACE6-4EF8-91DB-337B353F9DDF}"/>
    <cellStyle name="Comma 10 4 2 2" xfId="1002" xr:uid="{C73FFEDC-0642-4BE2-ACB6-04D0834EC4D6}"/>
    <cellStyle name="Comma 10 4 2 2 2" xfId="1897" xr:uid="{34712A4B-E32F-4966-8686-C6AE7D2F4893}"/>
    <cellStyle name="Comma 10 4 2 2 2 2" xfId="4715" xr:uid="{92C1DF0A-FC2B-4CE7-A17B-FE817CA3D6C1}"/>
    <cellStyle name="Comma 10 4 2 2 2 2 2" xfId="8122" xr:uid="{6FDB706C-9C22-4EAE-B9C8-3F70DBA07A3D}"/>
    <cellStyle name="Comma 10 4 2 2 2 2 3" xfId="13041" xr:uid="{A218274A-3F84-4F79-86F5-B8B24CA1B5D7}"/>
    <cellStyle name="Comma 10 4 2 2 2 2 4" xfId="18627" xr:uid="{B4D9EF0E-BD2A-413E-B380-70526B26FB55}"/>
    <cellStyle name="Comma 10 4 2 2 2 3" xfId="10015" xr:uid="{D16311EB-CB60-4840-99F3-980ECF8BE0DF}"/>
    <cellStyle name="Comma 10 4 2 2 2 4" xfId="6194" xr:uid="{AE04878C-B63D-4D2A-A32A-03D8729F4663}"/>
    <cellStyle name="Comma 10 4 2 2 2 5" xfId="11526" xr:uid="{4872117D-48DB-4D4B-B480-4045DEC1C1D6}"/>
    <cellStyle name="Comma 10 4 2 2 2 6" xfId="14938" xr:uid="{0AC9B611-AB86-4B99-A936-32FA97943474}"/>
    <cellStyle name="Comma 10 4 2 2 2 7" xfId="16791" xr:uid="{52835617-3914-4367-A822-2EBE2D46CFC3}"/>
    <cellStyle name="Comma 10 4 2 2 2 8" xfId="2896" xr:uid="{AA8893A7-A25C-4087-9BBD-2304CF241F0D}"/>
    <cellStyle name="Comma 10 4 2 2 3" xfId="3793" xr:uid="{AA2F01D8-5DDF-40C2-8B89-8B11060F2BB1}"/>
    <cellStyle name="Comma 10 4 2 2 3 2" xfId="7508" xr:uid="{61A70F9E-E980-4CCF-A857-5774A4B38FC3}"/>
    <cellStyle name="Comma 10 4 2 2 3 3" xfId="12231" xr:uid="{6DC651C4-3798-4126-9CB9-0DF5B81F4EF8}"/>
    <cellStyle name="Comma 10 4 2 2 3 4" xfId="17710" xr:uid="{81F157DE-8DB8-4908-97F8-1D269ED642E0}"/>
    <cellStyle name="Comma 10 4 2 2 4" xfId="9416" xr:uid="{E5D850EB-015D-4CB9-B97B-FEFC595B8FD2}"/>
    <cellStyle name="Comma 10 4 2 2 5" xfId="5578" xr:uid="{DE26A45F-5401-4168-A8EB-8F7A14BE7E16}"/>
    <cellStyle name="Comma 10 4 2 2 6" xfId="10930" xr:uid="{A5E8ACD5-F18E-4CAD-888E-43EC03CACFB5}"/>
    <cellStyle name="Comma 10 4 2 2 7" xfId="14046" xr:uid="{719DD517-FCB6-491F-878A-F8B68EF5B6FC}"/>
    <cellStyle name="Comma 10 4 2 2 8" xfId="15890" xr:uid="{31CDE7C5-17F1-49EF-AFFD-F0237602B769}"/>
    <cellStyle name="Comma 10 4 2 2 9" xfId="2385" xr:uid="{63B5D8DC-1E88-4299-B9C2-7729EA820B1D}"/>
    <cellStyle name="Comma 10 4 2 3" xfId="1461" xr:uid="{426150CF-9611-4B86-9903-66D275D8A053}"/>
    <cellStyle name="Comma 10 4 2 3 2" xfId="4270" xr:uid="{130B8414-C52E-42E8-BF7A-31D2E472ACEA}"/>
    <cellStyle name="Comma 10 4 2 3 2 2" xfId="7344" xr:uid="{6B4FDE56-14C9-43A4-948D-F9C2C82D2D63}"/>
    <cellStyle name="Comma 10 4 2 3 2 3" xfId="12619" xr:uid="{5FDD7726-77B0-4E84-9742-87D6DA278DE3}"/>
    <cellStyle name="Comma 10 4 2 3 2 4" xfId="18184" xr:uid="{B6F7F5D4-72E2-48D1-B836-CBDC64ED909F}"/>
    <cellStyle name="Comma 10 4 2 3 3" xfId="9252" xr:uid="{293DAF8C-BA12-4AF1-9CC8-44D6C1E51CD1}"/>
    <cellStyle name="Comma 10 4 2 3 4" xfId="5413" xr:uid="{FF8D2584-FD53-4B0C-A5B8-6651890DAEC1}"/>
    <cellStyle name="Comma 10 4 2 3 5" xfId="11200" xr:uid="{1C45F5D5-F420-4704-975F-B3FC247AB835}"/>
    <cellStyle name="Comma 10 4 2 3 6" xfId="14502" xr:uid="{21F25537-B789-41D8-BFFA-D107A701761C}"/>
    <cellStyle name="Comma 10 4 2 3 7" xfId="16348" xr:uid="{E1213FD2-09A8-4B9F-B9F6-447EB59D35B8}"/>
    <cellStyle name="Comma 10 4 2 3 8" xfId="2644" xr:uid="{909EE2B2-AC60-431F-B52A-31577BFBD191}"/>
    <cellStyle name="Comma 10 4 2 4" xfId="3357" xr:uid="{070A80B6-861C-4E7E-8F44-77D979A6C37C}"/>
    <cellStyle name="Comma 10 4 2 4 2" xfId="7958" xr:uid="{66AED7E3-C20C-4F18-902D-1F0ED9E95DEB}"/>
    <cellStyle name="Comma 10 4 2 4 3" xfId="9851" xr:uid="{E15AD981-DD11-44B2-AD94-E473EF5D874C}"/>
    <cellStyle name="Comma 10 4 2 4 4" xfId="6030" xr:uid="{65FD7B2E-A965-425D-A540-57A54E2DD680}"/>
    <cellStyle name="Comma 10 4 2 4 5" xfId="11902" xr:uid="{8AEBE592-B184-4292-8CB7-AF9D9E2C53F9}"/>
    <cellStyle name="Comma 10 4 2 4 6" xfId="17274" xr:uid="{4C61B53E-28B2-4435-AB26-A874E147DD18}"/>
    <cellStyle name="Comma 10 4 2 5" xfId="6927" xr:uid="{92E626D7-E58B-4220-9ACC-C367B5579AC4}"/>
    <cellStyle name="Comma 10 4 2 6" xfId="8865" xr:uid="{57B43195-D2CD-4A0E-B6FF-45E013106066}"/>
    <cellStyle name="Comma 10 4 2 7" xfId="4957" xr:uid="{95F2EEED-B243-4324-9131-1996E21678AE}"/>
    <cellStyle name="Comma 10 4 2 8" xfId="10739" xr:uid="{9E0B2379-2D01-4B67-9F85-774419B257A8}"/>
    <cellStyle name="Comma 10 4 2 9" xfId="13611" xr:uid="{4D6CFA87-2950-47E7-873D-59DE7B948A66}"/>
    <cellStyle name="Comma 10 4 3" xfId="787" xr:uid="{92230762-C537-4F4A-9776-5BDF8EE40056}"/>
    <cellStyle name="Comma 10 4 3 2" xfId="1681" xr:uid="{2813CC66-9493-4AD7-B434-8BD0CBAD358C}"/>
    <cellStyle name="Comma 10 4 3 2 2" xfId="4498" xr:uid="{8471A977-CFBB-456C-A4AB-CD9A04F9C5FB}"/>
    <cellStyle name="Comma 10 4 3 2 2 2" xfId="7722" xr:uid="{456CD4A4-2F01-4C43-907E-5BD86A405504}"/>
    <cellStyle name="Comma 10 4 3 2 2 3" xfId="12829" xr:uid="{FE0FEFF8-6314-457A-B597-B74CB89E296C}"/>
    <cellStyle name="Comma 10 4 3 2 2 4" xfId="18410" xr:uid="{63902AB0-2A39-431B-81BB-F37C0CD987F7}"/>
    <cellStyle name="Comma 10 4 3 2 3" xfId="9630" xr:uid="{EE3B94BC-7CD1-44C0-AB51-F728B65ED677}"/>
    <cellStyle name="Comma 10 4 3 2 4" xfId="5792" xr:uid="{6CA05AAE-D3BC-4F90-BFF2-2BC9565CF29E}"/>
    <cellStyle name="Comma 10 4 3 2 5" xfId="11352" xr:uid="{1565A83C-D9F4-4F08-A242-B9E58783E302}"/>
    <cellStyle name="Comma 10 4 3 2 6" xfId="14722" xr:uid="{30686010-5525-4EA2-ABD6-CAC17ABE95A1}"/>
    <cellStyle name="Comma 10 4 3 2 7" xfId="16574" xr:uid="{FDA67D35-224D-4C02-A188-6B3C7272CF14}"/>
    <cellStyle name="Comma 10 4 3 2 8" xfId="2780" xr:uid="{C541765A-7F4D-4B8C-A08B-0FF61FFDE2D3}"/>
    <cellStyle name="Comma 10 4 3 3" xfId="3577" xr:uid="{F2E31C61-92A7-4E1F-89F0-49C0EEB7A77A}"/>
    <cellStyle name="Comma 10 4 3 3 2" xfId="8336" xr:uid="{C705CF45-7B94-452C-BC37-E54917065A1E}"/>
    <cellStyle name="Comma 10 4 3 3 3" xfId="10229" xr:uid="{F2D14245-BB4C-42F4-8431-023C97C66C31}"/>
    <cellStyle name="Comma 10 4 3 3 4" xfId="6408" xr:uid="{54CBA936-D814-4EAC-8BE1-A3D1BE9AD571}"/>
    <cellStyle name="Comma 10 4 3 3 5" xfId="12058" xr:uid="{C60C4C9F-AFB7-480C-B50C-54FC9CDA09CF}"/>
    <cellStyle name="Comma 10 4 3 3 6" xfId="17494" xr:uid="{4D5132E9-81FB-4D31-A0F9-C54F573DC781}"/>
    <cellStyle name="Comma 10 4 3 4" xfId="7145" xr:uid="{194D186D-0C45-4A35-B8CC-9B5BEFFC72C0}"/>
    <cellStyle name="Comma 10 4 3 5" xfId="5197" xr:uid="{9E96E86F-85DE-43F4-991E-89EFD563D5D4}"/>
    <cellStyle name="Comma 10 4 3 6" xfId="10822" xr:uid="{9E6FD37D-DEF0-40BE-91D4-1C55F90EB73F}"/>
    <cellStyle name="Comma 10 4 3 7" xfId="13832" xr:uid="{7C910AB3-FB35-4B9D-AC32-57D010D254C4}"/>
    <cellStyle name="Comma 10 4 3 8" xfId="15675" xr:uid="{4A7BC123-4E83-4A14-A033-4C9AE41A2AE8}"/>
    <cellStyle name="Comma 10 4 3 9" xfId="2270" xr:uid="{9C7A849B-0C79-48CF-808C-8779FA7C096B}"/>
    <cellStyle name="Comma 10 4 4" xfId="1245" xr:uid="{E161C704-766A-4BFA-BCDC-CFAF7E7AF282}"/>
    <cellStyle name="Comma 10 4 4 2" xfId="4051" xr:uid="{571A7AE5-DD5F-40C4-88EC-CA6D7C189002}"/>
    <cellStyle name="Comma 10 4 4 2 2" xfId="8089" xr:uid="{5BE73428-17DD-4790-826E-5E4007754534}"/>
    <cellStyle name="Comma 10 4 4 2 3" xfId="9982" xr:uid="{2E74A9A1-6780-42F8-B96D-A8D5F210DBCD}"/>
    <cellStyle name="Comma 10 4 4 2 4" xfId="6161" xr:uid="{8A902215-A523-4ABE-BC71-F2E8DF04EDB2}"/>
    <cellStyle name="Comma 10 4 4 2 5" xfId="17965" xr:uid="{7E2DF95F-508C-4704-B637-E166DE32BD8D}"/>
    <cellStyle name="Comma 10 4 4 3" xfId="7475" xr:uid="{9C10E43B-5FF3-4E5C-8643-0BEEB407E5BD}"/>
    <cellStyle name="Comma 10 4 4 4" xfId="9383" xr:uid="{7C346925-4CFB-49AD-9694-1FC3BAA02D09}"/>
    <cellStyle name="Comma 10 4 4 5" xfId="5545" xr:uid="{6CCBDFE5-7A86-4B95-997B-762277B77016}"/>
    <cellStyle name="Comma 10 4 4 6" xfId="14286" xr:uid="{05D57B6A-E1B0-4158-AAA1-EE2C2D1CBA9B}"/>
    <cellStyle name="Comma 10 4 4 7" xfId="16131" xr:uid="{94BD0569-0195-4F53-8C93-867302712829}"/>
    <cellStyle name="Comma 10 4 4 8" xfId="2526" xr:uid="{A04C815C-82F6-4C05-8962-DF00873E7C73}"/>
    <cellStyle name="Comma 10 4 5" xfId="3145" xr:uid="{695A59B3-7C7D-4935-B696-524684F80B31}"/>
    <cellStyle name="Comma 10 4 5 2" xfId="7311" xr:uid="{F8038E03-E51A-449F-BF9B-D94E7544E363}"/>
    <cellStyle name="Comma 10 4 5 3" xfId="9219" xr:uid="{AA1D18F0-AC46-4132-AC3F-BCE13EED45F7}"/>
    <cellStyle name="Comma 10 4 5 4" xfId="5373" xr:uid="{E0EE6360-CFE6-4208-B33C-08FCC1A0F312}"/>
    <cellStyle name="Comma 10 4 5 5" xfId="17058" xr:uid="{D771F482-D3C2-4041-B196-D9E06A2457F8}"/>
    <cellStyle name="Comma 10 4 6" xfId="5997" xr:uid="{058128C2-822B-46B0-BCA5-EC5D5E942CAE}"/>
    <cellStyle name="Comma 10 4 6 2" xfId="7925" xr:uid="{D41557B1-139A-4169-B3EC-57A9FA7643BD}"/>
    <cellStyle name="Comma 10 4 6 3" xfId="9818" xr:uid="{C6B20BE0-65A9-4B47-8C59-0E532F820DEC}"/>
    <cellStyle name="Comma 10 4 7" xfId="6647" xr:uid="{E9EC099F-6B8E-4D48-890F-52A9F57F467A}"/>
    <cellStyle name="Comma 10 4 7 2" xfId="8564" xr:uid="{52CD9B98-782A-4678-8C05-1FB1A699BFC9}"/>
    <cellStyle name="Comma 10 4 7 3" xfId="10459" xr:uid="{86DABD7D-5E03-4AE4-B5B3-348C3290B347}"/>
    <cellStyle name="Comma 10 4 8" xfId="6894" xr:uid="{B1D24F56-785F-4C51-8A9B-8949CAC46BC4}"/>
    <cellStyle name="Comma 10 4 9" xfId="8832" xr:uid="{9EB7B931-3B4E-4DEC-94CC-CAC2456D79E1}"/>
    <cellStyle name="Comma 10 5" xfId="366" xr:uid="{09EA91AC-B39F-4DBC-94AE-1CDF10DB1C12}"/>
    <cellStyle name="Comma 10 5 10" xfId="13455" xr:uid="{67D147F4-78CE-4100-ABF8-08A671C93D41}"/>
    <cellStyle name="Comma 10 5 11" xfId="15300" xr:uid="{62DC8FF4-670E-4947-AAD0-A47804171E61}"/>
    <cellStyle name="Comma 10 5 12" xfId="2069" xr:uid="{F9D258E3-A6D3-44DF-BFEA-803132B3F40A}"/>
    <cellStyle name="Comma 10 5 2" xfId="842" xr:uid="{3BB385D8-A116-4C7C-8631-5D3F2946F3F0}"/>
    <cellStyle name="Comma 10 5 2 2" xfId="1735" xr:uid="{27CD86AF-2999-4000-862A-1606694F2DA2}"/>
    <cellStyle name="Comma 10 5 2 2 2" xfId="4553" xr:uid="{0793D9DD-F813-4D61-9E9E-3C65BEAB49E5}"/>
    <cellStyle name="Comma 10 5 2 2 2 2" xfId="7728" xr:uid="{8CADF212-D25D-43C9-BC0D-54F56EE38D32}"/>
    <cellStyle name="Comma 10 5 2 2 2 3" xfId="12881" xr:uid="{FB067223-D047-4834-9029-376514D56105}"/>
    <cellStyle name="Comma 10 5 2 2 2 4" xfId="18465" xr:uid="{D98E20D6-5F25-41D1-969F-3A7805A0AF4E}"/>
    <cellStyle name="Comma 10 5 2 2 3" xfId="9636" xr:uid="{67F61B25-03B1-4B5D-9615-B45F64B9075C}"/>
    <cellStyle name="Comma 10 5 2 2 4" xfId="5798" xr:uid="{41501F94-05C0-4A22-83EF-2AC37CA4BED8}"/>
    <cellStyle name="Comma 10 5 2 2 5" xfId="11392" xr:uid="{116B54E7-DC61-474F-97F3-9BA16FC47137}"/>
    <cellStyle name="Comma 10 5 2 2 6" xfId="14776" xr:uid="{872AAF3F-447A-406A-8F78-8D81F90B7412}"/>
    <cellStyle name="Comma 10 5 2 2 7" xfId="16629" xr:uid="{D3294D17-A405-44FD-8430-6E3649A94B0F}"/>
    <cellStyle name="Comma 10 5 2 2 8" xfId="2811" xr:uid="{448F7301-CC63-4FE5-A59A-8E19F5522F49}"/>
    <cellStyle name="Comma 10 5 2 3" xfId="3631" xr:uid="{E038138B-5623-4234-81B8-7C851471AA0C}"/>
    <cellStyle name="Comma 10 5 2 3 2" xfId="8342" xr:uid="{3D63E114-244D-429D-85A0-3C1E551B201E}"/>
    <cellStyle name="Comma 10 5 2 3 3" xfId="10235" xr:uid="{D461EDB3-6967-4BFF-B9D1-8DE5A17B2024}"/>
    <cellStyle name="Comma 10 5 2 3 4" xfId="6414" xr:uid="{90F3034B-25BD-400D-9C03-1C57050B9B05}"/>
    <cellStyle name="Comma 10 5 2 3 5" xfId="12097" xr:uid="{7CEC1031-A4EB-4568-85AF-B76A1FFAC971}"/>
    <cellStyle name="Comma 10 5 2 3 6" xfId="17548" xr:uid="{6A28F966-6669-4095-95DF-B3B5986163D7}"/>
    <cellStyle name="Comma 10 5 2 4" xfId="7151" xr:uid="{EE33C655-4718-4E84-A6AD-24FE7A90F441}"/>
    <cellStyle name="Comma 10 5 2 5" xfId="5203" xr:uid="{2C754250-2DCA-42CF-AD7F-33D675ABB668}"/>
    <cellStyle name="Comma 10 5 2 6" xfId="10840" xr:uid="{35C5458A-1B6B-4E4F-8B17-8E9BBB52938E}"/>
    <cellStyle name="Comma 10 5 2 7" xfId="13886" xr:uid="{06CCCACC-3168-4C9D-B038-2F1BE70A0F5D}"/>
    <cellStyle name="Comma 10 5 2 8" xfId="15729" xr:uid="{8158A3F4-B15B-4961-A7CF-97F532A4A8B5}"/>
    <cellStyle name="Comma 10 5 2 9" xfId="2300" xr:uid="{ED8E44BA-5E06-494C-B15A-450E431DA28D}"/>
    <cellStyle name="Comma 10 5 3" xfId="1299" xr:uid="{83C87A6B-1C62-40D0-8D6A-A1FAC759D612}"/>
    <cellStyle name="Comma 10 5 3 2" xfId="4107" xr:uid="{AD630B1D-9697-486D-A3E2-24AC04C8312C}"/>
    <cellStyle name="Comma 10 5 3 2 2" xfId="8158" xr:uid="{3A6B8253-7652-4A51-8C46-4587FEC972B0}"/>
    <cellStyle name="Comma 10 5 3 2 3" xfId="10051" xr:uid="{6883D0F5-95C5-495E-82C9-90FB076F7589}"/>
    <cellStyle name="Comma 10 5 3 2 4" xfId="6230" xr:uid="{51016E94-E5C0-40E3-B313-A7EAE5D5256A}"/>
    <cellStyle name="Comma 10 5 3 2 5" xfId="12460" xr:uid="{44CBB21D-E394-4B43-9201-B4C8E94D6468}"/>
    <cellStyle name="Comma 10 5 3 2 6" xfId="18021" xr:uid="{F7C2C506-5DCA-4F47-A6D4-98B6D976C4BC}"/>
    <cellStyle name="Comma 10 5 3 3" xfId="7544" xr:uid="{E0C213B8-1D76-4669-A677-B1E36A31CAE8}"/>
    <cellStyle name="Comma 10 5 3 4" xfId="9452" xr:uid="{0FF75F5F-AD37-4ACE-A9E3-87CE65552101}"/>
    <cellStyle name="Comma 10 5 3 5" xfId="5614" xr:uid="{6B64D03C-0402-4674-9289-49525951AE3B}"/>
    <cellStyle name="Comma 10 5 3 6" xfId="11107" xr:uid="{63C36141-17D4-4FA0-9411-4125CC1395B5}"/>
    <cellStyle name="Comma 10 5 3 7" xfId="14340" xr:uid="{E1B9A744-27ED-4138-9DB4-4BA627CC1C8E}"/>
    <cellStyle name="Comma 10 5 3 8" xfId="16186" xr:uid="{147242D3-CE41-4AFB-B183-7ABDB6A559C5}"/>
    <cellStyle name="Comma 10 5 3 9" xfId="2558" xr:uid="{8CAC0EB5-4A03-4944-983A-9F19A04799B6}"/>
    <cellStyle name="Comma 10 5 4" xfId="3199" xr:uid="{470220D7-1CA5-4B86-8885-17A515DCF173}"/>
    <cellStyle name="Comma 10 5 4 2" xfId="7380" xr:uid="{86882C8C-1744-4D03-A4F2-7E3B71B55D79}"/>
    <cellStyle name="Comma 10 5 4 3" xfId="9288" xr:uid="{7F9E8AAE-0EF1-4E92-BA84-CD2E2F273383}"/>
    <cellStyle name="Comma 10 5 4 4" xfId="5450" xr:uid="{D96A10FC-04DF-4E7C-B894-7823ACBE8250}"/>
    <cellStyle name="Comma 10 5 4 5" xfId="11766" xr:uid="{7CF30438-F4D2-462A-AEFF-08F94CC4C8E4}"/>
    <cellStyle name="Comma 10 5 4 6" xfId="17112" xr:uid="{656C5B48-C1DD-472A-A51D-4C2EDE2EB279}"/>
    <cellStyle name="Comma 10 5 5" xfId="6066" xr:uid="{AF4B880D-FF96-4907-844E-D40AAE3C577D}"/>
    <cellStyle name="Comma 10 5 5 2" xfId="7994" xr:uid="{9855DDD6-AEF1-4DD1-B1BF-14A622F0E5C7}"/>
    <cellStyle name="Comma 10 5 5 3" xfId="9887" xr:uid="{5BADB573-186B-45B9-B859-1534E83B54A8}"/>
    <cellStyle name="Comma 10 5 6" xfId="6964" xr:uid="{35623FE7-006E-42D7-8C81-C16C6F7BB0AE}"/>
    <cellStyle name="Comma 10 5 7" xfId="8903" xr:uid="{5F7F4F1C-640D-4BDD-810D-EE45239CDAE4}"/>
    <cellStyle name="Comma 10 5 8" xfId="4996" xr:uid="{B166C9BA-68D8-4EB5-806A-2E978D8D63D0}"/>
    <cellStyle name="Comma 10 5 9" xfId="10697" xr:uid="{F4D3641D-1EB4-44B6-A3DB-1E13A0E9EE86}"/>
    <cellStyle name="Comma 10 6" xfId="627" xr:uid="{FA212C92-B90E-4643-A692-6444FAD154E0}"/>
    <cellStyle name="Comma 10 6 2" xfId="1519" xr:uid="{8A0167CD-80BC-47B9-B02B-44B3FA55C243}"/>
    <cellStyle name="Comma 10 6 2 2" xfId="4336" xr:uid="{DED58947-7357-46BA-AAC7-3DA3745D44A2}"/>
    <cellStyle name="Comma 10 6 2 2 2" xfId="7685" xr:uid="{AC0F0092-9D58-4EE1-83FB-E6F711BDE7BB}"/>
    <cellStyle name="Comma 10 6 2 2 3" xfId="12673" xr:uid="{A2584FD9-42DF-49A9-B494-84620417B38E}"/>
    <cellStyle name="Comma 10 6 2 2 4" xfId="18248" xr:uid="{26549221-7FEC-40CE-BBAA-272EB08B1744}"/>
    <cellStyle name="Comma 10 6 2 3" xfId="9593" xr:uid="{BEA24139-41B6-4D58-8400-77813B6C5870}"/>
    <cellStyle name="Comma 10 6 2 4" xfId="5755" xr:uid="{3621137B-4E30-4E60-BE2D-42FB57165C8A}"/>
    <cellStyle name="Comma 10 6 2 5" xfId="11243" xr:uid="{C680BD2C-5DE2-41F7-BEE2-3A41EF91A3A2}"/>
    <cellStyle name="Comma 10 6 2 6" xfId="14560" xr:uid="{7F05CD0B-A7EE-4440-A022-D995FBC05E82}"/>
    <cellStyle name="Comma 10 6 2 7" xfId="16412" xr:uid="{6E841E87-789F-4370-BCC4-58B238567B13}"/>
    <cellStyle name="Comma 10 6 2 8" xfId="2695" xr:uid="{7E1A504C-A147-4F21-95CD-3BDE25D7ECF7}"/>
    <cellStyle name="Comma 10 6 3" xfId="3415" xr:uid="{FE7CFEEE-E00F-4C60-B95D-AD2288688282}"/>
    <cellStyle name="Comma 10 6 3 2" xfId="8299" xr:uid="{A7B51A31-4C40-4192-A7C1-D380B98A2671}"/>
    <cellStyle name="Comma 10 6 3 3" xfId="10192" xr:uid="{8A43A6AE-F04B-49C1-B2D6-FFB571789054}"/>
    <cellStyle name="Comma 10 6 3 4" xfId="6371" xr:uid="{5C2DC408-D7C7-4474-96F8-65B9673EA797}"/>
    <cellStyle name="Comma 10 6 3 5" xfId="11948" xr:uid="{24F81857-91E8-42B9-A3EF-AA8A0EAC4368}"/>
    <cellStyle name="Comma 10 6 3 6" xfId="17332" xr:uid="{463D0CA9-21E7-4651-BA68-17AA0B0F70A7}"/>
    <cellStyle name="Comma 10 6 4" xfId="7107" xr:uid="{B1E8C2E2-9936-490B-8FDB-EB2FDF62D48A}"/>
    <cellStyle name="Comma 10 6 5" xfId="5159" xr:uid="{1E177D93-E43C-403E-BE1D-F07A27B0B485}"/>
    <cellStyle name="Comma 10 6 6" xfId="10765" xr:uid="{2C40CC05-47CC-4D82-9873-F42A7FC41D8C}"/>
    <cellStyle name="Comma 10 6 7" xfId="13672" xr:uid="{D1991A7F-932C-4A36-8E9C-592025641E85}"/>
    <cellStyle name="Comma 10 6 8" xfId="15513" xr:uid="{1D60F22F-8242-4D3A-8CD0-D2E22F4A9685}"/>
    <cellStyle name="Comma 10 6 9" xfId="2185" xr:uid="{C00C8BC6-A826-49A7-92DE-E309383130AF}"/>
    <cellStyle name="Comma 10 7" xfId="1083" xr:uid="{755C80C1-A611-4219-977C-84A1109A88CD}"/>
    <cellStyle name="Comma 10 7 2" xfId="3889" xr:uid="{0BC0D7EE-200D-407B-902F-91BC01E109B3}"/>
    <cellStyle name="Comma 10 7 2 2" xfId="8009" xr:uid="{3E45566E-3583-44EA-8E50-9554F1E74B15}"/>
    <cellStyle name="Comma 10 7 2 3" xfId="9902" xr:uid="{617F2E00-FA84-4CEF-8535-97F6CB3B146D}"/>
    <cellStyle name="Comma 10 7 2 4" xfId="6081" xr:uid="{0D46804D-6846-4529-A279-76C283895D3F}"/>
    <cellStyle name="Comma 10 7 2 5" xfId="12297" xr:uid="{62B8A082-15D8-4021-A483-449F71D2F3C9}"/>
    <cellStyle name="Comma 10 7 2 6" xfId="17803" xr:uid="{C51CFCE6-5568-4CB1-A17E-F40F83869B94}"/>
    <cellStyle name="Comma 10 7 3" xfId="7395" xr:uid="{208FFA29-646C-487D-8402-240CE858095B}"/>
    <cellStyle name="Comma 10 7 4" xfId="9303" xr:uid="{36482BDA-967C-4E48-9E75-3352002055AD}"/>
    <cellStyle name="Comma 10 7 5" xfId="5465" xr:uid="{3A75CC3E-C7E5-4D81-8AF2-A9FB5AE2C04E}"/>
    <cellStyle name="Comma 10 7 6" xfId="10979" xr:uid="{36F6FAAD-396B-4B74-AC79-B38ECDC5D6FA}"/>
    <cellStyle name="Comma 10 7 7" xfId="14124" xr:uid="{9218DFA6-ED0B-4772-A02D-4F7AA7EE0220}"/>
    <cellStyle name="Comma 10 7 8" xfId="15969" xr:uid="{6C08389C-B799-42FC-A015-3D0BD875CEC9}"/>
    <cellStyle name="Comma 10 7 9" xfId="2437" xr:uid="{621C6872-0DD3-4FEE-B82D-44BF14051CA2}"/>
    <cellStyle name="Comma 10 8" xfId="151" xr:uid="{5A07B08F-A0FB-4964-92C4-F943DF81E3B7}"/>
    <cellStyle name="Comma 10 8 2" xfId="4297" xr:uid="{0986492B-C576-4F70-BB26-8A5DC36D84D2}"/>
    <cellStyle name="Comma 10 8 2 2" xfId="7231" xr:uid="{D8A97C21-D0D0-437B-9781-0633CE19F668}"/>
    <cellStyle name="Comma 10 8 2 3" xfId="12643" xr:uid="{2F8D92E8-D966-496A-9271-E226ACED9437}"/>
    <cellStyle name="Comma 10 8 2 4" xfId="18210" xr:uid="{C3DBED68-419B-47A2-B8EE-BD7528D1D848}"/>
    <cellStyle name="Comma 10 8 3" xfId="9139" xr:uid="{E7053F13-2750-4F11-9A03-65BC57A5F600}"/>
    <cellStyle name="Comma 10 8 4" xfId="5288" xr:uid="{D8021FD1-7A6B-4296-8B15-E967BFA804C9}"/>
    <cellStyle name="Comma 10 8 5" xfId="11217" xr:uid="{4355C1FD-CCF0-4EDA-998C-FDBEDECE38E0}"/>
    <cellStyle name="Comma 10 8 6" xfId="13249" xr:uid="{3A42AFCB-71A8-40F4-89D2-6A70FE2AEAFF}"/>
    <cellStyle name="Comma 10 8 7" xfId="16374" xr:uid="{779185F5-71CC-4F32-8EB5-FB4C100E05F9}"/>
    <cellStyle name="Comma 10 8 8" xfId="2669" xr:uid="{617A5E9B-76ED-4F84-A946-42D058DEDDB8}"/>
    <cellStyle name="Comma 10 9" xfId="2992" xr:uid="{C243DE39-2354-4A6C-BA28-DC9CDB79D714}"/>
    <cellStyle name="Comma 10 9 2" xfId="7845" xr:uid="{DA0E1EBE-6B05-42E5-A193-EB3E093BFEB8}"/>
    <cellStyle name="Comma 10 9 3" xfId="9738" xr:uid="{7753C3C1-1979-4979-B85C-C69DBC79053E}"/>
    <cellStyle name="Comma 10 9 4" xfId="5917" xr:uid="{552A2511-438A-45C8-87EB-2BF782CE9B7B}"/>
    <cellStyle name="Comma 10 9 5" xfId="11610" xr:uid="{B123DF04-C376-4D14-BF4A-7117C92CCDDC}"/>
    <cellStyle name="Comma 10 9 6" xfId="16896" xr:uid="{45A46B81-E7D5-4641-B269-C6527D49AEA1}"/>
    <cellStyle name="Comma 104 2 3" xfId="6749" xr:uid="{D405C3C3-D04F-4DA3-A6BD-33EE01397279}"/>
    <cellStyle name="Comma 104 2 3 2" xfId="8659" xr:uid="{43CFDCCC-2C95-42FE-BB1A-785A340F2890}"/>
    <cellStyle name="Comma 104 2 3 3" xfId="8729" xr:uid="{85C7F0EE-B0CD-439C-84F5-065AF307A15C}"/>
    <cellStyle name="Comma 104 2 3 4" xfId="10554" xr:uid="{A4712ABC-7033-427D-9BDE-D002D672FB9D}"/>
    <cellStyle name="Comma 104 2 3 5" xfId="8867" xr:uid="{CD046E6C-4CA6-41FC-A377-0ED30606ECDE}"/>
    <cellStyle name="Comma 104 2 3 6" xfId="10615" xr:uid="{7350510F-5632-4AEA-933F-C67599ED0E8F}"/>
    <cellStyle name="Comma 106" xfId="4896" xr:uid="{83CF5B67-5C96-46F0-A764-A6ED3ACEAE5B}"/>
    <cellStyle name="Comma 106 2" xfId="5529" xr:uid="{40BC68D9-B560-4B1E-A3E3-DD7A8204DDDB}"/>
    <cellStyle name="Comma 106 2 2" xfId="6145" xr:uid="{DF6520CF-4E85-4C6C-AA05-384D403A5593}"/>
    <cellStyle name="Comma 106 2 2 2" xfId="8073" xr:uid="{126C4EBB-D507-4D1A-BF16-E69AA71F9DA6}"/>
    <cellStyle name="Comma 106 2 2 3" xfId="9966" xr:uid="{6F9434B1-54D2-4E72-A0C2-F16D0A00B0F8}"/>
    <cellStyle name="Comma 106 2 3" xfId="7459" xr:uid="{9DD9E61C-6B0E-42D6-8CAC-18D3DADF16E5}"/>
    <cellStyle name="Comma 106 2 4" xfId="9367" xr:uid="{923CC867-F325-48B4-B8E0-F0A7A3F65C66}"/>
    <cellStyle name="Comma 106 3" xfId="5357" xr:uid="{BB3AE762-E936-4E8E-90A5-FDA8391D407B}"/>
    <cellStyle name="Comma 106 3 2" xfId="7295" xr:uid="{12AB817B-1F93-46DA-A43F-DCEE9C77B30D}"/>
    <cellStyle name="Comma 106 3 3" xfId="9203" xr:uid="{7E24B436-5C50-4BD5-B5CE-4672C37D564E}"/>
    <cellStyle name="Comma 106 4" xfId="5877" xr:uid="{EE70708B-6D56-49C9-8325-00BEF3B2E265}"/>
    <cellStyle name="Comma 106 4 2" xfId="7806" xr:uid="{62562D11-E9EA-4D3D-9891-7AE38C4A4D21}"/>
    <cellStyle name="Comma 106 5" xfId="5981" xr:uid="{8C40CB8E-6D5F-4F96-B21D-08563912D6E5}"/>
    <cellStyle name="Comma 106 5 2" xfId="7909" xr:uid="{57BF9A30-512B-496D-96C9-FA756156D882}"/>
    <cellStyle name="Comma 106 5 3" xfId="9802" xr:uid="{EE975234-A641-4943-8215-09D8B9ABB94A}"/>
    <cellStyle name="Comma 106 6" xfId="6878" xr:uid="{AFD411C7-36CB-434C-BEC7-48BF40F5B417}"/>
    <cellStyle name="Comma 106 7" xfId="8816" xr:uid="{BB300B44-FA0E-4117-9C00-5BCCFD16CA6D}"/>
    <cellStyle name="Comma 107" xfId="4908" xr:uid="{17B43877-F544-4291-A962-C6F8572974DB}"/>
    <cellStyle name="Comma 107 2" xfId="5540" xr:uid="{B36D858E-EE32-4DCD-A8B4-DEF60FC9385D}"/>
    <cellStyle name="Comma 107 2 2" xfId="6156" xr:uid="{AFE59FCE-84C7-4EF0-884E-CA271AD2B7E6}"/>
    <cellStyle name="Comma 107 2 2 2" xfId="8084" xr:uid="{224BAD2C-3629-46E3-822E-A2519EB75D0A}"/>
    <cellStyle name="Comma 107 2 2 3" xfId="9977" xr:uid="{95AFA4BF-35ED-4D1C-9E61-5EC127351C98}"/>
    <cellStyle name="Comma 107 2 3" xfId="7470" xr:uid="{1F5B091B-B6B8-4F44-8E30-8EED273FC6E2}"/>
    <cellStyle name="Comma 107 2 4" xfId="9378" xr:uid="{C56BF355-3ED7-46C4-98F5-936B4AE10CBC}"/>
    <cellStyle name="Comma 107 3" xfId="5368" xr:uid="{FAC00A97-3BC6-4EB7-8CE3-233F0FD0184E}"/>
    <cellStyle name="Comma 107 3 2" xfId="7306" xr:uid="{E22AA258-9029-4DF9-8730-D0CE1017314B}"/>
    <cellStyle name="Comma 107 3 3" xfId="9214" xr:uid="{9E00CF81-5C51-41E8-B1AE-B48B68F26B0B}"/>
    <cellStyle name="Comma 107 4" xfId="5878" xr:uid="{B9F11CF8-7B13-426C-921B-B6E0501E6F3B}"/>
    <cellStyle name="Comma 107 4 2" xfId="7807" xr:uid="{EA7ED296-912B-4857-9082-AECC30983067}"/>
    <cellStyle name="Comma 107 5" xfId="5992" xr:uid="{FBF30E10-B038-4BC1-B5F6-B1A6E8753AF6}"/>
    <cellStyle name="Comma 107 5 2" xfId="7920" xr:uid="{0A6F7626-19AB-42B8-ADA8-D0C1E064AA97}"/>
    <cellStyle name="Comma 107 5 3" xfId="9813" xr:uid="{48310803-DA5E-4EC0-A371-02B7E4B1FBB0}"/>
    <cellStyle name="Comma 107 6" xfId="6889" xr:uid="{C1FB18ED-FB51-4D0D-B2BF-A01CA0ED1A40}"/>
    <cellStyle name="Comma 107 7" xfId="8827" xr:uid="{8EF074D6-FF89-47C5-9593-46BF625529D3}"/>
    <cellStyle name="Comma 108" xfId="4909" xr:uid="{E808F240-6D49-4598-9271-D40C1D35EE11}"/>
    <cellStyle name="Comma 108 2" xfId="5541" xr:uid="{47B752B9-84EB-44A9-B1EE-537CD7BAC7E7}"/>
    <cellStyle name="Comma 108 2 2" xfId="6157" xr:uid="{D7982AD9-98AD-4EAE-8889-97EED2B8A3DF}"/>
    <cellStyle name="Comma 108 2 2 2" xfId="8085" xr:uid="{9CE1ED77-72CC-4B09-8A5D-CF02FB402DF8}"/>
    <cellStyle name="Comma 108 2 2 3" xfId="9978" xr:uid="{80047407-2311-4CF3-8573-A7A63987EB4F}"/>
    <cellStyle name="Comma 108 2 3" xfId="7471" xr:uid="{61C7AE05-B277-4D1A-8A00-E0DC18CF910D}"/>
    <cellStyle name="Comma 108 2 4" xfId="9379" xr:uid="{071AF652-A373-485F-A420-A81D7339DC5F}"/>
    <cellStyle name="Comma 108 3" xfId="5369" xr:uid="{074875D2-27D9-43C7-A898-A9C6E84BDEAB}"/>
    <cellStyle name="Comma 108 3 2" xfId="7307" xr:uid="{5855916D-EA50-48AC-B429-5764F2C262E4}"/>
    <cellStyle name="Comma 108 3 3" xfId="9215" xr:uid="{567CF969-09F5-4A04-B986-2C98822CBB93}"/>
    <cellStyle name="Comma 108 4" xfId="5879" xr:uid="{F38ADC82-E533-4D79-80B0-08A4E346B800}"/>
    <cellStyle name="Comma 108 4 2" xfId="7808" xr:uid="{BA70DFAE-B213-4BE1-9323-0EB2AC80E256}"/>
    <cellStyle name="Comma 108 5" xfId="5993" xr:uid="{F5EB41BE-2D21-4EA2-9040-D6115A092B0B}"/>
    <cellStyle name="Comma 108 5 2" xfId="7921" xr:uid="{C5182042-064E-489B-AC6C-91197721E605}"/>
    <cellStyle name="Comma 108 5 3" xfId="9814" xr:uid="{6762030E-BD6F-4255-9752-D3319AB11A98}"/>
    <cellStyle name="Comma 108 6" xfId="6890" xr:uid="{128C9881-9538-4D10-8E3E-4EE7B664DEBE}"/>
    <cellStyle name="Comma 108 7" xfId="8828" xr:uid="{17DDE763-FECF-41F0-9FCF-112A6A49C5D6}"/>
    <cellStyle name="Comma 11" xfId="88" xr:uid="{A871FBA1-B72E-447E-A6CA-360EA400B8C8}"/>
    <cellStyle name="Comma 11 10" xfId="5916" xr:uid="{0A1CAC03-E08C-442D-A90C-7F7046548D7B}"/>
    <cellStyle name="Comma 11 10 2" xfId="7844" xr:uid="{5C725FC1-5B46-4895-844F-7FABC918AFF8}"/>
    <cellStyle name="Comma 11 10 3" xfId="9737" xr:uid="{2DBB966B-0944-472E-A881-4C5244E9031E}"/>
    <cellStyle name="Comma 11 10 4" xfId="10673" xr:uid="{A63A805E-7D39-4760-B854-7CA9CADE000E}"/>
    <cellStyle name="Comma 11 10 5" xfId="15115" xr:uid="{5A679DDF-565D-4AF1-8A1D-E1282621E440}"/>
    <cellStyle name="Comma 11 11" xfId="6510" xr:uid="{955D8F53-EF5B-467C-BFB0-8B0E7691B3C4}"/>
    <cellStyle name="Comma 11 11 2" xfId="8430" xr:uid="{64D9C63E-B8C9-44A8-978A-6B8A8ABAC733}"/>
    <cellStyle name="Comma 11 11 3" xfId="10325" xr:uid="{601073CC-3811-44E3-BF07-DC2B30FE0850}"/>
    <cellStyle name="Comma 11 11 4" xfId="18714" xr:uid="{1C7858AB-620A-4392-9DAF-75B01E9F756C}"/>
    <cellStyle name="Comma 11 12" xfId="6811" xr:uid="{2AB3EA15-4DC4-4F1B-8FEA-20B296EBF4DA}"/>
    <cellStyle name="Comma 11 13" xfId="8751" xr:uid="{F18CE55D-5D85-4655-BDB3-17E4C9D02651}"/>
    <cellStyle name="Comma 11 14" xfId="4805" xr:uid="{724557BE-ACFA-4480-B7EB-D66057565460}"/>
    <cellStyle name="Comma 11 15" xfId="10635" xr:uid="{9AD782E8-C221-4450-BA26-A1ADEB6490AF}"/>
    <cellStyle name="Comma 11 16" xfId="13190" xr:uid="{C278BD15-E830-4F3F-A556-1CA07388022D}"/>
    <cellStyle name="Comma 11 17" xfId="15021" xr:uid="{63C98111-56DA-4085-92AA-1A7A51649F76}"/>
    <cellStyle name="Comma 11 18" xfId="18766" xr:uid="{C701660A-676A-4532-819D-A44353E25F91}"/>
    <cellStyle name="Comma 11 19" xfId="1957" xr:uid="{B39A3107-4062-411E-BE8C-461E991E55FA}"/>
    <cellStyle name="Comma 11 2" xfId="38" xr:uid="{4309DABC-3665-4C0D-BA4E-0CA1DDEB2DE7}"/>
    <cellStyle name="Comma 11 2 10" xfId="10647" xr:uid="{F2290ACB-0EA2-4D2F-B4FE-4FFF751B67F9}"/>
    <cellStyle name="Comma 11 2 11" xfId="13144" xr:uid="{A7EFC529-23CC-4608-8FBE-D951736231BA}"/>
    <cellStyle name="Comma 11 2 12" xfId="15070" xr:uid="{548FBF5E-C029-4EFA-B5B0-631CDB8B0C90}"/>
    <cellStyle name="Comma 11 2 13" xfId="2011" xr:uid="{80641429-3BD4-48A1-BE6A-1601E89F46E4}"/>
    <cellStyle name="Comma 11 2 2" xfId="468" xr:uid="{D947B77C-1E19-4C00-8494-31D14641134E}"/>
    <cellStyle name="Comma 11 2 2 10" xfId="2126" xr:uid="{6FA192AB-E3C0-4BC6-B123-B9B99E4BB3A6}"/>
    <cellStyle name="Comma 11 2 2 2" xfId="948" xr:uid="{7E2D3A67-6F65-4D94-AAA8-A29C3B9948C9}"/>
    <cellStyle name="Comma 11 2 2 2 2" xfId="1843" xr:uid="{BAEBD959-F2CC-4452-B9E4-D1C8E1400044}"/>
    <cellStyle name="Comma 11 2 2 2 2 2" xfId="4661" xr:uid="{A0D5DB85-6DBE-41CD-BBA7-96D01B8EE311}"/>
    <cellStyle name="Comma 11 2 2 2 2 2 2" xfId="12988" xr:uid="{829F0FF3-A700-4559-9028-E3850F886350}"/>
    <cellStyle name="Comma 11 2 2 2 2 2 3" xfId="18573" xr:uid="{99E88E67-4511-49D1-B600-3B8DD43D2D42}"/>
    <cellStyle name="Comma 11 2 2 2 2 3" xfId="7705" xr:uid="{38AD0AA3-F222-473B-A4FD-7C45A4E6EAC1}"/>
    <cellStyle name="Comma 11 2 2 2 2 4" xfId="11479" xr:uid="{20D0424D-0DA7-4424-8992-7C2C792D435D}"/>
    <cellStyle name="Comma 11 2 2 2 2 5" xfId="14884" xr:uid="{4B62E0FE-A7C5-4E55-8D90-78E6EB17BC95}"/>
    <cellStyle name="Comma 11 2 2 2 2 6" xfId="16737" xr:uid="{8B4D1E7E-B224-4942-8942-EBD1C09048DA}"/>
    <cellStyle name="Comma 11 2 2 2 2 7" xfId="2868" xr:uid="{8E3EEF6C-E8C4-4AE5-9171-140F597608DF}"/>
    <cellStyle name="Comma 11 2 2 2 3" xfId="3739" xr:uid="{536FCEE1-6A07-4087-B63A-8F7681EBE779}"/>
    <cellStyle name="Comma 11 2 2 2 3 2" xfId="9613" xr:uid="{864E3FF1-0685-4E8F-BB34-21F3792F5D13}"/>
    <cellStyle name="Comma 11 2 2 2 3 3" xfId="12184" xr:uid="{645644FA-1D81-4785-A8C8-9911733F5AEE}"/>
    <cellStyle name="Comma 11 2 2 2 3 4" xfId="17656" xr:uid="{8B904B97-72B4-4E5D-A0D6-BA74527B88C2}"/>
    <cellStyle name="Comma 11 2 2 2 4" xfId="5775" xr:uid="{2A54558B-C71E-4DF5-A7F5-47A51870F174}"/>
    <cellStyle name="Comma 11 2 2 2 5" xfId="10899" xr:uid="{A51D3073-7B61-446D-B1A7-CE9B2A33FCE5}"/>
    <cellStyle name="Comma 11 2 2 2 6" xfId="13992" xr:uid="{3578E22D-BBE1-44C7-B091-70146A3DF6D9}"/>
    <cellStyle name="Comma 11 2 2 2 7" xfId="15836" xr:uid="{2BB00E25-796C-42B5-9471-9538F7FE626C}"/>
    <cellStyle name="Comma 11 2 2 2 8" xfId="2357" xr:uid="{4EDA8A81-CE59-4373-A411-A88B7DEF32AB}"/>
    <cellStyle name="Comma 11 2 2 3" xfId="1407" xr:uid="{7650DCD0-4B35-46F8-9775-36395A11527F}"/>
    <cellStyle name="Comma 11 2 2 3 2" xfId="4215" xr:uid="{3E2E89F8-A092-45C9-A15D-B00D010C02F1}"/>
    <cellStyle name="Comma 11 2 2 3 2 2" xfId="8319" xr:uid="{DBE49560-D39E-4B19-ABBC-FCF3FAFF2A7E}"/>
    <cellStyle name="Comma 11 2 2 3 2 3" xfId="12565" xr:uid="{4C250928-AF18-499C-A3F6-DCD2246B7D35}"/>
    <cellStyle name="Comma 11 2 2 3 2 4" xfId="18129" xr:uid="{B7EB1BAC-57AF-4769-BEA1-B1CF52DE2234}"/>
    <cellStyle name="Comma 11 2 2 3 3" xfId="10212" xr:uid="{3A67CEA3-3F02-4367-B6FA-032D18845FA6}"/>
    <cellStyle name="Comma 11 2 2 3 4" xfId="6391" xr:uid="{9E6450F3-0F78-4B39-897F-89D16AE9A523}"/>
    <cellStyle name="Comma 11 2 2 3 5" xfId="11169" xr:uid="{8425749C-D2B1-4E08-9088-8B498055818F}"/>
    <cellStyle name="Comma 11 2 2 3 6" xfId="14448" xr:uid="{98C53D58-CDEF-4C5A-9D18-180BA7B42A91}"/>
    <cellStyle name="Comma 11 2 2 3 7" xfId="16294" xr:uid="{6C49666B-311A-48F8-B230-78834B9CBF1F}"/>
    <cellStyle name="Comma 11 2 2 3 8" xfId="2615" xr:uid="{427C9971-43AA-4FCB-95B6-8A7E0D3E75B2}"/>
    <cellStyle name="Comma 11 2 2 4" xfId="3303" xr:uid="{C8630DF2-48CC-4B39-BF37-614690163EC8}"/>
    <cellStyle name="Comma 11 2 2 4 2" xfId="8677" xr:uid="{4D3D4F2A-CBCF-4B3C-810E-2476337EFE92}"/>
    <cellStyle name="Comma 11 2 2 4 3" xfId="10572" xr:uid="{08204DE1-71D8-417C-B7F3-855F581DC443}"/>
    <cellStyle name="Comma 11 2 2 4 4" xfId="6772" xr:uid="{23513929-7BAE-4F5A-92A2-9B71FA4ED454}"/>
    <cellStyle name="Comma 11 2 2 4 5" xfId="11855" xr:uid="{92AACE5B-16DB-44C4-B4C4-2E1D327ED1F3}"/>
    <cellStyle name="Comma 11 2 2 4 6" xfId="17220" xr:uid="{01962D9D-4416-4F80-B614-4EDACE606576}"/>
    <cellStyle name="Comma 11 2 2 5" xfId="7128" xr:uid="{392E382F-C21D-441E-AC78-3224F9D8CFF1}"/>
    <cellStyle name="Comma 11 2 2 6" xfId="5180" xr:uid="{65DD2C5F-0C95-42D1-A395-880FCDE55704}"/>
    <cellStyle name="Comma 11 2 2 7" xfId="10724" xr:uid="{CEB198F0-6B62-4D9B-96AE-2F4948ECE37F}"/>
    <cellStyle name="Comma 11 2 2 8" xfId="13557" xr:uid="{5489B2F2-0A5F-4AFB-A4E3-8DDCFBA22BAF}"/>
    <cellStyle name="Comma 11 2 2 9" xfId="15401" xr:uid="{3E00506C-01DE-4440-85C8-54B329A00200}"/>
    <cellStyle name="Comma 11 2 3" xfId="733" xr:uid="{67994416-81FF-4A28-8BE2-2648196A9FAB}"/>
    <cellStyle name="Comma 11 2 3 2" xfId="1627" xr:uid="{B0AFCE67-0257-42F8-BEF3-055CD405D674}"/>
    <cellStyle name="Comma 11 2 3 2 2" xfId="4444" xr:uid="{113EF89C-8AE0-4238-B2EE-AB8A352F1E74}"/>
    <cellStyle name="Comma 11 2 3 2 2 2" xfId="8030" xr:uid="{A4511623-9955-4C5B-9985-79961361A87A}"/>
    <cellStyle name="Comma 11 2 3 2 2 3" xfId="12777" xr:uid="{BE7F9F5E-D6CE-408E-B0C3-EB199D034AD2}"/>
    <cellStyle name="Comma 11 2 3 2 2 4" xfId="18356" xr:uid="{5968694A-D3BB-491B-BD6B-BCFFF119BED1}"/>
    <cellStyle name="Comma 11 2 3 2 3" xfId="9923" xr:uid="{72762F35-F7B3-416A-8257-03BA1E852C51}"/>
    <cellStyle name="Comma 11 2 3 2 4" xfId="6102" xr:uid="{A94A9BFE-B012-4CEC-8B84-92E68AA329C6}"/>
    <cellStyle name="Comma 11 2 3 2 5" xfId="11317" xr:uid="{53F91896-3D5A-4160-9EAF-15D7DA94E91F}"/>
    <cellStyle name="Comma 11 2 3 2 6" xfId="14668" xr:uid="{34DECBC0-584A-4087-826B-3AA08C6C376F}"/>
    <cellStyle name="Comma 11 2 3 2 7" xfId="16520" xr:uid="{7C55219A-1A3A-4B1F-9A85-0680D1710D8B}"/>
    <cellStyle name="Comma 11 2 3 2 8" xfId="2752" xr:uid="{6E30D04A-3ADD-497B-80C1-8B45E30DCC97}"/>
    <cellStyle name="Comma 11 2 3 3" xfId="3523" xr:uid="{E7EDE6E2-935D-4EE8-832D-B101339C9287}"/>
    <cellStyle name="Comma 11 2 3 3 2" xfId="7416" xr:uid="{B215C034-3717-4568-98CD-14A3CE104CCB}"/>
    <cellStyle name="Comma 11 2 3 3 3" xfId="12022" xr:uid="{5798AD38-B1AE-4AEA-BFBC-52A1D1C21954}"/>
    <cellStyle name="Comma 11 2 3 3 4" xfId="17440" xr:uid="{70AB8F77-0191-4F9C-BBD2-FB1FB07EAAFE}"/>
    <cellStyle name="Comma 11 2 3 4" xfId="9324" xr:uid="{6D05FF00-1D2A-40C0-9488-5AB1132AF1EF}"/>
    <cellStyle name="Comma 11 2 3 5" xfId="5486" xr:uid="{18E3B5AF-04EF-4ACB-BFF1-D1BD3265C477}"/>
    <cellStyle name="Comma 11 2 3 6" xfId="10803" xr:uid="{CF3CD8A7-DA89-42A6-87E7-4A4A2F2C3D18}"/>
    <cellStyle name="Comma 11 2 3 7" xfId="13778" xr:uid="{CC32B23E-6ECA-4A6B-B0E7-722FDF217D13}"/>
    <cellStyle name="Comma 11 2 3 8" xfId="15621" xr:uid="{BEFE81E7-F6EE-469A-A0AD-1AC98BBE5057}"/>
    <cellStyle name="Comma 11 2 3 9" xfId="2242" xr:uid="{8C1D4231-192A-42B7-BE79-73A3491E74ED}"/>
    <cellStyle name="Comma 11 2 4" xfId="1191" xr:uid="{71E0DCDB-917D-4BEE-9B04-1AEDB5F58813}"/>
    <cellStyle name="Comma 11 2 4 2" xfId="3997" xr:uid="{4501BB16-2CBE-4501-A026-2D3979586CF9}"/>
    <cellStyle name="Comma 11 2 4 2 2" xfId="7252" xr:uid="{755EBB4E-5E5F-43A3-A485-959E7AE17E17}"/>
    <cellStyle name="Comma 11 2 4 2 3" xfId="12375" xr:uid="{443BA0A5-79BD-4292-9408-36BD5692716B}"/>
    <cellStyle name="Comma 11 2 4 2 4" xfId="17911" xr:uid="{CA6FF492-9B41-4DD6-A640-EC0F981AC51F}"/>
    <cellStyle name="Comma 11 2 4 3" xfId="9160" xr:uid="{C97AE99D-6650-46C9-BA18-2FF01405E187}"/>
    <cellStyle name="Comma 11 2 4 4" xfId="5311" xr:uid="{2E75F509-413D-43EC-BD66-2189DF2AC948}"/>
    <cellStyle name="Comma 11 2 4 5" xfId="11041" xr:uid="{74EC0D68-16A5-41E0-81F0-D3735F793765}"/>
    <cellStyle name="Comma 11 2 4 6" xfId="14232" xr:uid="{03A1F05D-361E-41CC-96E6-8EDF5D8C80F6}"/>
    <cellStyle name="Comma 11 2 4 7" xfId="16077" xr:uid="{B91F8049-AB42-4883-B31C-0C95B63C39E7}"/>
    <cellStyle name="Comma 11 2 4 8" xfId="2496" xr:uid="{A0479694-2040-46B1-8329-56E043616A9A}"/>
    <cellStyle name="Comma 11 2 5" xfId="254" xr:uid="{4887DEF8-2B07-4C47-B6C2-028748710B98}"/>
    <cellStyle name="Comma 11 2 5 2" xfId="4770" xr:uid="{2F07C36E-76E4-48DF-8B10-F06E8B513C67}"/>
    <cellStyle name="Comma 11 2 5 2 2" xfId="7866" xr:uid="{59E39A47-5627-48E1-92C2-CD2A062569C3}"/>
    <cellStyle name="Comma 11 2 5 2 3" xfId="13089" xr:uid="{589E0CA2-2BCC-4F32-AF6E-EBE2DA4F1DE4}"/>
    <cellStyle name="Comma 11 2 5 2 4" xfId="18682" xr:uid="{91C83B17-EED1-4808-B623-614E35F1EA1E}"/>
    <cellStyle name="Comma 11 2 5 3" xfId="9759" xr:uid="{5F8B3A8F-C0C0-4C40-87A7-7A64E2B782F2}"/>
    <cellStyle name="Comma 11 2 5 4" xfId="5938" xr:uid="{5E42ADCF-5A1E-4B5E-821B-9C455EC41B32}"/>
    <cellStyle name="Comma 11 2 5 5" xfId="11568" xr:uid="{264478D9-5460-4105-BC8C-3C7A03223F74}"/>
    <cellStyle name="Comma 11 2 5 6" xfId="13349" xr:uid="{B727AD90-D267-4503-8BFE-E25A2253D6E5}"/>
    <cellStyle name="Comma 11 2 5 7" xfId="16841" xr:uid="{F1D1C181-6B6D-485D-8998-DBAB3E62915C}"/>
    <cellStyle name="Comma 11 2 5 8" xfId="2936" xr:uid="{DA0404F5-400E-49E4-A3E4-EB5BFEE10C85}"/>
    <cellStyle name="Comma 11 2 6" xfId="3091" xr:uid="{88A91F37-E7EC-4610-8A6C-39E64513AAE6}"/>
    <cellStyle name="Comma 11 2 6 2" xfId="8515" xr:uid="{D6907970-2DB5-49FB-AF4F-B5BB537CD6C9}"/>
    <cellStyle name="Comma 11 2 6 3" xfId="10410" xr:uid="{34F2B5F9-7F7F-4563-BFE7-BB3FE30D4B52}"/>
    <cellStyle name="Comma 11 2 6 4" xfId="6597" xr:uid="{16B23C79-4A2B-42CB-BC11-690AA5B7655B}"/>
    <cellStyle name="Comma 11 2 6 5" xfId="17004" xr:uid="{22CB54D1-0E44-45FD-ACB7-BB818E08ACE2}"/>
    <cellStyle name="Comma 11 2 7" xfId="6835" xr:uid="{02EEE7BC-14CE-4ADB-AA41-8A4A451CA69D}"/>
    <cellStyle name="Comma 11 2 7 2" xfId="10684" xr:uid="{0DD4073C-B31B-47C4-8941-222F706A3044}"/>
    <cellStyle name="Comma 11 2 7 3" xfId="15196" xr:uid="{C22239FF-C2B4-44FD-A640-747B35AA0C4E}"/>
    <cellStyle name="Comma 11 2 8" xfId="8773" xr:uid="{29FF2E26-40F0-47C7-9DC7-FC04911E1304}"/>
    <cellStyle name="Comma 11 2 9" xfId="4834" xr:uid="{59777AA1-621E-4C39-A2CB-902AF67EBAC4}"/>
    <cellStyle name="Comma 11 3" xfId="204" xr:uid="{A4B16948-8CEF-42DA-925E-F6D8D69D8792}"/>
    <cellStyle name="Comma 11 3 10" xfId="13301" xr:uid="{C003EC63-C8CE-47E2-8C78-8457D419CC97}"/>
    <cellStyle name="Comma 11 3 11" xfId="15160" xr:uid="{84811B40-1143-47FF-8D9C-FABA1F30F896}"/>
    <cellStyle name="Comma 11 3 12" xfId="1984" xr:uid="{962B6597-5715-4AE9-AD5A-66A731642C32}"/>
    <cellStyle name="Comma 11 3 2" xfId="420" xr:uid="{02E190DB-AA20-493A-BCC6-FFA059A9C965}"/>
    <cellStyle name="Comma 11 3 2 2" xfId="898" xr:uid="{30C9A357-42C4-43DC-83C9-D7FE0D6299F3}"/>
    <cellStyle name="Comma 11 3 2 2 2" xfId="1791" xr:uid="{D7B05C37-BE9A-4019-93F2-35FA1A834795}"/>
    <cellStyle name="Comma 11 3 2 2 2 2" xfId="4609" xr:uid="{323C233F-7B65-4A1E-AC5D-0A94344311BF}"/>
    <cellStyle name="Comma 11 3 2 2 2 2 2" xfId="12936" xr:uid="{08E36FFC-654A-48D5-BD89-04A000871107}"/>
    <cellStyle name="Comma 11 3 2 2 2 2 3" xfId="18521" xr:uid="{9AFCF533-324E-4C78-AE41-79C27C9D30A4}"/>
    <cellStyle name="Comma 11 3 2 2 2 3" xfId="7701" xr:uid="{D4E53ADD-209E-4F2F-A3DC-6EBFA11D343D}"/>
    <cellStyle name="Comma 11 3 2 2 2 4" xfId="11439" xr:uid="{25D5E34B-17B6-4B29-A49E-185BADA59EEB}"/>
    <cellStyle name="Comma 11 3 2 2 2 5" xfId="14832" xr:uid="{1D413E36-BA05-4A6F-8B29-6799E6D5C20E}"/>
    <cellStyle name="Comma 11 3 2 2 2 6" xfId="16685" xr:uid="{CA140EB2-2D2F-4AD6-83CA-C26A8CE1D01E}"/>
    <cellStyle name="Comma 11 3 2 2 2 7" xfId="2841" xr:uid="{AAF6357B-0376-4C3B-A0FA-A798D8670026}"/>
    <cellStyle name="Comma 11 3 2 2 3" xfId="3687" xr:uid="{639FD128-8052-48FC-B1B1-C0BF8B3F50C4}"/>
    <cellStyle name="Comma 11 3 2 2 3 2" xfId="9609" xr:uid="{7DC2987A-0426-4044-B717-AA9075A78570}"/>
    <cellStyle name="Comma 11 3 2 2 3 3" xfId="12144" xr:uid="{6253961C-466B-4CF7-B22E-AA16D23141C4}"/>
    <cellStyle name="Comma 11 3 2 2 3 4" xfId="17604" xr:uid="{EF0B664D-8B2E-42FE-9C2D-8F28522FAC8B}"/>
    <cellStyle name="Comma 11 3 2 2 4" xfId="5771" xr:uid="{3F0E31ED-B10B-49B6-9A68-BFBC55375202}"/>
    <cellStyle name="Comma 11 3 2 2 5" xfId="10871" xr:uid="{084B0F44-DC95-480D-86CE-BA71D3AF9DBF}"/>
    <cellStyle name="Comma 11 3 2 2 6" xfId="13942" xr:uid="{83D72DD7-829D-421E-9A78-0304C4822B18}"/>
    <cellStyle name="Comma 11 3 2 2 7" xfId="15785" xr:uid="{52F77706-2DB0-45A4-B1CE-2CEC4DCD7E44}"/>
    <cellStyle name="Comma 11 3 2 2 8" xfId="2330" xr:uid="{3B4EEA6F-2551-41D0-AFAC-D993A688A34A}"/>
    <cellStyle name="Comma 11 3 2 3" xfId="1355" xr:uid="{F0786693-035F-45AF-9B0A-AA4102566E25}"/>
    <cellStyle name="Comma 11 3 2 3 2" xfId="4163" xr:uid="{ECC75AB4-3434-4422-BFD0-1EE480DF9691}"/>
    <cellStyle name="Comma 11 3 2 3 2 2" xfId="8315" xr:uid="{A9D2F30E-97F5-46BA-9000-E7D6351F1E96}"/>
    <cellStyle name="Comma 11 3 2 3 2 3" xfId="12514" xr:uid="{6CD97C4E-A0D0-4619-83EA-737E95F7A508}"/>
    <cellStyle name="Comma 11 3 2 3 2 4" xfId="18077" xr:uid="{531F465C-AF90-4FD7-B9C9-B138BC7CB522}"/>
    <cellStyle name="Comma 11 3 2 3 3" xfId="10208" xr:uid="{D827C519-9892-4CF5-8DCE-2A0426CBAD5F}"/>
    <cellStyle name="Comma 11 3 2 3 4" xfId="6387" xr:uid="{44F50954-D2AE-43F5-B046-06F8CF4F5EE4}"/>
    <cellStyle name="Comma 11 3 2 3 5" xfId="11139" xr:uid="{CD30FC61-04DC-4702-9C49-D0F05B2836C9}"/>
    <cellStyle name="Comma 11 3 2 3 6" xfId="14396" xr:uid="{0CB8BCA2-AEAC-4F0D-ABCC-53C4CF30FCA1}"/>
    <cellStyle name="Comma 11 3 2 3 7" xfId="16242" xr:uid="{22A2712F-05C9-4557-BF28-886785BE5550}"/>
    <cellStyle name="Comma 11 3 2 3 8" xfId="2588" xr:uid="{29701D54-9AA5-40FD-81A2-A138C6668A0C}"/>
    <cellStyle name="Comma 11 3 2 4" xfId="3255" xr:uid="{21CEA981-7727-4CBE-9BD4-E74DFFE7352F}"/>
    <cellStyle name="Comma 11 3 2 4 2" xfId="7123" xr:uid="{8CECFA98-A7D1-4644-9C9D-341C9A9BFC20}"/>
    <cellStyle name="Comma 11 3 2 4 3" xfId="11815" xr:uid="{C7BD3ACE-3617-4758-8DC8-335ABA7475F0}"/>
    <cellStyle name="Comma 11 3 2 4 4" xfId="17168" xr:uid="{F1CEE65D-7440-4839-B9EB-301319D7805D}"/>
    <cellStyle name="Comma 11 3 2 5" xfId="5175" xr:uid="{6A7383A5-E867-4371-9F04-59BBC524A833}"/>
    <cellStyle name="Comma 11 3 2 6" xfId="10711" xr:uid="{2B6A0279-7C80-48D0-82EC-C7F0A06B19CD}"/>
    <cellStyle name="Comma 11 3 2 7" xfId="13509" xr:uid="{0EEE4270-FAEE-46CA-A48E-307C170B797D}"/>
    <cellStyle name="Comma 11 3 2 8" xfId="15354" xr:uid="{3A769EE4-B62A-429D-AECD-047A61C8C906}"/>
    <cellStyle name="Comma 11 3 2 9" xfId="2099" xr:uid="{BE0F3512-63E7-4744-98BE-E1ED8F1CDEC2}"/>
    <cellStyle name="Comma 11 3 3" xfId="683" xr:uid="{54D40C06-5F6E-412A-809C-21C475434AAA}"/>
    <cellStyle name="Comma 11 3 3 2" xfId="1575" xr:uid="{796E1539-1113-463D-83B1-2D7578A9EBE5}"/>
    <cellStyle name="Comma 11 3 3 2 2" xfId="4392" xr:uid="{2FBDAD1F-8947-4A53-AA8E-6FE724784A99}"/>
    <cellStyle name="Comma 11 3 3 2 2 2" xfId="8025" xr:uid="{43E22A19-F84E-4D08-9DBE-FE7B1DAE45B6}"/>
    <cellStyle name="Comma 11 3 3 2 2 3" xfId="12727" xr:uid="{0AE772CA-9EE2-43BE-AC3B-AA342CEABCA3}"/>
    <cellStyle name="Comma 11 3 3 2 2 4" xfId="18304" xr:uid="{127F7BBA-E1D9-472A-A4F7-4F79F1D2E84F}"/>
    <cellStyle name="Comma 11 3 3 2 3" xfId="9918" xr:uid="{6D067D9A-222E-4D88-B681-E4FA53B409A6}"/>
    <cellStyle name="Comma 11 3 3 2 4" xfId="6097" xr:uid="{4BE22826-42A9-481D-9E93-CEBC6B779AF2}"/>
    <cellStyle name="Comma 11 3 3 2 5" xfId="11284" xr:uid="{72011C91-64C2-46DD-B856-AFA641B0BBF5}"/>
    <cellStyle name="Comma 11 3 3 2 6" xfId="14616" xr:uid="{0199F56C-5F9C-4FDF-ABBA-92F24FFE3879}"/>
    <cellStyle name="Comma 11 3 3 2 7" xfId="16468" xr:uid="{A5733712-5D96-4E40-8803-B5A8E39A57C4}"/>
    <cellStyle name="Comma 11 3 3 2 8" xfId="2725" xr:uid="{857133DE-57C6-4186-ADE1-1DA9644F644C}"/>
    <cellStyle name="Comma 11 3 3 3" xfId="3471" xr:uid="{13973533-7533-4B96-9BF6-D7ED6DD71108}"/>
    <cellStyle name="Comma 11 3 3 3 2" xfId="7411" xr:uid="{1CDB0DDE-BEB6-4E4E-9C88-A6387C171BEB}"/>
    <cellStyle name="Comma 11 3 3 3 3" xfId="11989" xr:uid="{97652CCB-6690-4F3C-8E71-360B136ED52F}"/>
    <cellStyle name="Comma 11 3 3 3 4" xfId="17388" xr:uid="{617D940B-13BA-4EDB-BB51-43172B73C331}"/>
    <cellStyle name="Comma 11 3 3 4" xfId="9319" xr:uid="{7FD94E1F-B7AA-4A49-A89D-C3A88BFEFB8B}"/>
    <cellStyle name="Comma 11 3 3 5" xfId="5481" xr:uid="{C919F0E0-10C0-4511-9A46-F24AE906C8B7}"/>
    <cellStyle name="Comma 11 3 3 6" xfId="10787" xr:uid="{57E27C72-9B8C-4B50-8457-D3EA6FA98196}"/>
    <cellStyle name="Comma 11 3 3 7" xfId="13728" xr:uid="{B28B2153-E8EF-4F7A-9B6F-9806ED3DF78B}"/>
    <cellStyle name="Comma 11 3 3 8" xfId="15569" xr:uid="{AF7A7BB4-FD14-4F83-88A2-3AD59AF5F166}"/>
    <cellStyle name="Comma 11 3 3 9" xfId="2215" xr:uid="{869F1DFD-5D0A-4847-A4E8-A445AFE96000}"/>
    <cellStyle name="Comma 11 3 4" xfId="1139" xr:uid="{E41ADC87-B288-4D60-8D8C-7236E3FE88E7}"/>
    <cellStyle name="Comma 11 3 4 2" xfId="3945" xr:uid="{5ACA5626-7DA0-419E-B817-62EF24525D5D}"/>
    <cellStyle name="Comma 11 3 4 2 2" xfId="7247" xr:uid="{04C168FD-AE0B-46D6-A4F5-35B2C2ABFACC}"/>
    <cellStyle name="Comma 11 3 4 2 3" xfId="12341" xr:uid="{03F584D1-E1E4-4EA1-9F77-40D85BA37FB7}"/>
    <cellStyle name="Comma 11 3 4 2 4" xfId="17859" xr:uid="{8C5EB93B-D1A9-4238-9298-D57D79180DE7}"/>
    <cellStyle name="Comma 11 3 4 3" xfId="9155" xr:uid="{DABF6571-7EEF-4DE8-808A-FB7FA070E8FD}"/>
    <cellStyle name="Comma 11 3 4 4" xfId="5305" xr:uid="{10A53C57-BBF0-46E9-823E-91D791106178}"/>
    <cellStyle name="Comma 11 3 4 5" xfId="11016" xr:uid="{BEC01823-1609-4B4C-A0C3-B605D81C842B}"/>
    <cellStyle name="Comma 11 3 4 6" xfId="14180" xr:uid="{97AF2216-1FF4-432F-A9E2-DC09EB0CC865}"/>
    <cellStyle name="Comma 11 3 4 7" xfId="16025" xr:uid="{55ABAD02-4A40-4A29-9D69-C324D2F6B34F}"/>
    <cellStyle name="Comma 11 3 4 8" xfId="2468" xr:uid="{DC73E559-C95B-4DD6-B860-8ED913EA3628}"/>
    <cellStyle name="Comma 11 3 5" xfId="3045" xr:uid="{907528C8-53A1-4BA5-A855-207DCE0D9A1C}"/>
    <cellStyle name="Comma 11 3 5 2" xfId="7861" xr:uid="{5D0FD037-427D-4860-95AC-9836C44714B8}"/>
    <cellStyle name="Comma 11 3 5 3" xfId="9754" xr:uid="{82A333C5-EDE5-4D89-B931-ED1F6AD7A806}"/>
    <cellStyle name="Comma 11 3 5 4" xfId="5933" xr:uid="{C6604897-8FB1-4C31-AEE1-C1935D7DDC67}"/>
    <cellStyle name="Comma 11 3 5 5" xfId="11654" xr:uid="{68C3F58C-2AD3-46D1-BD02-76196F6EC926}"/>
    <cellStyle name="Comma 11 3 5 6" xfId="16952" xr:uid="{7C5EFCFE-CFCC-4FBC-9799-8B4A2FDC4AD0}"/>
    <cellStyle name="Comma 11 3 6" xfId="6553" xr:uid="{BFB87DC2-E199-476F-88C6-38D4D727600D}"/>
    <cellStyle name="Comma 11 3 6 2" xfId="8473" xr:uid="{4DA4F7FD-F153-4A3B-839A-5631EAFE2771}"/>
    <cellStyle name="Comma 11 3 6 3" xfId="10368" xr:uid="{B081CD76-C345-4A4E-92D3-7967F93ADA24}"/>
    <cellStyle name="Comma 11 3 7" xfId="6828" xr:uid="{E649662F-866B-4C53-A54A-C63DB503B110}"/>
    <cellStyle name="Comma 11 3 8" xfId="8768" xr:uid="{7296F1B5-758C-417A-B5A2-77AC56AB0519}"/>
    <cellStyle name="Comma 11 3 9" xfId="4825" xr:uid="{EF9CD580-0DB5-4A7E-A57E-EFCA0CC9C605}"/>
    <cellStyle name="Comma 11 4" xfId="314" xr:uid="{CB15EFDC-B0CA-4562-B6F0-05A86A2127B7}"/>
    <cellStyle name="Comma 11 4 10" xfId="4814" xr:uid="{6B20904D-5971-427D-B106-5A9BFBEF348F}"/>
    <cellStyle name="Comma 11 4 11" xfId="13406" xr:uid="{D4F16F72-288A-4C82-B47F-3F50DC4A53B4}"/>
    <cellStyle name="Comma 11 4 12" xfId="15252" xr:uid="{10CBD44A-154C-4A8D-BE9F-A15D45115C28}"/>
    <cellStyle name="Comma 11 4 13" xfId="2042" xr:uid="{1F77B1FA-71DE-4986-A952-4E5CA7511109}"/>
    <cellStyle name="Comma 11 4 2" xfId="528" xr:uid="{6BDC85C9-1865-4968-8474-51BB97B20E9B}"/>
    <cellStyle name="Comma 11 4 2 2" xfId="1007" xr:uid="{259751E2-E469-4945-8E67-6F0845C995CC}"/>
    <cellStyle name="Comma 11 4 2 2 2" xfId="1902" xr:uid="{13B1CB4D-C686-4C6B-BFC5-23F73CBDCE91}"/>
    <cellStyle name="Comma 11 4 2 2 2 2" xfId="4720" xr:uid="{F26F0C8F-A09B-46D8-B2F1-0AFB603B5ACF}"/>
    <cellStyle name="Comma 11 4 2 2 2 2 2" xfId="13046" xr:uid="{7B372200-A652-428B-963D-C23DBA70802E}"/>
    <cellStyle name="Comma 11 4 2 2 2 2 3" xfId="18632" xr:uid="{5D402292-E31E-4BC1-90EF-071D84BBE5D0}"/>
    <cellStyle name="Comma 11 4 2 2 2 3" xfId="7690" xr:uid="{C1667189-716F-4A0F-B645-026C9A1B2E0A}"/>
    <cellStyle name="Comma 11 4 2 2 2 4" xfId="11531" xr:uid="{BF509395-734E-40C1-A753-9F919E692C43}"/>
    <cellStyle name="Comma 11 4 2 2 2 5" xfId="14943" xr:uid="{8CC33F90-E796-4D65-A086-C3F9D9E9F956}"/>
    <cellStyle name="Comma 11 4 2 2 2 6" xfId="16796" xr:uid="{FBD815D8-E34C-483E-99AC-5C87B5FAAAAF}"/>
    <cellStyle name="Comma 11 4 2 2 2 7" xfId="2899" xr:uid="{C9E99FAA-1DD9-4873-83FD-721AA69441B5}"/>
    <cellStyle name="Comma 11 4 2 2 3" xfId="3798" xr:uid="{96B2DC62-8ACE-4C7D-9202-88E5E9F6BBEA}"/>
    <cellStyle name="Comma 11 4 2 2 3 2" xfId="9598" xr:uid="{FD9454E1-56D4-47DB-A878-15C7B5558C78}"/>
    <cellStyle name="Comma 11 4 2 2 3 3" xfId="12236" xr:uid="{E1F63CD7-A959-4145-8392-0BC26B631D6D}"/>
    <cellStyle name="Comma 11 4 2 2 3 4" xfId="17715" xr:uid="{CE864B55-FE19-40DC-B859-48B88100485C}"/>
    <cellStyle name="Comma 11 4 2 2 4" xfId="5760" xr:uid="{B0739224-0863-423E-96C3-092D1E22202B}"/>
    <cellStyle name="Comma 11 4 2 2 5" xfId="10935" xr:uid="{4902BCA9-E617-4CF7-8A65-8C3019A8FB3A}"/>
    <cellStyle name="Comma 11 4 2 2 6" xfId="14051" xr:uid="{B0815912-042A-4F60-9443-838887238BA0}"/>
    <cellStyle name="Comma 11 4 2 2 7" xfId="15895" xr:uid="{006B1FB8-9B48-4271-925B-5E900D93E22C}"/>
    <cellStyle name="Comma 11 4 2 2 8" xfId="2388" xr:uid="{69EB64F6-B1E0-4D04-9B5A-A7473F9F33F5}"/>
    <cellStyle name="Comma 11 4 2 3" xfId="1466" xr:uid="{7BA2DB88-9727-4BCE-948D-1AB70CCB4DAE}"/>
    <cellStyle name="Comma 11 4 2 3 2" xfId="4275" xr:uid="{6D861DBA-8D39-4841-A522-B6242C2EC0C8}"/>
    <cellStyle name="Comma 11 4 2 3 2 2" xfId="8304" xr:uid="{DD868511-BE3C-46E3-ABC1-E1BF8C22F716}"/>
    <cellStyle name="Comma 11 4 2 3 2 3" xfId="12624" xr:uid="{FC8C25A1-44A7-4A7B-86F2-9E31F32C58FA}"/>
    <cellStyle name="Comma 11 4 2 3 2 4" xfId="18189" xr:uid="{5D85E5C6-906F-4BCC-8186-120DEC58F6CB}"/>
    <cellStyle name="Comma 11 4 2 3 3" xfId="10197" xr:uid="{66654264-980A-46E1-BD27-7A0CFBBC44DD}"/>
    <cellStyle name="Comma 11 4 2 3 4" xfId="6376" xr:uid="{DAE54A1F-3C44-4DED-8AFB-08871A46A766}"/>
    <cellStyle name="Comma 11 4 2 3 5" xfId="11205" xr:uid="{1942DC37-66A2-44BB-A826-5C2673A44F2A}"/>
    <cellStyle name="Comma 11 4 2 3 6" xfId="14507" xr:uid="{4022C79B-BFAD-4646-BD46-5063463CCE3F}"/>
    <cellStyle name="Comma 11 4 2 3 7" xfId="16353" xr:uid="{2FA7C4B0-7003-44E0-AC2A-404D99BEDBAE}"/>
    <cellStyle name="Comma 11 4 2 3 8" xfId="2647" xr:uid="{7942F567-C057-4FFA-9CAE-F8EC9C5804F1}"/>
    <cellStyle name="Comma 11 4 2 4" xfId="3362" xr:uid="{397DB350-30C5-41A8-9C0A-E1973EAB6F2C}"/>
    <cellStyle name="Comma 11 4 2 4 2" xfId="7112" xr:uid="{C6962522-E7AC-4A7F-BE69-C238E32399D9}"/>
    <cellStyle name="Comma 11 4 2 4 3" xfId="11907" xr:uid="{C2D71151-84C6-4B9C-AB3D-7F88F8DFEA48}"/>
    <cellStyle name="Comma 11 4 2 4 4" xfId="17279" xr:uid="{6C1B0DC2-6C1F-46A6-9818-28CC939B56CC}"/>
    <cellStyle name="Comma 11 4 2 5" xfId="5164" xr:uid="{EE3A88AD-F4F9-4055-8B27-9CF396EF98ED}"/>
    <cellStyle name="Comma 11 4 2 6" xfId="10740" xr:uid="{8827D249-C551-4D3C-8195-5D67B010D833}"/>
    <cellStyle name="Comma 11 4 2 7" xfId="13616" xr:uid="{246CD903-201B-4B85-B568-087C63ABD7E1}"/>
    <cellStyle name="Comma 11 4 2 8" xfId="15459" xr:uid="{2CA9E654-8E8D-417F-86A9-6FDC00C1F70F}"/>
    <cellStyle name="Comma 11 4 2 9" xfId="2157" xr:uid="{8FBD4F16-9548-41CA-A37A-272A74FFC263}"/>
    <cellStyle name="Comma 11 4 3" xfId="792" xr:uid="{4780AC9A-A02B-4757-B357-EC13B309EA2A}"/>
    <cellStyle name="Comma 11 4 3 2" xfId="1686" xr:uid="{50D58C9E-8519-45F2-BAB7-3C95C890814A}"/>
    <cellStyle name="Comma 11 4 3 2 2" xfId="4503" xr:uid="{8BD8B8D2-2048-444C-9ACC-F41851062414}"/>
    <cellStyle name="Comma 11 4 3 2 2 2" xfId="8014" xr:uid="{AE2006C5-8FBB-4E1E-A83F-54933EA0BDFD}"/>
    <cellStyle name="Comma 11 4 3 2 2 3" xfId="12834" xr:uid="{0081D14D-99BC-411B-A4B1-3F96D9AFF606}"/>
    <cellStyle name="Comma 11 4 3 2 2 4" xfId="18415" xr:uid="{8C42BA9E-4247-4C1F-A06F-AB78C5D8E1D0}"/>
    <cellStyle name="Comma 11 4 3 2 3" xfId="9907" xr:uid="{339BC99C-DD70-4438-B9D1-884C592DEA1B}"/>
    <cellStyle name="Comma 11 4 3 2 4" xfId="6086" xr:uid="{436F3AC3-4E16-4C96-98E0-D36B534E1A92}"/>
    <cellStyle name="Comma 11 4 3 2 5" xfId="11357" xr:uid="{7B39EEAD-BAAC-4470-B5CD-5376AE89B292}"/>
    <cellStyle name="Comma 11 4 3 2 6" xfId="14727" xr:uid="{3133BC5E-5E7E-457B-96AE-E8B6A6F5A81F}"/>
    <cellStyle name="Comma 11 4 3 2 7" xfId="16579" xr:uid="{EF92FD58-1F93-4708-8958-31A1FBFE35CF}"/>
    <cellStyle name="Comma 11 4 3 2 8" xfId="2783" xr:uid="{99A9C807-87D1-491B-83AC-343D81B3020E}"/>
    <cellStyle name="Comma 11 4 3 3" xfId="3582" xr:uid="{DE262CE8-A38C-4AB9-A0E2-90FC18C8A062}"/>
    <cellStyle name="Comma 11 4 3 3 2" xfId="7400" xr:uid="{81B61F49-C7E7-4200-8DCA-9D5DBE9CB985}"/>
    <cellStyle name="Comma 11 4 3 3 3" xfId="12063" xr:uid="{D93C22F3-D3D0-4327-9700-4651A68AD50C}"/>
    <cellStyle name="Comma 11 4 3 3 4" xfId="17499" xr:uid="{95271674-0FD1-42C7-A11B-2E7B4F0D3D5C}"/>
    <cellStyle name="Comma 11 4 3 4" xfId="9308" xr:uid="{C67AC43E-2DA3-4089-A883-46770AD0145F}"/>
    <cellStyle name="Comma 11 4 3 5" xfId="5470" xr:uid="{889E997F-9ED0-4D46-B67F-7B26F95568CF}"/>
    <cellStyle name="Comma 11 4 3 6" xfId="10823" xr:uid="{72D52C69-C9C5-4E27-93A3-766D70FD5AEB}"/>
    <cellStyle name="Comma 11 4 3 7" xfId="13837" xr:uid="{518A223A-A4C5-4013-8C21-C2B410E957EB}"/>
    <cellStyle name="Comma 11 4 3 8" xfId="15680" xr:uid="{D8A9E619-8B34-4D0C-B8A6-C8160EC491F7}"/>
    <cellStyle name="Comma 11 4 3 9" xfId="2273" xr:uid="{2A39DA84-D10B-43F6-B21A-01558950EEE1}"/>
    <cellStyle name="Comma 11 4 4" xfId="1250" xr:uid="{9426D29F-3F73-4CAC-A850-39BEC79BFDC8}"/>
    <cellStyle name="Comma 11 4 4 2" xfId="4056" xr:uid="{B7EAD097-9E68-4581-B478-388F454702D9}"/>
    <cellStyle name="Comma 11 4 4 2 2" xfId="7236" xr:uid="{C13FA6C8-B689-483F-B447-756E84656FD8}"/>
    <cellStyle name="Comma 11 4 4 2 3" xfId="12419" xr:uid="{555930E4-49FA-4C45-839D-B49872554631}"/>
    <cellStyle name="Comma 11 4 4 2 4" xfId="17970" xr:uid="{54E95254-4164-4958-90B4-DA3E5E5E5602}"/>
    <cellStyle name="Comma 11 4 4 3" xfId="9144" xr:uid="{3C6B8AF4-7187-4222-8FEA-336C0B5B04E6}"/>
    <cellStyle name="Comma 11 4 4 4" xfId="5294" xr:uid="{36CAA636-A357-42EB-9559-BEA77667E515}"/>
    <cellStyle name="Comma 11 4 4 5" xfId="11081" xr:uid="{A560547B-0552-4A89-B450-3814BF1C6B9C}"/>
    <cellStyle name="Comma 11 4 4 6" xfId="14291" xr:uid="{8C7F2EB2-376F-489D-A33A-29C453CED2F4}"/>
    <cellStyle name="Comma 11 4 4 7" xfId="16136" xr:uid="{331F10EF-27EF-4BC3-A606-9BC0590B60CE}"/>
    <cellStyle name="Comma 11 4 4 8" xfId="2529" xr:uid="{93EA774C-F4DA-4BD9-850F-E0D4347F05C4}"/>
    <cellStyle name="Comma 11 4 5" xfId="3150" xr:uid="{2D947C44-93B3-4742-9B52-84181FC1B44D}"/>
    <cellStyle name="Comma 11 4 5 2" xfId="7850" xr:uid="{A92C8205-A87E-43C3-A9C6-F1ECE29F2599}"/>
    <cellStyle name="Comma 11 4 5 3" xfId="9743" xr:uid="{643FDC18-E93D-4975-8A4E-1A4D2E5B6A32}"/>
    <cellStyle name="Comma 11 4 5 4" xfId="5922" xr:uid="{43123164-504E-48C0-81EF-D055DC326288}"/>
    <cellStyle name="Comma 11 4 5 5" xfId="11730" xr:uid="{3411E55A-6473-453D-907B-79F8398C221D}"/>
    <cellStyle name="Comma 11 4 5 6" xfId="17063" xr:uid="{15DDE43A-0563-4CD5-928D-454CEE2A8957}"/>
    <cellStyle name="Comma 11 4 6" xfId="6651" xr:uid="{86D1B9BE-EAA3-42D0-A18E-13EAACA56745}"/>
    <cellStyle name="Comma 11 4 6 2" xfId="8568" xr:uid="{B669AE56-4748-483F-A280-CA93B1B5B1C6}"/>
    <cellStyle name="Comma 11 4 6 3" xfId="10463" xr:uid="{3598E9D4-0A0A-468A-8A13-A8E882E4BC3F}"/>
    <cellStyle name="Comma 11 4 7" xfId="6765" xr:uid="{63FD4132-AD6F-4635-9A28-05F966E726B7}"/>
    <cellStyle name="Comma 11 4 7 2" xfId="8670" xr:uid="{A5160025-CAB7-44C0-9F55-9E8BB608E77B}"/>
    <cellStyle name="Comma 11 4 7 3" xfId="10565" xr:uid="{C6008AF8-8779-4637-AEA1-224913F13BD9}"/>
    <cellStyle name="Comma 11 4 8" xfId="6817" xr:uid="{11995CA1-8481-4788-8FA4-216F867F17E9}"/>
    <cellStyle name="Comma 11 4 9" xfId="8757" xr:uid="{2EFC533E-921C-4611-A6D6-904D7A870E2F}"/>
    <cellStyle name="Comma 11 5" xfId="371" xr:uid="{0A2C6A60-BA1C-44C5-A4C0-6C9AD2FF4F07}"/>
    <cellStyle name="Comma 11 5 10" xfId="13460" xr:uid="{630B40B1-A153-4A38-94A1-A86C49598C32}"/>
    <cellStyle name="Comma 11 5 11" xfId="15305" xr:uid="{BB81C523-A74C-426A-B32C-BB235D9A3A45}"/>
    <cellStyle name="Comma 11 5 12" xfId="2072" xr:uid="{4C0DBD34-90AA-4E4F-AB81-01AE66B652B5}"/>
    <cellStyle name="Comma 11 5 2" xfId="847" xr:uid="{97499144-D1DF-4BC7-91E9-E2A1498423C7}"/>
    <cellStyle name="Comma 11 5 2 2" xfId="1740" xr:uid="{DCC5B411-B21C-45B0-9BB6-C2363EC48BFD}"/>
    <cellStyle name="Comma 11 5 2 2 2" xfId="4558" xr:uid="{036B37F6-ACD8-4C9E-BCCD-D19A5361F596}"/>
    <cellStyle name="Comma 11 5 2 2 2 2" xfId="7721" xr:uid="{9FE43BDE-CBD9-429C-8489-6DC4B8D96680}"/>
    <cellStyle name="Comma 11 5 2 2 2 3" xfId="12886" xr:uid="{12ECAC4C-FA3B-4C3D-9344-93840FD734AA}"/>
    <cellStyle name="Comma 11 5 2 2 2 4" xfId="18470" xr:uid="{EA5FF2B0-58ED-4F77-8E75-6BEDEFF776FF}"/>
    <cellStyle name="Comma 11 5 2 2 3" xfId="9629" xr:uid="{7E0158D9-F91E-46A0-9183-8A9B8375B984}"/>
    <cellStyle name="Comma 11 5 2 2 4" xfId="5791" xr:uid="{F5D4E56B-0565-4AD9-9236-6E6A8BA98D87}"/>
    <cellStyle name="Comma 11 5 2 2 5" xfId="11397" xr:uid="{B27E7728-1D09-431D-ABF6-08295FD249C0}"/>
    <cellStyle name="Comma 11 5 2 2 6" xfId="14781" xr:uid="{C4C82BFE-A197-432E-AAD6-CCE919AE62FF}"/>
    <cellStyle name="Comma 11 5 2 2 7" xfId="16634" xr:uid="{DE70CCF3-7F14-4D3C-9E01-ECEEED8228C1}"/>
    <cellStyle name="Comma 11 5 2 2 8" xfId="2814" xr:uid="{8AE87875-1A63-48AD-A072-1D8E0B0245F9}"/>
    <cellStyle name="Comma 11 5 2 3" xfId="3636" xr:uid="{F3596B99-B0AB-4187-92DC-DA2D45739AAE}"/>
    <cellStyle name="Comma 11 5 2 3 2" xfId="8335" xr:uid="{23A481C3-7ADF-44DE-BB5F-65ADE726C268}"/>
    <cellStyle name="Comma 11 5 2 3 3" xfId="10228" xr:uid="{48EE8890-06CC-4C76-A587-0341745EF551}"/>
    <cellStyle name="Comma 11 5 2 3 4" xfId="6407" xr:uid="{9E2C857B-45BF-42C0-AAD7-8EC4691FD633}"/>
    <cellStyle name="Comma 11 5 2 3 5" xfId="12102" xr:uid="{327A58CA-314D-4F35-842A-252AC165902F}"/>
    <cellStyle name="Comma 11 5 2 3 6" xfId="17553" xr:uid="{4C26AD57-7588-41FC-B6D6-7344DD0EEF79}"/>
    <cellStyle name="Comma 11 5 2 4" xfId="7144" xr:uid="{49875AA8-7E4D-4EAB-9AB6-1A25F95BD535}"/>
    <cellStyle name="Comma 11 5 2 5" xfId="5196" xr:uid="{C71FA1CA-DECB-4AB3-A1FC-84C480FD0938}"/>
    <cellStyle name="Comma 11 5 2 6" xfId="10843" xr:uid="{BB864116-53C5-4605-98ED-543FE356C3D0}"/>
    <cellStyle name="Comma 11 5 2 7" xfId="13891" xr:uid="{6386CB5C-8580-4944-B115-38243A3D4356}"/>
    <cellStyle name="Comma 11 5 2 8" xfId="15734" xr:uid="{F3F82C6E-6E24-43DA-8A24-0DA7B3CC471A}"/>
    <cellStyle name="Comma 11 5 2 9" xfId="2303" xr:uid="{14332C7F-D8F5-45B9-AF32-BC46A34A246B}"/>
    <cellStyle name="Comma 11 5 3" xfId="1304" xr:uid="{1E0CB5C4-DA09-430A-9F55-1A22F44587EE}"/>
    <cellStyle name="Comma 11 5 3 2" xfId="4112" xr:uid="{D9F077B7-4B6A-4D03-9990-88AC010F3CE3}"/>
    <cellStyle name="Comma 11 5 3 2 2" xfId="8121" xr:uid="{F66C3E08-EDC5-4CFE-8683-2F417B3B69FC}"/>
    <cellStyle name="Comma 11 5 3 2 3" xfId="10014" xr:uid="{C1DED32A-D28F-431A-9595-7B628207E8D7}"/>
    <cellStyle name="Comma 11 5 3 2 4" xfId="6193" xr:uid="{266F866A-D9CA-49B2-A49D-4BEE3C75B71C}"/>
    <cellStyle name="Comma 11 5 3 2 5" xfId="12465" xr:uid="{6C9EC7A9-7BF1-4FE9-8C52-41534448458C}"/>
    <cellStyle name="Comma 11 5 3 2 6" xfId="18026" xr:uid="{8839D259-FAB3-4EC0-AA99-698198F98370}"/>
    <cellStyle name="Comma 11 5 3 3" xfId="7507" xr:uid="{DF7D76B4-DD94-4F2F-BAF6-22EDFC92CCAB}"/>
    <cellStyle name="Comma 11 5 3 4" xfId="9415" xr:uid="{667BD855-A1DE-4C77-8B72-58298E8BCCAC}"/>
    <cellStyle name="Comma 11 5 3 5" xfId="5577" xr:uid="{62BB5812-2D93-4A58-8A08-F2BE3DA578B5}"/>
    <cellStyle name="Comma 11 5 3 6" xfId="11110" xr:uid="{696B8143-C2FF-4F6C-9E25-BED5D1A4C9EA}"/>
    <cellStyle name="Comma 11 5 3 7" xfId="14345" xr:uid="{DEDCFE47-6451-4EE6-A96F-CB3A3901F86D}"/>
    <cellStyle name="Comma 11 5 3 8" xfId="16191" xr:uid="{FB300792-CE70-49CA-AC1B-AEB200C26857}"/>
    <cellStyle name="Comma 11 5 3 9" xfId="2561" xr:uid="{E29A3DF3-2452-40A0-A5AE-599B751FA75F}"/>
    <cellStyle name="Comma 11 5 4" xfId="3204" xr:uid="{3F98E714-F6CB-4B98-8F66-360B33BA210F}"/>
    <cellStyle name="Comma 11 5 4 2" xfId="7343" xr:uid="{769F8578-B165-423A-B2D7-DCE2D6277AB1}"/>
    <cellStyle name="Comma 11 5 4 3" xfId="9251" xr:uid="{D5E9AF72-90E0-4FC9-A787-71AE325629AA}"/>
    <cellStyle name="Comma 11 5 4 4" xfId="5412" xr:uid="{5CF7C1E3-A930-4B29-B490-98C6D85801F6}"/>
    <cellStyle name="Comma 11 5 4 5" xfId="11771" xr:uid="{D52A69D2-5BB2-48CC-B82F-99C4D0759E69}"/>
    <cellStyle name="Comma 11 5 4 6" xfId="17117" xr:uid="{BFBE4319-AF55-465F-B876-E999F7EF17C5}"/>
    <cellStyle name="Comma 11 5 5" xfId="6029" xr:uid="{42C4C398-3F20-46B7-AA77-242A5111B027}"/>
    <cellStyle name="Comma 11 5 5 2" xfId="7957" xr:uid="{8919AC10-92C0-4899-B97E-075E065EB2E4}"/>
    <cellStyle name="Comma 11 5 5 3" xfId="9850" xr:uid="{DC56BE98-4353-4DC3-8078-313C7E61D58B}"/>
    <cellStyle name="Comma 11 5 6" xfId="6926" xr:uid="{36B43A0D-7AE0-43C8-954A-4D3AA0D2E0DF}"/>
    <cellStyle name="Comma 11 5 7" xfId="8864" xr:uid="{58EA4340-D095-45CE-AEF9-040F558BCD91}"/>
    <cellStyle name="Comma 11 5 8" xfId="4956" xr:uid="{03AFA7E0-9252-4EE1-9F24-DA772902F6C9}"/>
    <cellStyle name="Comma 11 5 9" xfId="10699" xr:uid="{AA5D4355-D757-447D-9CCC-987E808BD704}"/>
    <cellStyle name="Comma 11 6" xfId="632" xr:uid="{9A2467B1-4DAF-4FAF-AC3C-CD244B4C14FD}"/>
    <cellStyle name="Comma 11 6 10" xfId="13677" xr:uid="{E9C9C0F2-6FF3-4E65-B322-52CE0FF28B8B}"/>
    <cellStyle name="Comma 11 6 11" xfId="15518" xr:uid="{C536D94A-1D37-4566-AB85-0666C3402634}"/>
    <cellStyle name="Comma 11 6 12" xfId="2188" xr:uid="{9862F3EE-9709-4B22-8D44-C6383A032978}"/>
    <cellStyle name="Comma 11 6 2" xfId="1524" xr:uid="{812D9BDC-F9D1-4E5F-BE9C-C69176176969}"/>
    <cellStyle name="Comma 11 6 2 2" xfId="4341" xr:uid="{719214C7-1249-4D1A-AB32-7D660153AAA9}"/>
    <cellStyle name="Comma 11 6 2 2 2" xfId="7727" xr:uid="{CE751900-1586-4CFA-8E4E-B4048F995E2F}"/>
    <cellStyle name="Comma 11 6 2 2 3" xfId="9635" xr:uid="{A9E86E54-56BD-4911-B268-A6B23A53ABA9}"/>
    <cellStyle name="Comma 11 6 2 2 4" xfId="5797" xr:uid="{7C050258-627A-4627-A17E-EDF9FD4B283A}"/>
    <cellStyle name="Comma 11 6 2 2 5" xfId="12678" xr:uid="{26FFCA86-6D03-48D7-B5DD-24E719307049}"/>
    <cellStyle name="Comma 11 6 2 2 6" xfId="18253" xr:uid="{76EC5884-8416-4DFA-9C1C-53996CF801F6}"/>
    <cellStyle name="Comma 11 6 2 3" xfId="6413" xr:uid="{2DAEC9E3-2D5A-4C7E-A34B-602C3281953C}"/>
    <cellStyle name="Comma 11 6 2 3 2" xfId="8341" xr:uid="{8D2B6EE3-5241-4D5A-B967-04ABDA8EDB5D}"/>
    <cellStyle name="Comma 11 6 2 3 3" xfId="10234" xr:uid="{312F2ACB-67AA-4AC0-B684-7F14F8AF8ECC}"/>
    <cellStyle name="Comma 11 6 2 4" xfId="7150" xr:uid="{1E51F103-C1C9-49C9-9C47-242F08978C51}"/>
    <cellStyle name="Comma 11 6 2 5" xfId="5202" xr:uid="{EE4CFCF8-E080-41FD-B10D-5C6B8B61245A}"/>
    <cellStyle name="Comma 11 6 2 6" xfId="11248" xr:uid="{9047A63A-7E0E-4EC7-A123-8009AB9EB9CF}"/>
    <cellStyle name="Comma 11 6 2 7" xfId="14565" xr:uid="{79A4A991-614C-45CA-A4E4-78501650DB68}"/>
    <cellStyle name="Comma 11 6 2 8" xfId="16417" xr:uid="{C40955B9-DF3A-41FA-B2E5-1F08581BE9AE}"/>
    <cellStyle name="Comma 11 6 2 9" xfId="2698" xr:uid="{3DB2468D-C3AE-4448-9F59-2CCCC1D835EE}"/>
    <cellStyle name="Comma 11 6 3" xfId="3420" xr:uid="{CEA66888-CC11-4F8D-8DE2-D4CDE05DEDA2}"/>
    <cellStyle name="Comma 11 6 3 2" xfId="6229" xr:uid="{BE40E6CB-9A8E-4E4E-A025-F9F93FFA33DB}"/>
    <cellStyle name="Comma 11 6 3 2 2" xfId="8157" xr:uid="{CF4FA670-6C81-4F83-9F78-ACE44E1206ED}"/>
    <cellStyle name="Comma 11 6 3 2 3" xfId="10050" xr:uid="{B0B57AD5-218C-40DA-A1CC-0DEEE98C9984}"/>
    <cellStyle name="Comma 11 6 3 3" xfId="7543" xr:uid="{03054805-20D2-4937-945E-9D6B4AB52294}"/>
    <cellStyle name="Comma 11 6 3 4" xfId="9451" xr:uid="{D3FEFA5C-5EC3-4717-82FE-B4E45EE8C321}"/>
    <cellStyle name="Comma 11 6 3 5" xfId="5613" xr:uid="{10963040-D353-4F1C-B2E9-5DC6AED98AC0}"/>
    <cellStyle name="Comma 11 6 3 6" xfId="11953" xr:uid="{4C34C70A-428B-445D-B88A-9CA9EC5376EE}"/>
    <cellStyle name="Comma 11 6 3 7" xfId="17337" xr:uid="{A6DAB708-0C01-4F2E-A35D-E4E498FA2AF3}"/>
    <cellStyle name="Comma 11 6 4" xfId="5449" xr:uid="{CC8E7F90-62A4-41F1-A0AB-7063FEEBA54A}"/>
    <cellStyle name="Comma 11 6 4 2" xfId="7379" xr:uid="{8F396F1F-F9BD-48F4-9375-7BC18C9EFC10}"/>
    <cellStyle name="Comma 11 6 4 3" xfId="9287" xr:uid="{D00B7059-5BF3-4A4D-A4D0-83EFCF25B2D4}"/>
    <cellStyle name="Comma 11 6 5" xfId="6065" xr:uid="{A0E9E69D-DC87-4667-92A6-DC08C340D001}"/>
    <cellStyle name="Comma 11 6 5 2" xfId="7993" xr:uid="{0C9A244D-F66F-45E0-8083-55D4F2ED70F0}"/>
    <cellStyle name="Comma 11 6 5 3" xfId="9886" xr:uid="{9B97B1A6-18DA-459E-B13E-594747F78F7E}"/>
    <cellStyle name="Comma 11 6 6" xfId="6963" xr:uid="{32D86313-2B1C-46F3-AF77-EE41E4686FCE}"/>
    <cellStyle name="Comma 11 6 7" xfId="8902" xr:uid="{21893495-EAF3-4184-88C3-95C31160F3E1}"/>
    <cellStyle name="Comma 11 6 8" xfId="4995" xr:uid="{45BB4B56-00E5-49C9-B9C9-613CA9740A8B}"/>
    <cellStyle name="Comma 11 6 9" xfId="10768" xr:uid="{B08AD4DC-7AF4-4515-8C72-A9EFFC9F98C6}"/>
    <cellStyle name="Comma 11 7" xfId="1088" xr:uid="{73308CED-EFEA-43EB-93E3-17D92CD6DE85}"/>
    <cellStyle name="Comma 11 7 2" xfId="3894" xr:uid="{298A15D6-3E59-4AB6-8709-019503C9DABC}"/>
    <cellStyle name="Comma 11 7 2 2" xfId="7684" xr:uid="{B1E7BF61-5D15-4A8E-A609-628D558DF5C7}"/>
    <cellStyle name="Comma 11 7 2 3" xfId="9592" xr:uid="{AEF0CA8D-3C67-4D50-BE2F-8811418C806A}"/>
    <cellStyle name="Comma 11 7 2 4" xfId="5754" xr:uid="{410A91FE-2C68-4907-9B5B-6C00D3002D36}"/>
    <cellStyle name="Comma 11 7 2 5" xfId="12302" xr:uid="{DDE15170-2502-48C5-9174-D12387CEB22C}"/>
    <cellStyle name="Comma 11 7 2 6" xfId="17808" xr:uid="{67FE3556-88D0-42BC-95AA-25EFA905705B}"/>
    <cellStyle name="Comma 11 7 3" xfId="6370" xr:uid="{6B9B653D-B966-4B0F-92B9-0187F247EC81}"/>
    <cellStyle name="Comma 11 7 3 2" xfId="8298" xr:uid="{C3DB3E29-069A-4F86-9746-37618E5A9D20}"/>
    <cellStyle name="Comma 11 7 3 3" xfId="10191" xr:uid="{23B76B55-DE99-4907-ADC5-530150F133FA}"/>
    <cellStyle name="Comma 11 7 4" xfId="7106" xr:uid="{FDA339C1-F819-4663-A90A-C3FD27245B7A}"/>
    <cellStyle name="Comma 11 7 5" xfId="5158" xr:uid="{0E63124E-77E6-4EA1-A384-F134CC029F46}"/>
    <cellStyle name="Comma 11 7 6" xfId="10984" xr:uid="{1A0B114D-AC58-4667-85A6-8B1F0034CB70}"/>
    <cellStyle name="Comma 11 7 7" xfId="14129" xr:uid="{C7205544-2D70-4342-89CC-5B0DCCA67C08}"/>
    <cellStyle name="Comma 11 7 8" xfId="15974" xr:uid="{E16C2060-50BC-414B-A749-C72BEEA47F97}"/>
    <cellStyle name="Comma 11 7 9" xfId="2440" xr:uid="{BAF78E0B-340B-40C7-A17A-8C9ECE032E14}"/>
    <cellStyle name="Comma 11 8" xfId="156" xr:uid="{106552DD-9DE6-4B08-9D90-DDA67BDBE5A4}"/>
    <cellStyle name="Comma 11 8 2" xfId="4294" xr:uid="{FA2E0ACC-325F-44D4-8150-EC0920004FD0}"/>
    <cellStyle name="Comma 11 8 2 2" xfId="8008" xr:uid="{2E868488-140F-4F00-97FB-CA415A0D6AEF}"/>
    <cellStyle name="Comma 11 8 2 3" xfId="9901" xr:uid="{DE51FA64-1BA7-4CB4-A7E9-781FF730FDF4}"/>
    <cellStyle name="Comma 11 8 2 4" xfId="6080" xr:uid="{7455F03B-A0AE-46FC-9A86-2F3BB66D785C}"/>
    <cellStyle name="Comma 11 8 2 5" xfId="12640" xr:uid="{331AEC04-3579-47C0-9E83-7F740DBADCBF}"/>
    <cellStyle name="Comma 11 8 2 6" xfId="18207" xr:uid="{2813CA07-D7C2-4443-B7F7-7A40F5C16140}"/>
    <cellStyle name="Comma 11 8 3" xfId="7394" xr:uid="{C5C20F65-ED8E-4159-B06A-6F199AFB0D61}"/>
    <cellStyle name="Comma 11 8 4" xfId="9302" xr:uid="{86BDED85-E308-4EB3-B193-81ECA8A29131}"/>
    <cellStyle name="Comma 11 8 5" xfId="5464" xr:uid="{6B583EF0-0990-44DF-9502-7C09DAEA43CD}"/>
    <cellStyle name="Comma 11 8 6" xfId="11214" xr:uid="{EEA0DECD-6BD3-4C67-A68B-21C34B19E795}"/>
    <cellStyle name="Comma 11 8 7" xfId="13254" xr:uid="{5F82450B-CCA0-499F-BE06-0497E413EF0F}"/>
    <cellStyle name="Comma 11 8 8" xfId="16371" xr:uid="{600F5B30-629E-4007-8A5C-4CCBE6F79C1A}"/>
    <cellStyle name="Comma 11 8 9" xfId="2664" xr:uid="{5C4DF776-C442-4469-9C48-AF7930E9E427}"/>
    <cellStyle name="Comma 11 9" xfId="2995" xr:uid="{B8E251A9-938D-4CAB-97B2-95534329D03D}"/>
    <cellStyle name="Comma 11 9 2" xfId="7230" xr:uid="{645742EC-6764-4302-A2C2-B6254ECF88FE}"/>
    <cellStyle name="Comma 11 9 3" xfId="9138" xr:uid="{25E5E039-8234-4917-9B33-543064E7F48D}"/>
    <cellStyle name="Comma 11 9 4" xfId="5287" xr:uid="{879C44C7-E658-41C7-A291-C8765FD69015}"/>
    <cellStyle name="Comma 11 9 5" xfId="11615" xr:uid="{B06ECA6A-2CFA-4567-87A1-5F68ADB92BE4}"/>
    <cellStyle name="Comma 11 9 6" xfId="16901" xr:uid="{917B19B1-F0BA-4ED2-A389-65752FC375E7}"/>
    <cellStyle name="Comma 115" xfId="4905" xr:uid="{534D54E2-ABC3-45A0-AA69-B7CE2DE64656}"/>
    <cellStyle name="Comma 115 2" xfId="5537" xr:uid="{CBEAA672-DBFF-4488-9240-91AC495FF12A}"/>
    <cellStyle name="Comma 115 2 2" xfId="6153" xr:uid="{A7C948D0-6E22-466F-BE44-15C83382B697}"/>
    <cellStyle name="Comma 115 2 2 2" xfId="8081" xr:uid="{32818819-F5C6-48C1-B986-D18F54769FDC}"/>
    <cellStyle name="Comma 115 2 2 3" xfId="9974" xr:uid="{BDC8A6E4-C83A-4496-B5E1-9DCC7D2FE77E}"/>
    <cellStyle name="Comma 115 2 3" xfId="7467" xr:uid="{B0EC545C-6623-4399-8BB2-A30719CFDD2E}"/>
    <cellStyle name="Comma 115 2 4" xfId="9375" xr:uid="{2DE931D2-EE6F-4C1C-9E52-FF8502E44FA1}"/>
    <cellStyle name="Comma 115 3" xfId="5365" xr:uid="{EDD15D06-9905-4620-9F67-BD1723015768}"/>
    <cellStyle name="Comma 115 3 2" xfId="7303" xr:uid="{B3A10774-CD1D-4641-8E32-C3EB7D8D5AA2}"/>
    <cellStyle name="Comma 115 3 3" xfId="9211" xr:uid="{1399B79C-AC3D-45FC-A732-2F25B501B24A}"/>
    <cellStyle name="Comma 115 4" xfId="5874" xr:uid="{01EB8FE5-62B3-44A5-B045-1CED337AB673}"/>
    <cellStyle name="Comma 115 4 2" xfId="7803" xr:uid="{172BF93B-8406-4783-A338-4C044BCD7201}"/>
    <cellStyle name="Comma 115 5" xfId="5989" xr:uid="{103DF12B-5FC1-412B-9E83-A65C125344CE}"/>
    <cellStyle name="Comma 115 5 2" xfId="7917" xr:uid="{74986103-5628-45CB-88EE-47DBB4004DF3}"/>
    <cellStyle name="Comma 115 5 3" xfId="9810" xr:uid="{E515FA6F-ED2B-4917-BC15-E25601E13553}"/>
    <cellStyle name="Comma 115 6" xfId="6886" xr:uid="{EA1F1BE3-3FD4-4359-BB2A-DEBBC36D4035}"/>
    <cellStyle name="Comma 115 7" xfId="8824" xr:uid="{750BD66D-B10E-4265-AB43-D0E1B14CA8C1}"/>
    <cellStyle name="Comma 116" xfId="4906" xr:uid="{1A569EA3-2226-4AA6-9409-82B7D6078E00}"/>
    <cellStyle name="Comma 116 2" xfId="5538" xr:uid="{1FAC6324-FE0D-484D-9B0A-22696C4E797A}"/>
    <cellStyle name="Comma 116 2 2" xfId="6154" xr:uid="{B9F97F74-2FB9-44C7-9DB8-7A94A4E205DF}"/>
    <cellStyle name="Comma 116 2 2 2" xfId="8082" xr:uid="{2A19A830-343F-47BA-8FE7-8749A6413353}"/>
    <cellStyle name="Comma 116 2 2 3" xfId="9975" xr:uid="{1CBC84A3-9883-4E34-934C-B7632C9130A0}"/>
    <cellStyle name="Comma 116 2 3" xfId="7468" xr:uid="{3B676B45-944A-4A00-9BFA-EA12F106ABF4}"/>
    <cellStyle name="Comma 116 2 4" xfId="9376" xr:uid="{A956E928-946B-4AB6-9148-49335F1AB18A}"/>
    <cellStyle name="Comma 116 3" xfId="5366" xr:uid="{370DADEF-7B78-4780-9943-7011A1C5AC32}"/>
    <cellStyle name="Comma 116 3 2" xfId="7304" xr:uid="{BDF6A7C2-563A-4BC8-A9E1-04A67641B2E3}"/>
    <cellStyle name="Comma 116 3 3" xfId="9212" xr:uid="{62A64D09-8489-4CA6-9BEF-3FE69293593C}"/>
    <cellStyle name="Comma 116 4" xfId="5875" xr:uid="{BCFC28C6-2D0C-4226-920B-3167B0095B87}"/>
    <cellStyle name="Comma 116 4 2" xfId="7804" xr:uid="{4EFE7BD7-8B7C-46EB-AF71-9F2108FF8E6B}"/>
    <cellStyle name="Comma 116 5" xfId="5990" xr:uid="{7F0330C2-B182-4FF4-A564-AE8225AE28DC}"/>
    <cellStyle name="Comma 116 5 2" xfId="7918" xr:uid="{3604753A-02B5-47B6-ABD0-3159D9582057}"/>
    <cellStyle name="Comma 116 5 3" xfId="9811" xr:uid="{D15A71FF-862D-47E8-A5C4-9B22AEB1BCF7}"/>
    <cellStyle name="Comma 116 6" xfId="6887" xr:uid="{CE1795C9-3260-4EAC-A937-101F486239CD}"/>
    <cellStyle name="Comma 116 7" xfId="8825" xr:uid="{4D78ADAD-254B-4A4A-B6EA-50CEC38D46BF}"/>
    <cellStyle name="Comma 117" xfId="4907" xr:uid="{6726984E-DD3A-4FB7-8EAC-CDA0E531417D}"/>
    <cellStyle name="Comma 117 2" xfId="5539" xr:uid="{AC7D27E1-D3CA-4E23-85F3-2E94C98CA7B0}"/>
    <cellStyle name="Comma 117 2 2" xfId="6155" xr:uid="{6ECDF760-B919-4A4B-B57F-58881C34152B}"/>
    <cellStyle name="Comma 117 2 2 2" xfId="8083" xr:uid="{20F4773D-889A-4F76-A2B2-09F9DDB5E0F0}"/>
    <cellStyle name="Comma 117 2 2 3" xfId="9976" xr:uid="{44DA3B4F-B7FA-4664-AD2E-D721E78BFCAF}"/>
    <cellStyle name="Comma 117 2 3" xfId="7469" xr:uid="{2DBB7A56-54E7-4549-8B66-6AD71623288E}"/>
    <cellStyle name="Comma 117 2 4" xfId="9377" xr:uid="{4AEAF163-CD73-4442-8C93-004E5092307C}"/>
    <cellStyle name="Comma 117 3" xfId="5367" xr:uid="{8D059990-9BE7-4809-8BAA-D3BE233374EE}"/>
    <cellStyle name="Comma 117 3 2" xfId="7305" xr:uid="{4165109A-0D33-4F59-80E3-085875739D04}"/>
    <cellStyle name="Comma 117 3 3" xfId="9213" xr:uid="{FE3ACDBE-3224-43BE-86F2-C727DDFBEA34}"/>
    <cellStyle name="Comma 117 4" xfId="5876" xr:uid="{59D8B2E1-860E-4BA0-86A3-B5D0CC0940DA}"/>
    <cellStyle name="Comma 117 4 2" xfId="7805" xr:uid="{6AA90636-6B22-43B3-8122-D2BCEEDCFBE1}"/>
    <cellStyle name="Comma 117 5" xfId="5991" xr:uid="{90E66F2D-E379-4886-840E-C9B4CA37B636}"/>
    <cellStyle name="Comma 117 5 2" xfId="7919" xr:uid="{F1E14245-2B71-45D7-BC40-785CD8D8FAC4}"/>
    <cellStyle name="Comma 117 5 3" xfId="9812" xr:uid="{1C7A4797-3E4A-4F1A-A276-8CDDCF435276}"/>
    <cellStyle name="Comma 117 6" xfId="6888" xr:uid="{A450E13D-96AD-4B29-86C1-DF7D45BF5FFE}"/>
    <cellStyle name="Comma 117 7" xfId="8826" xr:uid="{8303F3D4-0EE1-44E7-984C-AA75898DF4B2}"/>
    <cellStyle name="Comma 118" xfId="6727" xr:uid="{6C077F12-C690-4A00-BCE9-3EDC22E908CB}"/>
    <cellStyle name="Comma 118 2" xfId="6733" xr:uid="{56915B11-D586-4102-B6E8-D55BB8EC1323}"/>
    <cellStyle name="Comma 118 2 2" xfId="8643" xr:uid="{961063E4-BDF5-4554-9669-B33730CEF806}"/>
    <cellStyle name="Comma 118 2 3" xfId="8712" xr:uid="{65EC2A8C-2295-4146-B5AC-4C3709CDC39C}"/>
    <cellStyle name="Comma 118 2 4" xfId="10538" xr:uid="{6737083F-3094-4FAB-97A9-16AA817E4B4C}"/>
    <cellStyle name="Comma 118 3" xfId="8637" xr:uid="{5E2B01CF-BC1E-4FB6-B19B-F1BDA65E506F}"/>
    <cellStyle name="Comma 118 4" xfId="8699" xr:uid="{6AD4B926-FFC4-4A39-B9DB-FAFF3DEF7FB3}"/>
    <cellStyle name="Comma 118 5" xfId="10532" xr:uid="{98872AB6-F54D-40C1-A372-624B713250E5}"/>
    <cellStyle name="Comma 119" xfId="329" xr:uid="{BA2A4E3A-0F36-4459-893D-661E37F41791}"/>
    <cellStyle name="Comma 119 10" xfId="6882" xr:uid="{DE93F473-FD07-41CA-8942-F2572938BACE}"/>
    <cellStyle name="Comma 119 11" xfId="8703" xr:uid="{D10DF948-E374-4EB6-8AAF-80778020EA10}"/>
    <cellStyle name="Comma 119 12" xfId="8820" xr:uid="{5D8EB253-FD32-480C-B887-B8DAEB745443}"/>
    <cellStyle name="Comma 119 13" xfId="4901" xr:uid="{A4D798E1-911C-4272-B40E-345DF1E0205F}"/>
    <cellStyle name="Comma 119 14" xfId="13421" xr:uid="{D0893333-9073-471F-AA89-F6FF740F41FC}"/>
    <cellStyle name="Comma 119 15" xfId="15267" xr:uid="{327D9986-8AF9-4310-8711-AEB30B7AB519}"/>
    <cellStyle name="Comma 119 16" xfId="2052" xr:uid="{A29BA3DC-170B-4C3E-B15E-DE0EFA4F5344}"/>
    <cellStyle name="Comma 119 2" xfId="543" xr:uid="{DDCC470B-5B30-4293-B12D-56C093729B5C}"/>
    <cellStyle name="Comma 119 2 2" xfId="1022" xr:uid="{04B03BBF-F981-4EB4-868D-A030F61CCFA2}"/>
    <cellStyle name="Comma 119 2 2 2" xfId="1917" xr:uid="{5E51BE46-D313-41E5-92C5-DDA6F172CF9F}"/>
    <cellStyle name="Comma 119 2 2 2 2" xfId="4735" xr:uid="{FE170B02-8326-4C88-A851-C891E6B1F6E8}"/>
    <cellStyle name="Comma 119 2 2 2 2 2" xfId="13060" xr:uid="{A3005965-DF75-4F4C-9164-AFA49E6372C0}"/>
    <cellStyle name="Comma 119 2 2 2 2 3" xfId="18647" xr:uid="{C40872EA-06FE-4598-94E3-8CD95EBFDEF7}"/>
    <cellStyle name="Comma 119 2 2 2 3" xfId="7673" xr:uid="{58740752-B267-4B34-8A12-C7DB7A6077BB}"/>
    <cellStyle name="Comma 119 2 2 2 4" xfId="14958" xr:uid="{D89FDD81-4F23-45EA-AD9A-6EE302B9E7C6}"/>
    <cellStyle name="Comma 119 2 2 2 5" xfId="16811" xr:uid="{953644C7-1CC7-4492-832D-534488928238}"/>
    <cellStyle name="Comma 119 2 2 2 6" xfId="2909" xr:uid="{4867B610-B1DB-48DA-A0E6-ADA84E3B1A5A}"/>
    <cellStyle name="Comma 119 2 2 3" xfId="3813" xr:uid="{9B20C464-8B69-4403-9EC5-85276CF8A379}"/>
    <cellStyle name="Comma 119 2 2 3 2" xfId="9581" xr:uid="{C058020F-1D44-4C71-974D-0ABC33FA2BD7}"/>
    <cellStyle name="Comma 119 2 2 3 3" xfId="17730" xr:uid="{AA5DF270-5443-4A7D-96FA-A1D888DF3A16}"/>
    <cellStyle name="Comma 119 2 2 4" xfId="5743" xr:uid="{BFA9D124-530B-43A5-8D65-0A4C572F6E17}"/>
    <cellStyle name="Comma 119 2 2 5" xfId="14066" xr:uid="{CAECDE35-8115-407F-8A4D-86AD88E3EFBC}"/>
    <cellStyle name="Comma 119 2 2 6" xfId="15910" xr:uid="{EB44B0E3-A21A-4F1D-B698-4A011A8B9346}"/>
    <cellStyle name="Comma 119 2 2 7" xfId="2398" xr:uid="{7B0CAF87-DD4F-4EB8-B4E6-164DEA5720DA}"/>
    <cellStyle name="Comma 119 2 3" xfId="1481" xr:uid="{9F7AC302-C2F6-49CD-9A4A-D7DEA1BE544D}"/>
    <cellStyle name="Comma 119 2 3 2" xfId="4290" xr:uid="{9D73F28C-ED0B-4266-B66A-4983A98CD1FD}"/>
    <cellStyle name="Comma 119 2 3 2 2" xfId="8287" xr:uid="{CCAB71B3-872D-40F4-949A-3456F0074878}"/>
    <cellStyle name="Comma 119 2 3 2 3" xfId="18204" xr:uid="{F2761512-05A3-45FE-9B90-8ECF6E0A75F7}"/>
    <cellStyle name="Comma 119 2 3 3" xfId="10180" xr:uid="{52B7DE28-AB4D-4013-9B07-380816F75927}"/>
    <cellStyle name="Comma 119 2 3 4" xfId="6359" xr:uid="{7B14BC92-0A20-4F40-BD69-782F34B26B05}"/>
    <cellStyle name="Comma 119 2 3 5" xfId="14522" xr:uid="{9314B078-0DAF-447F-8900-3155E76DBB7E}"/>
    <cellStyle name="Comma 119 2 3 6" xfId="16368" xr:uid="{FC0AF9E7-6B58-4162-B1C2-0CA539DA3F94}"/>
    <cellStyle name="Comma 119 2 3 7" xfId="2657" xr:uid="{92B6AB8C-B7CA-45A2-B08F-57588176DC9B}"/>
    <cellStyle name="Comma 119 2 4" xfId="3377" xr:uid="{2BCABE5C-6235-446A-9077-481777869E5A}"/>
    <cellStyle name="Comma 119 2 4 2" xfId="7094" xr:uid="{B8162BA5-1EF0-4EE6-83C9-F155A49DF813}"/>
    <cellStyle name="Comma 119 2 4 3" xfId="17294" xr:uid="{376042E8-23CD-4827-8763-42B51A9C6CC0}"/>
    <cellStyle name="Comma 119 2 5" xfId="9032" xr:uid="{C78B8DF6-C326-4F54-A86E-63112DCA12F9}"/>
    <cellStyle name="Comma 119 2 6" xfId="5141" xr:uid="{0A6A85E2-79DB-41FA-B74F-4175AFCE0766}"/>
    <cellStyle name="Comma 119 2 7" xfId="13631" xr:uid="{FB45B598-E1A6-4B8D-8380-35B6364B0FB4}"/>
    <cellStyle name="Comma 119 2 8" xfId="15474" xr:uid="{997F946D-FA43-4332-8C0B-3C0B3AF696B7}"/>
    <cellStyle name="Comma 119 2 9" xfId="2167" xr:uid="{5C094CC5-8F19-45C5-A7F6-C3F5B70DE2FA}"/>
    <cellStyle name="Comma 119 3" xfId="807" xr:uid="{86D5DBC4-ECD5-4A72-938A-F8ABE2B23F27}"/>
    <cellStyle name="Comma 119 3 2" xfId="1701" xr:uid="{BA1AC816-107A-4F51-810B-494A05D50D5A}"/>
    <cellStyle name="Comma 119 3 2 2" xfId="4518" xr:uid="{62F8ECBE-CA5B-442D-A78F-885585C0F464}"/>
    <cellStyle name="Comma 119 3 2 2 2" xfId="7654" xr:uid="{BF7BD990-B772-46CC-9339-8C2813DD20DC}"/>
    <cellStyle name="Comma 119 3 2 2 3" xfId="18430" xr:uid="{E6B11B75-7CC2-42F9-AF2F-A0271B4F6881}"/>
    <cellStyle name="Comma 119 3 2 3" xfId="9562" xr:uid="{AFFF55F8-9E30-4A00-B8ED-AE3F51F46FA1}"/>
    <cellStyle name="Comma 119 3 2 4" xfId="5724" xr:uid="{538FB1A3-B965-4909-A158-9C1A424A938D}"/>
    <cellStyle name="Comma 119 3 2 5" xfId="14742" xr:uid="{A149FED9-B434-46B6-8969-65C853D46999}"/>
    <cellStyle name="Comma 119 3 2 6" xfId="16594" xr:uid="{E78E3C35-AFF3-413F-9B50-C66B5008DBB4}"/>
    <cellStyle name="Comma 119 3 2 7" xfId="2793" xr:uid="{29A5B56E-2BD3-4F04-A21E-BA3806D26850}"/>
    <cellStyle name="Comma 119 3 3" xfId="3597" xr:uid="{83152B98-EB59-49DF-92B0-3808E3A15ADE}"/>
    <cellStyle name="Comma 119 3 3 2" xfId="8268" xr:uid="{3050DED1-1082-44A7-B7FD-AB84D9235852}"/>
    <cellStyle name="Comma 119 3 3 3" xfId="10161" xr:uid="{7CC022D3-6D1D-48B7-B24C-C5B1CC5EE501}"/>
    <cellStyle name="Comma 119 3 3 4" xfId="6340" xr:uid="{688A254A-FF3E-4088-8C45-92D8675A262B}"/>
    <cellStyle name="Comma 119 3 3 5" xfId="17514" xr:uid="{4550FC87-67AF-4F37-8DC3-F5C75BD0FDE0}"/>
    <cellStyle name="Comma 119 3 4" xfId="7075" xr:uid="{17EF829D-FED8-4581-86E8-793AAB4621E5}"/>
    <cellStyle name="Comma 119 3 5" xfId="9013" xr:uid="{4A0AB362-3C5B-4346-9699-23869657DD3A}"/>
    <cellStyle name="Comma 119 3 6" xfId="5120" xr:uid="{53EFF9BA-BFF9-44C8-BC92-321C2AD80AE7}"/>
    <cellStyle name="Comma 119 3 7" xfId="13852" xr:uid="{5F3EEA83-0C43-4193-931D-A00383FCA4F4}"/>
    <cellStyle name="Comma 119 3 8" xfId="15695" xr:uid="{D2514CF7-F8BF-48E1-B302-A7D5EFDF2972}"/>
    <cellStyle name="Comma 119 3 9" xfId="2283" xr:uid="{524A3AA6-46C8-4CF7-88C6-6835FFBFF615}"/>
    <cellStyle name="Comma 119 4" xfId="1265" xr:uid="{0F3282D4-A09A-4AF0-93B7-08D7C9E48A90}"/>
    <cellStyle name="Comma 119 4 2" xfId="4071" xr:uid="{FA281BCF-C353-4C28-A0D9-A61786FA0277}"/>
    <cellStyle name="Comma 119 4 2 2" xfId="8077" xr:uid="{98897A3F-A443-4E85-9EAD-F54356BA7430}"/>
    <cellStyle name="Comma 119 4 2 3" xfId="9970" xr:uid="{4603ACFD-23B1-4CE5-9216-906F701AD780}"/>
    <cellStyle name="Comma 119 4 2 4" xfId="6149" xr:uid="{82A27DE8-88EF-402A-98E7-CCE0EAC53E61}"/>
    <cellStyle name="Comma 119 4 2 5" xfId="12431" xr:uid="{0CDE25BC-A2E7-4AE4-B38F-C64F70F945FB}"/>
    <cellStyle name="Comma 119 4 2 6" xfId="17985" xr:uid="{95D92425-8A30-4FC5-856C-B381D8934E20}"/>
    <cellStyle name="Comma 119 4 3" xfId="7463" xr:uid="{8E13E0D6-7310-49AE-9C5C-08E73D1A4BA6}"/>
    <cellStyle name="Comma 119 4 4" xfId="9371" xr:uid="{A299A4F5-53D4-4F15-9D52-E0E46A43E052}"/>
    <cellStyle name="Comma 119 4 5" xfId="5533" xr:uid="{E14DDC1B-8CCF-4D5C-9E6E-440A430806EB}"/>
    <cellStyle name="Comma 119 4 6" xfId="11090" xr:uid="{A045BA12-0228-456A-A9A5-20A69A4F6BA0}"/>
    <cellStyle name="Comma 119 4 7" xfId="14306" xr:uid="{05E611F7-EEBD-4EF8-B8D9-683E55B40BA0}"/>
    <cellStyle name="Comma 119 4 8" xfId="16151" xr:uid="{51884139-95E3-47B3-87E6-3D60FCA6CADB}"/>
    <cellStyle name="Comma 119 4 9" xfId="2539" xr:uid="{08DC327C-41E2-485C-A89C-0BF42EF1D4E6}"/>
    <cellStyle name="Comma 119 5" xfId="3165" xr:uid="{1C182F62-2A2B-4F13-8B57-29627CBEEE65}"/>
    <cellStyle name="Comma 119 5 2" xfId="7299" xr:uid="{3DD6BF70-89ED-43E6-921D-235ED8BB9467}"/>
    <cellStyle name="Comma 119 5 3" xfId="9207" xr:uid="{ECEF3EE7-6398-45D4-B891-4D6222DB659C}"/>
    <cellStyle name="Comma 119 5 4" xfId="5361" xr:uid="{F126504F-E59A-4019-9311-2BCF12D52710}"/>
    <cellStyle name="Comma 119 5 5" xfId="11741" xr:uid="{8CE08453-E0D6-44AD-8B02-6506BFD2AC44}"/>
    <cellStyle name="Comma 119 5 6" xfId="17078" xr:uid="{7236BE53-3969-4BA7-A9C1-5DA60C12074B}"/>
    <cellStyle name="Comma 119 6" xfId="5869" xr:uid="{A5939CB5-2D90-45AE-AF3C-6F7245E580DD}"/>
    <cellStyle name="Comma 119 6 2" xfId="7798" xr:uid="{9EBB6BFD-D427-4B91-905A-F262FDC65B6B}"/>
    <cellStyle name="Comma 119 7" xfId="5985" xr:uid="{01525423-888F-4A00-A99B-49C05A1B1574}"/>
    <cellStyle name="Comma 119 7 2" xfId="7913" xr:uid="{2BDECF76-EF98-4DDA-8F05-B21DA644EE09}"/>
    <cellStyle name="Comma 119 7 3" xfId="9806" xr:uid="{87041D4A-EDD7-482C-95E2-FE1F28BFF6DC}"/>
    <cellStyle name="Comma 119 8" xfId="6665" xr:uid="{BC4FD70D-EB4B-40FE-9F0F-F02E37067C3C}"/>
    <cellStyle name="Comma 119 8 2" xfId="8582" xr:uid="{1B20AAE6-9B46-4C7E-9419-F6DD8F7739A5}"/>
    <cellStyle name="Comma 119 8 3" xfId="10477" xr:uid="{BCBE9332-BF46-4F0E-848A-44F7896A010B}"/>
    <cellStyle name="Comma 119 9" xfId="6717" xr:uid="{6BB16C02-E78D-431D-97DF-4479E3E69F8C}"/>
    <cellStyle name="Comma 119 9 2" xfId="8629" xr:uid="{FE3F66CE-B8CD-4311-86E9-D7DD1F6810D3}"/>
    <cellStyle name="Comma 119 9 3" xfId="10524" xr:uid="{0B97425A-E5EA-4242-A5FC-14B3F186791C}"/>
    <cellStyle name="Comma 12" xfId="92" xr:uid="{1FAED9F8-7D21-4CE7-8168-189A0B7A1777}"/>
    <cellStyle name="Comma 12 10" xfId="5475" xr:uid="{2D70BD57-C0FA-4D17-8C72-DFEDDB8CDACA}"/>
    <cellStyle name="Comma 12 10 2" xfId="6091" xr:uid="{4C09D5FE-441B-41EF-95FF-D913EE02A020}"/>
    <cellStyle name="Comma 12 10 2 2" xfId="8019" xr:uid="{983A723B-3D53-4418-99A6-21EF6315C69B}"/>
    <cellStyle name="Comma 12 10 2 3" xfId="9912" xr:uid="{64523C8D-A6F5-4998-9EEA-46BF34363750}"/>
    <cellStyle name="Comma 12 10 3" xfId="7405" xr:uid="{511EC0CF-99F3-4CD3-BABC-0CCA06C87EB0}"/>
    <cellStyle name="Comma 12 10 4" xfId="9313" xr:uid="{94D63931-7934-4B7B-879B-31D33EAF9FFA}"/>
    <cellStyle name="Comma 12 11" xfId="5299" xr:uid="{278DFCED-E0CE-4960-91D4-CA1C2A598FD8}"/>
    <cellStyle name="Comma 12 11 2" xfId="7241" xr:uid="{F0F1C887-BECE-4B72-B7A2-F1F60B46EEAC}"/>
    <cellStyle name="Comma 12 11 3" xfId="9149" xr:uid="{041A4FC0-72A5-4707-8B80-79D8A57DA645}"/>
    <cellStyle name="Comma 12 12" xfId="5927" xr:uid="{1EBA754B-099B-4E4A-B79F-B4F3C705CEB8}"/>
    <cellStyle name="Comma 12 12 2" xfId="7855" xr:uid="{25630A8A-F8F2-4A8C-A149-B4332A7A9E0E}"/>
    <cellStyle name="Comma 12 12 3" xfId="9748" xr:uid="{AA19ABFA-0CD8-41CC-B5C2-FA0431643B0B}"/>
    <cellStyle name="Comma 12 13" xfId="6514" xr:uid="{794C989E-60FD-4599-A648-F80974C3192D}"/>
    <cellStyle name="Comma 12 13 2" xfId="8434" xr:uid="{F8037A7C-3525-4276-8745-BC3914C72681}"/>
    <cellStyle name="Comma 12 13 3" xfId="10329" xr:uid="{EAEDE407-E081-4F11-A697-BE512A944A29}"/>
    <cellStyle name="Comma 12 14" xfId="6747" xr:uid="{2BF390A0-EAA3-4413-8B63-F4C3C03802AD}"/>
    <cellStyle name="Comma 12 14 2" xfId="8657" xr:uid="{DDCC15F2-FE76-480D-BB6F-8391BB16BD77}"/>
    <cellStyle name="Comma 12 14 3" xfId="10552" xr:uid="{9A790A24-1897-4E16-BDF8-89255B13A218}"/>
    <cellStyle name="Comma 12 15" xfId="6822" xr:uid="{736ADE3A-3B7C-4B09-B7F9-044F3376BEB3}"/>
    <cellStyle name="Comma 12 16" xfId="8728" xr:uid="{1BC829C3-3943-4FAE-895F-A1D6F1802E8A}"/>
    <cellStyle name="Comma 12 17" xfId="8762" xr:uid="{265E51C4-2DE5-4682-8C4E-D512AE4684AC}"/>
    <cellStyle name="Comma 12 18" xfId="10614" xr:uid="{22204B72-B357-42DD-9FD0-8AA683B73FBF}"/>
    <cellStyle name="Comma 12 19" xfId="4819" xr:uid="{B319FF3A-64F9-4259-BB6F-DE3923B7D832}"/>
    <cellStyle name="Comma 12 2" xfId="260" xr:uid="{500F617F-700D-4FBC-BAEC-6347D3AD22B7}"/>
    <cellStyle name="Comma 12 2 10" xfId="15202" xr:uid="{563AAB61-0B3A-45A1-BD08-4302845F59CA}"/>
    <cellStyle name="Comma 12 2 11" xfId="2015" xr:uid="{E6B6EF3B-3C43-4D5F-9823-56D0F80D2F5E}"/>
    <cellStyle name="Comma 12 2 2" xfId="474" xr:uid="{F0F13CB8-EC02-4FE7-96B7-629D31942498}"/>
    <cellStyle name="Comma 12 2 2 2" xfId="954" xr:uid="{B07ADA4A-DC16-4A24-9588-278AF00A9CC9}"/>
    <cellStyle name="Comma 12 2 2 2 2" xfId="1849" xr:uid="{2CC56624-723D-4E3D-B9EA-122A8A0B1E95}"/>
    <cellStyle name="Comma 12 2 2 2 2 2" xfId="4667" xr:uid="{A9580B1C-0FCF-4AD2-9EE7-E94668EBE3F8}"/>
    <cellStyle name="Comma 12 2 2 2 2 2 2" xfId="12993" xr:uid="{07C77EDA-2056-4397-9522-C43FAB9D5454}"/>
    <cellStyle name="Comma 12 2 2 2 2 2 3" xfId="18579" xr:uid="{E85A8FF6-9FC2-48F9-A196-6225633C4C3C}"/>
    <cellStyle name="Comma 12 2 2 2 2 3" xfId="8100" xr:uid="{F2205AFE-16AA-4FF2-B76A-E1913C7AE675}"/>
    <cellStyle name="Comma 12 2 2 2 2 4" xfId="14890" xr:uid="{738ABD98-E86D-472F-9494-61188F440C23}"/>
    <cellStyle name="Comma 12 2 2 2 2 5" xfId="16743" xr:uid="{DA8E7CED-230C-4D38-A560-85BF9169CA92}"/>
    <cellStyle name="Comma 12 2 2 2 2 6" xfId="2872" xr:uid="{CBA437CD-6536-4776-80B8-57384FF36E11}"/>
    <cellStyle name="Comma 12 2 2 2 3" xfId="3745" xr:uid="{96D31D3C-0E4F-4226-810D-453C609834CE}"/>
    <cellStyle name="Comma 12 2 2 2 3 2" xfId="9993" xr:uid="{C452E0C6-F159-43C9-AC89-59499ABFE163}"/>
    <cellStyle name="Comma 12 2 2 2 3 3" xfId="17662" xr:uid="{65C63A7C-5C0B-4EE9-98C2-A63DAD93CD1F}"/>
    <cellStyle name="Comma 12 2 2 2 4" xfId="6172" xr:uid="{676941F8-FCD4-4FAF-9CED-DB8849E37383}"/>
    <cellStyle name="Comma 12 2 2 2 5" xfId="13998" xr:uid="{0FD3E6DC-0541-49F4-A49F-58207F95B116}"/>
    <cellStyle name="Comma 12 2 2 2 6" xfId="15842" xr:uid="{2E642700-4098-47D0-BC53-22CCAB6A01A4}"/>
    <cellStyle name="Comma 12 2 2 2 7" xfId="2361" xr:uid="{342DE20F-CE16-4EA9-8916-86D6386708D7}"/>
    <cellStyle name="Comma 12 2 2 3" xfId="1413" xr:uid="{3FF983D2-359D-406B-9C23-239F6120A6F8}"/>
    <cellStyle name="Comma 12 2 2 3 2" xfId="4221" xr:uid="{77F5C002-B35F-4A42-AD43-EE2BE0D71C40}"/>
    <cellStyle name="Comma 12 2 2 3 2 2" xfId="12570" xr:uid="{C03FF2D8-E5F3-47FC-84EE-534775B43499}"/>
    <cellStyle name="Comma 12 2 2 3 2 3" xfId="18135" xr:uid="{237A57D3-601F-4383-BF59-1612F3A66AE2}"/>
    <cellStyle name="Comma 12 2 2 3 3" xfId="7486" xr:uid="{8C3F8766-7DB6-4F1A-BA50-5A701CB2D5B4}"/>
    <cellStyle name="Comma 12 2 2 3 4" xfId="14454" xr:uid="{9C9A2FEE-D68A-4EC0-B2C1-FB2B1133E5C1}"/>
    <cellStyle name="Comma 12 2 2 3 5" xfId="16300" xr:uid="{5C0C3737-E7E1-4665-A7D2-1BAF12AC6C82}"/>
    <cellStyle name="Comma 12 2 2 3 6" xfId="2619" xr:uid="{D8BB751D-9645-4B72-8F23-3EA3252FDB3B}"/>
    <cellStyle name="Comma 12 2 2 4" xfId="3309" xr:uid="{1BD29845-BC27-4263-BF82-68893773068A}"/>
    <cellStyle name="Comma 12 2 2 4 2" xfId="9394" xr:uid="{6B662C6D-03A8-4593-8F9C-8140ADB291F7}"/>
    <cellStyle name="Comma 12 2 2 4 3" xfId="17226" xr:uid="{C190840B-0EDE-4D20-B589-E368B960E580}"/>
    <cellStyle name="Comma 12 2 2 5" xfId="5556" xr:uid="{C5C55563-A3EA-4539-81D9-2DE7E23D92E5}"/>
    <cellStyle name="Comma 12 2 2 6" xfId="13563" xr:uid="{780D0925-24C3-4785-890A-3C8E44B40FF3}"/>
    <cellStyle name="Comma 12 2 2 7" xfId="15407" xr:uid="{38332FB5-93FA-40DE-B7E8-6B7A0584A1F2}"/>
    <cellStyle name="Comma 12 2 2 8" xfId="2130" xr:uid="{ABFC1F0C-E2A1-4FC6-A559-C0ACC75B179F}"/>
    <cellStyle name="Comma 12 2 3" xfId="739" xr:uid="{37E73147-3F87-4932-ACB9-33294A05B4EB}"/>
    <cellStyle name="Comma 12 2 3 2" xfId="1633" xr:uid="{19DEE924-C7CF-450B-8DD6-7CC4E0533AE9}"/>
    <cellStyle name="Comma 12 2 3 2 2" xfId="4450" xr:uid="{CCCFC71D-669D-43DB-85AC-F96B564B4672}"/>
    <cellStyle name="Comma 12 2 3 2 2 2" xfId="12781" xr:uid="{1A0C868E-4599-429D-AAB8-B223EAB578B3}"/>
    <cellStyle name="Comma 12 2 3 2 2 3" xfId="18362" xr:uid="{3B766D7D-A150-4D92-80C5-A100C476282A}"/>
    <cellStyle name="Comma 12 2 3 2 3" xfId="7322" xr:uid="{88FED5A5-C9CA-422E-BCEF-B7A7599E381F}"/>
    <cellStyle name="Comma 12 2 3 2 4" xfId="14674" xr:uid="{E54EDF77-302C-4A26-BB29-C19F1BEBBE9E}"/>
    <cellStyle name="Comma 12 2 3 2 5" xfId="16526" xr:uid="{A695D865-10CD-4124-B31A-C0C6D1481AF9}"/>
    <cellStyle name="Comma 12 2 3 2 6" xfId="2756" xr:uid="{1D5C5E08-54D7-47F1-9A38-6732E8F11BA3}"/>
    <cellStyle name="Comma 12 2 3 3" xfId="3529" xr:uid="{5BBEE593-6E52-4D01-8289-F3FA0E227B09}"/>
    <cellStyle name="Comma 12 2 3 3 2" xfId="9230" xr:uid="{6C392735-4B7F-4B68-97ED-FBD38B5DA641}"/>
    <cellStyle name="Comma 12 2 3 3 3" xfId="17446" xr:uid="{FFBF5261-9FE5-46B6-B8C3-BE97CC657466}"/>
    <cellStyle name="Comma 12 2 3 4" xfId="5389" xr:uid="{CA3FDB63-C21F-4C9D-B33A-AB3E95F31C66}"/>
    <cellStyle name="Comma 12 2 3 5" xfId="13784" xr:uid="{4AB90746-9AB3-48B1-AD3D-F0DD514C7CF8}"/>
    <cellStyle name="Comma 12 2 3 6" xfId="15627" xr:uid="{D6B9F1EE-62B6-47BB-971D-D2315CEFC91F}"/>
    <cellStyle name="Comma 12 2 3 7" xfId="2246" xr:uid="{2A692F49-E79D-4BA7-9FD6-AC3A81CA3FF6}"/>
    <cellStyle name="Comma 12 2 4" xfId="1197" xr:uid="{F67B8B7C-43E2-4B11-B86A-E22FC3BDB4B4}"/>
    <cellStyle name="Comma 12 2 4 2" xfId="4003" xr:uid="{026B20D5-D7A2-4347-9149-D16EA252EBA5}"/>
    <cellStyle name="Comma 12 2 4 2 2" xfId="7936" xr:uid="{8346AD25-883B-4C4B-94AF-354C8E0142D6}"/>
    <cellStyle name="Comma 12 2 4 2 3" xfId="17917" xr:uid="{7F19D77B-6F7D-4065-8591-6F4B6CE95462}"/>
    <cellStyle name="Comma 12 2 4 3" xfId="9829" xr:uid="{7F8815A6-DC44-4C4F-969A-A01A34BF7F22}"/>
    <cellStyle name="Comma 12 2 4 4" xfId="6008" xr:uid="{1F0538A2-5475-468B-A237-90C3D420969B}"/>
    <cellStyle name="Comma 12 2 4 5" xfId="14238" xr:uid="{D06A801D-A53A-4AB4-A6E7-A4CB65D1A31E}"/>
    <cellStyle name="Comma 12 2 4 6" xfId="16083" xr:uid="{CC99EB80-AB15-4CD4-8EE5-3096E90DCA0B}"/>
    <cellStyle name="Comma 12 2 4 7" xfId="2500" xr:uid="{F9DF1152-0A99-416E-AB42-CB5D7F9F8231}"/>
    <cellStyle name="Comma 12 2 5" xfId="3097" xr:uid="{EC165A61-8F72-4F6A-863A-0E3650FDB796}"/>
    <cellStyle name="Comma 12 2 5 2" xfId="8520" xr:uid="{49026F4F-4325-4FC9-8E76-BCEE7BE96D41}"/>
    <cellStyle name="Comma 12 2 5 3" xfId="10415" xr:uid="{8236FBDA-0BC8-4AE4-BC89-F23722C3F907}"/>
    <cellStyle name="Comma 12 2 5 4" xfId="6602" xr:uid="{8C825DF4-E94E-4887-919F-0566BAE9787C}"/>
    <cellStyle name="Comma 12 2 5 5" xfId="17010" xr:uid="{8BD2FB97-D672-4A80-BDA0-5DF0AF198120}"/>
    <cellStyle name="Comma 12 2 6" xfId="6905" xr:uid="{0E5C09B1-74F5-4CC9-AFD3-EBC4F193EDF1}"/>
    <cellStyle name="Comma 12 2 7" xfId="8843" xr:uid="{06BAA7FB-2087-4C8E-939F-4BD3C73E7488}"/>
    <cellStyle name="Comma 12 2 8" xfId="4929" xr:uid="{04524D7F-BEDA-4C19-9430-BB2841AC3243}"/>
    <cellStyle name="Comma 12 2 9" xfId="13355" xr:uid="{4E82ABF8-C16C-4F67-BF8A-BD2430B38A2B}"/>
    <cellStyle name="Comma 12 20" xfId="13194" xr:uid="{5754FFB1-7FAB-4958-B557-57F16B62BF32}"/>
    <cellStyle name="Comma 12 21" xfId="15061" xr:uid="{C14A20DA-5FC7-4140-A8B8-BEB9052D5B05}"/>
    <cellStyle name="Comma 12 22" xfId="1961" xr:uid="{A6C2D71C-4366-4F55-AE72-5EF21E8ABC8E}"/>
    <cellStyle name="Comma 12 3" xfId="210" xr:uid="{82B6B71C-7881-4DDE-8751-AA6DF62F2F5A}"/>
    <cellStyle name="Comma 12 3 10" xfId="15166" xr:uid="{35954928-1BAB-43DE-832D-3F17A8010E06}"/>
    <cellStyle name="Comma 12 3 11" xfId="1988" xr:uid="{FB2BF567-E883-4C5E-BB27-5EB85B473F9C}"/>
    <cellStyle name="Comma 12 3 2" xfId="426" xr:uid="{B223B3B9-71FD-4EC6-A5D1-C20EB3A24152}"/>
    <cellStyle name="Comma 12 3 2 2" xfId="904" xr:uid="{66B7A5CE-03E9-49D8-BC49-E7D56984CFE9}"/>
    <cellStyle name="Comma 12 3 2 2 2" xfId="1797" xr:uid="{947CD029-0B6E-43CB-BE95-D9136B92EC32}"/>
    <cellStyle name="Comma 12 3 2 2 2 2" xfId="4615" xr:uid="{ADA42DDD-792B-42BB-B9ED-315A254212FA}"/>
    <cellStyle name="Comma 12 3 2 2 2 2 2" xfId="12942" xr:uid="{39FB24B9-46B2-4795-9D7E-105D2D389C3C}"/>
    <cellStyle name="Comma 12 3 2 2 2 2 3" xfId="18527" xr:uid="{84AF9831-D9AF-4282-A50B-7483EC3A30DB}"/>
    <cellStyle name="Comma 12 3 2 2 2 3" xfId="8136" xr:uid="{52DB3E6D-8323-4D1B-A734-9C82927C808E}"/>
    <cellStyle name="Comma 12 3 2 2 2 4" xfId="14838" xr:uid="{5113E298-8532-4AE3-9252-5A3EB7782B49}"/>
    <cellStyle name="Comma 12 3 2 2 2 5" xfId="16691" xr:uid="{75725E60-718E-476F-8CB9-3DB55BDBAB2D}"/>
    <cellStyle name="Comma 12 3 2 2 2 6" xfId="2845" xr:uid="{FAFE9E84-35F5-485E-B6E9-55B3D2A5B5DE}"/>
    <cellStyle name="Comma 12 3 2 2 3" xfId="3693" xr:uid="{06709F7C-FB6D-4DF8-8E7B-0EFF136F64DB}"/>
    <cellStyle name="Comma 12 3 2 2 3 2" xfId="10029" xr:uid="{E2B89562-6AED-4D71-A077-31ABC9F54EE1}"/>
    <cellStyle name="Comma 12 3 2 2 3 3" xfId="17610" xr:uid="{75384D36-7A52-4E55-9475-102015F3F7A1}"/>
    <cellStyle name="Comma 12 3 2 2 4" xfId="6208" xr:uid="{2269F707-8B61-410B-B9C1-8321D8197677}"/>
    <cellStyle name="Comma 12 3 2 2 5" xfId="13948" xr:uid="{3A4F6025-3861-4D9A-A95B-F3CF28107D15}"/>
    <cellStyle name="Comma 12 3 2 2 6" xfId="15791" xr:uid="{63F2B3D2-DEC6-48E0-9003-616A8CC19FE2}"/>
    <cellStyle name="Comma 12 3 2 2 7" xfId="2334" xr:uid="{BEE21A3E-4637-49B8-A78F-5C7E1C3A8746}"/>
    <cellStyle name="Comma 12 3 2 3" xfId="1361" xr:uid="{42419CDA-B699-4FD0-A4BB-54DB5DD00450}"/>
    <cellStyle name="Comma 12 3 2 3 2" xfId="4169" xr:uid="{DB211D85-CB20-462B-B099-47E340D4074F}"/>
    <cellStyle name="Comma 12 3 2 3 2 2" xfId="12519" xr:uid="{7B7C4202-291D-443E-B00E-357B33C56868}"/>
    <cellStyle name="Comma 12 3 2 3 2 3" xfId="18083" xr:uid="{9473BAF0-A97C-48D5-BB6C-4896BE9B2C9A}"/>
    <cellStyle name="Comma 12 3 2 3 3" xfId="7522" xr:uid="{6935F50D-0C94-460B-8A7F-14B403C416B0}"/>
    <cellStyle name="Comma 12 3 2 3 4" xfId="14402" xr:uid="{26D950A1-4C7B-4963-BBC3-215808D19BA4}"/>
    <cellStyle name="Comma 12 3 2 3 5" xfId="16248" xr:uid="{1796E140-E20C-4FE0-8CCD-373BB32A5A25}"/>
    <cellStyle name="Comma 12 3 2 3 6" xfId="2592" xr:uid="{5CA124D8-2530-4395-8002-48B260CAD74F}"/>
    <cellStyle name="Comma 12 3 2 4" xfId="3261" xr:uid="{708320BE-635B-4F27-9E18-0B1EBD89D505}"/>
    <cellStyle name="Comma 12 3 2 4 2" xfId="9430" xr:uid="{1E7DC48B-EB81-4FF4-A09E-63CFEB1A364C}"/>
    <cellStyle name="Comma 12 3 2 4 3" xfId="17174" xr:uid="{EE10223E-4557-49B1-9FFB-161FB0CFBF84}"/>
    <cellStyle name="Comma 12 3 2 5" xfId="5592" xr:uid="{A13781DA-66B7-43E5-BC98-7A527359590D}"/>
    <cellStyle name="Comma 12 3 2 6" xfId="13515" xr:uid="{8D384725-3AED-45C5-936E-21BF8D73EBF9}"/>
    <cellStyle name="Comma 12 3 2 7" xfId="15360" xr:uid="{DAE4C0A0-E253-4AA7-A26D-EE82905D980B}"/>
    <cellStyle name="Comma 12 3 2 8" xfId="2103" xr:uid="{7D662C93-C721-4CA9-9696-5F08034FD9E9}"/>
    <cellStyle name="Comma 12 3 3" xfId="689" xr:uid="{D240E632-E08B-4F14-ACD4-A4F7F85C6966}"/>
    <cellStyle name="Comma 12 3 3 2" xfId="1581" xr:uid="{DA307DE4-DB1B-4EF4-BF15-7A3A4B9BEAA3}"/>
    <cellStyle name="Comma 12 3 3 2 2" xfId="4398" xr:uid="{5245A38D-0123-4C9D-B0EA-7601E56BA460}"/>
    <cellStyle name="Comma 12 3 3 2 2 2" xfId="12732" xr:uid="{0EAE3F0D-73E8-475B-9F3C-AD3E9F664453}"/>
    <cellStyle name="Comma 12 3 3 2 2 3" xfId="18310" xr:uid="{FA6565DB-5D9F-43E6-B612-0BA47A56D317}"/>
    <cellStyle name="Comma 12 3 3 2 3" xfId="7358" xr:uid="{36B76D69-5695-42A4-9773-AD415A6F4DFC}"/>
    <cellStyle name="Comma 12 3 3 2 4" xfId="14622" xr:uid="{BD2D8961-2B47-4C3B-823B-36E373C6933D}"/>
    <cellStyle name="Comma 12 3 3 2 5" xfId="16474" xr:uid="{61DE6C5B-1DBB-487C-8B9A-5997CC769E65}"/>
    <cellStyle name="Comma 12 3 3 2 6" xfId="2729" xr:uid="{D8FFE55F-D13C-4DAB-9354-5E1C2F8678BF}"/>
    <cellStyle name="Comma 12 3 3 3" xfId="3477" xr:uid="{5DE6B467-4999-47DB-847E-519D95376515}"/>
    <cellStyle name="Comma 12 3 3 3 2" xfId="9266" xr:uid="{3F5CBA30-251A-45EC-87B5-2505C5C00188}"/>
    <cellStyle name="Comma 12 3 3 3 3" xfId="17394" xr:uid="{F2CC49AD-A889-416D-A838-341F36DEDE84}"/>
    <cellStyle name="Comma 12 3 3 4" xfId="5428" xr:uid="{D8CE36A0-B5FF-4F93-B8EA-E4318A1C28E1}"/>
    <cellStyle name="Comma 12 3 3 5" xfId="13734" xr:uid="{BCEB13B1-F990-4109-AFA8-381BA8E04C9D}"/>
    <cellStyle name="Comma 12 3 3 6" xfId="15575" xr:uid="{19242691-2DF6-41B2-9445-1ACCE3304C7A}"/>
    <cellStyle name="Comma 12 3 3 7" xfId="2219" xr:uid="{0471271C-B3D7-4083-BEA0-6EDF4D9C54FE}"/>
    <cellStyle name="Comma 12 3 4" xfId="1145" xr:uid="{81A3CFA4-5C8E-44FB-97BF-762C24BA8D68}"/>
    <cellStyle name="Comma 12 3 4 2" xfId="3951" xr:uid="{C5D3FA3F-1BF8-4A45-BEFD-0F42E552F1B3}"/>
    <cellStyle name="Comma 12 3 4 2 2" xfId="7972" xr:uid="{64D85BE1-5E62-488D-ADA7-9519052BF2EE}"/>
    <cellStyle name="Comma 12 3 4 2 3" xfId="17865" xr:uid="{44469E22-F059-4F9D-B675-45C48CA93B12}"/>
    <cellStyle name="Comma 12 3 4 3" xfId="9865" xr:uid="{7A8D1BEE-0C99-4C47-90CB-4D66123D9500}"/>
    <cellStyle name="Comma 12 3 4 4" xfId="6044" xr:uid="{14ACD040-BF47-49E0-B2DD-0423BD4A45CC}"/>
    <cellStyle name="Comma 12 3 4 5" xfId="14186" xr:uid="{640A0E4C-26EC-473D-BD14-7A8BA6EADD5B}"/>
    <cellStyle name="Comma 12 3 4 6" xfId="16031" xr:uid="{3DB298E2-647A-42E7-A5D1-85E866FE14A5}"/>
    <cellStyle name="Comma 12 3 4 7" xfId="2472" xr:uid="{80D5D90F-2F48-4E65-A39B-2C517737EC59}"/>
    <cellStyle name="Comma 12 3 5" xfId="3051" xr:uid="{21512BCF-D61D-4AD7-9B59-120D5C0AD32A}"/>
    <cellStyle name="Comma 12 3 5 2" xfId="8478" xr:uid="{51901B5B-1E7A-4B5F-999F-4CF3447611F0}"/>
    <cellStyle name="Comma 12 3 5 3" xfId="10373" xr:uid="{43E9D05A-F590-4AD6-8D1E-0A514C292E27}"/>
    <cellStyle name="Comma 12 3 5 4" xfId="6558" xr:uid="{84C70DFD-0EE0-43A4-8D27-29E539A4DCB6}"/>
    <cellStyle name="Comma 12 3 5 5" xfId="16958" xr:uid="{49EC6B50-E8FD-4094-BCD0-D9DA5C706D85}"/>
    <cellStyle name="Comma 12 3 6" xfId="6942" xr:uid="{3150E077-4503-44AA-BA2E-906B7BE04AE3}"/>
    <cellStyle name="Comma 12 3 7" xfId="8881" xr:uid="{D7AA2DE1-0118-40E8-AC7A-E38439257351}"/>
    <cellStyle name="Comma 12 3 8" xfId="4973" xr:uid="{1BB6AC05-BDBF-42B3-A041-E607CB5A6E85}"/>
    <cellStyle name="Comma 12 3 9" xfId="13307" xr:uid="{36F0C7ED-BAD7-440F-9A20-44FA7C78FF45}"/>
    <cellStyle name="Comma 12 4" xfId="320" xr:uid="{9CB29373-7D0A-42F5-BEAF-98558356C210}"/>
    <cellStyle name="Comma 12 4 10" xfId="2046" xr:uid="{37B88DB5-7A42-4BF5-83FB-48C3A6FDFA5B}"/>
    <cellStyle name="Comma 12 4 2" xfId="534" xr:uid="{0EAC887F-A01F-4D62-9D8B-B2C2B50DAD6A}"/>
    <cellStyle name="Comma 12 4 2 2" xfId="1013" xr:uid="{83D560CE-BE20-4F3B-B2B0-AA047A5A267A}"/>
    <cellStyle name="Comma 12 4 2 2 2" xfId="1908" xr:uid="{5BD7736C-08D3-47BF-95B4-B8930ECE55B9}"/>
    <cellStyle name="Comma 12 4 2 2 2 2" xfId="4726" xr:uid="{81662A2B-9D72-4F97-BAAB-62C2C2AA996E}"/>
    <cellStyle name="Comma 12 4 2 2 2 2 2" xfId="13052" xr:uid="{D4EDCA3A-DC37-449E-87C4-8A2EDE5DAB43}"/>
    <cellStyle name="Comma 12 4 2 2 2 2 3" xfId="18638" xr:uid="{A6C618AD-AA82-41AC-B43A-0E2226EFF31C}"/>
    <cellStyle name="Comma 12 4 2 2 2 3" xfId="11537" xr:uid="{E84A96A2-09F6-4F1C-835F-B89CFE5CAFB9}"/>
    <cellStyle name="Comma 12 4 2 2 2 4" xfId="14949" xr:uid="{EA184D5A-A02F-4EA5-925D-C77307D5CFFB}"/>
    <cellStyle name="Comma 12 4 2 2 2 5" xfId="16802" xr:uid="{9120B605-F72D-4D44-9EFC-3533401E48E3}"/>
    <cellStyle name="Comma 12 4 2 2 2 6" xfId="2903" xr:uid="{CBFF376D-4AD9-433D-8B90-B9B066C12A27}"/>
    <cellStyle name="Comma 12 4 2 2 3" xfId="3804" xr:uid="{4AC3E80B-3B09-444F-96AF-CB5AF42F0DE7}"/>
    <cellStyle name="Comma 12 4 2 2 3 2" xfId="12242" xr:uid="{1EBADC91-EA75-4423-BF2A-DA323DF61E0B}"/>
    <cellStyle name="Comma 12 4 2 2 3 3" xfId="17721" xr:uid="{CFB9F7DC-BBC3-472C-B982-E0464602BAE8}"/>
    <cellStyle name="Comma 12 4 2 2 4" xfId="7561" xr:uid="{C19ACF36-AAD3-4F60-BE8A-749A4EA71D31}"/>
    <cellStyle name="Comma 12 4 2 2 5" xfId="14057" xr:uid="{0EA3271D-B121-4AF4-A97E-C44F00CDA2C9}"/>
    <cellStyle name="Comma 12 4 2 2 6" xfId="15901" xr:uid="{3EB31259-3D4A-4622-872B-638EE8B9DDD3}"/>
    <cellStyle name="Comma 12 4 2 2 7" xfId="2392" xr:uid="{9654178D-4037-453D-B4AB-DE79D537283F}"/>
    <cellStyle name="Comma 12 4 2 3" xfId="1472" xr:uid="{8A979B48-8EF1-45F0-BA7B-4D9FFDE49FCB}"/>
    <cellStyle name="Comma 12 4 2 3 2" xfId="4281" xr:uid="{FB250C9B-6A7B-4EFB-8F80-DEFDE2A76B9D}"/>
    <cellStyle name="Comma 12 4 2 3 2 2" xfId="12630" xr:uid="{757DDFF5-36A9-405A-AE5C-A0B4B3D48ADF}"/>
    <cellStyle name="Comma 12 4 2 3 2 3" xfId="18195" xr:uid="{5ED3F254-0972-4C73-9565-B2FB873E7DB3}"/>
    <cellStyle name="Comma 12 4 2 3 3" xfId="9469" xr:uid="{E16DEF10-D25C-4CEA-9FAD-8817C0FA9D6E}"/>
    <cellStyle name="Comma 12 4 2 3 4" xfId="14513" xr:uid="{20485BFC-DE57-413A-926E-546088F700F6}"/>
    <cellStyle name="Comma 12 4 2 3 5" xfId="16359" xr:uid="{3269FD77-FDA1-4E40-886C-8CEE0B3CC97E}"/>
    <cellStyle name="Comma 12 4 2 3 6" xfId="2651" xr:uid="{FE27FD46-FB4E-4908-B83A-331D3D7765A4}"/>
    <cellStyle name="Comma 12 4 2 4" xfId="3368" xr:uid="{EC770B3D-A588-4AEC-902D-428BA055956A}"/>
    <cellStyle name="Comma 12 4 2 4 2" xfId="11913" xr:uid="{E21AC356-BF6F-4CFF-A874-E2FBBEBE5894}"/>
    <cellStyle name="Comma 12 4 2 4 3" xfId="17285" xr:uid="{8B507DF0-51AE-4F3E-A2F7-BD7F1B700C0D}"/>
    <cellStyle name="Comma 12 4 2 5" xfId="5631" xr:uid="{2CDA7D4E-C037-40D0-B71D-8288F3E15A75}"/>
    <cellStyle name="Comma 12 4 2 6" xfId="13622" xr:uid="{A24CB92E-6C8C-410A-9CD3-730AD94C392F}"/>
    <cellStyle name="Comma 12 4 2 7" xfId="15465" xr:uid="{6E7F7335-2746-4D5E-844D-B902A375B3CB}"/>
    <cellStyle name="Comma 12 4 2 8" xfId="2161" xr:uid="{D8DBBD55-F916-4D43-A643-855459F33AC2}"/>
    <cellStyle name="Comma 12 4 3" xfId="798" xr:uid="{8C144693-4CF4-4B2B-9800-BC0C475CF232}"/>
    <cellStyle name="Comma 12 4 3 2" xfId="1692" xr:uid="{4626E7BE-0B80-4710-8A66-524703EB7DB4}"/>
    <cellStyle name="Comma 12 4 3 2 2" xfId="4509" xr:uid="{058925F3-05AB-4B8B-96F7-F5CE86CB1360}"/>
    <cellStyle name="Comma 12 4 3 2 2 2" xfId="12840" xr:uid="{7F606061-67B7-4CA7-A049-878ACE9C74D4}"/>
    <cellStyle name="Comma 12 4 3 2 2 3" xfId="18421" xr:uid="{EAA5187D-36D9-43FF-BA88-B5A9063A28A2}"/>
    <cellStyle name="Comma 12 4 3 2 3" xfId="8175" xr:uid="{490D9286-4178-4FC2-8296-0A62FAC1D540}"/>
    <cellStyle name="Comma 12 4 3 2 4" xfId="14733" xr:uid="{5E8321A3-B9E1-48AB-9E21-E0F079E64D71}"/>
    <cellStyle name="Comma 12 4 3 2 5" xfId="16585" xr:uid="{C25BA0F3-C0FB-48FC-A047-86552B6EA43D}"/>
    <cellStyle name="Comma 12 4 3 2 6" xfId="2787" xr:uid="{71FC7BB6-DC51-434F-89C6-1945F4B39309}"/>
    <cellStyle name="Comma 12 4 3 3" xfId="3588" xr:uid="{B6AD4B3A-39B8-478F-819D-A3CBED2D1E1C}"/>
    <cellStyle name="Comma 12 4 3 3 2" xfId="10068" xr:uid="{7ED86536-ABE1-4B8C-A50D-A79EBB5566AF}"/>
    <cellStyle name="Comma 12 4 3 3 3" xfId="17505" xr:uid="{5FCAC4D3-D255-4691-84D2-87D8F20E22F2}"/>
    <cellStyle name="Comma 12 4 3 4" xfId="6247" xr:uid="{19472C5D-390F-4934-89A2-8BCD2E6AF4E0}"/>
    <cellStyle name="Comma 12 4 3 5" xfId="13843" xr:uid="{A97D9055-38DB-448E-8A3F-744318295B5E}"/>
    <cellStyle name="Comma 12 4 3 6" xfId="15686" xr:uid="{54B10470-DF80-4D6C-8268-63474E05DA74}"/>
    <cellStyle name="Comma 12 4 3 7" xfId="2277" xr:uid="{C11CC1AD-C253-41A3-A0C0-7463943A6DCD}"/>
    <cellStyle name="Comma 12 4 4" xfId="1256" xr:uid="{3A9B692A-C04C-4AAF-8F09-F5CF75A2537A}"/>
    <cellStyle name="Comma 12 4 4 2" xfId="4062" xr:uid="{4FEBB5F8-12CD-4AA7-96E2-A9AA55E780DB}"/>
    <cellStyle name="Comma 12 4 4 2 2" xfId="8573" xr:uid="{89D88BEF-46B4-4925-B463-482C8159056F}"/>
    <cellStyle name="Comma 12 4 4 2 3" xfId="17976" xr:uid="{468550ED-6D6F-4CD0-B035-42A92C1FCB01}"/>
    <cellStyle name="Comma 12 4 4 3" xfId="10468" xr:uid="{40932879-3ABB-4C82-9A53-CF364555764F}"/>
    <cellStyle name="Comma 12 4 4 4" xfId="6656" xr:uid="{05B42D95-D8A9-4D38-A318-B3D3C6ECECB1}"/>
    <cellStyle name="Comma 12 4 4 5" xfId="14297" xr:uid="{36BA3E58-90BB-49C5-8E24-A10EFBB2E97F}"/>
    <cellStyle name="Comma 12 4 4 6" xfId="16142" xr:uid="{6E81CD52-DEF2-46DA-B85B-2BA88CF236A4}"/>
    <cellStyle name="Comma 12 4 4 7" xfId="2533" xr:uid="{1A65FEE9-5F73-48D2-B48A-020716256161}"/>
    <cellStyle name="Comma 12 4 5" xfId="3156" xr:uid="{0F41E93E-A344-435F-91AA-BB7218646874}"/>
    <cellStyle name="Comma 12 4 5 2" xfId="6982" xr:uid="{1EE478D7-89D6-4E77-B812-87500C609D00}"/>
    <cellStyle name="Comma 12 4 5 3" xfId="17069" xr:uid="{C47D83AD-E302-4D18-9E9F-4BA55466578D}"/>
    <cellStyle name="Comma 12 4 6" xfId="8920" xr:uid="{0CBF026E-12AB-45E8-8D7C-AABD7C960955}"/>
    <cellStyle name="Comma 12 4 7" xfId="5016" xr:uid="{3D1D9A0F-7DC8-4F4E-A298-D289AFDD8F18}"/>
    <cellStyle name="Comma 12 4 8" xfId="13412" xr:uid="{92D371CB-51E0-466B-B6D7-782978B88CE5}"/>
    <cellStyle name="Comma 12 4 9" xfId="15258" xr:uid="{FB152DCD-2F4E-41B4-BAE2-DA242DEE0DFA}"/>
    <cellStyle name="Comma 12 5" xfId="377" xr:uid="{CC45657B-7D7C-4053-8DF2-5EB1939D7965}"/>
    <cellStyle name="Comma 12 5 2" xfId="853" xr:uid="{120DFBD3-B093-4BB6-8C21-10027EE71FCE}"/>
    <cellStyle name="Comma 12 5 2 2" xfId="1746" xr:uid="{3918EC5E-BB17-4DB2-80FA-3727F8A6E551}"/>
    <cellStyle name="Comma 12 5 2 2 2" xfId="4564" xr:uid="{A767ADF0-7B69-4575-9A2C-9AB483ACEBC3}"/>
    <cellStyle name="Comma 12 5 2 2 2 2" xfId="12892" xr:uid="{B0A448A1-47D2-49DD-B0EA-5E60385F928E}"/>
    <cellStyle name="Comma 12 5 2 2 2 3" xfId="18476" xr:uid="{DCBB199A-4EBA-4FA4-BC45-63D291203442}"/>
    <cellStyle name="Comma 12 5 2 2 3" xfId="7591" xr:uid="{CDB4E43D-6A0F-41DD-894D-733D82F31070}"/>
    <cellStyle name="Comma 12 5 2 2 4" xfId="14787" xr:uid="{8A4BC31E-5775-4B9D-BE39-9B67DFCE962D}"/>
    <cellStyle name="Comma 12 5 2 2 5" xfId="16640" xr:uid="{81C9D4E3-0B10-4723-911A-DCFF1515CD9C}"/>
    <cellStyle name="Comma 12 5 2 2 6" xfId="2818" xr:uid="{5BDB95ED-3A3D-4EEC-8AFA-51895EF72361}"/>
    <cellStyle name="Comma 12 5 2 3" xfId="3642" xr:uid="{DFEF063A-94B0-4F86-9C84-9273F55C6390}"/>
    <cellStyle name="Comma 12 5 2 3 2" xfId="9499" xr:uid="{DCC4ABB4-47F8-4969-A4FE-89749BD69989}"/>
    <cellStyle name="Comma 12 5 2 3 3" xfId="17559" xr:uid="{6F5FE141-525A-4856-A904-8C18CA4407D3}"/>
    <cellStyle name="Comma 12 5 2 4" xfId="5661" xr:uid="{3499ADFF-8F11-4973-9E67-F732C34C8221}"/>
    <cellStyle name="Comma 12 5 2 5" xfId="13897" xr:uid="{4308AEF4-751F-4AE1-A3C4-7E784C368EA4}"/>
    <cellStyle name="Comma 12 5 2 6" xfId="15740" xr:uid="{97369D69-498D-4FE9-B35B-D12371691E16}"/>
    <cellStyle name="Comma 12 5 2 7" xfId="2307" xr:uid="{D5891737-DDC2-4A57-A8CE-16D3128894F2}"/>
    <cellStyle name="Comma 12 5 3" xfId="1310" xr:uid="{B4DF8E15-1DE2-4C98-8217-25EA83E27CF8}"/>
    <cellStyle name="Comma 12 5 3 2" xfId="4118" xr:uid="{AABCF4F4-06F2-4A90-90C7-C4C721FA9824}"/>
    <cellStyle name="Comma 12 5 3 2 2" xfId="8205" xr:uid="{4ED2A7C7-8114-4CCC-8209-CDA8A7F206AA}"/>
    <cellStyle name="Comma 12 5 3 2 3" xfId="18032" xr:uid="{AA204F70-797E-4749-B4DF-89246DD67A69}"/>
    <cellStyle name="Comma 12 5 3 3" xfId="10098" xr:uid="{1502C9A4-8313-4486-BC4F-9C7BC46AA58C}"/>
    <cellStyle name="Comma 12 5 3 4" xfId="6277" xr:uid="{CEC20C89-E22C-42FE-A04A-72BD4E132833}"/>
    <cellStyle name="Comma 12 5 3 5" xfId="14351" xr:uid="{81921DBD-ECA4-4FBD-B7A1-10D0B8E1F0BF}"/>
    <cellStyle name="Comma 12 5 3 6" xfId="16197" xr:uid="{F3E77BAF-B5B5-4D6E-BA15-E1808FB4B9E8}"/>
    <cellStyle name="Comma 12 5 3 7" xfId="2565" xr:uid="{86013A52-49F4-4662-B9C5-2A5FCECDEF11}"/>
    <cellStyle name="Comma 12 5 4" xfId="3210" xr:uid="{34BDB0A1-F35C-4B8D-A6D8-733060325BBC}"/>
    <cellStyle name="Comma 12 5 4 2" xfId="7012" xr:uid="{FB51670A-9C08-47EE-B9C2-DB8897A91521}"/>
    <cellStyle name="Comma 12 5 4 3" xfId="17123" xr:uid="{794AF551-7A2A-4C3C-A9F3-4B16588324CC}"/>
    <cellStyle name="Comma 12 5 5" xfId="8950" xr:uid="{2A945E8E-A037-45A5-92A6-6817EEF94D50}"/>
    <cellStyle name="Comma 12 5 6" xfId="5050" xr:uid="{D47B96C4-C542-49FE-899E-0FC742C932FC}"/>
    <cellStyle name="Comma 12 5 7" xfId="13466" xr:uid="{D0948998-A586-46C4-B387-03215ED4577E}"/>
    <cellStyle name="Comma 12 5 8" xfId="15311" xr:uid="{40AA6D03-67EA-48AC-B8F0-86674DDAAB95}"/>
    <cellStyle name="Comma 12 5 9" xfId="2076" xr:uid="{0C597E1C-1F39-4324-A214-A90F7870A2E1}"/>
    <cellStyle name="Comma 12 6" xfId="638" xr:uid="{E138B084-EB84-4CCB-AD54-5C4C883EA25F}"/>
    <cellStyle name="Comma 12 6 2" xfId="1530" xr:uid="{0FDFAFAE-590F-494C-A537-8E4CE39A770E}"/>
    <cellStyle name="Comma 12 6 2 2" xfId="4347" xr:uid="{F5EBC860-B93F-4514-9A2A-ABA4D2C2A095}"/>
    <cellStyle name="Comma 12 6 2 2 2" xfId="7621" xr:uid="{B2C7ACA5-EA9C-4730-B67B-F2C2DE72FE41}"/>
    <cellStyle name="Comma 12 6 2 2 3" xfId="18259" xr:uid="{D363878F-7888-49E6-811D-5691EA64C0E7}"/>
    <cellStyle name="Comma 12 6 2 3" xfId="9529" xr:uid="{F97B8523-A9C8-4CB0-9046-2297D718F98E}"/>
    <cellStyle name="Comma 12 6 2 3 3" xfId="4856" xr:uid="{9A1FA6CE-DA04-4177-BFD4-BD6B140D8AEC}"/>
    <cellStyle name="Comma 12 6 2 3 3 2" xfId="5125" xr:uid="{79B88537-8CC2-4BDE-BF28-A72D3DC3F499}"/>
    <cellStyle name="Comma 12 6 2 3 3 2 2" xfId="5727" xr:uid="{7491BFE5-4582-4B80-B73B-3EE47DB0BDA5}"/>
    <cellStyle name="Comma 12 6 2 3 3 2 2 2" xfId="7657" xr:uid="{3E5FA3A5-0965-4D47-8808-5293730023FF}"/>
    <cellStyle name="Comma 12 6 2 3 3 2 2 3" xfId="9565" xr:uid="{8C8BC3B6-E7D0-4009-B266-3E281B0B377D}"/>
    <cellStyle name="Comma 12 6 2 3 3 2 3" xfId="6343" xr:uid="{4BB33B93-5BEF-4CBA-A12D-5C85E0D7A532}"/>
    <cellStyle name="Comma 12 6 2 3 3 2 3 2" xfId="8271" xr:uid="{C1DCBB53-2E02-43E2-807D-0A538F08400A}"/>
    <cellStyle name="Comma 12 6 2 3 3 2 3 3" xfId="10164" xr:uid="{1AED7510-9F63-4A7C-B786-F71A7C83B2B7}"/>
    <cellStyle name="Comma 12 6 2 3 3 2 4" xfId="7078" xr:uid="{ED1C2F8A-5B5C-49EA-BC28-AB0F1F3167C3}"/>
    <cellStyle name="Comma 12 6 2 3 3 2 5" xfId="9016" xr:uid="{726781FA-2A24-450F-9CD1-6DB0A5A8A5F3}"/>
    <cellStyle name="Comma 12 6 2 3 3 3" xfId="5504" xr:uid="{ADD721DC-17CC-482F-A101-026B365EE743}"/>
    <cellStyle name="Comma 12 6 2 3 3 3 2" xfId="6120" xr:uid="{8B9463A1-4153-4D78-86AF-F671DDBE4ACF}"/>
    <cellStyle name="Comma 12 6 2 3 3 3 2 2" xfId="8048" xr:uid="{1F6DD7C4-DC1B-4FC8-AFBD-65F4165E4BCF}"/>
    <cellStyle name="Comma 12 6 2 3 3 3 2 3" xfId="9941" xr:uid="{E2380A6F-DD8B-4340-8489-56225BDD4066}"/>
    <cellStyle name="Comma 12 6 2 3 3 3 3" xfId="7434" xr:uid="{1225D63A-2679-40B0-A7B6-28DC4B84064A}"/>
    <cellStyle name="Comma 12 6 2 3 3 3 4" xfId="9342" xr:uid="{C9E97F4B-ED04-43AC-B8A4-935AEB2000D6}"/>
    <cellStyle name="Comma 12 6 2 3 3 4" xfId="5329" xr:uid="{E5BD4DDD-6BE7-45CC-999A-B9BCCD7780C7}"/>
    <cellStyle name="Comma 12 6 2 3 3 4 2" xfId="7270" xr:uid="{E3945FD8-F313-4B50-AC88-6460ADA6C324}"/>
    <cellStyle name="Comma 12 6 2 3 3 4 3" xfId="9178" xr:uid="{FE087515-F359-4179-8562-E9E6E30F90EA}"/>
    <cellStyle name="Comma 12 6 2 3 3 5" xfId="5884" xr:uid="{FD01E8F0-AC9F-433A-9F41-661A19F692C3}"/>
    <cellStyle name="Comma 12 6 2 3 3 5 2" xfId="7813" xr:uid="{187607F1-512E-4671-AE30-5B199FD82D15}"/>
    <cellStyle name="Comma 12 6 2 3 3 6" xfId="5956" xr:uid="{B524AF77-A2BE-40CE-BF54-6D8D4072E9E7}"/>
    <cellStyle name="Comma 12 6 2 3 3 6 2" xfId="7884" xr:uid="{E431504E-178B-4C48-95FC-FBAD2299217B}"/>
    <cellStyle name="Comma 12 6 2 3 3 6 3" xfId="9777" xr:uid="{4021FEC3-4A41-4CD2-B141-398891356212}"/>
    <cellStyle name="Comma 12 6 2 3 3 7" xfId="6853" xr:uid="{A5222025-78FB-4814-BC16-9C09E8ADF71A}"/>
    <cellStyle name="Comma 12 6 2 3 3 8" xfId="8791" xr:uid="{A22B25F2-6EB0-4279-A45C-C0793230C738}"/>
    <cellStyle name="Comma 12 6 2 4" xfId="5691" xr:uid="{BCF8074F-C72A-4C81-8620-0EB536C4E13C}"/>
    <cellStyle name="Comma 12 6 2 5" xfId="14571" xr:uid="{59455D58-A153-4BE7-8788-73F43149F0D7}"/>
    <cellStyle name="Comma 12 6 2 6" xfId="16423" xr:uid="{B6B96031-1840-4D19-806E-8F407895A0B6}"/>
    <cellStyle name="Comma 12 6 2 7" xfId="2702" xr:uid="{1F041ACF-89AC-48D4-B4A3-38775A00F8C5}"/>
    <cellStyle name="Comma 12 6 3" xfId="3426" xr:uid="{FCE2C10B-9A3D-4E71-9541-CC6CC217B16B}"/>
    <cellStyle name="Comma 12 6 3 2" xfId="8235" xr:uid="{3E708308-1CD8-45FD-9E23-018502DB88CC}"/>
    <cellStyle name="Comma 12 6 3 3" xfId="10128" xr:uid="{974952F0-FEC1-44E8-AF88-048BE2C40D48}"/>
    <cellStyle name="Comma 12 6 3 4" xfId="6307" xr:uid="{280836C8-494D-4BAA-BB21-33A3E91B6E00}"/>
    <cellStyle name="Comma 12 6 3 5" xfId="17343" xr:uid="{118963BD-7129-4884-8B9B-C6114977A2B3}"/>
    <cellStyle name="Comma 12 6 4" xfId="7042" xr:uid="{15F73E61-E30C-4AE8-9CE9-5BFFA284904D}"/>
    <cellStyle name="Comma 12 6 5" xfId="8980" xr:uid="{8FF8F244-0D58-4927-B863-C97D53F11445}"/>
    <cellStyle name="Comma 12 6 6" xfId="5082" xr:uid="{C14DCA16-1FDC-42CB-8BE7-B308715EA8B7}"/>
    <cellStyle name="Comma 12 6 7" xfId="13683" xr:uid="{204FF91C-7F85-4821-9B2D-B103B4E0D836}"/>
    <cellStyle name="Comma 12 6 8" xfId="15524" xr:uid="{5905685F-B2CA-49D5-9463-FF1432249BEE}"/>
    <cellStyle name="Comma 12 6 9" xfId="2192" xr:uid="{B11D5BB2-30B7-4A5C-9C12-32378A27AA0A}"/>
    <cellStyle name="Comma 12 7" xfId="1094" xr:uid="{A03A7B06-AFF2-4770-AB1B-580D1361DF0C}"/>
    <cellStyle name="Comma 12 7 2" xfId="3900" xr:uid="{E87B69FC-13A6-4B50-8BC2-05FF36BBE8D3}"/>
    <cellStyle name="Comma 12 7 2 2" xfId="7695" xr:uid="{A716B299-2803-4EEA-8FCF-863727D197EB}"/>
    <cellStyle name="Comma 12 7 2 3" xfId="9603" xr:uid="{255088EC-B196-4EEE-AD77-A68FF716F919}"/>
    <cellStyle name="Comma 12 7 2 4" xfId="5765" xr:uid="{11D00AAC-BB82-4470-A3BB-A74C13791429}"/>
    <cellStyle name="Comma 12 7 2 5" xfId="17814" xr:uid="{118C8C07-8A49-49F4-8FDA-662EE8E78F04}"/>
    <cellStyle name="Comma 12 7 3" xfId="6381" xr:uid="{D440C630-3F4E-40A9-9B4D-6D887BCEFA3A}"/>
    <cellStyle name="Comma 12 7 3 2" xfId="8309" xr:uid="{7ABCC047-F26D-4150-A1A4-886F8B4E113F}"/>
    <cellStyle name="Comma 12 7 3 3" xfId="10202" xr:uid="{3CAC740F-9EC8-4680-8A22-D376297100BE}"/>
    <cellStyle name="Comma 12 7 4" xfId="7117" xr:uid="{29203B31-98F1-4A03-B174-2E126488B870}"/>
    <cellStyle name="Comma 12 7 5" xfId="9045" xr:uid="{77FD0375-6642-4069-BC40-91455B157247}"/>
    <cellStyle name="Comma 12 7 6" xfId="5169" xr:uid="{FFD231DE-AA71-472A-BDA6-CB86D2143D81}"/>
    <cellStyle name="Comma 12 7 7" xfId="14135" xr:uid="{86C18BEB-AA0D-4509-9C58-E40D8DCEE7C0}"/>
    <cellStyle name="Comma 12 7 8" xfId="15980" xr:uid="{EB8B3E03-BA0B-4E91-A853-8D3D8B6BF2B9}"/>
    <cellStyle name="Comma 12 7 9" xfId="2445" xr:uid="{C7E5572E-E89F-49E2-911F-AD6B9B40C3E6}"/>
    <cellStyle name="Comma 12 8" xfId="163" xr:uid="{81943BC0-D9C1-40B7-97ED-093DA49D1D1C}"/>
    <cellStyle name="Comma 12 8 2" xfId="5811" xr:uid="{EA78E5D2-D2A0-4E4C-8EFD-80D7C4209EAE}"/>
    <cellStyle name="Comma 12 8 2 2" xfId="7741" xr:uid="{FD755F98-1D09-4602-9079-B0638AF94326}"/>
    <cellStyle name="Comma 12 8 2 3" xfId="9649" xr:uid="{16BC06D3-F987-4928-AC30-B5F2CB0F6BF6}"/>
    <cellStyle name="Comma 12 8 3" xfId="6427" xr:uid="{7A3B7D76-83D2-4DC3-998C-05288AB64F9A}"/>
    <cellStyle name="Comma 12 8 3 2" xfId="8355" xr:uid="{E9281D4C-9950-4362-8F27-F7FE84DD0734}"/>
    <cellStyle name="Comma 12 8 3 3" xfId="10248" xr:uid="{21A81AA0-B62A-4FB3-A641-0CC6BE3EFC9F}"/>
    <cellStyle name="Comma 12 8 4" xfId="7164" xr:uid="{EA8C6E67-3297-43B0-B2BB-EABAA0BF7DA3}"/>
    <cellStyle name="Comma 12 8 5" xfId="9072" xr:uid="{CB2E4F8B-E756-43C1-8F2D-7F673A0AAC36}"/>
    <cellStyle name="Comma 12 8 6" xfId="5216" xr:uid="{036E742F-5F84-477F-AA3C-8449824E9E69}"/>
    <cellStyle name="Comma 12 8 7" xfId="13260" xr:uid="{7CAC3C11-35E6-41CF-AB5C-00F069DE9F5C}"/>
    <cellStyle name="Comma 12 8 8" xfId="16907" xr:uid="{A37F2655-0DA4-4F19-B192-328C38C13F14}"/>
    <cellStyle name="Comma 12 8 9" xfId="3001" xr:uid="{8B536A42-7057-439C-9939-8DE528FE19F0}"/>
    <cellStyle name="Comma 12 9" xfId="5245" xr:uid="{524B3FB5-AE96-4E7B-BCE3-CC6FD11C1941}"/>
    <cellStyle name="Comma 12 9 2" xfId="5840" xr:uid="{106E644A-6229-4B4A-8282-0E6944DF6B90}"/>
    <cellStyle name="Comma 12 9 2 2" xfId="7770" xr:uid="{10077D32-83DD-488B-B247-FA9E0CF6E5AF}"/>
    <cellStyle name="Comma 12 9 2 3" xfId="9678" xr:uid="{FE0ED146-8713-4CEB-8848-03C220E38294}"/>
    <cellStyle name="Comma 12 9 3" xfId="6456" xr:uid="{631D696D-BB98-4FDE-A1C6-965A07E3A152}"/>
    <cellStyle name="Comma 12 9 3 2" xfId="8384" xr:uid="{5E40DF77-6AAD-46D5-8E76-D5579E1FEE0C}"/>
    <cellStyle name="Comma 12 9 3 3" xfId="10277" xr:uid="{FBACD53D-CE80-4D72-B5D4-2A91EDA503AB}"/>
    <cellStyle name="Comma 12 9 4" xfId="7193" xr:uid="{8762E8A5-F732-456B-A391-26E7EA24F3B1}"/>
    <cellStyle name="Comma 12 9 5" xfId="9101" xr:uid="{4924F036-83EE-4BC4-AF8A-B96405305E65}"/>
    <cellStyle name="Comma 123 4 2 4" xfId="18770" xr:uid="{E6084B39-7A0B-4A25-AE7C-3F785D0FDA38}"/>
    <cellStyle name="Comma 123 4 2 4 2 5" xfId="18758" xr:uid="{9F457AA8-0868-499B-8C92-2A3E088E4909}"/>
    <cellStyle name="Comma 13" xfId="165" xr:uid="{D7C25597-3798-45F6-B2BE-36B51E02A84D}"/>
    <cellStyle name="Comma 13 10" xfId="5468" xr:uid="{7395A59C-1DFA-46CD-9DCE-61FE6FDD2E8F}"/>
    <cellStyle name="Comma 13 10 2" xfId="6084" xr:uid="{CE97BD5B-4F3E-4436-AEDC-76D91FF0A10C}"/>
    <cellStyle name="Comma 13 10 2 2" xfId="8012" xr:uid="{458C5783-C06B-4461-922B-8699B8675B9C}"/>
    <cellStyle name="Comma 13 10 2 3" xfId="9905" xr:uid="{77FAC772-F41D-4BFA-AE07-03C815DCABB1}"/>
    <cellStyle name="Comma 13 10 3" xfId="7398" xr:uid="{97B2B73C-C0C8-48EB-8877-4EBCCC378564}"/>
    <cellStyle name="Comma 13 10 4" xfId="9306" xr:uid="{EB2501F2-A3F3-4213-A47E-EE4C25903AE7}"/>
    <cellStyle name="Comma 13 10 5" xfId="15122" xr:uid="{3032878A-83C2-464D-B02D-50D8B33F6C7A}"/>
    <cellStyle name="Comma 13 11" xfId="5292" xr:uid="{27B93879-CD2D-4350-88B2-8FB0BEC8B1E6}"/>
    <cellStyle name="Comma 13 11 2" xfId="7234" xr:uid="{650CD3E9-4FF9-4461-834C-6512AE89DA69}"/>
    <cellStyle name="Comma 13 11 3" xfId="9142" xr:uid="{C012D5E4-C7EA-44B6-9636-03409E3AAB41}"/>
    <cellStyle name="Comma 13 11 4" xfId="18735" xr:uid="{CA7F1997-30E0-495C-A8A0-0969701C34F3}"/>
    <cellStyle name="Comma 13 12" xfId="5920" xr:uid="{E3EA8ACA-489A-4B6E-B80B-4F14BE61DD65}"/>
    <cellStyle name="Comma 13 12 2" xfId="7848" xr:uid="{0C4E940D-3415-429D-8391-8CDBCE5DFEE1}"/>
    <cellStyle name="Comma 13 12 3" xfId="9741" xr:uid="{439AFC0C-4A62-4A17-9A0E-1A19E56771C9}"/>
    <cellStyle name="Comma 13 13" xfId="6516" xr:uid="{FF42A230-1366-4D48-9701-FF2869DC9F35}"/>
    <cellStyle name="Comma 13 13 2" xfId="8436" xr:uid="{AF406103-EE40-4D12-B452-2AAEA81880F1}"/>
    <cellStyle name="Comma 13 13 3" xfId="10331" xr:uid="{FC415076-73B4-4D43-A948-7D7C33F447B5}"/>
    <cellStyle name="Comma 13 14" xfId="6768" xr:uid="{89A6DD14-A44B-4F9E-8826-332457C5F509}"/>
    <cellStyle name="Comma 13 14 2" xfId="8673" xr:uid="{45C1205E-7EE2-44B6-8353-E8BE66F7002C}"/>
    <cellStyle name="Comma 13 14 3" xfId="10568" xr:uid="{99B29470-F688-4EF6-9E2A-5878F0D9A277}"/>
    <cellStyle name="Comma 13 15" xfId="6815" xr:uid="{F0D16887-E0E6-4602-82BF-AF2F22220702}"/>
    <cellStyle name="Comma 13 16" xfId="8737" xr:uid="{2591CF11-B16C-46AC-B475-B0C9BBBCBBF9}"/>
    <cellStyle name="Comma 13 17" xfId="8755" xr:uid="{0680AEA6-2753-49AE-8189-A9155E7AC740}"/>
    <cellStyle name="Comma 13 18" xfId="10623" xr:uid="{8EF91905-7268-4A70-ADC4-B8EAAB6E2197}"/>
    <cellStyle name="Comma 13 19" xfId="4812" xr:uid="{14F62A16-A6D2-4B14-A539-D4A66376A5BE}"/>
    <cellStyle name="Comma 13 2" xfId="262" xr:uid="{27223ADC-9F4A-45AE-9D7C-14DA5E10D8F7}"/>
    <cellStyle name="Comma 13 2 10" xfId="13357" xr:uid="{D5D375A1-57ED-4A26-86EA-AC72A9ACCB43}"/>
    <cellStyle name="Comma 13 2 11" xfId="15091" xr:uid="{1EB543BB-E8E2-47F0-98B4-99EA6C23FEDD}"/>
    <cellStyle name="Comma 13 2 12" xfId="2017" xr:uid="{EB653EFA-BAAC-4DC7-9C57-ADFD2D7D454D}"/>
    <cellStyle name="Comma 13 2 2" xfId="476" xr:uid="{B8E37623-DFD5-4FB4-A25B-9AAA0DD08787}"/>
    <cellStyle name="Comma 13 2 2 2" xfId="956" xr:uid="{B220AB17-9822-46AC-B023-BE870E099100}"/>
    <cellStyle name="Comma 13 2 2 2 2" xfId="1851" xr:uid="{BEDF46A7-8730-4963-8AA4-FCAD9CDE2014}"/>
    <cellStyle name="Comma 13 2 2 2 2 2" xfId="4669" xr:uid="{DE60024C-F3FC-4D75-9392-D379B1EBCF42}"/>
    <cellStyle name="Comma 13 2 2 2 2 2 2" xfId="12995" xr:uid="{DA16FFA2-4CEE-4E9F-9CCD-D8E9BA5E8879}"/>
    <cellStyle name="Comma 13 2 2 2 2 2 3" xfId="18581" xr:uid="{EF4D274D-AEBF-4E36-8124-826ADCC715B6}"/>
    <cellStyle name="Comma 13 2 2 2 2 3" xfId="8098" xr:uid="{756484DB-33CC-4BAF-98BB-D660C85163E9}"/>
    <cellStyle name="Comma 13 2 2 2 2 4" xfId="14892" xr:uid="{035C7B99-93DC-4BF7-B72D-A6374E6E3F1E}"/>
    <cellStyle name="Comma 13 2 2 2 2 5" xfId="16745" xr:uid="{75BD3E0F-4FBD-4380-86A2-19D9D123466C}"/>
    <cellStyle name="Comma 13 2 2 2 2 6" xfId="2874" xr:uid="{03A1A7E2-B52B-4A61-9802-F34F77C0D11B}"/>
    <cellStyle name="Comma 13 2 2 2 3" xfId="3747" xr:uid="{A0EDD4D9-0DB6-456B-9679-D462D6E2A55A}"/>
    <cellStyle name="Comma 13 2 2 2 3 2" xfId="9991" xr:uid="{FCE167C8-936E-4612-AE33-AACE33C9B686}"/>
    <cellStyle name="Comma 13 2 2 2 3 3" xfId="17664" xr:uid="{95245350-40AC-46FB-8CAD-4B0013A90F15}"/>
    <cellStyle name="Comma 13 2 2 2 4" xfId="6170" xr:uid="{212A7492-9B84-4620-A35B-95F68342F75E}"/>
    <cellStyle name="Comma 13 2 2 2 5" xfId="14000" xr:uid="{E86BEF35-8EDE-4A6D-81DE-CA2F55EDE83A}"/>
    <cellStyle name="Comma 13 2 2 2 6" xfId="15844" xr:uid="{C5308AC6-9D73-4A07-8843-2BA176EFC4C6}"/>
    <cellStyle name="Comma 13 2 2 2 7" xfId="2363" xr:uid="{5F3E3F6B-5812-46C6-A62E-FB4B7DF43BAE}"/>
    <cellStyle name="Comma 13 2 2 3" xfId="1415" xr:uid="{783B5818-18B8-4B35-BC8E-FF724D76CF9A}"/>
    <cellStyle name="Comma 13 2 2 3 2" xfId="4223" xr:uid="{B68F7EE0-9025-4E0C-9C06-D4C92C125625}"/>
    <cellStyle name="Comma 13 2 2 3 2 2" xfId="12572" xr:uid="{D4F1210D-36B8-497E-B9CF-C61B5E21CC22}"/>
    <cellStyle name="Comma 13 2 2 3 2 3" xfId="18137" xr:uid="{2CFA51A3-99A6-43D5-826D-ADA4145CC246}"/>
    <cellStyle name="Comma 13 2 2 3 3" xfId="7484" xr:uid="{9AA3429A-E1AF-4F60-9440-CE6B76EFE98E}"/>
    <cellStyle name="Comma 13 2 2 3 4" xfId="14456" xr:uid="{0DB97E23-5E92-4840-B379-9C336E12C5CA}"/>
    <cellStyle name="Comma 13 2 2 3 5" xfId="16302" xr:uid="{69269636-C668-4FA0-B8B1-8134654C392B}"/>
    <cellStyle name="Comma 13 2 2 3 6" xfId="2621" xr:uid="{BA0D51AE-6428-43E8-A3BB-89D4C243B004}"/>
    <cellStyle name="Comma 13 2 2 4" xfId="3311" xr:uid="{8091B154-821C-4972-B8B2-65200E896395}"/>
    <cellStyle name="Comma 13 2 2 4 2" xfId="9392" xr:uid="{4924F038-D3CA-480C-B9F7-D6824DBCB2B2}"/>
    <cellStyle name="Comma 13 2 2 4 3" xfId="17228" xr:uid="{4E0D80DC-74D5-4498-B72A-67809BA394FB}"/>
    <cellStyle name="Comma 13 2 2 5" xfId="5554" xr:uid="{DE41B877-DA08-42B6-AA81-D63EA78E4397}"/>
    <cellStyle name="Comma 13 2 2 6" xfId="13565" xr:uid="{DCB53F4A-AF06-4734-BB27-E7550FAE86DE}"/>
    <cellStyle name="Comma 13 2 2 7" xfId="15409" xr:uid="{FD447D3D-D253-4D45-8758-6A40ED5F2713}"/>
    <cellStyle name="Comma 13 2 2 8" xfId="2132" xr:uid="{D4746A67-2278-4E57-A4F8-E9425BF69640}"/>
    <cellStyle name="Comma 13 2 3" xfId="741" xr:uid="{7EA4BA67-7E41-449F-9496-094AB5AB9316}"/>
    <cellStyle name="Comma 13 2 3 2" xfId="1635" xr:uid="{E5A6675B-D7F1-4EB4-843A-FE57ECBDC608}"/>
    <cellStyle name="Comma 13 2 3 2 2" xfId="4452" xr:uid="{B26B2F88-3869-4B60-A4B8-DD3BE635A537}"/>
    <cellStyle name="Comma 13 2 3 2 2 2" xfId="12783" xr:uid="{09C261ED-E4CA-45AF-9E5A-766C3D9039F9}"/>
    <cellStyle name="Comma 13 2 3 2 2 3" xfId="18364" xr:uid="{63BD721C-B178-4695-9A9F-F9CC3CB93E22}"/>
    <cellStyle name="Comma 13 2 3 2 3" xfId="7320" xr:uid="{B0984233-07DD-4981-AB8B-BC3A165E9EC7}"/>
    <cellStyle name="Comma 13 2 3 2 4" xfId="14676" xr:uid="{12233E97-6849-42C1-92E1-4806B07F6157}"/>
    <cellStyle name="Comma 13 2 3 2 5" xfId="16528" xr:uid="{8AF7E781-647E-4421-860A-ADEBA4A79829}"/>
    <cellStyle name="Comma 13 2 3 2 6" xfId="2758" xr:uid="{4D27F8A6-3A4F-48C9-AFB2-522132FDEB63}"/>
    <cellStyle name="Comma 13 2 3 3" xfId="3531" xr:uid="{500A3C00-7C45-4EBA-B08E-5FD9D2EF71C1}"/>
    <cellStyle name="Comma 13 2 3 3 2" xfId="9228" xr:uid="{945BDC4B-3F28-4A74-8C23-388F81982902}"/>
    <cellStyle name="Comma 13 2 3 3 3" xfId="17448" xr:uid="{1F4E2579-CF67-4912-9F2F-89B505F2FEBB}"/>
    <cellStyle name="Comma 13 2 3 4" xfId="5386" xr:uid="{71931CAA-1CAC-4F12-948C-EA1DFE49D4F4}"/>
    <cellStyle name="Comma 13 2 3 5" xfId="13786" xr:uid="{77BE012F-1C2F-4CD6-94B7-22880BBF0DCC}"/>
    <cellStyle name="Comma 13 2 3 6" xfId="15629" xr:uid="{A8AB111F-ADED-4E44-A76E-221DAC4D1BDB}"/>
    <cellStyle name="Comma 13 2 3 7" xfId="2248" xr:uid="{59BF15D5-35AB-445A-B4B7-2CCD8D255A5C}"/>
    <cellStyle name="Comma 13 2 4" xfId="1199" xr:uid="{73A421D8-1058-4163-A7AC-BE8BE1B9C9ED}"/>
    <cellStyle name="Comma 13 2 4 2" xfId="4005" xr:uid="{9098C4D2-F8D8-4226-AC79-2B698AF0E5AF}"/>
    <cellStyle name="Comma 13 2 4 2 2" xfId="7934" xr:uid="{AD3F2009-B228-4C4B-8322-4B7E6B8E9815}"/>
    <cellStyle name="Comma 13 2 4 2 3" xfId="17919" xr:uid="{BDBCE254-DA46-40B1-AC91-4109B5BF4F17}"/>
    <cellStyle name="Comma 13 2 4 3" xfId="9827" xr:uid="{414726DD-612B-46CC-8CAC-433123B19037}"/>
    <cellStyle name="Comma 13 2 4 4" xfId="6006" xr:uid="{D176AAD6-2A83-413C-AAC1-6D07A50E7FFA}"/>
    <cellStyle name="Comma 13 2 4 5" xfId="14240" xr:uid="{A3FA5A6E-BF48-4CAC-8B21-E38FCC5DD380}"/>
    <cellStyle name="Comma 13 2 4 6" xfId="16085" xr:uid="{6500E0B5-E4DD-4C16-80E9-7383005821A2}"/>
    <cellStyle name="Comma 13 2 4 7" xfId="2502" xr:uid="{55BE4DEF-BE19-479B-8BEB-91C57935B42B}"/>
    <cellStyle name="Comma 13 2 5" xfId="2945" xr:uid="{78015E6C-3C75-4904-BA20-3F8143795FBD}"/>
    <cellStyle name="Comma 13 2 5 2" xfId="4776" xr:uid="{210FDA11-4D52-42F8-AED5-DC36CB343E0B}"/>
    <cellStyle name="Comma 13 2 5 2 2" xfId="8522" xr:uid="{47F63DC6-FEF5-4484-9D75-F16D512AE985}"/>
    <cellStyle name="Comma 13 2 5 2 3" xfId="13095" xr:uid="{3DB63678-3040-490F-A3E9-AB5FB1F7E63B}"/>
    <cellStyle name="Comma 13 2 5 2 4" xfId="18688" xr:uid="{8B050377-CCC9-49A2-A4D5-1A7E598FB20E}"/>
    <cellStyle name="Comma 13 2 5 3" xfId="10417" xr:uid="{948996CA-0944-43E8-8857-E623C5AE6FD1}"/>
    <cellStyle name="Comma 13 2 5 4" xfId="6604" xr:uid="{A26FFBC9-4958-4017-8129-4DEB961550AD}"/>
    <cellStyle name="Comma 13 2 5 5" xfId="11574" xr:uid="{5B2E201C-29D0-4571-B755-E986B8F2CC81}"/>
    <cellStyle name="Comma 13 2 5 6" xfId="16847" xr:uid="{5FA76E2E-1FD5-4265-9EA1-27A440FCE6F4}"/>
    <cellStyle name="Comma 13 2 6" xfId="3099" xr:uid="{F90070F9-A061-47EB-A0C2-BCD50A678A38}"/>
    <cellStyle name="Comma 13 2 6 2" xfId="6903" xr:uid="{F135A032-1A76-4700-B9A4-3836D37201F1}"/>
    <cellStyle name="Comma 13 2 6 3" xfId="17012" xr:uid="{7D49106F-447C-4708-A348-0077B7D143DB}"/>
    <cellStyle name="Comma 13 2 7" xfId="8841" xr:uid="{BA3F826E-08C3-4731-8924-7ED65D03D4E6}"/>
    <cellStyle name="Comma 13 2 7 2" xfId="15204" xr:uid="{4BF26E6D-94F8-4FBA-A4FD-C909803C8B54}"/>
    <cellStyle name="Comma 13 2 8" xfId="4926" xr:uid="{74F73050-87C9-4396-8ED4-B76328EC41F8}"/>
    <cellStyle name="Comma 13 2 9" xfId="10658" xr:uid="{485A1C3E-C28A-4A1B-A7A3-1C1F64375149}"/>
    <cellStyle name="Comma 13 20" xfId="10640" xr:uid="{85202C5A-B39E-4B80-BDAA-5C44BA22129F}"/>
    <cellStyle name="Comma 13 21" xfId="13262" xr:uid="{0CACAA6E-7644-4280-95A6-CB8FE70D8223}"/>
    <cellStyle name="Comma 13 22" xfId="15047" xr:uid="{731AACD3-6997-444D-AE32-9656DBECE48D}"/>
    <cellStyle name="Comma 13 23" xfId="1963" xr:uid="{A7C5CC2C-74B5-4682-95F7-FAB35D5F8465}"/>
    <cellStyle name="Comma 13 3" xfId="212" xr:uid="{C850FEAF-059B-4A6C-A53C-FC1DBE1DD360}"/>
    <cellStyle name="Comma 13 3 10" xfId="15168" xr:uid="{37480F7E-F2A1-4EF5-8A68-7DF8B344F66A}"/>
    <cellStyle name="Comma 13 3 11" xfId="1990" xr:uid="{0587FC17-36EA-41D4-AD09-A16CBF5E6F49}"/>
    <cellStyle name="Comma 13 3 2" xfId="428" xr:uid="{407D3B8B-1146-4413-B3BB-0D4E66C2D17F}"/>
    <cellStyle name="Comma 13 3 2 2" xfId="906" xr:uid="{C93F2D29-B440-4BD8-AFD4-46CE3DC2D09D}"/>
    <cellStyle name="Comma 13 3 2 2 2" xfId="1799" xr:uid="{0C59261E-6C61-4A64-8770-696DD9A42CD5}"/>
    <cellStyle name="Comma 13 3 2 2 2 2" xfId="4617" xr:uid="{2E8040A3-25FF-4342-9B35-5768634ED1A7}"/>
    <cellStyle name="Comma 13 3 2 2 2 2 2" xfId="12944" xr:uid="{1F43EDFB-EA40-4496-818E-7799D9E7DECC}"/>
    <cellStyle name="Comma 13 3 2 2 2 2 3" xfId="18529" xr:uid="{02D014D3-9008-48A3-A2C1-2ADB3D0E2610}"/>
    <cellStyle name="Comma 13 3 2 2 2 3" xfId="8134" xr:uid="{10E27B84-1C4C-440B-8644-36B19BE92735}"/>
    <cellStyle name="Comma 13 3 2 2 2 4" xfId="14840" xr:uid="{0216D9EE-F2A5-4FB5-812C-CE9BF2A0B31B}"/>
    <cellStyle name="Comma 13 3 2 2 2 5" xfId="16693" xr:uid="{A1878B1A-7AD8-4B50-AAE7-632D03ACE754}"/>
    <cellStyle name="Comma 13 3 2 2 2 6" xfId="2847" xr:uid="{E433E4AC-2431-4E58-A8F5-A1B86C823510}"/>
    <cellStyle name="Comma 13 3 2 2 3" xfId="3695" xr:uid="{00C04178-308A-431C-99AC-40ED5ED3AA8D}"/>
    <cellStyle name="Comma 13 3 2 2 3 2" xfId="10027" xr:uid="{BD70265B-5448-49BD-B555-B8944A2E71F9}"/>
    <cellStyle name="Comma 13 3 2 2 3 3" xfId="17612" xr:uid="{EBB2AB22-44E0-4641-8D0E-9ACAA8452FB6}"/>
    <cellStyle name="Comma 13 3 2 2 4" xfId="6206" xr:uid="{BEA47DDD-DA72-4D53-8585-16C548CCF3BA}"/>
    <cellStyle name="Comma 13 3 2 2 5" xfId="13950" xr:uid="{80315DC6-A7A0-47DF-B460-089A5C0EB9D9}"/>
    <cellStyle name="Comma 13 3 2 2 6" xfId="15793" xr:uid="{F8B09274-C6F9-46B4-B9C1-F2CEAE6F9EC3}"/>
    <cellStyle name="Comma 13 3 2 2 7" xfId="2336" xr:uid="{1ABB22F2-DDB0-4B77-81BF-2FCBA089017C}"/>
    <cellStyle name="Comma 13 3 2 3" xfId="1363" xr:uid="{6B3F91BD-33CA-415F-9845-BD3EEC65E253}"/>
    <cellStyle name="Comma 13 3 2 3 2" xfId="4171" xr:uid="{7E3BA459-95A1-43CB-81CC-F1824C6E7771}"/>
    <cellStyle name="Comma 13 3 2 3 2 2" xfId="12521" xr:uid="{0548322C-710A-41DC-99D6-C21630230DF0}"/>
    <cellStyle name="Comma 13 3 2 3 2 3" xfId="18085" xr:uid="{6E72F4D0-E307-4B57-97C9-6685D0A38F8B}"/>
    <cellStyle name="Comma 13 3 2 3 3" xfId="7520" xr:uid="{7D999A8E-394E-490B-B534-0D0074C4D234}"/>
    <cellStyle name="Comma 13 3 2 3 4" xfId="14404" xr:uid="{B8F90D7F-8BF8-41F2-B102-F215A4E734AF}"/>
    <cellStyle name="Comma 13 3 2 3 5" xfId="16250" xr:uid="{EB8BC620-FB19-46A2-9866-A83E7038BA0C}"/>
    <cellStyle name="Comma 13 3 2 3 6" xfId="2594" xr:uid="{ACB73827-C6BD-4148-B9B0-EA9A08155D1A}"/>
    <cellStyle name="Comma 13 3 2 4" xfId="3263" xr:uid="{75591AB9-25CE-4CA0-BE00-D2C24EE89C77}"/>
    <cellStyle name="Comma 13 3 2 4 2" xfId="9428" xr:uid="{2430EBBB-C7A7-4EF7-8F71-1A0620D89AE6}"/>
    <cellStyle name="Comma 13 3 2 4 3" xfId="17176" xr:uid="{006275E8-E2C2-4C08-8779-F67D41616555}"/>
    <cellStyle name="Comma 13 3 2 5" xfId="5590" xr:uid="{2B62ACCC-ECDE-4306-A516-06E199359F91}"/>
    <cellStyle name="Comma 13 3 2 6" xfId="13517" xr:uid="{EA9A87C2-A86D-4EC2-A97D-79220F1918B7}"/>
    <cellStyle name="Comma 13 3 2 7" xfId="15362" xr:uid="{02EF8B1C-EE09-44BA-B824-BBDC9D199DE8}"/>
    <cellStyle name="Comma 13 3 2 8" xfId="2105" xr:uid="{297256AF-3B2B-4B97-9348-0011CE8B50C1}"/>
    <cellStyle name="Comma 13 3 3" xfId="691" xr:uid="{4945AD80-A258-41C9-9153-144FE8F008FE}"/>
    <cellStyle name="Comma 13 3 3 2" xfId="1583" xr:uid="{33456170-213D-48C1-AAA8-74F8BD38417C}"/>
    <cellStyle name="Comma 13 3 3 2 2" xfId="4400" xr:uid="{CD537123-D2A2-4FEB-A97C-92C63410C59A}"/>
    <cellStyle name="Comma 13 3 3 2 2 2" xfId="12734" xr:uid="{D341CE4A-86BE-4B7D-AF4B-B21C859F0DA0}"/>
    <cellStyle name="Comma 13 3 3 2 2 3" xfId="18312" xr:uid="{73B34F6D-DB67-4641-AE9C-897D8783F4ED}"/>
    <cellStyle name="Comma 13 3 3 2 3" xfId="7356" xr:uid="{CE0DCB87-8F9E-42CD-ABEB-F536AA399FFB}"/>
    <cellStyle name="Comma 13 3 3 2 4" xfId="14624" xr:uid="{CF699B3F-0595-4F95-9D8C-0AE4D6084958}"/>
    <cellStyle name="Comma 13 3 3 2 5" xfId="16476" xr:uid="{27B64495-16D0-44EE-96D1-C6FBC341538D}"/>
    <cellStyle name="Comma 13 3 3 2 6" xfId="2731" xr:uid="{F09DBFAB-FC33-40DC-9DF9-583891FCDD65}"/>
    <cellStyle name="Comma 13 3 3 3" xfId="3479" xr:uid="{D5950E85-3817-4534-B940-25A7F766C936}"/>
    <cellStyle name="Comma 13 3 3 3 2" xfId="9264" xr:uid="{E7B265B1-818A-45C7-A9D3-66FDDD24E58C}"/>
    <cellStyle name="Comma 13 3 3 3 3" xfId="17396" xr:uid="{ABD166DC-2230-4BF7-85B6-C64744176E59}"/>
    <cellStyle name="Comma 13 3 3 4" xfId="5426" xr:uid="{6AE9C995-E8AB-476E-A5C0-3542897F48F8}"/>
    <cellStyle name="Comma 13 3 3 5" xfId="13736" xr:uid="{6356D5FE-3879-42AA-A858-B4592120F650}"/>
    <cellStyle name="Comma 13 3 3 6" xfId="15577" xr:uid="{4C023A23-E6BF-41B4-826A-784531D1017F}"/>
    <cellStyle name="Comma 13 3 3 7" xfId="2221" xr:uid="{56872820-6BD5-49D9-9F77-50F11C9F8D91}"/>
    <cellStyle name="Comma 13 3 4" xfId="1147" xr:uid="{56C7C1C0-3893-4A00-812D-4166023FC084}"/>
    <cellStyle name="Comma 13 3 4 2" xfId="3953" xr:uid="{6C6F59A5-77AD-4296-97EF-BAA8A8ECF9AD}"/>
    <cellStyle name="Comma 13 3 4 2 2" xfId="7970" xr:uid="{C28B96D5-10A1-4AEE-A8DA-3D79EB8DA2C4}"/>
    <cellStyle name="Comma 13 3 4 2 3" xfId="17867" xr:uid="{191AA326-71D5-4919-AB56-CA9E8EC306A2}"/>
    <cellStyle name="Comma 13 3 4 3" xfId="9863" xr:uid="{51E8E301-0231-4230-9B87-6D3B2163933D}"/>
    <cellStyle name="Comma 13 3 4 4" xfId="6042" xr:uid="{B02F35A5-1C5C-4E70-BD28-7B61EE5FEB26}"/>
    <cellStyle name="Comma 13 3 4 5" xfId="14188" xr:uid="{70FAB507-BA38-4623-ADB6-96148F71BF80}"/>
    <cellStyle name="Comma 13 3 4 6" xfId="16033" xr:uid="{B6BEF277-5D30-4A70-A6D7-B227FF2AABAC}"/>
    <cellStyle name="Comma 13 3 4 7" xfId="2474" xr:uid="{608CFFE0-23C7-4CE4-841B-79863C8682FA}"/>
    <cellStyle name="Comma 13 3 5" xfId="3053" xr:uid="{09D9937F-F611-4420-A583-0B523FE1FF9B}"/>
    <cellStyle name="Comma 13 3 5 2" xfId="8480" xr:uid="{3204F96C-E071-43A4-B953-A1C12178124F}"/>
    <cellStyle name="Comma 13 3 5 3" xfId="10375" xr:uid="{E1B77909-7647-4C67-80AA-8053A33FEEB4}"/>
    <cellStyle name="Comma 13 3 5 4" xfId="6560" xr:uid="{95F45E96-700B-4284-8A7C-E1B7908F7C16}"/>
    <cellStyle name="Comma 13 3 5 5" xfId="16960" xr:uid="{BEA6CDF6-5F26-41AD-95CB-214CA583554F}"/>
    <cellStyle name="Comma 13 3 6" xfId="6940" xr:uid="{68053D55-7449-45D3-B347-24BA6A95682D}"/>
    <cellStyle name="Comma 13 3 7" xfId="8879" xr:uid="{DC13C888-434F-4799-AFDE-A702D99F4A68}"/>
    <cellStyle name="Comma 13 3 8" xfId="4971" xr:uid="{00F81EE4-7886-4070-839B-7E99DCAF5448}"/>
    <cellStyle name="Comma 13 3 9" xfId="13309" xr:uid="{5A4CA159-5DE9-4071-8E9F-EC5341381A4D}"/>
    <cellStyle name="Comma 13 4" xfId="322" xr:uid="{66F5572A-20A1-49A7-8A82-730C94B8D909}"/>
    <cellStyle name="Comma 13 4 10" xfId="2048" xr:uid="{EBC03418-1B9A-40C3-AC00-5D50D42697C4}"/>
    <cellStyle name="Comma 13 4 2" xfId="536" xr:uid="{65037D07-8837-42B2-B54F-AB586DE10FDD}"/>
    <cellStyle name="Comma 13 4 2 2" xfId="1015" xr:uid="{5FA2977B-921A-4310-B111-BD623D63A2D7}"/>
    <cellStyle name="Comma 13 4 2 2 2" xfId="1910" xr:uid="{C15713D8-D280-4399-A9AB-8B21375E518D}"/>
    <cellStyle name="Comma 13 4 2 2 2 2" xfId="4728" xr:uid="{70B8CCAD-8495-4782-8BB1-8D272361A1C1}"/>
    <cellStyle name="Comma 13 4 2 2 2 2 2" xfId="13054" xr:uid="{F6242D72-0B76-4977-8FA0-16F49B0C8D3E}"/>
    <cellStyle name="Comma 13 4 2 2 2 2 3" xfId="18640" xr:uid="{B4EABA6E-4D89-44B3-92DD-5E6F41686551}"/>
    <cellStyle name="Comma 13 4 2 2 2 3" xfId="11539" xr:uid="{20B89DB0-AA7B-45D5-8CB3-66D23328E554}"/>
    <cellStyle name="Comma 13 4 2 2 2 4" xfId="14951" xr:uid="{35B0BAD0-AB3D-40BC-A681-789331823F72}"/>
    <cellStyle name="Comma 13 4 2 2 2 5" xfId="16804" xr:uid="{EED2C6F4-FF19-490C-BA3C-21A3086C6868}"/>
    <cellStyle name="Comma 13 4 2 2 2 6" xfId="2905" xr:uid="{96AA5BB1-7599-46E4-93CA-3E26EDCAF4A6}"/>
    <cellStyle name="Comma 13 4 2 2 3" xfId="3806" xr:uid="{F99EE943-5A51-4159-A247-ED8EE6475FB2}"/>
    <cellStyle name="Comma 13 4 2 2 3 2" xfId="12244" xr:uid="{EE4F5E03-C2B5-47BE-A75B-676BDA7584AA}"/>
    <cellStyle name="Comma 13 4 2 2 3 3" xfId="17723" xr:uid="{A576A2B8-C88A-43DE-B389-01857AF409F1}"/>
    <cellStyle name="Comma 13 4 2 2 4" xfId="7559" xr:uid="{AE4AE13C-2E01-4DA6-A5E2-E22F199F1BA9}"/>
    <cellStyle name="Comma 13 4 2 2 5" xfId="14059" xr:uid="{65E595E7-F16C-4027-A7F3-7267F65F9084}"/>
    <cellStyle name="Comma 13 4 2 2 6" xfId="15903" xr:uid="{5B1D0064-D952-4307-9006-1E02801D370A}"/>
    <cellStyle name="Comma 13 4 2 2 7" xfId="2394" xr:uid="{151A9F4D-E452-4F97-A0DF-FBD44B2DDE3E}"/>
    <cellStyle name="Comma 13 4 2 3" xfId="1474" xr:uid="{C320A7D0-8CB2-4A9B-ABCA-D4AC5AA62FCA}"/>
    <cellStyle name="Comma 13 4 2 3 2" xfId="4283" xr:uid="{0634B0CF-F121-4DFF-8444-3CDE77E7181F}"/>
    <cellStyle name="Comma 13 4 2 3 2 2" xfId="12632" xr:uid="{19E9503A-0DC1-45B0-AA53-AC11780C87F8}"/>
    <cellStyle name="Comma 13 4 2 3 2 3" xfId="18197" xr:uid="{85493A58-9524-4E6E-BF80-0984C77E75F7}"/>
    <cellStyle name="Comma 13 4 2 3 3" xfId="9467" xr:uid="{B5F07A19-B381-426B-B3B0-B3835676CDBD}"/>
    <cellStyle name="Comma 13 4 2 3 4" xfId="14515" xr:uid="{E8C2693E-E602-4B2D-B32E-41D91DD06123}"/>
    <cellStyle name="Comma 13 4 2 3 5" xfId="16361" xr:uid="{EC1BF1E2-D6D1-4E88-8E21-2D661225362C}"/>
    <cellStyle name="Comma 13 4 2 3 6" xfId="2653" xr:uid="{F619679F-987F-43F9-9DA7-4AC2593F9E6D}"/>
    <cellStyle name="Comma 13 4 2 4" xfId="3370" xr:uid="{CA7AE481-7136-4BD8-9A81-7E663C7F8EA9}"/>
    <cellStyle name="Comma 13 4 2 4 2" xfId="11915" xr:uid="{B5A381E4-C8AC-4176-A24A-2C24DF69BB99}"/>
    <cellStyle name="Comma 13 4 2 4 3" xfId="17287" xr:uid="{6073A83C-C99E-4655-9DB5-DA996DA5F87D}"/>
    <cellStyle name="Comma 13 4 2 5" xfId="5629" xr:uid="{647B9673-8D11-4178-A987-7E55C6974FE9}"/>
    <cellStyle name="Comma 13 4 2 6" xfId="13624" xr:uid="{D1CE97FE-46A2-41FF-AAFD-513B42A0F07A}"/>
    <cellStyle name="Comma 13 4 2 7" xfId="15467" xr:uid="{86CA8CA3-84FA-41AD-82CA-04C2DDEF9A87}"/>
    <cellStyle name="Comma 13 4 2 8" xfId="2163" xr:uid="{E1E678B4-F43F-4DEB-A8B5-3838B323136A}"/>
    <cellStyle name="Comma 13 4 3" xfId="800" xr:uid="{AC03F7A6-4363-4C00-865C-C1413716CE01}"/>
    <cellStyle name="Comma 13 4 3 2" xfId="1694" xr:uid="{55AE8C15-22FF-4BD7-9383-84C4B869ACA1}"/>
    <cellStyle name="Comma 13 4 3 2 2" xfId="4511" xr:uid="{7D659671-439D-4244-A7EC-C959F315E21D}"/>
    <cellStyle name="Comma 13 4 3 2 2 2" xfId="12842" xr:uid="{73280659-A2F0-4C17-ACA4-4A25BAA2E17A}"/>
    <cellStyle name="Comma 13 4 3 2 2 3" xfId="18423" xr:uid="{E25AAAC2-E700-4F42-A279-3633FC4A06DE}"/>
    <cellStyle name="Comma 13 4 3 2 3" xfId="8173" xr:uid="{35BD3EA3-972E-4960-ACA7-EB6CF172B738}"/>
    <cellStyle name="Comma 13 4 3 2 4" xfId="14735" xr:uid="{970ED3C7-7CCC-4A98-B24D-027B8BCB21E8}"/>
    <cellStyle name="Comma 13 4 3 2 5" xfId="16587" xr:uid="{033B84F0-C403-4AC7-8B02-47B4CB131BDF}"/>
    <cellStyle name="Comma 13 4 3 2 6" xfId="2789" xr:uid="{BF988F36-DBFC-4CC6-8C1A-85F96D073746}"/>
    <cellStyle name="Comma 13 4 3 3" xfId="3590" xr:uid="{ADB5BD2B-4C3A-46A0-81E0-1A4E8A4B0AA2}"/>
    <cellStyle name="Comma 13 4 3 3 2" xfId="10066" xr:uid="{784678A9-5B97-46C8-8B04-717A2B2BD7D4}"/>
    <cellStyle name="Comma 13 4 3 3 3" xfId="17507" xr:uid="{F41740F1-EC90-4AAC-8452-7B9F70AA4E30}"/>
    <cellStyle name="Comma 13 4 3 4" xfId="6245" xr:uid="{50D27521-E8BF-45A8-9F8A-9354490D5070}"/>
    <cellStyle name="Comma 13 4 3 5" xfId="13845" xr:uid="{49CF9A21-3B8C-4BF2-9770-2FCF8631B55F}"/>
    <cellStyle name="Comma 13 4 3 6" xfId="15688" xr:uid="{1CFDE96B-2EF0-46A4-843B-B7A1A59B74E2}"/>
    <cellStyle name="Comma 13 4 3 7" xfId="2279" xr:uid="{A3A6907D-B443-4578-8246-CDBEE506B5C1}"/>
    <cellStyle name="Comma 13 4 4" xfId="1258" xr:uid="{279C2672-36C3-4F32-89C4-062E6C3961F9}"/>
    <cellStyle name="Comma 13 4 4 2" xfId="4064" xr:uid="{72C32485-1CE5-420E-A39E-40BD52C3E828}"/>
    <cellStyle name="Comma 13 4 4 2 2" xfId="8575" xr:uid="{80EEC67B-D991-45A1-B3D6-B549AC2738FB}"/>
    <cellStyle name="Comma 13 4 4 2 3" xfId="17978" xr:uid="{434CF1B8-3387-49F9-AC92-5AE607BF0527}"/>
    <cellStyle name="Comma 13 4 4 3" xfId="10470" xr:uid="{F4D35B02-92D6-4C73-8DA5-D4FC5BDD321C}"/>
    <cellStyle name="Comma 13 4 4 4" xfId="6658" xr:uid="{879A69BD-45AF-4FFA-9F7B-A31233CD35E3}"/>
    <cellStyle name="Comma 13 4 4 5" xfId="14299" xr:uid="{954EBA1E-7F74-4083-B350-8F17DD2FE4FB}"/>
    <cellStyle name="Comma 13 4 4 6" xfId="16144" xr:uid="{506BCFB5-7CC3-45F8-B109-BB8F918BD142}"/>
    <cellStyle name="Comma 13 4 4 7" xfId="2535" xr:uid="{01269960-5456-4A4E-A8D2-B7F55A0B6CA9}"/>
    <cellStyle name="Comma 13 4 5" xfId="3158" xr:uid="{5847EF8D-B6B2-4F3C-B64D-E2FC681D9B34}"/>
    <cellStyle name="Comma 13 4 5 2" xfId="6980" xr:uid="{6D9628DD-C689-4401-AFE3-AC27668D2736}"/>
    <cellStyle name="Comma 13 4 5 3" xfId="17071" xr:uid="{B99E0B2B-7CE8-42EE-AE3C-8317517262FF}"/>
    <cellStyle name="Comma 13 4 6" xfId="8918" xr:uid="{07500CE4-77D1-42A0-909B-6E6AFCB01EC2}"/>
    <cellStyle name="Comma 13 4 7" xfId="5014" xr:uid="{D538B1B9-2884-4B27-A958-DFE42A96CAED}"/>
    <cellStyle name="Comma 13 4 8" xfId="13414" xr:uid="{5E83985C-F39A-40CC-B634-862A22035985}"/>
    <cellStyle name="Comma 13 4 9" xfId="15260" xr:uid="{DFA1057D-EA52-463B-80AF-A52702034102}"/>
    <cellStyle name="Comma 13 5" xfId="379" xr:uid="{36DD9247-8482-4C5E-BDE2-2E0DA6A6DCC9}"/>
    <cellStyle name="Comma 13 5 2" xfId="855" xr:uid="{85C3C6A9-5444-41EB-81CF-E68DA2887E42}"/>
    <cellStyle name="Comma 13 5 2 2" xfId="1748" xr:uid="{98A24E7B-8A78-4689-B486-EB50BA67892D}"/>
    <cellStyle name="Comma 13 5 2 2 2" xfId="4566" xr:uid="{078AA53C-4853-4959-914F-3E4EDFF426D1}"/>
    <cellStyle name="Comma 13 5 2 2 2 2" xfId="12894" xr:uid="{62512352-8A78-4E24-A385-65882107DBFE}"/>
    <cellStyle name="Comma 13 5 2 2 2 3" xfId="18478" xr:uid="{C8438E5B-0803-4B04-B703-B154FB8AECC8}"/>
    <cellStyle name="Comma 13 5 2 2 3" xfId="7589" xr:uid="{72168116-BD88-45D2-92CC-45DDCF526071}"/>
    <cellStyle name="Comma 13 5 2 2 4" xfId="14789" xr:uid="{E92243A4-C67A-4A4B-A0D8-5B22DE4D92AD}"/>
    <cellStyle name="Comma 13 5 2 2 5" xfId="16642" xr:uid="{58157228-AE57-4139-A515-93A456BDE067}"/>
    <cellStyle name="Comma 13 5 2 2 6" xfId="2820" xr:uid="{185F1DE4-FDE7-423D-8D79-7E28BA4A4936}"/>
    <cellStyle name="Comma 13 5 2 3" xfId="3644" xr:uid="{4EE8AE5D-A655-4CC0-A2DE-0C6A2873D386}"/>
    <cellStyle name="Comma 13 5 2 3 2" xfId="9497" xr:uid="{A5339079-6776-42C8-959A-B077D24A0FAF}"/>
    <cellStyle name="Comma 13 5 2 3 3" xfId="17561" xr:uid="{9301FDA5-ECAB-40B6-9680-A4ECCCE15DCC}"/>
    <cellStyle name="Comma 13 5 2 4" xfId="5659" xr:uid="{8C63D9E3-95C3-4D14-9272-D5879F7599A1}"/>
    <cellStyle name="Comma 13 5 2 5" xfId="13899" xr:uid="{126F444F-5B53-4432-BD49-E6E98AC00D31}"/>
    <cellStyle name="Comma 13 5 2 6" xfId="15742" xr:uid="{E214815A-00F4-447F-BCE4-A6FBEB402584}"/>
    <cellStyle name="Comma 13 5 2 7" xfId="2309" xr:uid="{2FBB0043-889A-4FBD-8048-AAF475BE22D9}"/>
    <cellStyle name="Comma 13 5 3" xfId="1312" xr:uid="{3219BF02-9C10-4C04-8892-46B9DEF5CB32}"/>
    <cellStyle name="Comma 13 5 3 2" xfId="4120" xr:uid="{7F33DE0D-8063-463B-978F-C4E4EF04FF57}"/>
    <cellStyle name="Comma 13 5 3 2 2" xfId="8203" xr:uid="{F88A2D45-F84E-4180-B785-4434BE415B64}"/>
    <cellStyle name="Comma 13 5 3 2 3" xfId="18034" xr:uid="{754562BF-02EA-403B-B62B-64D3620E12A9}"/>
    <cellStyle name="Comma 13 5 3 3" xfId="10096" xr:uid="{4B780D9E-610C-4593-A479-3607FB0FC759}"/>
    <cellStyle name="Comma 13 5 3 4" xfId="6275" xr:uid="{84222D1B-6786-4B9F-A86B-D3C79D7E91C7}"/>
    <cellStyle name="Comma 13 5 3 5" xfId="14353" xr:uid="{D5B81831-7A5B-44E5-960A-B557A9F5657E}"/>
    <cellStyle name="Comma 13 5 3 6" xfId="16199" xr:uid="{19907CE0-F507-4554-A8C9-A920B8EDE943}"/>
    <cellStyle name="Comma 13 5 3 7" xfId="2567" xr:uid="{B7B3C4EC-6158-42E4-8318-835AA50A0FA8}"/>
    <cellStyle name="Comma 13 5 4" xfId="3212" xr:uid="{27E734B4-E621-4085-AB60-FE62361471D6}"/>
    <cellStyle name="Comma 13 5 4 2" xfId="7010" xr:uid="{85201675-D5E7-4234-A144-32C8FB7AF22A}"/>
    <cellStyle name="Comma 13 5 4 3" xfId="17125" xr:uid="{8E47ACA4-164A-48F3-BCDD-87F4A69D226B}"/>
    <cellStyle name="Comma 13 5 5" xfId="8948" xr:uid="{B44BAB5F-6E4B-4776-97D2-A1C8A2E94B30}"/>
    <cellStyle name="Comma 13 5 6" xfId="5048" xr:uid="{1F8B5986-B42A-4751-86E4-D75A3260894F}"/>
    <cellStyle name="Comma 13 5 7" xfId="13468" xr:uid="{0453EAAE-3BF5-4A3E-ACD0-8604D2CD93D4}"/>
    <cellStyle name="Comma 13 5 8" xfId="15313" xr:uid="{E27084FD-DE8A-4DF5-9075-E5F51B529A05}"/>
    <cellStyle name="Comma 13 5 9" xfId="2078" xr:uid="{0269F54F-76BA-443D-9A8B-DD7B75C1C6AD}"/>
    <cellStyle name="Comma 13 6" xfId="640" xr:uid="{6B2E3C73-7F8F-4AD9-9D12-D7191E837DAC}"/>
    <cellStyle name="Comma 13 6 2" xfId="1532" xr:uid="{58968B2E-19A4-4BC0-B22A-9A5D17365CE7}"/>
    <cellStyle name="Comma 13 6 2 2" xfId="4349" xr:uid="{F01A44CF-94EA-4251-9F7E-CCE76239AD7D}"/>
    <cellStyle name="Comma 13 6 2 2 2" xfId="7619" xr:uid="{020D1407-92E9-460B-AAD2-AD7A0FD56427}"/>
    <cellStyle name="Comma 13 6 2 2 3" xfId="18261" xr:uid="{8786ABD4-419C-49D3-A1DC-CD2A43AD14CA}"/>
    <cellStyle name="Comma 13 6 2 3" xfId="9527" xr:uid="{B1B828C0-CDF2-4604-9663-18914E8F7C34}"/>
    <cellStyle name="Comma 13 6 2 4" xfId="5689" xr:uid="{8CEB80D8-C314-47A2-8D25-8163A14442AB}"/>
    <cellStyle name="Comma 13 6 2 5" xfId="14573" xr:uid="{9C53CD02-DF19-47EC-BA65-0E760461D7C6}"/>
    <cellStyle name="Comma 13 6 2 6" xfId="16425" xr:uid="{68FECE80-99B1-4071-B9C4-F7F9CDB81C28}"/>
    <cellStyle name="Comma 13 6 2 7" xfId="2704" xr:uid="{DCDBB94C-571F-4747-B4D9-BD4D3A8C16C4}"/>
    <cellStyle name="Comma 13 6 3" xfId="3428" xr:uid="{66298735-27BF-4C62-B59C-E1BABD08D27A}"/>
    <cellStyle name="Comma 13 6 3 2" xfId="8233" xr:uid="{592786B7-3085-48C4-B0B5-5DD1A788A54D}"/>
    <cellStyle name="Comma 13 6 3 3" xfId="10126" xr:uid="{92BCD878-3C46-488D-888E-ADE675B440E2}"/>
    <cellStyle name="Comma 13 6 3 4" xfId="6305" xr:uid="{DF1A2A39-A9D9-4C6A-8488-C35845C12DDF}"/>
    <cellStyle name="Comma 13 6 3 5" xfId="17345" xr:uid="{7B2A6BC7-AAA1-4B51-BAEC-A619953D67E3}"/>
    <cellStyle name="Comma 13 6 4" xfId="7040" xr:uid="{61832F8C-7596-48A9-84A8-413F7E0D37BE}"/>
    <cellStyle name="Comma 13 6 5" xfId="8978" xr:uid="{D014D66A-A4B1-4A76-BBF4-DB7048EC1680}"/>
    <cellStyle name="Comma 13 6 6" xfId="5080" xr:uid="{494FAF89-8D25-4D3F-8599-2B52D6E5F95B}"/>
    <cellStyle name="Comma 13 6 7" xfId="13685" xr:uid="{72984457-1E5F-4225-904F-4202797E22AB}"/>
    <cellStyle name="Comma 13 6 8" xfId="15526" xr:uid="{57326B05-CD0C-4E0C-A129-6F2B630F11E1}"/>
    <cellStyle name="Comma 13 6 9" xfId="2194" xr:uid="{03EA0718-701F-451D-B518-78B35D6F3D8D}"/>
    <cellStyle name="Comma 13 7" xfId="1096" xr:uid="{1EBD44A0-7A64-4BB9-AD45-FCB2D5F29CFC}"/>
    <cellStyle name="Comma 13 7 2" xfId="3902" xr:uid="{7EBAA723-A815-4E8E-A6E4-74F8682C4E5C}"/>
    <cellStyle name="Comma 13 7 2 2" xfId="7688" xr:uid="{DD148DEB-7028-4B0F-8386-2E2A117801BD}"/>
    <cellStyle name="Comma 13 7 2 3" xfId="9596" xr:uid="{3055FC23-9BFC-48B0-80CA-B17F2284799B}"/>
    <cellStyle name="Comma 13 7 2 4" xfId="5758" xr:uid="{7D132AC6-5A64-4636-852A-0239A6C12C51}"/>
    <cellStyle name="Comma 13 7 2 5" xfId="17816" xr:uid="{C3C59D7C-0FA8-4A4A-A4D6-E1FCA30C9448}"/>
    <cellStyle name="Comma 13 7 3" xfId="6374" xr:uid="{A6C81C89-6A32-4044-A381-137789804778}"/>
    <cellStyle name="Comma 13 7 3 2" xfId="8302" xr:uid="{65B6EB6C-C9CB-41C6-9B80-780EF85FF2F4}"/>
    <cellStyle name="Comma 13 7 3 3" xfId="10195" xr:uid="{D8D6AFE6-B073-4E9E-83AB-097983BA2B96}"/>
    <cellStyle name="Comma 13 7 4" xfId="7110" xr:uid="{B15A9DBF-48CA-4218-A7CB-FB52DF446990}"/>
    <cellStyle name="Comma 13 7 5" xfId="9043" xr:uid="{91D8DF9B-169F-4F92-96E2-D9068DBDCD93}"/>
    <cellStyle name="Comma 13 7 6" xfId="5162" xr:uid="{09F1D036-F31B-4B80-BF0C-46DA29452125}"/>
    <cellStyle name="Comma 13 7 7" xfId="14137" xr:uid="{BC373D01-530C-4B74-B488-4B3A822CC53E}"/>
    <cellStyle name="Comma 13 7 8" xfId="15982" xr:uid="{660626AB-CE5A-4E39-8994-3EF1C62A6F5F}"/>
    <cellStyle name="Comma 13 7 9" xfId="2447" xr:uid="{3C6B4CEA-2D5C-4F03-8FC3-68FB408175A7}"/>
    <cellStyle name="Comma 13 8" xfId="2923" xr:uid="{A464E484-9D74-41E5-9414-E68603D09D3E}"/>
    <cellStyle name="Comma 13 8 2" xfId="4758" xr:uid="{3AE06D64-A98C-46BB-AD09-CC1DBCB59FBC}"/>
    <cellStyle name="Comma 13 8 2 2" xfId="7739" xr:uid="{4DA513B4-3CFB-462A-93F0-EEECA8CDF9ED}"/>
    <cellStyle name="Comma 13 8 2 3" xfId="9647" xr:uid="{EA314D76-BDE0-4C4C-BD1D-49C5FEC707A7}"/>
    <cellStyle name="Comma 13 8 2 4" xfId="5809" xr:uid="{30E910D8-8998-4CDF-9C49-64DAF90930A1}"/>
    <cellStyle name="Comma 13 8 2 5" xfId="13078" xr:uid="{247119C4-883E-4150-9468-71393615A58A}"/>
    <cellStyle name="Comma 13 8 2 6" xfId="18670" xr:uid="{90C88A0C-B95C-43B7-A162-D1CEAEBD4313}"/>
    <cellStyle name="Comma 13 8 3" xfId="6425" xr:uid="{64F8B0DB-7F13-4B56-BBB4-363038246192}"/>
    <cellStyle name="Comma 13 8 3 2" xfId="8353" xr:uid="{0557BCB1-8BB7-4EE5-A2B7-5C9B029E8B68}"/>
    <cellStyle name="Comma 13 8 3 3" xfId="10246" xr:uid="{6A9A3742-BB9A-4907-9C11-B1D0C4B5B28B}"/>
    <cellStyle name="Comma 13 8 4" xfId="7162" xr:uid="{67F245A9-3067-4F2B-BBEC-A539B399DBC9}"/>
    <cellStyle name="Comma 13 8 5" xfId="9070" xr:uid="{8F67FBAD-1B9B-4D7A-818E-40A19E576BB6}"/>
    <cellStyle name="Comma 13 8 6" xfId="5214" xr:uid="{21E01D3F-CAC5-46D1-A6AD-D70625912738}"/>
    <cellStyle name="Comma 13 8 7" xfId="11562" xr:uid="{5E1BED35-3DF3-4036-B94F-32C879F7EA40}"/>
    <cellStyle name="Comma 13 8 8" xfId="16834" xr:uid="{0CC5863A-3D76-4830-B50A-586D25AA34CD}"/>
    <cellStyle name="Comma 13 9" xfId="3003" xr:uid="{7A7718F0-6A01-4874-ACF8-AE239B8F9390}"/>
    <cellStyle name="Comma 13 9 2" xfId="5838" xr:uid="{F9B1FBF0-535B-4C1A-96D2-C5C388FFCF85}"/>
    <cellStyle name="Comma 13 9 2 2" xfId="7768" xr:uid="{FC12D450-F490-41BC-ACB7-A6876E669E18}"/>
    <cellStyle name="Comma 13 9 2 3" xfId="9676" xr:uid="{123B5969-23C6-41F3-A86C-F2CA21D3F829}"/>
    <cellStyle name="Comma 13 9 3" xfId="6454" xr:uid="{4CAB8AAB-F923-4373-9954-C0E5DB7A1CEB}"/>
    <cellStyle name="Comma 13 9 3 2" xfId="8382" xr:uid="{8B7434F2-16B1-4175-A325-2B9EBA1E284E}"/>
    <cellStyle name="Comma 13 9 3 3" xfId="10275" xr:uid="{0978EA17-5496-40A4-8694-24268408CA28}"/>
    <cellStyle name="Comma 13 9 4" xfId="7191" xr:uid="{A22B72BF-3B4A-406A-AA8E-270273646348}"/>
    <cellStyle name="Comma 13 9 5" xfId="9099" xr:uid="{0A334E6F-3DE2-4F55-B02F-FD4A83E0AFD5}"/>
    <cellStyle name="Comma 13 9 6" xfId="5243" xr:uid="{8F2CADD5-FDAE-43DB-BE18-9FC4E6BBB95E}"/>
    <cellStyle name="Comma 13 9 7" xfId="16909" xr:uid="{5ACFF655-8641-4AFF-BD79-84375F672649}"/>
    <cellStyle name="Comma 14" xfId="170" xr:uid="{97742622-39DC-41B5-867A-1D777BCDDF09}"/>
    <cellStyle name="Comma 14 10" xfId="4800" xr:uid="{E44247CA-84A0-4F03-B923-8B0D4439A3B6}"/>
    <cellStyle name="Comma 14 11" xfId="10663" xr:uid="{8BC36081-D3DE-4F56-A8B0-7BD348853626}"/>
    <cellStyle name="Comma 14 12" xfId="13267" xr:uid="{73803D7B-35B0-43D9-BADF-023574775922}"/>
    <cellStyle name="Comma 14 13" xfId="15098" xr:uid="{D7ADA39C-93DC-411A-951E-FD9798B0FFE0}"/>
    <cellStyle name="Comma 14 2" xfId="232" xr:uid="{72E66D18-B168-4417-9E99-29DFDA06F1D3}"/>
    <cellStyle name="Comma 14 2 10" xfId="15180" xr:uid="{1014572F-2F92-4DA5-A24A-F99A0C623B74}"/>
    <cellStyle name="Comma 14 2 2" xfId="446" xr:uid="{CB2D0637-82FE-40E7-8E2B-EB85EAEC5F49}"/>
    <cellStyle name="Comma 14 2 2 2" xfId="926" xr:uid="{940FD7A0-EAAA-4885-B5AB-05B883AC3258}"/>
    <cellStyle name="Comma 14 2 2 2 2" xfId="1821" xr:uid="{AA6650C9-BFD1-473A-AF71-34CD180D2824}"/>
    <cellStyle name="Comma 14 2 2 2 2 2" xfId="4639" xr:uid="{0E653E22-08F0-4CEC-82F2-177F31D1C9CB}"/>
    <cellStyle name="Comma 14 2 2 2 2 2 2" xfId="12966" xr:uid="{99F091DF-42D6-4FA8-9B5A-CBB0E3E453C4}"/>
    <cellStyle name="Comma 14 2 2 2 2 2 3" xfId="18551" xr:uid="{F5BC07BB-F5F6-4793-B3D3-4D71A0015457}"/>
    <cellStyle name="Comma 14 2 2 2 2 3" xfId="8117" xr:uid="{876E6D37-9FFD-40E2-860F-034EE0D8A82D}"/>
    <cellStyle name="Comma 14 2 2 2 2 4" xfId="11463" xr:uid="{6D03A9AF-F745-4939-AD2B-5FE7E79A9CE0}"/>
    <cellStyle name="Comma 14 2 2 2 2 5" xfId="14862" xr:uid="{14005C2F-7169-45BE-9B40-1A65CF1A12CB}"/>
    <cellStyle name="Comma 14 2 2 2 2 6" xfId="16715" xr:uid="{AD40207D-8383-408E-9F97-0E181DB613C9}"/>
    <cellStyle name="Comma 14 2 2 2 3" xfId="3717" xr:uid="{07EAB6B0-37BE-4118-A1B3-6BF028B4036C}"/>
    <cellStyle name="Comma 14 2 2 2 3 2" xfId="10010" xr:uid="{ADC24955-751D-4679-B678-95CE6D42D684}"/>
    <cellStyle name="Comma 14 2 2 2 3 3" xfId="12168" xr:uid="{06FD559F-5B93-40D5-8D2F-6D9C9BB23CE9}"/>
    <cellStyle name="Comma 14 2 2 2 3 4" xfId="17634" xr:uid="{318CC838-773E-4A76-8E6E-614ACF3AEACF}"/>
    <cellStyle name="Comma 14 2 2 2 4" xfId="6189" xr:uid="{FCC96975-5E46-4551-BA8E-E4022EA6811A}"/>
    <cellStyle name="Comma 14 2 2 2 5" xfId="10888" xr:uid="{21444397-938C-4A79-95D5-37CE8A5D31E6}"/>
    <cellStyle name="Comma 14 2 2 2 6" xfId="13970" xr:uid="{EFEF63C7-3BED-4B4C-942E-92C020C1C366}"/>
    <cellStyle name="Comma 14 2 2 2 7" xfId="15814" xr:uid="{CE56FE59-6CB1-4F41-BA7D-0EB84E4B507F}"/>
    <cellStyle name="Comma 14 2 2 3" xfId="1385" xr:uid="{6566D0EE-91B4-4A4C-8D6E-AC5C2496B11D}"/>
    <cellStyle name="Comma 14 2 2 3 2" xfId="4193" xr:uid="{9EE35E1C-CC6D-45CF-A63C-3BC561A496B3}"/>
    <cellStyle name="Comma 14 2 2 3 2 2" xfId="12543" xr:uid="{85D970A1-123C-44D5-BC4E-A0F28F8A2BA6}"/>
    <cellStyle name="Comma 14 2 2 3 2 3" xfId="18107" xr:uid="{3B6DA103-A7C2-4369-8DEB-B86939E22D6B}"/>
    <cellStyle name="Comma 14 2 2 3 3" xfId="7503" xr:uid="{72E7BFCB-9D25-46BA-AE1C-02611EB96144}"/>
    <cellStyle name="Comma 14 2 2 3 4" xfId="11158" xr:uid="{33180A58-1E1D-4457-B114-600F8B938058}"/>
    <cellStyle name="Comma 14 2 2 3 5" xfId="14426" xr:uid="{4B9CF6F3-1B20-4786-89DC-A6AD17598F1C}"/>
    <cellStyle name="Comma 14 2 2 3 6" xfId="16272" xr:uid="{3FBB13C9-8701-439A-9F70-BA767CA622AA}"/>
    <cellStyle name="Comma 14 2 2 4" xfId="3283" xr:uid="{8ECDBD2A-A138-4F9D-B607-881DD8BBE8B2}"/>
    <cellStyle name="Comma 14 2 2 4 2" xfId="9411" xr:uid="{97D3867F-36B9-4736-9A0A-9B29710D645B}"/>
    <cellStyle name="Comma 14 2 2 4 3" xfId="11839" xr:uid="{73D93A70-C6BB-4BC9-9AC8-99DB8611F72D}"/>
    <cellStyle name="Comma 14 2 2 4 4" xfId="17198" xr:uid="{77DD5E14-5090-4A52-A9AF-BCA2C80CFCCF}"/>
    <cellStyle name="Comma 14 2 2 5" xfId="5573" xr:uid="{C2C9CDEB-54A6-47B4-B3D3-2DA1317EC68E}"/>
    <cellStyle name="Comma 14 2 2 6" xfId="10718" xr:uid="{508DE810-B608-4113-A4BA-D50CB690422B}"/>
    <cellStyle name="Comma 14 2 2 7" xfId="13535" xr:uid="{47397800-AFEB-420F-A98B-8E2EE3486122}"/>
    <cellStyle name="Comma 14 2 2 8" xfId="15380" xr:uid="{AB37E0A3-C592-4625-B5F4-8FB5D6B4C786}"/>
    <cellStyle name="Comma 14 2 3" xfId="711" xr:uid="{66330D55-1208-4FC2-B604-F92DFA0568B7}"/>
    <cellStyle name="Comma 14 2 3 2" xfId="1605" xr:uid="{6FED3C5B-18AA-4E77-B4D2-7BB2E4B459D8}"/>
    <cellStyle name="Comma 14 2 3 2 2" xfId="4422" xr:uid="{22EF972C-DD12-4493-86E6-3620040A3A53}"/>
    <cellStyle name="Comma 14 2 3 2 2 2" xfId="12755" xr:uid="{23D18C65-51CE-49B2-8EF5-68EBE69FB227}"/>
    <cellStyle name="Comma 14 2 3 2 2 3" xfId="18334" xr:uid="{BF6F715C-E206-46F8-AB0A-3E263ED74C1A}"/>
    <cellStyle name="Comma 14 2 3 2 3" xfId="7339" xr:uid="{F7553C51-CB2C-4869-8D5A-B2683B23C5AF}"/>
    <cellStyle name="Comma 14 2 3 2 4" xfId="11304" xr:uid="{3BB80F8C-4346-471C-8E55-607CBCBCB36D}"/>
    <cellStyle name="Comma 14 2 3 2 5" xfId="14646" xr:uid="{9213D261-6195-462B-AEB0-3014E23B92DB}"/>
    <cellStyle name="Comma 14 2 3 2 6" xfId="16498" xr:uid="{545F3DE7-1D52-4E49-97FB-01671CFE95A8}"/>
    <cellStyle name="Comma 14 2 3 3" xfId="3501" xr:uid="{870AF322-36B7-40D0-BD02-C656C4D93005}"/>
    <cellStyle name="Comma 14 2 3 3 2" xfId="9247" xr:uid="{B12D46C4-2B22-4E87-BA9F-E7ABE6FCF927}"/>
    <cellStyle name="Comma 14 2 3 3 3" xfId="12009" xr:uid="{767B6FAB-55C9-431D-AE5B-1488D1C24601}"/>
    <cellStyle name="Comma 14 2 3 3 4" xfId="17418" xr:uid="{72C1EE59-1CE3-4FFA-936E-C1A33B6505C7}"/>
    <cellStyle name="Comma 14 2 3 4" xfId="5408" xr:uid="{59956CAD-E7EE-4EC8-A4F3-7D5A49637CA9}"/>
    <cellStyle name="Comma 14 2 3 5" xfId="10797" xr:uid="{E473B405-6883-4FD3-8B1F-6240BF10D29A}"/>
    <cellStyle name="Comma 14 2 3 6" xfId="13756" xr:uid="{28D18EC4-7403-41FF-8D4F-798444D84AB1}"/>
    <cellStyle name="Comma 14 2 3 7" xfId="15599" xr:uid="{42D08FAE-B7D5-442B-A28F-5B39B00F1F17}"/>
    <cellStyle name="Comma 14 2 4" xfId="1169" xr:uid="{0732372E-82B2-4229-972B-90E780298540}"/>
    <cellStyle name="Comma 14 2 4 2" xfId="3975" xr:uid="{6721EDCA-DA79-4296-BF6D-B3AC71D62925}"/>
    <cellStyle name="Comma 14 2 4 2 2" xfId="7953" xr:uid="{F723F3D5-0381-4447-B425-14A759C363E4}"/>
    <cellStyle name="Comma 14 2 4 2 3" xfId="12360" xr:uid="{5EDDEB79-A35E-4B5D-89A2-EF0370890DD6}"/>
    <cellStyle name="Comma 14 2 4 2 4" xfId="17889" xr:uid="{F2458201-2741-4520-AAAE-BA789EFCF851}"/>
    <cellStyle name="Comma 14 2 4 3" xfId="9846" xr:uid="{75544BC4-3680-47B7-91DA-1F66E61BE508}"/>
    <cellStyle name="Comma 14 2 4 4" xfId="6025" xr:uid="{E6B70422-EBED-4B74-AC4A-C1276DFE524A}"/>
    <cellStyle name="Comma 14 2 4 5" xfId="11030" xr:uid="{2FC34B54-E555-4115-B05F-31455D682BCC}"/>
    <cellStyle name="Comma 14 2 4 6" xfId="14210" xr:uid="{62E2442F-77BD-49E6-B7BB-17806AF8B441}"/>
    <cellStyle name="Comma 14 2 4 7" xfId="16055" xr:uid="{450D8A6D-D9CA-4E09-B16C-CD03C2A58C5E}"/>
    <cellStyle name="Comma 14 2 5" xfId="3073" xr:uid="{872F987A-860F-4DBB-85E7-99EDB05D8509}"/>
    <cellStyle name="Comma 14 2 5 2" xfId="8499" xr:uid="{F3AD7B5E-C014-40AB-9958-BB4683DFA340}"/>
    <cellStyle name="Comma 14 2 5 3" xfId="10394" xr:uid="{138CEC61-EEF3-4C60-8109-B65C7AC57841}"/>
    <cellStyle name="Comma 14 2 5 4" xfId="6581" xr:uid="{1871C10A-473A-4DF5-8B05-C417D3D4D7E7}"/>
    <cellStyle name="Comma 14 2 5 5" xfId="16982" xr:uid="{325240A1-AC2F-4DFE-9690-5B89F12D247A}"/>
    <cellStyle name="Comma 14 2 6" xfId="6922" xr:uid="{9E861717-478D-489A-A198-021502C6CC83}"/>
    <cellStyle name="Comma 14 2 7" xfId="8860" xr:uid="{6ADD4230-2010-4D72-AB88-583881E1266E}"/>
    <cellStyle name="Comma 14 2 8" xfId="4950" xr:uid="{34B6F4B6-30B4-4456-B2D3-99AB96182FAF}"/>
    <cellStyle name="Comma 14 2 9" xfId="13327" xr:uid="{C8B362A4-1D48-404D-90A1-B45C2C8AAAF7}"/>
    <cellStyle name="Comma 14 3" xfId="292" xr:uid="{A9BD990A-06D2-43B7-AD85-C888AD22F96B}"/>
    <cellStyle name="Comma 14 3 2" xfId="506" xr:uid="{34394E75-3D3D-42FC-8581-0D3252D8A1D7}"/>
    <cellStyle name="Comma 14 3 2 2" xfId="985" xr:uid="{20B0BA91-6738-4CE7-A3EC-FB7E9D17901C}"/>
    <cellStyle name="Comma 14 3 2 2 2" xfId="1880" xr:uid="{2EBA496B-64CA-4ED7-82C0-8518FE516F8B}"/>
    <cellStyle name="Comma 14 3 2 2 2 2" xfId="4698" xr:uid="{9D03ADC3-7DCD-4E48-BC4A-8443A0582B7F}"/>
    <cellStyle name="Comma 14 3 2 2 2 2 2" xfId="13024" xr:uid="{F466F8C6-1D73-49B1-A6DB-EF04148EC559}"/>
    <cellStyle name="Comma 14 3 2 2 2 2 3" xfId="18610" xr:uid="{47FE0213-5EBF-4108-BE6C-AC741725EA96}"/>
    <cellStyle name="Comma 14 3 2 2 2 3" xfId="11511" xr:uid="{61D59D0C-6841-4FFD-9D60-663E13B9D949}"/>
    <cellStyle name="Comma 14 3 2 2 2 4" xfId="14921" xr:uid="{630DF1BE-B210-4E2D-8562-FB069E26E907}"/>
    <cellStyle name="Comma 14 3 2 2 2 5" xfId="16774" xr:uid="{27B4D228-E7F4-48E1-8739-BD59D6FB1D11}"/>
    <cellStyle name="Comma 14 3 2 2 3" xfId="3776" xr:uid="{A4E9FE69-0DE0-4C8D-98F7-A2CBF41F5D07}"/>
    <cellStyle name="Comma 14 3 2 2 3 2" xfId="12216" xr:uid="{F1BCCB41-8C95-4697-83BF-FFE409C0519D}"/>
    <cellStyle name="Comma 14 3 2 2 3 3" xfId="17693" xr:uid="{ADCEFB06-2037-49E2-A3BB-FA745997CD86}"/>
    <cellStyle name="Comma 14 3 2 2 4" xfId="7717" xr:uid="{D12B1C52-FA19-4031-B17B-C1C2835748BC}"/>
    <cellStyle name="Comma 14 3 2 2 5" xfId="10921" xr:uid="{961A39C0-3D7B-4A1B-9CF3-FA98FCFD7481}"/>
    <cellStyle name="Comma 14 3 2 2 6" xfId="14029" xr:uid="{EAFAD67A-6751-4104-87FA-93CD0BD10E26}"/>
    <cellStyle name="Comma 14 3 2 2 7" xfId="15873" xr:uid="{104F9811-9028-4CED-92E0-CAEAA2A98A31}"/>
    <cellStyle name="Comma 14 3 2 3" xfId="1444" xr:uid="{CA6FB0A8-DB50-457C-B3BE-351547C8703D}"/>
    <cellStyle name="Comma 14 3 2 3 2" xfId="4253" xr:uid="{960A8086-FFB9-498A-A1DD-9D884576970E}"/>
    <cellStyle name="Comma 14 3 2 3 2 2" xfId="12602" xr:uid="{611E0374-CF23-45EE-81C3-0801DF37C091}"/>
    <cellStyle name="Comma 14 3 2 3 2 3" xfId="18167" xr:uid="{E0594933-523E-4705-93F5-3EF1350B2AD7}"/>
    <cellStyle name="Comma 14 3 2 3 3" xfId="9625" xr:uid="{6792A2A3-DD0D-4B7C-83E6-7939B353FB98}"/>
    <cellStyle name="Comma 14 3 2 3 4" xfId="11191" xr:uid="{3574D148-0EF9-4FB0-B01A-A376CB4DE976}"/>
    <cellStyle name="Comma 14 3 2 3 5" xfId="14485" xr:uid="{A9E0C1B5-5810-45A3-B067-5AF2CD1288BF}"/>
    <cellStyle name="Comma 14 3 2 3 6" xfId="16331" xr:uid="{BA402A99-672D-4FEF-8E5D-232114FBAA19}"/>
    <cellStyle name="Comma 14 3 2 4" xfId="3340" xr:uid="{DD3ADAA7-5DF2-4759-9C22-8681F0F25146}"/>
    <cellStyle name="Comma 14 3 2 4 2" xfId="11887" xr:uid="{C7E35843-02CA-4E45-AC5E-603DF419786D}"/>
    <cellStyle name="Comma 14 3 2 4 3" xfId="17257" xr:uid="{1F951094-4A24-4AB5-B415-21BA1D6958DD}"/>
    <cellStyle name="Comma 14 3 2 5" xfId="5787" xr:uid="{F58EC067-0908-4439-8D75-BB7C250CE1F2}"/>
    <cellStyle name="Comma 14 3 2 6" xfId="10737" xr:uid="{B414CBB1-CC44-4164-9291-1177FA11F3E5}"/>
    <cellStyle name="Comma 14 3 2 7" xfId="13594" xr:uid="{942293D8-48FD-4969-8310-D6CBB35BD6C2}"/>
    <cellStyle name="Comma 14 3 2 8" xfId="15438" xr:uid="{C4AFFA31-3CC9-48C1-AE49-E3EECBE8DCB6}"/>
    <cellStyle name="Comma 14 3 3" xfId="770" xr:uid="{0D4EBA97-B3A9-44E5-BC5C-9607B98BE6D3}"/>
    <cellStyle name="Comma 14 3 3 2" xfId="1664" xr:uid="{2390B0BC-B6DA-4A8B-8DD6-7DD185B5CDC7}"/>
    <cellStyle name="Comma 14 3 3 2 2" xfId="4481" xr:uid="{D0859343-8F86-41EF-998B-0C090EEEE573}"/>
    <cellStyle name="Comma 14 3 3 2 2 2" xfId="12812" xr:uid="{BBA13998-A884-44BD-9553-F1F51CC6CBE2}"/>
    <cellStyle name="Comma 14 3 3 2 2 3" xfId="18393" xr:uid="{42041B31-EE2B-43FF-AC9F-604B13CE9C3B}"/>
    <cellStyle name="Comma 14 3 3 2 3" xfId="8331" xr:uid="{8B5400C1-A53F-4838-A9B0-AC161BD46839}"/>
    <cellStyle name="Comma 14 3 3 2 4" xfId="11342" xr:uid="{C06CEBAC-9C22-4006-842B-64915C6D2CB7}"/>
    <cellStyle name="Comma 14 3 3 2 5" xfId="14705" xr:uid="{20C58BD7-5634-4DB3-B747-BBD89B4DB99E}"/>
    <cellStyle name="Comma 14 3 3 2 6" xfId="16557" xr:uid="{98EC7572-7AF1-456F-86AD-8173E775BEAF}"/>
    <cellStyle name="Comma 14 3 3 3" xfId="3560" xr:uid="{643B62C3-8230-4FAA-9276-6057FDED9BDE}"/>
    <cellStyle name="Comma 14 3 3 3 2" xfId="10224" xr:uid="{08AF9A00-8AD3-4C49-BC91-1E17FCEE5374}"/>
    <cellStyle name="Comma 14 3 3 3 3" xfId="12048" xr:uid="{71E5F27D-6DCC-4344-BF86-25DE4EB8288D}"/>
    <cellStyle name="Comma 14 3 3 3 4" xfId="17477" xr:uid="{42473D05-82F1-4A15-8C73-ECB29376244B}"/>
    <cellStyle name="Comma 14 3 3 4" xfId="6403" xr:uid="{98953B08-EAED-4460-9875-506B2F93C69A}"/>
    <cellStyle name="Comma 14 3 3 5" xfId="10818" xr:uid="{E261C1D9-5129-4138-8CBB-1861D1654778}"/>
    <cellStyle name="Comma 14 3 3 6" xfId="13815" xr:uid="{F0AA87C5-E77B-4011-B589-765F9F50F4BB}"/>
    <cellStyle name="Comma 14 3 3 7" xfId="15658" xr:uid="{E448F8E7-E35B-4077-9F25-2AF86A3EAFB4}"/>
    <cellStyle name="Comma 14 3 4" xfId="1228" xr:uid="{80F30F1E-55EE-4F61-9E70-44E6F1235B32}"/>
    <cellStyle name="Comma 14 3 4 2" xfId="4034" xr:uid="{0656257A-72A0-4E92-98A8-3E3FF133CBBA}"/>
    <cellStyle name="Comma 14 3 4 2 2" xfId="8549" xr:uid="{90194C0F-A64B-42AD-97C6-84A8E30828C0}"/>
    <cellStyle name="Comma 14 3 4 2 3" xfId="17948" xr:uid="{8FE3AF58-BBD4-4329-826D-63E6304CBD9C}"/>
    <cellStyle name="Comma 14 3 4 3" xfId="10444" xr:uid="{F7798AD7-A594-4E81-8E86-2D633D1553CB}"/>
    <cellStyle name="Comma 14 3 4 4" xfId="6632" xr:uid="{A1BEE399-B7BE-436D-8813-A1E6BC4D24C9}"/>
    <cellStyle name="Comma 14 3 4 5" xfId="14269" xr:uid="{575847AF-BAD4-402E-870B-7C539FE7DE6C}"/>
    <cellStyle name="Comma 14 3 4 6" xfId="16114" xr:uid="{F533DAD8-9621-4481-B1D1-B898BFA7D730}"/>
    <cellStyle name="Comma 14 3 5" xfId="3128" xr:uid="{C8ECCD49-2799-4558-AF96-AC1A03DCE8B9}"/>
    <cellStyle name="Comma 14 3 5 2" xfId="7140" xr:uid="{ECAD21E4-21AB-4D34-9D6F-2EEBFDEB202E}"/>
    <cellStyle name="Comma 14 3 5 3" xfId="11714" xr:uid="{02A7434F-A526-4FB7-9533-2CFABA82532A}"/>
    <cellStyle name="Comma 14 3 5 4" xfId="17041" xr:uid="{CDCAB8FC-D12A-4A87-8C22-90A2E2F7A442}"/>
    <cellStyle name="Comma 14 3 6" xfId="5192" xr:uid="{D5BD278D-CB73-4449-8C35-037EBE450EB7}"/>
    <cellStyle name="Comma 14 3 7" xfId="13384" xr:uid="{F7F8D7CC-8180-41BA-AE3A-E76F68C663DA}"/>
    <cellStyle name="Comma 14 3 8" xfId="15233" xr:uid="{29C2405F-7AFF-47C3-B8EB-53EF5A58A2BE}"/>
    <cellStyle name="Comma 14 4" xfId="384" xr:uid="{90B8E87E-A65C-48E0-98ED-F8DDA1A1F6A3}"/>
    <cellStyle name="Comma 14 4 2" xfId="860" xr:uid="{F578D60B-4EA6-413D-9DD3-FD63A50BDF48}"/>
    <cellStyle name="Comma 14 4 2 2" xfId="1753" xr:uid="{E1470305-15D0-4110-8CED-7BCF1E451A60}"/>
    <cellStyle name="Comma 14 4 2 2 2" xfId="4571" xr:uid="{0BCE2320-4C1F-4A28-A205-8C7D3B0A7776}"/>
    <cellStyle name="Comma 14 4 2 2 2 2" xfId="12899" xr:uid="{EE7D45F6-193B-4B97-B3AC-0C276474873B}"/>
    <cellStyle name="Comma 14 4 2 2 2 3" xfId="18483" xr:uid="{22837E19-A39D-436D-8C5A-8F319F4B3AEE}"/>
    <cellStyle name="Comma 14 4 2 2 3" xfId="8004" xr:uid="{B221B4AF-16F1-496C-98F7-9225934F5F7E}"/>
    <cellStyle name="Comma 14 4 2 2 4" xfId="11408" xr:uid="{0629F676-2AB4-4128-B8ED-CE28F29AD989}"/>
    <cellStyle name="Comma 14 4 2 2 5" xfId="14794" xr:uid="{ED14CD64-372E-4217-BC77-614057AB9042}"/>
    <cellStyle name="Comma 14 4 2 2 6" xfId="16647" xr:uid="{6C4B29F8-7A80-403C-AD19-55C77499C818}"/>
    <cellStyle name="Comma 14 4 2 3" xfId="3649" xr:uid="{F5D4B5B9-CC7F-4586-9F53-F0C886E14686}"/>
    <cellStyle name="Comma 14 4 2 3 2" xfId="9897" xr:uid="{07E5A5F3-DA94-43A0-B97A-6B50EFFAD384}"/>
    <cellStyle name="Comma 14 4 2 3 3" xfId="12113" xr:uid="{88877597-CA28-4895-AAD4-31D8DA2EA0C8}"/>
    <cellStyle name="Comma 14 4 2 3 4" xfId="17566" xr:uid="{F189C20E-6B6B-4272-AC87-BE81B430F5E1}"/>
    <cellStyle name="Comma 14 4 2 4" xfId="6076" xr:uid="{44F67816-286A-49AD-A73A-2BE48E67259E}"/>
    <cellStyle name="Comma 14 4 2 5" xfId="10848" xr:uid="{55F9F393-7335-40EF-9893-DBDFC743F1D3}"/>
    <cellStyle name="Comma 14 4 2 6" xfId="13904" xr:uid="{18E48F76-39AC-4460-8C07-370E13345DC5}"/>
    <cellStyle name="Comma 14 4 2 7" xfId="15747" xr:uid="{9FD64BF2-F5D2-48A7-B2D9-38FD76585712}"/>
    <cellStyle name="Comma 14 4 3" xfId="1317" xr:uid="{70CAE9AE-9943-4A91-9AF2-AE5E0868E584}"/>
    <cellStyle name="Comma 14 4 3 2" xfId="4125" xr:uid="{6FB9AE78-A08F-4707-B84D-41590961A067}"/>
    <cellStyle name="Comma 14 4 3 2 2" xfId="12476" xr:uid="{EB28C794-025E-496D-AEB2-A82ACCCBE95E}"/>
    <cellStyle name="Comma 14 4 3 2 3" xfId="18039" xr:uid="{D5002B12-60BE-445A-B18C-D97AB07F7FB8}"/>
    <cellStyle name="Comma 14 4 3 3" xfId="7390" xr:uid="{BEC36EA2-D30B-4CDF-9EDF-CB06AEAE2107}"/>
    <cellStyle name="Comma 14 4 3 4" xfId="11115" xr:uid="{3FA69FE1-FC56-43A9-B514-6A82ACADFBD4}"/>
    <cellStyle name="Comma 14 4 3 5" xfId="14358" xr:uid="{D63BFAD2-1178-483F-9DB5-06D9EC1F5882}"/>
    <cellStyle name="Comma 14 4 3 6" xfId="16204" xr:uid="{C5E0C017-215D-4388-AF63-B5C8C7D4CE02}"/>
    <cellStyle name="Comma 14 4 4" xfId="3217" xr:uid="{18C2FA08-0853-4643-989A-88A074DC3481}"/>
    <cellStyle name="Comma 14 4 4 2" xfId="9298" xr:uid="{1D15279C-7C7D-4264-896F-706F0BA1B589}"/>
    <cellStyle name="Comma 14 4 4 3" xfId="11782" xr:uid="{42464E95-69F7-4CD7-A042-39FBF6F436C7}"/>
    <cellStyle name="Comma 14 4 4 4" xfId="17130" xr:uid="{47D54FAA-28EF-4A15-A5B2-E4BD2D7D8D6A}"/>
    <cellStyle name="Comma 14 4 5" xfId="5460" xr:uid="{B4D07F98-F009-47E1-8DE0-21FA47EB5741}"/>
    <cellStyle name="Comma 14 4 6" xfId="10701" xr:uid="{B3FD019E-6814-4E0E-9246-DABC47916E2E}"/>
    <cellStyle name="Comma 14 4 7" xfId="13473" xr:uid="{C66FFEFE-335F-4DEE-AD5D-67069EADD988}"/>
    <cellStyle name="Comma 14 4 8" xfId="15318" xr:uid="{38AC0BA1-463A-4C2F-B810-456EA36F0E9F}"/>
    <cellStyle name="Comma 14 4 9" xfId="18760" xr:uid="{BAC686BB-AF9F-4A85-AD95-140CA6E5FFF3}"/>
    <cellStyle name="Comma 14 5" xfId="645" xr:uid="{707A49F2-7B42-4E80-BC8C-B26F08AA1231}"/>
    <cellStyle name="Comma 14 5 2" xfId="1537" xr:uid="{B04A3C4B-607C-414F-B207-74D7F24A7B60}"/>
    <cellStyle name="Comma 14 5 2 2" xfId="4354" xr:uid="{4E2FA91A-FCCD-4D8C-A3AC-A5BFB8F26432}"/>
    <cellStyle name="Comma 14 5 2 2 2" xfId="12689" xr:uid="{631933E3-C02D-424C-B0A2-D6EC003557D7}"/>
    <cellStyle name="Comma 14 5 2 2 3" xfId="18266" xr:uid="{6B46F91A-BF40-4C8A-A986-9D61C386D4F0}"/>
    <cellStyle name="Comma 14 5 2 3" xfId="7226" xr:uid="{C371FA69-4D8E-4988-A5BC-18170BE1FB93}"/>
    <cellStyle name="Comma 14 5 2 4" xfId="11257" xr:uid="{A8C875DF-5E43-4D7D-953F-4CD3DB0CAFE6}"/>
    <cellStyle name="Comma 14 5 2 5" xfId="14578" xr:uid="{F0F785FB-28B9-4332-8C8C-4918F6536A0A}"/>
    <cellStyle name="Comma 14 5 2 6" xfId="16430" xr:uid="{E5C89FB5-6B71-4FC0-A641-16C58914496E}"/>
    <cellStyle name="Comma 14 5 3" xfId="3433" xr:uid="{C13FB95E-3A82-4B73-8DE9-E28397E9ED96}"/>
    <cellStyle name="Comma 14 5 3 2" xfId="9134" xr:uid="{0996CB8D-8501-45B2-A194-46F9663319F3}"/>
    <cellStyle name="Comma 14 5 3 3" xfId="11962" xr:uid="{A36A11F3-332F-444A-9E3B-6A018F4E0FDB}"/>
    <cellStyle name="Comma 14 5 3 4" xfId="17350" xr:uid="{16D93A2C-6706-4122-8655-A7F634361589}"/>
    <cellStyle name="Comma 14 5 4" xfId="5283" xr:uid="{E4DB7FBF-2700-433C-B2BF-1138754348FA}"/>
    <cellStyle name="Comma 14 5 5" xfId="10773" xr:uid="{4C33419B-5FC5-48C9-A5C6-953A9DEA1C5E}"/>
    <cellStyle name="Comma 14 5 6" xfId="13690" xr:uid="{3343241D-31A9-4164-A655-5851C40A3C73}"/>
    <cellStyle name="Comma 14 5 7" xfId="15531" xr:uid="{C3CDEFCE-6F66-45A5-A354-352DF69DF0CF}"/>
    <cellStyle name="Comma 14 6" xfId="1101" xr:uid="{D4C21DF2-27E1-4A54-BF51-0D6B0364132C}"/>
    <cellStyle name="Comma 14 6 2" xfId="3907" xr:uid="{D5B09A24-E960-4E5E-A574-C7A9538C4053}"/>
    <cellStyle name="Comma 14 6 2 2" xfId="7841" xr:uid="{DFDCE612-AAA9-4CCF-B155-8E489A9EC9A4}"/>
    <cellStyle name="Comma 14 6 2 3" xfId="12312" xr:uid="{A8024C15-AD4A-4D8A-8A95-765F5999E564}"/>
    <cellStyle name="Comma 14 6 2 4" xfId="17821" xr:uid="{1D2BC2EE-4D61-43D9-AFCC-3EDDFAE8FC2B}"/>
    <cellStyle name="Comma 14 6 3" xfId="9734" xr:uid="{CA95F173-3AB4-4180-8D88-3F3EFC0ED984}"/>
    <cellStyle name="Comma 14 6 4" xfId="5913" xr:uid="{69485A7A-917C-4E9D-A8BD-1CBD102B4AC9}"/>
    <cellStyle name="Comma 14 6 5" xfId="10990" xr:uid="{B1E69AB5-F226-4E9E-BA16-43396B4CBEE2}"/>
    <cellStyle name="Comma 14 6 6" xfId="14142" xr:uid="{3C19ABC5-EB63-4A3E-A221-1F218041F521}"/>
    <cellStyle name="Comma 14 6 7" xfId="15987" xr:uid="{6ADAF66F-7353-46D8-AA21-17F61E7F80EC}"/>
    <cellStyle name="Comma 14 7" xfId="2950" xr:uid="{F3474B32-CC86-4FEC-8020-BC9754190D21}"/>
    <cellStyle name="Comma 14 7 2" xfId="4778" xr:uid="{8F419BFC-E317-4B53-9294-DE28D7956B6A}"/>
    <cellStyle name="Comma 14 7 2 2" xfId="8440" xr:uid="{AAC478B8-E740-4992-88EC-B264A3F33D64}"/>
    <cellStyle name="Comma 14 7 2 3" xfId="13097" xr:uid="{ACF32354-B49B-432C-AF83-0D8AB12B6B7D}"/>
    <cellStyle name="Comma 14 7 2 4" xfId="18690" xr:uid="{460932BB-CEA0-4B8C-A15B-035B341C170B}"/>
    <cellStyle name="Comma 14 7 3" xfId="10335" xr:uid="{312DEC2D-31EA-438E-B2C6-23C439EEB15A}"/>
    <cellStyle name="Comma 14 7 4" xfId="6520" xr:uid="{C9891448-3E55-4323-989D-7D9D8334DA07}"/>
    <cellStyle name="Comma 14 7 5" xfId="11576" xr:uid="{57A9F678-C1E5-4C6C-AB75-C2FD595F2279}"/>
    <cellStyle name="Comma 14 7 6" xfId="16849" xr:uid="{3306F8CF-58B6-41EE-A32C-F49066D4EFCE}"/>
    <cellStyle name="Comma 14 8" xfId="3008" xr:uid="{BF6569A8-A61F-49F1-BF3E-7B3727133761}"/>
    <cellStyle name="Comma 14 8 2" xfId="6807" xr:uid="{735BABE8-7E37-41DD-974E-6EAA3A78C5EC}"/>
    <cellStyle name="Comma 14 8 3" xfId="11625" xr:uid="{5E6E8DE9-DB8B-4E1C-B36D-CAEFDAA4BA4F}"/>
    <cellStyle name="Comma 14 8 4" xfId="16914" xr:uid="{52B2F2C9-17E7-4561-BDD9-5F9643F78E9E}"/>
    <cellStyle name="Comma 14 9" xfId="8747" xr:uid="{A4DDA21E-9397-42EE-AF0E-C5B94672406E}"/>
    <cellStyle name="Comma 14 9 2" xfId="10676" xr:uid="{D1B63B9F-A249-496C-A77B-750A2224CB14}"/>
    <cellStyle name="Comma 14 9 3" xfId="15127" xr:uid="{11404698-AA0C-45C1-A2EB-0EEF52801793}"/>
    <cellStyle name="Comma 15" xfId="217" xr:uid="{5B9BBAD3-F8F0-4AD1-A171-52DD7435A669}"/>
    <cellStyle name="Comma 15 10" xfId="5502" xr:uid="{049C110F-F8BB-487B-BD0A-1775F9F410FA}"/>
    <cellStyle name="Comma 15 10 2" xfId="6118" xr:uid="{073A221B-2C1E-4A55-B2FC-A328AB459AA4}"/>
    <cellStyle name="Comma 15 10 2 2" xfId="8046" xr:uid="{5D090BE0-B7B1-4747-BAC5-03EE8927A643}"/>
    <cellStyle name="Comma 15 10 2 3" xfId="9939" xr:uid="{3EE79307-A9D8-4B6C-892C-920F72732EF0}"/>
    <cellStyle name="Comma 15 10 3" xfId="7432" xr:uid="{249C8E57-2B05-4FCE-8B0C-41737815E53D}"/>
    <cellStyle name="Comma 15 10 4" xfId="9340" xr:uid="{E72E8FE0-BE41-4369-85F6-D76DEA663424}"/>
    <cellStyle name="Comma 15 11" xfId="5327" xr:uid="{C2B8C59C-DC41-49C4-9FF4-2A8355C3E582}"/>
    <cellStyle name="Comma 15 11 2" xfId="7268" xr:uid="{A4952213-BB03-482E-9BA7-0B3A7DA1DA10}"/>
    <cellStyle name="Comma 15 11 3" xfId="9176" xr:uid="{77F9C10E-B86C-472C-AB9F-64850180F984}"/>
    <cellStyle name="Comma 15 12" xfId="5954" xr:uid="{6F9843C2-8A6B-4F08-8E59-88BD8D8EA0A9}"/>
    <cellStyle name="Comma 15 12 2" xfId="7882" xr:uid="{902937A3-9024-4871-846C-8A7B5F4E8A50}"/>
    <cellStyle name="Comma 15 12 3" xfId="9775" xr:uid="{6F552DE7-A34B-4C14-AC2E-E5B3F8174C8E}"/>
    <cellStyle name="Comma 15 13" xfId="6565" xr:uid="{CC08CE07-6ABC-4BB0-8705-8BA2D7820845}"/>
    <cellStyle name="Comma 15 13 2" xfId="8485" xr:uid="{90703BA1-2053-4CF5-9E2C-FAAF944D2BDA}"/>
    <cellStyle name="Comma 15 13 3" xfId="10380" xr:uid="{894AE7AD-B5B2-4B95-BB09-A97D46E6703A}"/>
    <cellStyle name="Comma 15 14" xfId="6851" xr:uid="{A7C7F71A-CEAA-4999-86FF-9FD43EBDBDA5}"/>
    <cellStyle name="Comma 15 15" xfId="8789" xr:uid="{5148FE8C-DDD4-49C5-96FB-0F586DE68459}"/>
    <cellStyle name="Comma 15 16" xfId="4852" xr:uid="{97F8048C-8546-434D-9F26-8DDE37250219}"/>
    <cellStyle name="Comma 15 17" xfId="13314" xr:uid="{0CD91FA6-F313-4A92-8A8D-4B56B2CA3D0C}"/>
    <cellStyle name="Comma 15 18" xfId="15173" xr:uid="{B64092B7-A8AD-4857-AB3B-29E4B85A4618}"/>
    <cellStyle name="Comma 15 2" xfId="433" xr:uid="{E995C2A3-8C95-45DC-95EF-6BF634EC32C5}"/>
    <cellStyle name="Comma 15 2 10" xfId="15367" xr:uid="{5AD733E0-D9AE-4177-B990-AB6F3CE26E9B}"/>
    <cellStyle name="Comma 15 2 2" xfId="911" xr:uid="{F0715C3B-CC86-4F23-8D24-B7D51B9CDE00}"/>
    <cellStyle name="Comma 15 2 2 2" xfId="1804" xr:uid="{DB2D3358-1B2D-4A5D-A2FB-DF3B22A27E75}"/>
    <cellStyle name="Comma 15 2 2 2 2" xfId="4622" xr:uid="{FC800456-3260-411B-ACFF-EFA836C8CC02}"/>
    <cellStyle name="Comma 15 2 2 2 2 2" xfId="8119" xr:uid="{0EF32646-F399-443A-8EE8-EB5DFA8DE852}"/>
    <cellStyle name="Comma 15 2 2 2 2 3" xfId="12949" xr:uid="{0648F0B5-1C2C-4460-B495-8B14CC82789B}"/>
    <cellStyle name="Comma 15 2 2 2 2 4" xfId="18534" xr:uid="{8B881237-1777-484F-AAAB-23205F94A994}"/>
    <cellStyle name="Comma 15 2 2 2 3" xfId="10012" xr:uid="{E30925E0-396C-43F1-8B43-A6AD179CE13C}"/>
    <cellStyle name="Comma 15 2 2 2 4" xfId="6191" xr:uid="{4748C491-11FD-4017-B9A8-33B295F5E29B}"/>
    <cellStyle name="Comma 15 2 2 2 5" xfId="11449" xr:uid="{B4C3902C-A2C4-4FDB-9615-15402946D1DA}"/>
    <cellStyle name="Comma 15 2 2 2 6" xfId="14845" xr:uid="{84DBFD00-5C20-40DA-868D-A470AC107C4A}"/>
    <cellStyle name="Comma 15 2 2 2 7" xfId="16698" xr:uid="{69C62DFA-AAD9-4C99-B83B-817984019ED9}"/>
    <cellStyle name="Comma 15 2 2 3" xfId="3700" xr:uid="{4A7D98F1-9603-4077-95D8-A7079B8E7825}"/>
    <cellStyle name="Comma 15 2 2 3 2" xfId="7505" xr:uid="{852A2A63-7097-4B85-B299-3A330A9891BD}"/>
    <cellStyle name="Comma 15 2 2 3 3" xfId="12154" xr:uid="{DEA8CDA4-F3E4-4363-BFA5-5ED2B9026528}"/>
    <cellStyle name="Comma 15 2 2 3 4" xfId="17617" xr:uid="{E5ADEE38-9890-4931-A3EE-26308BB740FD}"/>
    <cellStyle name="Comma 15 2 2 4" xfId="9413" xr:uid="{84D39012-FC67-4DF5-8084-9F9EBF80A14F}"/>
    <cellStyle name="Comma 15 2 2 5" xfId="5575" xr:uid="{41C6505B-BA49-4531-83C9-C8EA9462ED9F}"/>
    <cellStyle name="Comma 15 2 2 6" xfId="10877" xr:uid="{8CD9E463-9428-4B47-B756-D0BBDD133AA2}"/>
    <cellStyle name="Comma 15 2 2 7" xfId="13955" xr:uid="{AE9AFCC0-C41E-41EE-B3DC-1D05A0DEA50E}"/>
    <cellStyle name="Comma 15 2 2 8" xfId="15798" xr:uid="{ED403E99-5FFA-43B5-A025-6C9D90B37EC6}"/>
    <cellStyle name="Comma 15 2 3" xfId="1368" xr:uid="{DB446EE3-AE29-4E51-BC5C-741A0F659A56}"/>
    <cellStyle name="Comma 15 2 3 2" xfId="4176" xr:uid="{70C4D313-C0AB-4A4F-9D3A-5113880E1C5E}"/>
    <cellStyle name="Comma 15 2 3 2 2" xfId="7341" xr:uid="{8F089BDB-90B4-4041-94BE-1FADF969C59D}"/>
    <cellStyle name="Comma 15 2 3 2 3" xfId="12526" xr:uid="{B365A275-90BF-4611-BE75-5A0B3682B34E}"/>
    <cellStyle name="Comma 15 2 3 2 4" xfId="18090" xr:uid="{41FCC800-E87D-4F00-B76E-D83C5D51A61B}"/>
    <cellStyle name="Comma 15 2 3 3" xfId="9249" xr:uid="{A9761EB8-C720-4C29-9D49-A967DD5CB2A2}"/>
    <cellStyle name="Comma 15 2 3 4" xfId="5410" xr:uid="{A1D6F98E-D302-45E5-B6C8-9B763B45C898}"/>
    <cellStyle name="Comma 15 2 3 5" xfId="11145" xr:uid="{AD78CEE4-64A6-4C06-9531-09D19E11790C}"/>
    <cellStyle name="Comma 15 2 3 6" xfId="14409" xr:uid="{41A1C57B-3303-40FF-BC88-4A4DD4821E2B}"/>
    <cellStyle name="Comma 15 2 3 7" xfId="16255" xr:uid="{BDB52CD1-1A3A-4147-A547-95486BE02B99}"/>
    <cellStyle name="Comma 15 2 4" xfId="3268" xr:uid="{69DE40D5-9880-4B06-871C-D55AA00E020E}"/>
    <cellStyle name="Comma 15 2 4 2" xfId="7955" xr:uid="{EF238074-92B7-4C27-9DB7-51A1C08A4DEF}"/>
    <cellStyle name="Comma 15 2 4 3" xfId="9848" xr:uid="{1CA06B03-6E1A-4F68-B7C1-001738715698}"/>
    <cellStyle name="Comma 15 2 4 4" xfId="6027" xr:uid="{7BF7F833-870B-4EC7-BF33-0240F124E52B}"/>
    <cellStyle name="Comma 15 2 4 5" xfId="11825" xr:uid="{DE045FBB-8C9A-4E02-9405-C0B3145D35AA}"/>
    <cellStyle name="Comma 15 2 4 6" xfId="17181" xr:uid="{8E9EEFDB-936A-4559-89A8-9478374BD57B}"/>
    <cellStyle name="Comma 15 2 5" xfId="6924" xr:uid="{E098C3D4-37EB-4B2F-95E7-873807BFE0BD}"/>
    <cellStyle name="Comma 15 2 6" xfId="8862" xr:uid="{06A7A9C4-E980-472F-A2B1-D4882A1D3BE4}"/>
    <cellStyle name="Comma 15 2 7" xfId="4954" xr:uid="{7EC5AE1C-01E4-4869-98E5-2A062DBE7309}"/>
    <cellStyle name="Comma 15 2 8" xfId="10713" xr:uid="{9ED0661C-9433-4A6D-B9B8-69EB56FA9296}"/>
    <cellStyle name="Comma 15 2 9" xfId="13522" xr:uid="{94CB97EC-6077-402C-A101-F772B6B011A8}"/>
    <cellStyle name="Comma 15 3" xfId="696" xr:uid="{53EFD787-E007-4F29-991B-D94956AF2D15}"/>
    <cellStyle name="Comma 15 3 10" xfId="15582" xr:uid="{85AAB2AF-8754-4984-934A-4E2DFB985B3A}"/>
    <cellStyle name="Comma 15 3 2" xfId="1588" xr:uid="{F2295049-58BA-4A9A-A0EF-B4C0095596EE}"/>
    <cellStyle name="Comma 15 3 2 2" xfId="4405" xr:uid="{C8C5541C-D81E-4F24-9C8E-AEB133AF602A}"/>
    <cellStyle name="Comma 15 3 2 2 2" xfId="8153" xr:uid="{A99BE1C7-34A6-44D6-A4FD-6D77A55F2311}"/>
    <cellStyle name="Comma 15 3 2 2 3" xfId="10046" xr:uid="{CA0A5FCD-1DCE-462B-9E42-F7F680C55CB3}"/>
    <cellStyle name="Comma 15 3 2 2 4" xfId="6225" xr:uid="{06E47498-EE82-4780-A066-3D64F7318A65}"/>
    <cellStyle name="Comma 15 3 2 2 5" xfId="12739" xr:uid="{78234764-B75C-4BA6-A135-3EDFE7F40371}"/>
    <cellStyle name="Comma 15 3 2 2 6" xfId="18317" xr:uid="{B67DBDDA-D301-4519-A084-497064691D88}"/>
    <cellStyle name="Comma 15 3 2 3" xfId="7539" xr:uid="{5E29A3E2-572C-42BF-86B8-5FF6ECD3EE59}"/>
    <cellStyle name="Comma 15 3 2 4" xfId="9447" xr:uid="{023D37CB-05E2-4E74-8E1A-CD01AF11EC3E}"/>
    <cellStyle name="Comma 15 3 2 5" xfId="5609" xr:uid="{C411B6FE-AF7A-4B06-9853-7A8AFB42CDA5}"/>
    <cellStyle name="Comma 15 3 2 6" xfId="11293" xr:uid="{1EA5171E-7E8A-4EEF-90D9-B1F58FEBB5CF}"/>
    <cellStyle name="Comma 15 3 2 7" xfId="14629" xr:uid="{9B1EE1BD-7DFE-4C7F-A79A-4E30BAFEA611}"/>
    <cellStyle name="Comma 15 3 2 8" xfId="16481" xr:uid="{30AAF9D9-8D3F-40AD-9257-83343432086B}"/>
    <cellStyle name="Comma 15 3 3" xfId="3484" xr:uid="{60A26FD6-2FF8-46A4-B7ED-CF6C118D6C85}"/>
    <cellStyle name="Comma 15 3 3 2" xfId="7375" xr:uid="{3A3AC1AB-C046-468C-8609-4E7B8A8D71B1}"/>
    <cellStyle name="Comma 15 3 3 3" xfId="9283" xr:uid="{84B41446-B435-407E-82BD-1E37823EB515}"/>
    <cellStyle name="Comma 15 3 3 4" xfId="5445" xr:uid="{72ED0B37-564B-429B-9645-43AE36109A58}"/>
    <cellStyle name="Comma 15 3 3 5" xfId="11998" xr:uid="{4935A3DC-D8EC-4E90-8904-C27E259B2138}"/>
    <cellStyle name="Comma 15 3 3 6" xfId="17401" xr:uid="{19BE4C0B-C436-4F84-8385-6B937B132C9F}"/>
    <cellStyle name="Comma 15 3 4" xfId="6061" xr:uid="{B00EA798-36B8-4373-86E1-BADC6869B8C2}"/>
    <cellStyle name="Comma 15 3 4 2" xfId="7989" xr:uid="{3E4A0560-AD0A-4F20-949E-845A4F7DA7A9}"/>
    <cellStyle name="Comma 15 3 4 3" xfId="9882" xr:uid="{73DEA254-68D6-492D-BD8B-1B851A6F54CE}"/>
    <cellStyle name="Comma 15 3 5" xfId="6959" xr:uid="{DF296DA7-F26B-4C8D-B9C0-6C4F63594404}"/>
    <cellStyle name="Comma 15 3 6" xfId="8898" xr:uid="{9CC8C290-4C91-42E9-AE9B-36C733AC947D}"/>
    <cellStyle name="Comma 15 3 7" xfId="4991" xr:uid="{A6E4ED19-976B-4627-8C49-069CCA84B01A}"/>
    <cellStyle name="Comma 15 3 8" xfId="10790" xr:uid="{78850181-9827-40F9-B1C7-986ED1B6A197}"/>
    <cellStyle name="Comma 15 3 9" xfId="13741" xr:uid="{7B21595F-3F31-4846-BD18-F42DF1A8BE3B}"/>
    <cellStyle name="Comma 15 4" xfId="1152" xr:uid="{653BF7CD-377A-4B4E-916F-410593ABD00F}"/>
    <cellStyle name="Comma 15 4 2" xfId="3958" xr:uid="{EFEDAD56-A5B9-4858-8F5A-840ADB6D528B}"/>
    <cellStyle name="Comma 15 4 2 2" xfId="7577" xr:uid="{FAB99509-E697-46D3-A26F-1FC882B76D07}"/>
    <cellStyle name="Comma 15 4 2 3" xfId="9485" xr:uid="{9BAC8C04-2F8E-4769-A419-159F66E23D69}"/>
    <cellStyle name="Comma 15 4 2 4" xfId="5647" xr:uid="{41F39586-9587-42CD-8F92-AE565C7D1401}"/>
    <cellStyle name="Comma 15 4 2 5" xfId="12350" xr:uid="{9A6955D3-E31D-4DC2-A8B9-3A58D2AEF592}"/>
    <cellStyle name="Comma 15 4 2 6" xfId="17872" xr:uid="{48DCA7DE-7BF6-4A64-96A1-2C2C77919E63}"/>
    <cellStyle name="Comma 15 4 3" xfId="6263" xr:uid="{399595E2-7F5B-461F-A7F6-1FAC8F591D98}"/>
    <cellStyle name="Comma 15 4 3 2" xfId="8191" xr:uid="{6F716D2E-7531-4F52-86B0-E1689EAB48BC}"/>
    <cellStyle name="Comma 15 4 3 3" xfId="10084" xr:uid="{B98106BC-5907-4845-87AE-0DA9D1D09306}"/>
    <cellStyle name="Comma 15 4 4" xfId="6998" xr:uid="{48F08667-75D3-4762-951F-7FFC6BB78BE0}"/>
    <cellStyle name="Comma 15 4 5" xfId="8936" xr:uid="{B1DAE5F9-1884-4E06-9F20-8212DC0C962C}"/>
    <cellStyle name="Comma 15 4 6" xfId="5032" xr:uid="{2746873D-79DD-4968-A9BC-CA4F28F3754A}"/>
    <cellStyle name="Comma 15 4 7" xfId="11022" xr:uid="{695DD2B7-516E-4D95-96A3-5BA3A9C353B4}"/>
    <cellStyle name="Comma 15 4 8" xfId="14193" xr:uid="{4EA9B9BA-A136-4867-A753-645FBA794F66}"/>
    <cellStyle name="Comma 15 4 9" xfId="16038" xr:uid="{3FA94CBF-3169-401C-98FC-AF425E5D0B57}"/>
    <cellStyle name="Comma 15 5" xfId="3058" xr:uid="{E7C1FF09-DB71-45F3-B28D-EC6BF13B99BC}"/>
    <cellStyle name="Comma 15 5 2" xfId="5678" xr:uid="{97E2E5DE-5B2E-4DC1-969A-3AACB07DBDDB}"/>
    <cellStyle name="Comma 15 5 2 2" xfId="7608" xr:uid="{CD818E39-6D27-45E6-BD63-4DA2D15BC352}"/>
    <cellStyle name="Comma 15 5 2 3" xfId="9516" xr:uid="{906CAF5D-FE14-4F84-A9AE-5A355E2B15F6}"/>
    <cellStyle name="Comma 15 5 3" xfId="6294" xr:uid="{225379D4-3AED-433B-B7B5-CD1896540943}"/>
    <cellStyle name="Comma 15 5 3 2" xfId="8222" xr:uid="{0D763330-7310-455F-A396-C65318E35424}"/>
    <cellStyle name="Comma 15 5 3 3" xfId="10115" xr:uid="{3933D719-4D75-4E55-9E5E-3B96357370DC}"/>
    <cellStyle name="Comma 15 5 4" xfId="7029" xr:uid="{7D77EACE-90C2-4B2C-8985-E78B6F87E566}"/>
    <cellStyle name="Comma 15 5 5" xfId="8967" xr:uid="{077421D7-7F55-4235-AB6D-E00CF5E68325}"/>
    <cellStyle name="Comma 15 5 6" xfId="5067" xr:uid="{4BA2CAEF-48F0-47DC-A1F3-8CDCDCDFD6B6}"/>
    <cellStyle name="Comma 15 5 7" xfId="11663" xr:uid="{2E29542A-45E1-4326-BF22-30B6276A03C6}"/>
    <cellStyle name="Comma 15 5 8" xfId="16965" xr:uid="{79C94DAE-A827-4788-B0B1-9CC8682FD90F}"/>
    <cellStyle name="Comma 15 6" xfId="5098" xr:uid="{B2337919-7953-408E-98D6-CF5B42E30CB0}"/>
    <cellStyle name="Comma 15 6 2" xfId="5707" xr:uid="{41577572-248E-4753-A8DD-EE5BDC4CA9AF}"/>
    <cellStyle name="Comma 15 6 2 2" xfId="7637" xr:uid="{1EAB9BDE-4EAA-4C0E-8068-03E9A9E0F1AF}"/>
    <cellStyle name="Comma 15 6 2 3" xfId="9545" xr:uid="{C852FBF5-DE83-4862-8EA1-B92A316B57F6}"/>
    <cellStyle name="Comma 15 6 3" xfId="6323" xr:uid="{46CB812F-E905-42CE-8A02-7A4342A06109}"/>
    <cellStyle name="Comma 15 6 3 2" xfId="8251" xr:uid="{DA58E0EA-99AF-4577-A531-36B9828D8086}"/>
    <cellStyle name="Comma 15 6 3 3" xfId="10144" xr:uid="{BE52436B-6F6E-4BD7-AB35-61CDA531DB32}"/>
    <cellStyle name="Comma 15 6 4" xfId="7058" xr:uid="{25708023-1554-4D5E-A4D3-36B5910D938A}"/>
    <cellStyle name="Comma 15 6 5" xfId="8996" xr:uid="{ECC16040-A42D-4EE2-BB7B-B9396F58D623}"/>
    <cellStyle name="Comma 15 7" xfId="5194" xr:uid="{0A8395AA-773F-4AFC-A5DE-17D7D7122F8A}"/>
    <cellStyle name="Comma 15 7 2" xfId="5789" xr:uid="{D6572840-C425-4EEA-A433-174A09DF0FC6}"/>
    <cellStyle name="Comma 15 7 2 2" xfId="7719" xr:uid="{FAAE90D8-4A8B-401C-821C-19AFD4E08C49}"/>
    <cellStyle name="Comma 15 7 2 3" xfId="9627" xr:uid="{DFD74BB4-9C36-43BE-8D17-2788C96583CB}"/>
    <cellStyle name="Comma 15 7 3" xfId="6405" xr:uid="{0E17CBAD-63F9-4D97-9FDF-CDC256DB872E}"/>
    <cellStyle name="Comma 15 7 3 2" xfId="8333" xr:uid="{67AC0C8D-C941-4CBB-9763-33CAC1C39CCF}"/>
    <cellStyle name="Comma 15 7 3 3" xfId="10226" xr:uid="{7F11FEAA-E8B4-4210-8823-8842BC4A840E}"/>
    <cellStyle name="Comma 15 7 4" xfId="7142" xr:uid="{3036A19F-4C46-43CE-BE5D-4E0627C4BCC4}"/>
    <cellStyle name="Comma 15 7 5" xfId="9061" xr:uid="{FA9885BD-81FE-4272-A018-A7FA402F3398}"/>
    <cellStyle name="Comma 15 8" xfId="5234" xr:uid="{1959AF85-AFFE-45F2-8466-D29988D3A9CF}"/>
    <cellStyle name="Comma 15 8 2" xfId="5829" xr:uid="{51C14E2E-35DE-4B90-93C0-C5374008C364}"/>
    <cellStyle name="Comma 15 8 2 2" xfId="7759" xr:uid="{577B48C8-02CC-452C-93BF-04DF4C90F5AC}"/>
    <cellStyle name="Comma 15 8 2 3" xfId="9667" xr:uid="{2CE4492B-5D04-4545-B99B-0EF7EFE94854}"/>
    <cellStyle name="Comma 15 8 3" xfId="6445" xr:uid="{B2372C82-E76E-4C20-980D-DB221E631474}"/>
    <cellStyle name="Comma 15 8 3 2" xfId="8373" xr:uid="{730E582E-7714-4316-989E-D81B5C89CD61}"/>
    <cellStyle name="Comma 15 8 3 3" xfId="10266" xr:uid="{970219C5-88F2-4C10-B51A-CEE86DA8D2FC}"/>
    <cellStyle name="Comma 15 8 4" xfId="7182" xr:uid="{C9778114-CB91-48C0-AD9E-D9E1FD4925B3}"/>
    <cellStyle name="Comma 15 8 5" xfId="9090" xr:uid="{24ED9F2E-1879-4861-93B9-50C49D7DE696}"/>
    <cellStyle name="Comma 15 9" xfId="5261" xr:uid="{0745F368-B79C-43D5-8132-5934317F7B94}"/>
    <cellStyle name="Comma 15 9 2" xfId="5856" xr:uid="{619B3C48-94CB-4CCF-9C0B-37575FDB66A0}"/>
    <cellStyle name="Comma 15 9 2 2" xfId="7786" xr:uid="{4E5F4C88-D48F-4EA0-9653-24E1BDF51B53}"/>
    <cellStyle name="Comma 15 9 2 3" xfId="9694" xr:uid="{8F85A0E8-4A64-44C6-BA0E-B3570EBD6721}"/>
    <cellStyle name="Comma 15 9 3" xfId="6472" xr:uid="{F3CC5509-0B79-4583-8CAE-22D6968E5124}"/>
    <cellStyle name="Comma 15 9 3 2" xfId="8400" xr:uid="{FD4DD780-527B-41B3-A915-73D08969A286}"/>
    <cellStyle name="Comma 15 9 3 3" xfId="10293" xr:uid="{4A32CFD0-BF76-4C55-B41E-6EBE17B61019}"/>
    <cellStyle name="Comma 15 9 4" xfId="7209" xr:uid="{1CFA8472-4F29-463C-9F0C-0FE7D9E460DD}"/>
    <cellStyle name="Comma 15 9 5" xfId="9117" xr:uid="{543046A2-418B-4ACB-B28D-CAA8FB4A85BE}"/>
    <cellStyle name="Comma 16" xfId="182" xr:uid="{49281C52-E0F7-4289-8227-10687FC94FFC}"/>
    <cellStyle name="Comma 16 10" xfId="5338" xr:uid="{9B1A0DCE-1334-4CB6-A924-FFF3B8CDE704}"/>
    <cellStyle name="Comma 16 10 2" xfId="7279" xr:uid="{CC8F03AD-1DBE-43DA-A454-CE4F533365EE}"/>
    <cellStyle name="Comma 16 10 3" xfId="9187" xr:uid="{A9518A8A-727B-44B2-A40B-287015F49F6D}"/>
    <cellStyle name="Comma 16 11" xfId="5965" xr:uid="{447FCD35-265D-4C1E-ACBC-A1886F3A2AFA}"/>
    <cellStyle name="Comma 16 11 2" xfId="7893" xr:uid="{F214B26B-6532-4EAF-BB37-4025C3F0FFF4}"/>
    <cellStyle name="Comma 16 11 3" xfId="9786" xr:uid="{A0794205-15DE-46AA-B22B-A226EFF35635}"/>
    <cellStyle name="Comma 16 12" xfId="6534" xr:uid="{54D4FE63-090E-4E09-A833-966A15791F70}"/>
    <cellStyle name="Comma 16 12 2" xfId="8454" xr:uid="{A9DE66C0-131E-4732-9298-D9F2A3A010B2}"/>
    <cellStyle name="Comma 16 12 3" xfId="10349" xr:uid="{A132DBFF-E9CC-4826-BF9D-45617F60BD94}"/>
    <cellStyle name="Comma 16 13" xfId="6862" xr:uid="{91B81107-2346-49E2-961B-B06E709900D0}"/>
    <cellStyle name="Comma 16 14" xfId="8800" xr:uid="{41315B51-7C4B-4540-B312-1626C61D297F}"/>
    <cellStyle name="Comma 16 15" xfId="4870" xr:uid="{2EA1A011-AE8B-478F-A716-90E33CB3780F}"/>
    <cellStyle name="Comma 16 16" xfId="13279" xr:uid="{EB400A3E-1358-40C5-B6D9-8CAC99C13BDF}"/>
    <cellStyle name="Comma 16 17" xfId="15141" xr:uid="{8D1EBDD7-3D70-463C-88B4-14BE462A68C2}"/>
    <cellStyle name="Comma 16 2" xfId="398" xr:uid="{BD28F71B-A933-4872-A4AE-F05719821712}"/>
    <cellStyle name="Comma 16 2 10" xfId="13487" xr:uid="{10D34BAD-1D10-48F3-8BDB-EAFB3839E3AC}"/>
    <cellStyle name="Comma 16 2 11" xfId="15333" xr:uid="{95F61F94-1B6A-4CE6-980F-07547274688E}"/>
    <cellStyle name="Comma 16 2 2" xfId="876" xr:uid="{F8E4BC2F-5696-43B0-9385-F4A37B322A4F}"/>
    <cellStyle name="Comma 16 2 2 2" xfId="1769" xr:uid="{C85DC467-D1A2-40EF-94B4-65CABD45602E}"/>
    <cellStyle name="Comma 16 2 2 2 2" xfId="4587" xr:uid="{40EDEBBE-80F4-4043-9FDD-329DAD65CF3B}"/>
    <cellStyle name="Comma 16 2 2 2 2 2" xfId="7663" xr:uid="{CB54CEEE-8DED-4C78-A49F-3F8296DB1230}"/>
    <cellStyle name="Comma 16 2 2 2 2 3" xfId="12914" xr:uid="{DBA83B1D-E6FF-4EF6-AF3C-2D9363C465BB}"/>
    <cellStyle name="Comma 16 2 2 2 2 4" xfId="18499" xr:uid="{5C4074A9-8528-4F02-9971-FC9F51FC6A6E}"/>
    <cellStyle name="Comma 16 2 2 2 3" xfId="9571" xr:uid="{4D0B9946-BD90-4293-A743-6EC4CD2F1096}"/>
    <cellStyle name="Comma 16 2 2 2 4" xfId="5733" xr:uid="{BA6E728D-04CE-4278-95AA-6A49D9F78321}"/>
    <cellStyle name="Comma 16 2 2 2 5" xfId="11422" xr:uid="{A10063B4-1C44-448A-981C-47B3A82D6477}"/>
    <cellStyle name="Comma 16 2 2 2 6" xfId="14810" xr:uid="{F1042671-B470-401B-8CD6-BB454E2BA0A4}"/>
    <cellStyle name="Comma 16 2 2 2 7" xfId="16663" xr:uid="{8153D8A3-9A8F-4EF4-BD9A-6165879B39DA}"/>
    <cellStyle name="Comma 16 2 2 3" xfId="3665" xr:uid="{B48C4703-9C83-4839-B595-00F6F860FF69}"/>
    <cellStyle name="Comma 16 2 2 3 2" xfId="8277" xr:uid="{7876C456-F7E6-4F6C-A750-BE4114EF5236}"/>
    <cellStyle name="Comma 16 2 2 3 3" xfId="10170" xr:uid="{B1A5783F-1D90-45A6-B589-4DCCBC7D06B8}"/>
    <cellStyle name="Comma 16 2 2 3 4" xfId="6349" xr:uid="{BF961205-9EE3-41A4-AE4C-1D76D5C4E2D9}"/>
    <cellStyle name="Comma 16 2 2 3 5" xfId="12127" xr:uid="{D92E5A14-DC16-4A62-98DA-9E249F8D6E75}"/>
    <cellStyle name="Comma 16 2 2 3 6" xfId="17582" xr:uid="{175802A3-6D57-4190-B41B-30EE0431EF07}"/>
    <cellStyle name="Comma 16 2 2 4" xfId="7084" xr:uid="{7C23A493-E6E5-4906-90E0-4A0E9EDF7688}"/>
    <cellStyle name="Comma 16 2 2 5" xfId="9022" xr:uid="{521BC6F9-8ECB-4FC0-8ABC-0434A37079CD}"/>
    <cellStyle name="Comma 16 2 2 6" xfId="5131" xr:uid="{9488AA70-AAF3-4157-9AC0-D093AE448B2A}"/>
    <cellStyle name="Comma 16 2 2 7" xfId="10857" xr:uid="{1AAFFBC2-2A7B-4548-936C-A116E45CD1A1}"/>
    <cellStyle name="Comma 16 2 2 8" xfId="13920" xr:uid="{CEE59CCE-D7F7-41D2-838A-37870A7F41FF}"/>
    <cellStyle name="Comma 16 2 2 9" xfId="15763" xr:uid="{74120BDE-64BB-41C0-BB1D-713BA0D08A07}"/>
    <cellStyle name="Comma 16 2 3" xfId="1333" xr:uid="{97ECE4E6-806E-45F1-A713-C42F539310E5}"/>
    <cellStyle name="Comma 16 2 3 2" xfId="4141" xr:uid="{86F1E23E-C528-4CCA-BCFE-27BC288F8756}"/>
    <cellStyle name="Comma 16 2 3 2 2" xfId="8155" xr:uid="{1E947478-5810-4145-8987-B19F99CE524F}"/>
    <cellStyle name="Comma 16 2 3 2 3" xfId="10048" xr:uid="{2671BCB3-F078-46B8-80E1-89F8875D431F}"/>
    <cellStyle name="Comma 16 2 3 2 4" xfId="6227" xr:uid="{FC925F8C-2F3F-41E2-B8DF-0FEED5DD681C}"/>
    <cellStyle name="Comma 16 2 3 2 5" xfId="12492" xr:uid="{4806BB64-0269-459B-980F-B0068BD6D027}"/>
    <cellStyle name="Comma 16 2 3 2 6" xfId="18055" xr:uid="{9C123DD8-6977-4758-ACB6-3F17A87748D5}"/>
    <cellStyle name="Comma 16 2 3 3" xfId="7541" xr:uid="{76F0F482-DE14-4A02-BA5E-E05EA0EFED50}"/>
    <cellStyle name="Comma 16 2 3 4" xfId="9449" xr:uid="{27A2DA0D-91E5-4E7A-93B8-D3E21935A2D8}"/>
    <cellStyle name="Comma 16 2 3 5" xfId="5611" xr:uid="{08E60D2D-1592-4497-9975-88459944DD2D}"/>
    <cellStyle name="Comma 16 2 3 6" xfId="11125" xr:uid="{408245F1-90EF-4050-B156-01EA39B04636}"/>
    <cellStyle name="Comma 16 2 3 7" xfId="14374" xr:uid="{BEF1C658-2C9A-410A-8331-15CC7543C08B}"/>
    <cellStyle name="Comma 16 2 3 8" xfId="16220" xr:uid="{787C406A-4079-43B7-B935-5CB94CC73341}"/>
    <cellStyle name="Comma 16 2 4" xfId="3233" xr:uid="{649D23B7-A99F-4A9B-BEA2-732611977A3D}"/>
    <cellStyle name="Comma 16 2 4 2" xfId="7377" xr:uid="{796C8DAE-E116-4588-BD4A-522198A7A98F}"/>
    <cellStyle name="Comma 16 2 4 3" xfId="9285" xr:uid="{BC6E76D3-AA07-4C61-A1F8-525F63C8AFFA}"/>
    <cellStyle name="Comma 16 2 4 4" xfId="5447" xr:uid="{1868DB14-A20E-4FAE-9C59-A6A606A4F336}"/>
    <cellStyle name="Comma 16 2 4 5" xfId="11797" xr:uid="{84FA650D-B8F4-47F8-8636-098E1C53C6E6}"/>
    <cellStyle name="Comma 16 2 4 6" xfId="17146" xr:uid="{0B2E9DBB-2BEF-4E98-A3D0-F34C05E0E218}"/>
    <cellStyle name="Comma 16 2 5" xfId="6063" xr:uid="{8D228070-9806-4C0D-AE5C-65297F81CC99}"/>
    <cellStyle name="Comma 16 2 5 2" xfId="7991" xr:uid="{C3FA959A-9296-498D-99A6-7F95770F50AC}"/>
    <cellStyle name="Comma 16 2 5 3" xfId="9884" xr:uid="{D26D10C3-671E-458C-98F5-6DA43B75441F}"/>
    <cellStyle name="Comma 16 2 6" xfId="6961" xr:uid="{337002C9-E39D-4E04-934D-F964255B93B9}"/>
    <cellStyle name="Comma 16 2 7" xfId="8900" xr:uid="{FFE1DBED-547B-4150-B55D-F6BC2F5EA3D5}"/>
    <cellStyle name="Comma 16 2 8" xfId="4993" xr:uid="{6EBF7779-9696-4DB8-8246-15684FB7FA5E}"/>
    <cellStyle name="Comma 16 2 9" xfId="10707" xr:uid="{0C759679-C03E-40FF-88E4-D240A00747FD}"/>
    <cellStyle name="Comma 16 3" xfId="661" xr:uid="{3024785E-F984-47F9-AE2F-898E9AB449E5}"/>
    <cellStyle name="Comma 16 3 2" xfId="1553" xr:uid="{5AEF49AB-CAB5-4E1F-AC44-72A3AC148660}"/>
    <cellStyle name="Comma 16 3 2 2" xfId="4370" xr:uid="{F31FD329-ABDC-4B9F-A92D-D24B53143311}"/>
    <cellStyle name="Comma 16 3 2 2 2" xfId="7579" xr:uid="{8D61EF51-C573-434C-9B21-15ED04A48372}"/>
    <cellStyle name="Comma 16 3 2 2 3" xfId="12705" xr:uid="{17563061-B960-429F-B9D0-57A8D9CD4657}"/>
    <cellStyle name="Comma 16 3 2 2 4" xfId="18282" xr:uid="{3E872E3C-2AA0-4206-AEBA-29F5BB025630}"/>
    <cellStyle name="Comma 16 3 2 3" xfId="9487" xr:uid="{8E7D33B0-4C7E-4B52-993B-CB93EFF6F2A7}"/>
    <cellStyle name="Comma 16 3 2 4" xfId="5649" xr:uid="{003A0D7C-335B-460C-9852-4EEE7A8C1D01}"/>
    <cellStyle name="Comma 16 3 2 5" xfId="11268" xr:uid="{2FEB4041-C6B7-42F8-A728-C627C235ADDC}"/>
    <cellStyle name="Comma 16 3 2 6" xfId="14594" xr:uid="{351FE776-371F-4F3B-904C-1BD1DF715192}"/>
    <cellStyle name="Comma 16 3 2 7" xfId="16446" xr:uid="{545312F1-CE04-4264-BAC3-AC8692CF8B5B}"/>
    <cellStyle name="Comma 16 3 3" xfId="3449" xr:uid="{B2574176-2379-4507-8C97-319B56968D46}"/>
    <cellStyle name="Comma 16 3 3 2" xfId="8193" xr:uid="{A95A890E-7487-4DBA-AD98-A77DF41CF691}"/>
    <cellStyle name="Comma 16 3 3 3" xfId="10086" xr:uid="{8F9B13CA-B992-45FA-BB1A-7B41242AC820}"/>
    <cellStyle name="Comma 16 3 3 4" xfId="6265" xr:uid="{6522B7B4-AA10-41F1-8A15-AF1A4E41B46E}"/>
    <cellStyle name="Comma 16 3 3 5" xfId="11973" xr:uid="{E79490CD-0D0B-4C1C-B22B-311C54B1EABD}"/>
    <cellStyle name="Comma 16 3 3 6" xfId="17366" xr:uid="{800E8DFD-C2CD-4C7D-9F8C-1A1345CF62FE}"/>
    <cellStyle name="Comma 16 3 4" xfId="7000" xr:uid="{80C1B4BC-EB2F-4218-B2C8-7AE55183CEE8}"/>
    <cellStyle name="Comma 16 3 5" xfId="8938" xr:uid="{DB4D8E1A-A1C7-40ED-BAF0-763368C61A20}"/>
    <cellStyle name="Comma 16 3 6" xfId="5034" xr:uid="{563BEDC4-D159-4230-8F6B-EBAE0A0E42B6}"/>
    <cellStyle name="Comma 16 3 7" xfId="10781" xr:uid="{628CE215-769D-4BFE-A35B-EF94BD2B357E}"/>
    <cellStyle name="Comma 16 3 8" xfId="13706" xr:uid="{3CD21044-8C69-4F99-9692-F5FE192F3D1C}"/>
    <cellStyle name="Comma 16 3 9" xfId="15547" xr:uid="{A201C094-B7D8-4601-B463-89CE350B229D}"/>
    <cellStyle name="Comma 16 4" xfId="1117" xr:uid="{370235E4-B3EA-486D-AD1B-6A81B0E16D19}"/>
    <cellStyle name="Comma 16 4 2" xfId="3923" xr:uid="{6D27F914-FA22-42E7-B721-111EBE8D12A0}"/>
    <cellStyle name="Comma 16 4 2 2" xfId="7610" xr:uid="{AAD73DFF-A305-4EBB-A16E-9815D79CF7C7}"/>
    <cellStyle name="Comma 16 4 2 3" xfId="9518" xr:uid="{8210873D-F0FA-420E-801B-B14D7EEF86CC}"/>
    <cellStyle name="Comma 16 4 2 4" xfId="5680" xr:uid="{07F34294-6CC6-4566-AD0C-993314474585}"/>
    <cellStyle name="Comma 16 4 2 5" xfId="12326" xr:uid="{C0C46E25-A957-4E88-850C-EE8BF76B015F}"/>
    <cellStyle name="Comma 16 4 2 6" xfId="17837" xr:uid="{56882EF2-20EA-4357-8B8B-D78283FEC585}"/>
    <cellStyle name="Comma 16 4 3" xfId="6296" xr:uid="{60B1E810-06D3-402F-B661-A30A40FD44EA}"/>
    <cellStyle name="Comma 16 4 3 2" xfId="8224" xr:uid="{8B9BB8F3-5C08-4850-BBBB-EC3FB3325304}"/>
    <cellStyle name="Comma 16 4 3 3" xfId="10117" xr:uid="{2F514B0A-7B0F-4B98-A009-0D28E9DE1304}"/>
    <cellStyle name="Comma 16 4 4" xfId="7031" xr:uid="{F407ADE3-1C9F-468C-9F6E-5438B45CC413}"/>
    <cellStyle name="Comma 16 4 5" xfId="8969" xr:uid="{7F647875-88D6-43EA-B82D-853FB12F67E9}"/>
    <cellStyle name="Comma 16 4 6" xfId="5069" xr:uid="{AFEE1916-1AB9-4907-BF8E-F83C838BBA66}"/>
    <cellStyle name="Comma 16 4 7" xfId="11002" xr:uid="{7E4139DD-9245-4834-B4A0-3F494FD2B600}"/>
    <cellStyle name="Comma 16 4 8" xfId="14158" xr:uid="{B360CDBD-1891-4D4C-8631-0D0154829AC2}"/>
    <cellStyle name="Comma 16 4 9" xfId="16003" xr:uid="{B10EA8C9-B82B-4BE1-BAB1-1AC8BCFF51E9}"/>
    <cellStyle name="Comma 16 5" xfId="3024" xr:uid="{1806BAFE-D9B4-4233-A7AF-99BD91D39F2F}"/>
    <cellStyle name="Comma 16 5 2" xfId="5709" xr:uid="{A10550CC-71CE-4432-A1AB-61DBB3CBC854}"/>
    <cellStyle name="Comma 16 5 2 2" xfId="7639" xr:uid="{68A2D847-18B5-40D1-A4B1-0A8C671A2B2F}"/>
    <cellStyle name="Comma 16 5 2 3" xfId="9547" xr:uid="{4AA4B1B4-B95C-4495-8D30-8CADF57CCAD0}"/>
    <cellStyle name="Comma 16 5 3" xfId="6325" xr:uid="{948952C6-F343-4A13-9021-DDDB53FEA4C0}"/>
    <cellStyle name="Comma 16 5 3 2" xfId="8253" xr:uid="{493BA90B-E59E-41EE-AE7B-D881DC98717E}"/>
    <cellStyle name="Comma 16 5 3 3" xfId="10146" xr:uid="{37030F18-CDB9-4595-A305-9106CDC7CEE0}"/>
    <cellStyle name="Comma 16 5 4" xfId="7060" xr:uid="{2656BC82-50BD-4885-911F-55256D3D55D6}"/>
    <cellStyle name="Comma 16 5 5" xfId="8998" xr:uid="{01392063-02DF-4D66-8C64-AC7835F5FBC5}"/>
    <cellStyle name="Comma 16 5 6" xfId="5100" xr:uid="{2E42BF08-0FFA-48CA-BCF2-5D553058622E}"/>
    <cellStyle name="Comma 16 5 7" xfId="11637" xr:uid="{D08E91E9-A4DE-4C25-9C80-6BB77403698B}"/>
    <cellStyle name="Comma 16 5 8" xfId="16930" xr:uid="{29045026-DE5C-4CA5-B5C7-F3B603F94747}"/>
    <cellStyle name="Comma 16 6" xfId="5200" xr:uid="{81BE6155-C1DD-4C82-A771-9C05D2999AC3}"/>
    <cellStyle name="Comma 16 6 2" xfId="5795" xr:uid="{DDB3AEFB-5098-45CE-81C8-1533758542EC}"/>
    <cellStyle name="Comma 16 6 2 2" xfId="7725" xr:uid="{06BABFCC-79B3-4655-9AE6-5267521BE51E}"/>
    <cellStyle name="Comma 16 6 2 3" xfId="9633" xr:uid="{B2D2B2D8-4DCA-4348-B759-F611EF3444CC}"/>
    <cellStyle name="Comma 16 6 3" xfId="6411" xr:uid="{DDFF93AF-1550-490D-AE82-75B8D9509D4D}"/>
    <cellStyle name="Comma 16 6 3 2" xfId="8339" xr:uid="{D79CA4DE-4F8A-4E59-A91A-7B70DE47CFD7}"/>
    <cellStyle name="Comma 16 6 3 3" xfId="10232" xr:uid="{0A5E23BB-34DD-4107-BBDF-DB55044879E4}"/>
    <cellStyle name="Comma 16 6 4" xfId="7148" xr:uid="{BF1D3286-780F-4030-988D-857BCC49C2F4}"/>
    <cellStyle name="Comma 16 6 5" xfId="9063" xr:uid="{DF4F955F-CE12-4EE1-BC52-5BB4E783F00C}"/>
    <cellStyle name="Comma 16 7" xfId="5236" xr:uid="{E041EEB4-2E4D-4F99-9586-4B614C593DB2}"/>
    <cellStyle name="Comma 16 7 2" xfId="5831" xr:uid="{56089EE9-6313-416C-B15D-D932C39694BA}"/>
    <cellStyle name="Comma 16 7 2 2" xfId="7761" xr:uid="{030CED67-7E94-4CE9-8224-0F418976B944}"/>
    <cellStyle name="Comma 16 7 2 3" xfId="9669" xr:uid="{0FA9E7DC-DF52-4EBE-91E2-7A21F9B53DEF}"/>
    <cellStyle name="Comma 16 7 3" xfId="6447" xr:uid="{C70750B4-9837-4878-8919-965A3E971708}"/>
    <cellStyle name="Comma 16 7 3 2" xfId="8375" xr:uid="{2DAC88DF-360C-498B-B941-E81F37C324B8}"/>
    <cellStyle name="Comma 16 7 3 3" xfId="10268" xr:uid="{9B710DC6-6315-46E5-A71E-23DE5971F268}"/>
    <cellStyle name="Comma 16 7 4" xfId="7184" xr:uid="{CF1BF467-225B-4A00-8FF2-9F70B3F06503}"/>
    <cellStyle name="Comma 16 7 5" xfId="9092" xr:uid="{52D03BB1-7FD4-4AFF-ADE7-1B112D2733FD}"/>
    <cellStyle name="Comma 16 8" xfId="5263" xr:uid="{2B15F02C-67F6-44E5-BF6E-D13743B1CDE2}"/>
    <cellStyle name="Comma 16 8 2" xfId="5858" xr:uid="{C19BDC40-BE8A-4AD4-8501-B377FA7E5699}"/>
    <cellStyle name="Comma 16 8 2 2" xfId="7788" xr:uid="{D7950304-A69A-4ECB-9592-CD2DF0DA89A6}"/>
    <cellStyle name="Comma 16 8 2 3" xfId="9696" xr:uid="{C7BE42D2-4E61-4440-A485-49FB65FC1AB5}"/>
    <cellStyle name="Comma 16 8 3" xfId="6474" xr:uid="{E9F36B68-5E89-402A-AF18-2B88339E11BA}"/>
    <cellStyle name="Comma 16 8 3 2" xfId="8402" xr:uid="{F2FABEB0-B66D-49F3-9A71-1B6BDCFEECB5}"/>
    <cellStyle name="Comma 16 8 3 3" xfId="10295" xr:uid="{27E7F734-F1F9-47C2-8483-34690278B133}"/>
    <cellStyle name="Comma 16 8 4" xfId="7211" xr:uid="{E220FDE5-DF7C-4358-BEB1-8A5EFEFDC7B5}"/>
    <cellStyle name="Comma 16 8 5" xfId="9119" xr:uid="{57EDC725-484E-4B26-98C2-E4811851E1AE}"/>
    <cellStyle name="Comma 16 9" xfId="5513" xr:uid="{661C28C0-D57F-40D8-A5E1-6E35B763A131}"/>
    <cellStyle name="Comma 16 9 2" xfId="6129" xr:uid="{EB02169B-F462-435C-A02D-6A6592BD500B}"/>
    <cellStyle name="Comma 16 9 2 2" xfId="8057" xr:uid="{1EB3EA27-B1F1-416B-92C2-71E1650E2629}"/>
    <cellStyle name="Comma 16 9 2 3" xfId="9950" xr:uid="{AFD7910D-A0EE-4192-AA03-BD5F591F2D63}"/>
    <cellStyle name="Comma 16 9 3" xfId="7443" xr:uid="{53CC209A-D46C-447C-80E9-C9A6D991717C}"/>
    <cellStyle name="Comma 16 9 4" xfId="9351" xr:uid="{7DB8240A-74A0-4F1C-8A54-6025D86CA609}"/>
    <cellStyle name="Comma 17" xfId="267" xr:uid="{8F989DA1-F375-404A-B346-78C2CE6FB976}"/>
    <cellStyle name="Comma 17 10" xfId="4923" xr:uid="{C7B0E2C0-829D-4FFC-80D5-EEA621FF20F3}"/>
    <cellStyle name="Comma 17 11" xfId="13362" xr:uid="{0EA0138F-45AD-4A56-806E-470970A2E5B0}"/>
    <cellStyle name="Comma 17 12" xfId="15209" xr:uid="{ED980448-3CC5-41E1-B58F-1D730E181588}"/>
    <cellStyle name="Comma 17 2" xfId="481" xr:uid="{F5FAD62B-10D8-46B7-8FD3-C769B9F06A44}"/>
    <cellStyle name="Comma 17 2 2" xfId="961" xr:uid="{908F21F7-B419-4921-803B-8DA45EB53BC6}"/>
    <cellStyle name="Comma 17 2 2 2" xfId="1856" xr:uid="{1B9162D9-87AE-4EA8-B832-F4683F3B76EF}"/>
    <cellStyle name="Comma 17 2 2 2 2" xfId="4674" xr:uid="{25FFC894-9E0F-4DB6-819D-64760671CDEB}"/>
    <cellStyle name="Comma 17 2 2 2 2 2" xfId="13000" xr:uid="{8A273DDB-1C09-4367-883B-0310C57463C6}"/>
    <cellStyle name="Comma 17 2 2 2 2 3" xfId="18586" xr:uid="{4F94D863-BE40-4B57-B83C-87E30DE1B7E1}"/>
    <cellStyle name="Comma 17 2 2 2 3" xfId="7581" xr:uid="{7C129617-066F-45DD-A0E1-00E4979D8707}"/>
    <cellStyle name="Comma 17 2 2 2 4" xfId="11489" xr:uid="{CE60E904-47BB-4838-BAB1-297A1D220403}"/>
    <cellStyle name="Comma 17 2 2 2 5" xfId="14897" xr:uid="{BA1A098F-31E7-4BA7-85C6-E27AE2E06101}"/>
    <cellStyle name="Comma 17 2 2 2 6" xfId="16750" xr:uid="{83E0645D-84FA-4F32-813A-EE5FEE58BE57}"/>
    <cellStyle name="Comma 17 2 2 3" xfId="3752" xr:uid="{AF6BA85D-EC11-4444-9854-199179A2217D}"/>
    <cellStyle name="Comma 17 2 2 3 2" xfId="9489" xr:uid="{AA224CEE-BD39-454D-B93D-55DCCEBAE3BA}"/>
    <cellStyle name="Comma 17 2 2 3 3" xfId="12194" xr:uid="{67127AE8-8C28-481C-8EA7-5F65ACF586A6}"/>
    <cellStyle name="Comma 17 2 2 3 4" xfId="17669" xr:uid="{19D144FA-F15E-43B2-A6E1-87CD684FAC32}"/>
    <cellStyle name="Comma 17 2 2 4" xfId="5651" xr:uid="{64B90794-F8CB-4406-9AFB-9AF8D2867CE2}"/>
    <cellStyle name="Comma 17 2 2 5" xfId="10904" xr:uid="{68DCEFD6-1119-4253-9D22-8C0896AC9931}"/>
    <cellStyle name="Comma 17 2 2 6" xfId="14005" xr:uid="{1A8D4994-AE5C-4BB2-A9AE-922B22EE1838}"/>
    <cellStyle name="Comma 17 2 2 7" xfId="15849" xr:uid="{46074686-F8A5-40AF-94FC-F524ADD7F5C2}"/>
    <cellStyle name="Comma 17 2 3" xfId="1420" xr:uid="{A9F9BDE7-B422-493A-AFDA-14195F174177}"/>
    <cellStyle name="Comma 17 2 3 2" xfId="4228" xr:uid="{CA8E99C6-33D1-4011-ABD6-0A40C50FE6BF}"/>
    <cellStyle name="Comma 17 2 3 2 2" xfId="8195" xr:uid="{FE5E9BB0-D765-4AA3-ACDD-F94D72CFD8F1}"/>
    <cellStyle name="Comma 17 2 3 2 3" xfId="12577" xr:uid="{B2C87AE0-5017-4056-B95B-19CFA41D27B7}"/>
    <cellStyle name="Comma 17 2 3 2 4" xfId="18142" xr:uid="{7AD10C38-63CC-4B86-9E11-4B4399FD4A19}"/>
    <cellStyle name="Comma 17 2 3 3" xfId="10088" xr:uid="{5B668E3D-7682-4274-B734-1D021FD2E5E4}"/>
    <cellStyle name="Comma 17 2 3 4" xfId="6267" xr:uid="{513BC1FD-3E59-4864-ABC7-90F87FDEC7CD}"/>
    <cellStyle name="Comma 17 2 3 5" xfId="11174" xr:uid="{2C4AA0DC-E860-48B6-BF78-C9B59F77E1E5}"/>
    <cellStyle name="Comma 17 2 3 6" xfId="14461" xr:uid="{841EA87A-59C8-4CA5-BEB7-2351CF286306}"/>
    <cellStyle name="Comma 17 2 3 7" xfId="16307" xr:uid="{97183931-E43A-4829-BED0-5CF57C1C08EA}"/>
    <cellStyle name="Comma 17 2 4" xfId="3316" xr:uid="{58972CC9-6657-49E2-AD77-5FD77234F2D7}"/>
    <cellStyle name="Comma 17 2 4 2" xfId="7002" xr:uid="{8AA56FF7-D1EB-42D0-9FA5-44744E136F6F}"/>
    <cellStyle name="Comma 17 2 4 3" xfId="11865" xr:uid="{D48EE3B4-7C29-4F23-84B4-3ED3318DC4F2}"/>
    <cellStyle name="Comma 17 2 4 4" xfId="17233" xr:uid="{FD21C8FB-FE04-4669-9E12-05B6D6028966}"/>
    <cellStyle name="Comma 17 2 5" xfId="8940" xr:uid="{881C3902-BE0B-4826-BBED-F9AA532A7662}"/>
    <cellStyle name="Comma 17 2 6" xfId="5037" xr:uid="{20CD3C92-6C03-4670-A84D-AF6D6DDE36B4}"/>
    <cellStyle name="Comma 17 2 7" xfId="10727" xr:uid="{5573858E-3873-461D-A5E5-6992F7B5C392}"/>
    <cellStyle name="Comma 17 2 8" xfId="13570" xr:uid="{C21DC471-9C63-4A7B-B9F2-D6217A77363B}"/>
    <cellStyle name="Comma 17 2 9" xfId="15414" xr:uid="{1E5BA2D1-3627-47EF-95F8-D4DC84639C01}"/>
    <cellStyle name="Comma 17 3" xfId="746" xr:uid="{2F36B7FC-C4CC-4A08-B8A4-DD4A6E4353AF}"/>
    <cellStyle name="Comma 17 3 2" xfId="1640" xr:uid="{F65A3CBD-B369-4852-826C-8A363B0F4FE3}"/>
    <cellStyle name="Comma 17 3 2 2" xfId="4457" xr:uid="{D44D1B75-3B2D-4CFE-8467-F3BA7518FF16}"/>
    <cellStyle name="Comma 17 3 2 2 2" xfId="7730" xr:uid="{7AD88982-70F7-431F-B6EC-682E09F04D51}"/>
    <cellStyle name="Comma 17 3 2 2 3" xfId="12788" xr:uid="{4BBCB08B-88A7-4A79-8D0A-E76953004736}"/>
    <cellStyle name="Comma 17 3 2 2 4" xfId="18369" xr:uid="{7C0D229A-FFB6-416A-9B0B-90BC50F39728}"/>
    <cellStyle name="Comma 17 3 2 3" xfId="9638" xr:uid="{8C4B73D3-E2CC-49FD-A72D-FF70791A9892}"/>
    <cellStyle name="Comma 17 3 2 4" xfId="5800" xr:uid="{3EBA2CBD-9F04-4877-ACC7-9FA36BC41823}"/>
    <cellStyle name="Comma 17 3 2 5" xfId="11323" xr:uid="{8E6C4358-3E8F-4ECD-80E2-69A04C55E395}"/>
    <cellStyle name="Comma 17 3 2 6" xfId="14681" xr:uid="{E429E17A-5C79-466B-BAC8-6EBC3E7BC96D}"/>
    <cellStyle name="Comma 17 3 2 7" xfId="16533" xr:uid="{92579471-797D-4A69-87A3-A5FA7F0CA471}"/>
    <cellStyle name="Comma 17 3 3" xfId="3536" xr:uid="{39829A62-80D5-4EAF-B8F6-C983AC358A0A}"/>
    <cellStyle name="Comma 17 3 3 2" xfId="8344" xr:uid="{B4904CD5-96AF-4702-A720-B0D53D402343}"/>
    <cellStyle name="Comma 17 3 3 3" xfId="10237" xr:uid="{B28D2CE4-C545-4D19-9CC1-CEFD48B242FE}"/>
    <cellStyle name="Comma 17 3 3 4" xfId="6416" xr:uid="{41C10694-BF2F-4B14-B0CE-1393F4A633E5}"/>
    <cellStyle name="Comma 17 3 3 5" xfId="12029" xr:uid="{142F9A43-8B8A-4112-9D35-2E06068A64E4}"/>
    <cellStyle name="Comma 17 3 3 6" xfId="17453" xr:uid="{0159BD78-FF66-487B-9C8B-D468B0C1903B}"/>
    <cellStyle name="Comma 17 3 4" xfId="7153" xr:uid="{79372F30-A7CC-4E4B-AE5B-391BC0C8E446}"/>
    <cellStyle name="Comma 17 3 5" xfId="5205" xr:uid="{4F7C7018-F817-4895-B6AE-2F27F14D5679}"/>
    <cellStyle name="Comma 17 3 6" xfId="10806" xr:uid="{E79C1B28-BC5C-4EAD-AA53-D808B31397A5}"/>
    <cellStyle name="Comma 17 3 7" xfId="13791" xr:uid="{60390C7D-E2D2-41D0-B653-7550F1463AC4}"/>
    <cellStyle name="Comma 17 3 8" xfId="15634" xr:uid="{5C907A14-B91D-44B1-A4A1-99F91A9BCC7C}"/>
    <cellStyle name="Comma 17 4" xfId="1204" xr:uid="{B82783AB-DD09-4E35-8947-69E002188B12}"/>
    <cellStyle name="Comma 17 4 2" xfId="4010" xr:uid="{2D9EC592-1C61-4EA6-91F5-EC641647C461}"/>
    <cellStyle name="Comma 17 4 2 2" xfId="8097" xr:uid="{7C6025D0-E3F0-4DAB-9A10-7DF5720D8143}"/>
    <cellStyle name="Comma 17 4 2 3" xfId="9990" xr:uid="{BA3B0D60-B816-44FE-863D-DAC8463F59AF}"/>
    <cellStyle name="Comma 17 4 2 4" xfId="6169" xr:uid="{5FD29CC3-6051-4A72-B04A-B51752F4A7F3}"/>
    <cellStyle name="Comma 17 4 2 5" xfId="12385" xr:uid="{C892C3C4-2ECB-4C81-9BF5-833BACDD5527}"/>
    <cellStyle name="Comma 17 4 2 6" xfId="17924" xr:uid="{4364C1B2-1D76-41E5-92D7-6D6F3C60A426}"/>
    <cellStyle name="Comma 17 4 3" xfId="7483" xr:uid="{089BA39C-CABB-4C0B-A21C-E500723AB6E2}"/>
    <cellStyle name="Comma 17 4 4" xfId="9391" xr:uid="{B7FA470E-36E3-4832-BB79-4489AE522051}"/>
    <cellStyle name="Comma 17 4 5" xfId="5553" xr:uid="{90892127-C601-4AE8-BE3C-E3401A742F5A}"/>
    <cellStyle name="Comma 17 4 6" xfId="11048" xr:uid="{F11F62AA-6696-4C43-867A-D5A42A2186EE}"/>
    <cellStyle name="Comma 17 4 7" xfId="14245" xr:uid="{5FF41C3E-4E3D-430D-81EB-0294493934FD}"/>
    <cellStyle name="Comma 17 4 8" xfId="16090" xr:uid="{FEA35696-35DA-429C-AE2E-4D9047C44359}"/>
    <cellStyle name="Comma 17 5" xfId="3104" xr:uid="{F782D0D9-E6B9-47B1-BA33-9A2B1323FEB8}"/>
    <cellStyle name="Comma 17 5 2" xfId="7319" xr:uid="{40FBECBF-A8E4-4944-9FF1-F016B7A49E48}"/>
    <cellStyle name="Comma 17 5 3" xfId="9227" xr:uid="{A5A3E77A-7556-4416-8A8C-D3CB376A7461}"/>
    <cellStyle name="Comma 17 5 4" xfId="5383" xr:uid="{BD3F8122-EAFC-4E59-BD51-EAFB0C3E124F}"/>
    <cellStyle name="Comma 17 5 5" xfId="11694" xr:uid="{A390E55B-EA69-4393-96F5-E8DDC42F6631}"/>
    <cellStyle name="Comma 17 5 6" xfId="17017" xr:uid="{FAAD68DC-8121-4FED-B0D6-FDF9FD127100}"/>
    <cellStyle name="Comma 17 6" xfId="6005" xr:uid="{1173804F-E379-417D-A4C8-197278D65313}"/>
    <cellStyle name="Comma 17 6 2" xfId="7933" xr:uid="{31F8136C-B087-4693-BC0F-A35A11D2796B}"/>
    <cellStyle name="Comma 17 6 3" xfId="9826" xr:uid="{75159DE9-2FBF-4A6D-B00C-40AB8D3824C0}"/>
    <cellStyle name="Comma 17 7" xfId="6609" xr:uid="{A56EAB0D-81D2-44F2-B08A-CBFDC4A2D408}"/>
    <cellStyle name="Comma 17 7 2" xfId="8527" xr:uid="{AD9AABE0-CEF2-4B05-A7E5-23FB37FA1623}"/>
    <cellStyle name="Comma 17 7 3" xfId="10422" xr:uid="{AB4274EE-0A56-4C84-9391-81E7BC8D6F12}"/>
    <cellStyle name="Comma 17 8" xfId="6902" xr:uid="{F7D40C13-96D5-42FF-8488-3D914B3F67CD}"/>
    <cellStyle name="Comma 17 9" xfId="8840" xr:uid="{B1DDECBE-102D-4DB5-9F4E-07E89BBAF045}"/>
    <cellStyle name="Comma 18" xfId="272" xr:uid="{53805BE1-5115-4F1D-826E-8E5757504701}"/>
    <cellStyle name="Comma 18 10" xfId="4961" xr:uid="{1D41D777-B3C2-4237-9DF9-801C7EB7E1ED}"/>
    <cellStyle name="Comma 18 11" xfId="13365" xr:uid="{8C353309-7830-4493-86E0-EFC574B0B722}"/>
    <cellStyle name="Comma 18 12" xfId="15212" xr:uid="{64797FED-E6F8-41B5-A3FE-0F0BC5403E14}"/>
    <cellStyle name="Comma 18 13" xfId="2021" xr:uid="{E48DB482-4A5A-4DB2-BEB1-50BA1A60CF30}"/>
    <cellStyle name="Comma 18 2" xfId="484" xr:uid="{DA644109-C766-46EC-9C79-E66949DBFA3B}"/>
    <cellStyle name="Comma 18 2 10" xfId="2136" xr:uid="{269D64BB-BFD3-467D-854A-8FE60CC7B843}"/>
    <cellStyle name="Comma 18 2 2" xfId="964" xr:uid="{18C8AE80-A8E1-4EC8-B34C-D7345994782F}"/>
    <cellStyle name="Comma 18 2 2 2" xfId="1859" xr:uid="{185375CC-8F32-417C-935F-6605061AED5D}"/>
    <cellStyle name="Comma 18 2 2 2 2" xfId="4677" xr:uid="{DFCFC72B-BA14-48D7-88D2-52A8C16A077F}"/>
    <cellStyle name="Comma 18 2 2 2 2 2" xfId="13003" xr:uid="{F0AAB394-2415-4C7F-9313-F1D86D2BA0E1}"/>
    <cellStyle name="Comma 18 2 2 2 2 3" xfId="18589" xr:uid="{A93FA4AD-AA53-46C9-96DE-C46F57739260}"/>
    <cellStyle name="Comma 18 2 2 2 3" xfId="7582" xr:uid="{6D12A6D0-9E54-482C-824A-8167F666E672}"/>
    <cellStyle name="Comma 18 2 2 2 4" xfId="11492" xr:uid="{ED2312C3-F5D2-49E9-AB98-F903EFEE61F7}"/>
    <cellStyle name="Comma 18 2 2 2 5" xfId="14900" xr:uid="{4B08087A-CE9F-4B69-A12A-98BB7583E68C}"/>
    <cellStyle name="Comma 18 2 2 2 6" xfId="16753" xr:uid="{475E61E2-1B29-464A-8E72-95750EF40B03}"/>
    <cellStyle name="Comma 18 2 2 2 7" xfId="2878" xr:uid="{A15A1B72-7FB1-4F41-9C33-FB98F15E9599}"/>
    <cellStyle name="Comma 18 2 2 3" xfId="3755" xr:uid="{184CD53F-F1D8-48C1-BB37-908D18CFDF7B}"/>
    <cellStyle name="Comma 18 2 2 3 2" xfId="9490" xr:uid="{A4AFA883-D5ED-43D7-871C-5BAF3137E68E}"/>
    <cellStyle name="Comma 18 2 2 3 3" xfId="12197" xr:uid="{16172C02-D659-4179-92F1-F24836017EB6}"/>
    <cellStyle name="Comma 18 2 2 3 4" xfId="17672" xr:uid="{5C311EE6-E76F-4B20-8E1E-0E2867C584A0}"/>
    <cellStyle name="Comma 18 2 2 4" xfId="5652" xr:uid="{547D4B69-D671-47CD-980A-AC435E1DFF99}"/>
    <cellStyle name="Comma 18 2 2 5" xfId="10906" xr:uid="{E538A3D0-7CF5-4807-B6FD-ABB1155BEBDB}"/>
    <cellStyle name="Comma 18 2 2 6" xfId="14008" xr:uid="{346A4F65-BC4F-45AC-B443-D2A6A1F7C29C}"/>
    <cellStyle name="Comma 18 2 2 7" xfId="15852" xr:uid="{0D1FBF7D-9C60-4C1D-912B-E53F1C1F90C9}"/>
    <cellStyle name="Comma 18 2 2 8" xfId="2367" xr:uid="{CCD6D5B8-445C-4CFF-928D-C6375FB403A3}"/>
    <cellStyle name="Comma 18 2 3" xfId="1423" xr:uid="{09686C69-BC08-4B91-8F5A-A896DF3330EB}"/>
    <cellStyle name="Comma 18 2 3 2" xfId="4231" xr:uid="{3228241D-6662-49A0-B0BC-E8720C598676}"/>
    <cellStyle name="Comma 18 2 3 2 2" xfId="8196" xr:uid="{0C749E99-318A-410A-BE9E-530A2E91766D}"/>
    <cellStyle name="Comma 18 2 3 2 3" xfId="12580" xr:uid="{B253937F-4857-40C5-956C-BC45B9BE038D}"/>
    <cellStyle name="Comma 18 2 3 2 4" xfId="18145" xr:uid="{0432422A-67AA-4741-8712-9675CAAB02A3}"/>
    <cellStyle name="Comma 18 2 3 3" xfId="10089" xr:uid="{DEA6A9E2-86F1-45DC-A33B-665E336A9953}"/>
    <cellStyle name="Comma 18 2 3 4" xfId="6268" xr:uid="{82120321-5273-432A-BE7C-5C928D3F7D2F}"/>
    <cellStyle name="Comma 18 2 3 5" xfId="11176" xr:uid="{AEE6848E-3BA9-4523-8DB9-B55E98A22092}"/>
    <cellStyle name="Comma 18 2 3 6" xfId="14464" xr:uid="{16743DB9-FCF9-4579-ABBD-728D85A0485C}"/>
    <cellStyle name="Comma 18 2 3 7" xfId="16310" xr:uid="{C15F18CB-5E87-42FE-990F-0E646F64EF0C}"/>
    <cellStyle name="Comma 18 2 3 8" xfId="2625" xr:uid="{55EFBD27-94D6-414E-A3A8-A9E6F91A434B}"/>
    <cellStyle name="Comma 18 2 4" xfId="3319" xr:uid="{51063DA7-9ACA-42A2-BB4C-A310F8E97549}"/>
    <cellStyle name="Comma 18 2 4 2" xfId="7003" xr:uid="{FF459D66-2F53-417D-BAF5-4504DBE00633}"/>
    <cellStyle name="Comma 18 2 4 3" xfId="11868" xr:uid="{D71EA1FE-11C5-403B-A0B7-4D88CF404383}"/>
    <cellStyle name="Comma 18 2 4 4" xfId="17236" xr:uid="{91E01904-BF6D-4204-B13D-AB89C460549F}"/>
    <cellStyle name="Comma 18 2 5" xfId="8941" xr:uid="{28DA96F1-B6F7-4836-BCBD-2BCBC7BA7C99}"/>
    <cellStyle name="Comma 18 2 6" xfId="5041" xr:uid="{6E18D1DB-044D-44B1-8CFB-829CC42B996C}"/>
    <cellStyle name="Comma 18 2 7" xfId="10728" xr:uid="{4C03FF3E-3637-4114-BD0B-166BFCE74D3A}"/>
    <cellStyle name="Comma 18 2 8" xfId="13573" xr:uid="{67A57470-D6FC-44C6-8332-8283CFA2886D}"/>
    <cellStyle name="Comma 18 2 9" xfId="15417" xr:uid="{1D05FA4F-1E39-4DCA-A2BE-C5479F809E88}"/>
    <cellStyle name="Comma 18 3" xfId="749" xr:uid="{D7CB3A3D-01C1-400E-B9A7-A551C0748F57}"/>
    <cellStyle name="Comma 18 3 2" xfId="1643" xr:uid="{F120F072-2AE2-44AC-A460-A918DF96558E}"/>
    <cellStyle name="Comma 18 3 2 2" xfId="4460" xr:uid="{44446507-9DD0-4AF6-A306-9E710E35A57C}"/>
    <cellStyle name="Comma 18 3 2 2 2" xfId="7732" xr:uid="{846045AC-7446-4EB4-910D-64AF3B9E22D0}"/>
    <cellStyle name="Comma 18 3 2 2 3" xfId="12791" xr:uid="{532E2194-3952-4BF7-B87B-B4A28C4B1B7A}"/>
    <cellStyle name="Comma 18 3 2 2 4" xfId="18372" xr:uid="{DF945AA5-A110-459D-A2D8-3963D47DB77E}"/>
    <cellStyle name="Comma 18 3 2 3" xfId="9640" xr:uid="{51E418CB-C66B-4D71-877C-0F5948DB790D}"/>
    <cellStyle name="Comma 18 3 2 4" xfId="5802" xr:uid="{5F5D36FF-D046-4A6C-84DF-7D31147E9D6A}"/>
    <cellStyle name="Comma 18 3 2 5" xfId="11326" xr:uid="{B157E79B-7837-4C49-9261-BAAB3BCE1218}"/>
    <cellStyle name="Comma 18 3 2 6" xfId="14684" xr:uid="{8E5AE09E-FB49-47A1-B506-29FE9C6B579A}"/>
    <cellStyle name="Comma 18 3 2 7" xfId="16536" xr:uid="{7B32FCCA-628E-4FED-9775-C569880E6771}"/>
    <cellStyle name="Comma 18 3 2 8" xfId="2762" xr:uid="{A53AF8E6-D9E0-4DF6-86FE-BBDB195EB7FB}"/>
    <cellStyle name="Comma 18 3 3" xfId="3539" xr:uid="{FCB7754F-CE64-4188-A712-F083DE230F3A}"/>
    <cellStyle name="Comma 18 3 3 2" xfId="8346" xr:uid="{F9160D6D-738F-47CD-B0A9-915323D65678}"/>
    <cellStyle name="Comma 18 3 3 3" xfId="10239" xr:uid="{D3A6238E-672D-4214-B52C-B62C4435FBCC}"/>
    <cellStyle name="Comma 18 3 3 4" xfId="6418" xr:uid="{9BD20BDD-6E27-483C-90BE-D5F7404AF610}"/>
    <cellStyle name="Comma 18 3 3 5" xfId="12032" xr:uid="{A8E5695E-4971-4763-8D16-F70E8D4E76D0}"/>
    <cellStyle name="Comma 18 3 3 6" xfId="17456" xr:uid="{58D5DBFB-A5A9-4030-A822-E2F1D99EBC5A}"/>
    <cellStyle name="Comma 18 3 4" xfId="7155" xr:uid="{99539686-AF19-494A-92A1-9A5D391F45AF}"/>
    <cellStyle name="Comma 18 3 5" xfId="5207" xr:uid="{51A514AB-B9E2-4ABE-963C-45ADB1C5896C}"/>
    <cellStyle name="Comma 18 3 6" xfId="10808" xr:uid="{4D465C6F-501B-4BCB-AA87-1A17236B8FD3}"/>
    <cellStyle name="Comma 18 3 7" xfId="13794" xr:uid="{82850A6D-200D-4D87-9674-9E4A4F6DCDF0}"/>
    <cellStyle name="Comma 18 3 8" xfId="15637" xr:uid="{C097480F-9C52-4CA4-B430-7E987BACFECD}"/>
    <cellStyle name="Comma 18 3 9" xfId="2252" xr:uid="{3B61A98D-1FBC-44B0-BDB6-12CD0D66136E}"/>
    <cellStyle name="Comma 18 4" xfId="1207" xr:uid="{4815E153-EE17-401F-A130-DF0D5BDCABA2}"/>
    <cellStyle name="Comma 18 4 2" xfId="4013" xr:uid="{C1E27A8A-7F52-4F5C-BDA1-D8574F346C96}"/>
    <cellStyle name="Comma 18 4 2 2" xfId="8125" xr:uid="{0ACFB097-8D07-4FC4-9E46-8697BF52C675}"/>
    <cellStyle name="Comma 18 4 2 3" xfId="10018" xr:uid="{E7DD7003-25DF-4B09-BCAF-C806EEAA7B62}"/>
    <cellStyle name="Comma 18 4 2 4" xfId="6197" xr:uid="{F63A033C-3DD7-4AD4-835A-CFC19C6897C2}"/>
    <cellStyle name="Comma 18 4 2 5" xfId="17927" xr:uid="{EAD485DC-AD3C-4DF5-AE0B-9E228D1F22FE}"/>
    <cellStyle name="Comma 18 4 3" xfId="7511" xr:uid="{0682D01E-413F-4DEE-938E-65B4B661C489}"/>
    <cellStyle name="Comma 18 4 4" xfId="9419" xr:uid="{2CD91E92-D4E8-493D-A539-E12A5A7187B9}"/>
    <cellStyle name="Comma 18 4 5" xfId="5581" xr:uid="{67E32048-89AB-4C60-B799-A2EEE27A8363}"/>
    <cellStyle name="Comma 18 4 6" xfId="14248" xr:uid="{2A40C349-F166-4D22-B3B4-67BF2D21A809}"/>
    <cellStyle name="Comma 18 4 7" xfId="16093" xr:uid="{6741DC74-3659-41E5-9810-4668FF27ACB5}"/>
    <cellStyle name="Comma 18 4 8" xfId="2507" xr:uid="{113FE9B1-46C2-4A7C-82BB-B6D68492D1C3}"/>
    <cellStyle name="Comma 18 5" xfId="3107" xr:uid="{40AA1B49-3950-4204-9641-1972906D7917}"/>
    <cellStyle name="Comma 18 5 2" xfId="7347" xr:uid="{40EA340F-AE82-4856-9814-C64C702918C4}"/>
    <cellStyle name="Comma 18 5 3" xfId="9255" xr:uid="{3E373FE0-B113-4116-9881-FCD21CDF2C0E}"/>
    <cellStyle name="Comma 18 5 4" xfId="5417" xr:uid="{5352F3A5-4F5E-4266-B531-DFFE58D51091}"/>
    <cellStyle name="Comma 18 5 5" xfId="17020" xr:uid="{CEB48F71-92A3-4F9F-821A-F57495C50B16}"/>
    <cellStyle name="Comma 18 6" xfId="6033" xr:uid="{81BE578A-863D-4B9A-8543-D2E1532CE5A1}"/>
    <cellStyle name="Comma 18 6 2" xfId="7961" xr:uid="{DD4BBC0F-7E91-42A6-AB73-08C678EB37FF}"/>
    <cellStyle name="Comma 18 6 3" xfId="9854" xr:uid="{F137D109-0665-43FD-BEEE-2AFACDAF2BEA}"/>
    <cellStyle name="Comma 18 7" xfId="6612" xr:uid="{CC71122D-A831-442E-AF9C-E3EC7B986C90}"/>
    <cellStyle name="Comma 18 7 2" xfId="8530" xr:uid="{643E6475-DE05-41BC-9AE5-BCEE055EB4AE}"/>
    <cellStyle name="Comma 18 7 3" xfId="10425" xr:uid="{88BF6224-6481-45C5-BF34-0A6E915F5721}"/>
    <cellStyle name="Comma 18 8" xfId="6930" xr:uid="{51CE597F-83BB-4C11-A2BA-0D8892121727}"/>
    <cellStyle name="Comma 18 9" xfId="8869" xr:uid="{0A20BAB0-F29D-4DD3-B23F-F0A7E596FFCB}"/>
    <cellStyle name="Comma 19" xfId="277" xr:uid="{C6DE35A8-5B93-4099-8F46-E11B37DA4457}"/>
    <cellStyle name="Comma 19 10" xfId="4967" xr:uid="{34C86526-2647-49F5-856C-CAEA8049469C}"/>
    <cellStyle name="Comma 19 11" xfId="13369" xr:uid="{D4CF573B-A187-4B7B-8168-13B0CFF2614F}"/>
    <cellStyle name="Comma 19 12" xfId="15216" xr:uid="{E71449C5-E8A5-4E5E-AFA9-39C961CAC3F0}"/>
    <cellStyle name="Comma 19 2" xfId="489" xr:uid="{7BF7C0E0-C290-44CD-964C-2F3F738E2A35}"/>
    <cellStyle name="Comma 19 2 2" xfId="968" xr:uid="{538C11CB-E400-4368-BA55-234D390D7BEB}"/>
    <cellStyle name="Comma 19 2 2 2" xfId="1863" xr:uid="{964FCC89-FD71-486B-858E-828CBCBED515}"/>
    <cellStyle name="Comma 19 2 2 2 2" xfId="4681" xr:uid="{5B3F74AC-6348-44CD-AFF4-1CCBDC706FEF}"/>
    <cellStyle name="Comma 19 2 2 2 2 2" xfId="13007" xr:uid="{C36C2FEB-0DB8-46DA-A024-35154428E177}"/>
    <cellStyle name="Comma 19 2 2 2 2 3" xfId="18593" xr:uid="{9D191EDB-59CC-440C-AD9E-A60D2EEB6948}"/>
    <cellStyle name="Comma 19 2 2 2 3" xfId="7641" xr:uid="{0E0F48DD-23D3-4B32-8318-9581D8503703}"/>
    <cellStyle name="Comma 19 2 2 2 4" xfId="11496" xr:uid="{C086F03E-D83F-4408-9628-AAC55186ADC8}"/>
    <cellStyle name="Comma 19 2 2 2 5" xfId="14904" xr:uid="{9877F96C-975A-4EF1-9BFB-9C2ACD702650}"/>
    <cellStyle name="Comma 19 2 2 2 6" xfId="16757" xr:uid="{414A1F85-842F-4501-8ABC-DE6757377FF4}"/>
    <cellStyle name="Comma 19 2 2 3" xfId="3759" xr:uid="{761F780C-4E92-4B92-8397-6B947889EACA}"/>
    <cellStyle name="Comma 19 2 2 3 2" xfId="9549" xr:uid="{D25D05D4-12DA-4BF3-90DC-F049B2DAB736}"/>
    <cellStyle name="Comma 19 2 2 3 3" xfId="12201" xr:uid="{A850955C-6F88-4567-95C8-23599B7246F8}"/>
    <cellStyle name="Comma 19 2 2 3 4" xfId="17676" xr:uid="{D8B3C3E5-0842-47AD-AC9C-31FEF4ABE509}"/>
    <cellStyle name="Comma 19 2 2 4" xfId="5711" xr:uid="{814AD832-3660-464A-A0C3-9B77193EE4C3}"/>
    <cellStyle name="Comma 19 2 2 5" xfId="10909" xr:uid="{057C345E-B028-4107-9793-424768BB8FB8}"/>
    <cellStyle name="Comma 19 2 2 6" xfId="14012" xr:uid="{8FAD4FA3-DDB8-4240-A1F6-E20E7567C252}"/>
    <cellStyle name="Comma 19 2 2 7" xfId="15856" xr:uid="{CD1DA825-3DED-4A80-A427-C2E44DB3DA66}"/>
    <cellStyle name="Comma 19 2 3" xfId="1427" xr:uid="{8AFDB110-8DD7-4F0B-B22D-43CE5ED60923}"/>
    <cellStyle name="Comma 19 2 3 2" xfId="4236" xr:uid="{C7C8B408-2796-487A-9314-FD62E3F978A1}"/>
    <cellStyle name="Comma 19 2 3 2 2" xfId="8255" xr:uid="{B9858A5E-A075-4C9D-A362-F4C75357D0FC}"/>
    <cellStyle name="Comma 19 2 3 2 3" xfId="12585" xr:uid="{922F4FBA-0B05-47B5-8886-59F0F5A0265C}"/>
    <cellStyle name="Comma 19 2 3 2 4" xfId="18150" xr:uid="{FE08BBFE-1DDC-44B7-9311-A1F461E95A8B}"/>
    <cellStyle name="Comma 19 2 3 3" xfId="10148" xr:uid="{88A175DD-5807-454D-8DB3-3161B52C9636}"/>
    <cellStyle name="Comma 19 2 3 4" xfId="6327" xr:uid="{7DE8F708-D479-4804-B5C9-DBB9B7A4EFAB}"/>
    <cellStyle name="Comma 19 2 3 5" xfId="11179" xr:uid="{D3B42FFF-A5CD-4475-99BC-3D377F4F95D5}"/>
    <cellStyle name="Comma 19 2 3 6" xfId="14468" xr:uid="{37797EF3-BD74-494E-AB90-84DC897C3398}"/>
    <cellStyle name="Comma 19 2 3 7" xfId="16314" xr:uid="{011C69F9-9245-47A7-A674-3A437B6CF015}"/>
    <cellStyle name="Comma 19 2 4" xfId="3323" xr:uid="{628AD092-813B-4CE9-BB23-F481E150B97F}"/>
    <cellStyle name="Comma 19 2 4 2" xfId="7062" xr:uid="{A7F536DC-1C71-4F83-840C-800E2BB41CAB}"/>
    <cellStyle name="Comma 19 2 4 3" xfId="11872" xr:uid="{CC9D22F8-D835-4EF6-8360-530D51E12666}"/>
    <cellStyle name="Comma 19 2 4 4" xfId="17240" xr:uid="{2EAF95CF-A161-496D-9582-0B523FA36F03}"/>
    <cellStyle name="Comma 19 2 5" xfId="9000" xr:uid="{E3BE027F-B0B4-4CFC-A9BA-D50E68D4DB47}"/>
    <cellStyle name="Comma 19 2 6" xfId="5103" xr:uid="{CF0B9265-10F7-4632-8805-1B2B881755A6}"/>
    <cellStyle name="Comma 19 2 7" xfId="10729" xr:uid="{C4B4536F-154E-4206-9171-6F1D82BD60D9}"/>
    <cellStyle name="Comma 19 2 8" xfId="13577" xr:uid="{5FB27798-C30D-4456-9029-0BA18A63F2C2}"/>
    <cellStyle name="Comma 19 2 9" xfId="15421" xr:uid="{DC6D4D02-3858-466E-8355-33F77257F878}"/>
    <cellStyle name="Comma 19 3" xfId="753" xr:uid="{575F962A-52D3-4A22-A68D-C76433EB4471}"/>
    <cellStyle name="Comma 19 3 2" xfId="1647" xr:uid="{5BBF1B03-A0E6-4F7D-9EF3-7B96900774FE}"/>
    <cellStyle name="Comma 19 3 2 2" xfId="4464" xr:uid="{6EB4D2E9-0861-46AF-8409-2246BB0C9842}"/>
    <cellStyle name="Comma 19 3 2 2 2" xfId="7733" xr:uid="{57876834-04C9-47B7-B584-371EB7B91513}"/>
    <cellStyle name="Comma 19 3 2 2 3" xfId="12795" xr:uid="{6523CDA3-30D0-435D-AC0C-3B38EFC39ECE}"/>
    <cellStyle name="Comma 19 3 2 2 4" xfId="18376" xr:uid="{6743D463-A137-4113-BE14-34B5BAA6DA98}"/>
    <cellStyle name="Comma 19 3 2 3" xfId="9641" xr:uid="{C6F64414-FB74-4D44-B284-DE8FA1365527}"/>
    <cellStyle name="Comma 19 3 2 4" xfId="5803" xr:uid="{81895EC0-7443-4630-8EA6-051ECCAB7D9B}"/>
    <cellStyle name="Comma 19 3 2 5" xfId="11329" xr:uid="{9345B52F-4BD4-4EFB-9987-14C133C7783A}"/>
    <cellStyle name="Comma 19 3 2 6" xfId="14688" xr:uid="{AB7E6EAE-A849-4171-AF7D-D28DB28518A9}"/>
    <cellStyle name="Comma 19 3 2 7" xfId="16540" xr:uid="{4E9DF532-3DBA-403C-AD77-04D7E991DA24}"/>
    <cellStyle name="Comma 19 3 3" xfId="3543" xr:uid="{D1B9FAF9-7363-4D3F-A08A-D59BFC0A3999}"/>
    <cellStyle name="Comma 19 3 3 2" xfId="8347" xr:uid="{71E6C180-3C5D-471E-ABE7-64D7E620C246}"/>
    <cellStyle name="Comma 19 3 3 3" xfId="10240" xr:uid="{3965F7C6-E24B-43AE-A716-7CFB1586D247}"/>
    <cellStyle name="Comma 19 3 3 4" xfId="6419" xr:uid="{BBD2AA8A-E9C4-4F31-B5F1-6B9ECE25D676}"/>
    <cellStyle name="Comma 19 3 3 5" xfId="12035" xr:uid="{4D489B2F-43D5-4418-A0C7-F366D48C8C06}"/>
    <cellStyle name="Comma 19 3 3 6" xfId="17460" xr:uid="{34A7D829-72B9-4814-A947-192E4CA228DF}"/>
    <cellStyle name="Comma 19 3 4" xfId="7156" xr:uid="{E9EC051B-31CD-4DF2-B526-5B49277CB2B8}"/>
    <cellStyle name="Comma 19 3 5" xfId="5208" xr:uid="{41AEB48D-73B7-45A2-9D07-D79E88F60A2E}"/>
    <cellStyle name="Comma 19 3 6" xfId="10809" xr:uid="{2C136D0A-40D5-4F86-A924-450499F5A1F0}"/>
    <cellStyle name="Comma 19 3 7" xfId="13798" xr:uid="{28AF96AE-9BA4-45AF-99FB-E675EF1235A4}"/>
    <cellStyle name="Comma 19 3 8" xfId="15641" xr:uid="{4EBF7667-2F86-4335-932D-31EC97202322}"/>
    <cellStyle name="Comma 19 4" xfId="1211" xr:uid="{3618C3A7-BA70-4A14-9290-3BF8174D235C}"/>
    <cellStyle name="Comma 19 4 2" xfId="4017" xr:uid="{9F070E1F-C1F0-446B-B70A-FFB68D07C755}"/>
    <cellStyle name="Comma 19 4 2 2" xfId="8130" xr:uid="{47E09BE5-DD1B-4449-8DDC-5A173C76E564}"/>
    <cellStyle name="Comma 19 4 2 3" xfId="10023" xr:uid="{D9504EE8-7E7D-407A-9E34-83A5518A5533}"/>
    <cellStyle name="Comma 19 4 2 4" xfId="6202" xr:uid="{1A8CEC36-33F2-40BC-BC5D-B1EEA7671081}"/>
    <cellStyle name="Comma 19 4 2 5" xfId="12390" xr:uid="{7F8CDF5A-99A5-44FE-BD95-54F6A1ED391E}"/>
    <cellStyle name="Comma 19 4 2 6" xfId="17931" xr:uid="{218D45A3-D376-4842-B3DC-FD2C7CA87CEE}"/>
    <cellStyle name="Comma 19 4 3" xfId="7516" xr:uid="{16E1B415-1DA4-409D-9CD1-EC9D1EDC8773}"/>
    <cellStyle name="Comma 19 4 4" xfId="9424" xr:uid="{5B80D950-BB4B-4942-8403-D87AC0428840}"/>
    <cellStyle name="Comma 19 4 5" xfId="5586" xr:uid="{52B9CB8A-5E53-4438-B46D-CB9B9C2882A4}"/>
    <cellStyle name="Comma 19 4 6" xfId="11052" xr:uid="{7260877D-84F2-478D-8482-2E38EC16E33E}"/>
    <cellStyle name="Comma 19 4 7" xfId="14252" xr:uid="{43D4A7F3-EF1A-4999-A6C1-14E891881659}"/>
    <cellStyle name="Comma 19 4 8" xfId="16097" xr:uid="{15BCC6AF-B887-4C66-9D94-7CC4ADDF8B37}"/>
    <cellStyle name="Comma 19 5" xfId="3111" xr:uid="{AD6759F9-A509-47BE-99E4-E8A0873BA3EE}"/>
    <cellStyle name="Comma 19 5 2" xfId="7352" xr:uid="{FBCC5F05-9308-4D5D-AC8C-8C509AF9E2DD}"/>
    <cellStyle name="Comma 19 5 3" xfId="9260" xr:uid="{1BD71F52-A912-49C3-A2AF-D123A2232D58}"/>
    <cellStyle name="Comma 19 5 4" xfId="5422" xr:uid="{5918227B-7CB3-4021-B87C-00BBEAF0021C}"/>
    <cellStyle name="Comma 19 5 5" xfId="11699" xr:uid="{4C9BA9BE-3817-43C7-9868-797EF50801E5}"/>
    <cellStyle name="Comma 19 5 6" xfId="17024" xr:uid="{75A35BA9-734B-4223-BC65-C64693FB80F0}"/>
    <cellStyle name="Comma 19 6" xfId="6038" xr:uid="{701A809C-49DD-413D-9DED-F77D04D9439D}"/>
    <cellStyle name="Comma 19 6 2" xfId="7966" xr:uid="{19991141-4945-4B47-B95F-8FFE2F5DFDFE}"/>
    <cellStyle name="Comma 19 6 3" xfId="9859" xr:uid="{649FDCCF-983C-4A4C-A74F-52C6B6418CB9}"/>
    <cellStyle name="Comma 19 7" xfId="6616" xr:uid="{32368E09-7B50-4767-967B-14D2B1487C6C}"/>
    <cellStyle name="Comma 19 7 2" xfId="8533" xr:uid="{E06A3FE1-068C-4A72-A849-3B9D225C1593}"/>
    <cellStyle name="Comma 19 7 3" xfId="10428" xr:uid="{C9F6A94D-874A-478E-889C-81D76084F019}"/>
    <cellStyle name="Comma 19 8" xfId="6936" xr:uid="{BD7AC1DA-6E5D-42C2-90B1-AECEBDEC0A28}"/>
    <cellStyle name="Comma 19 9" xfId="8875" xr:uid="{D9E85C35-AAD6-41E1-8874-DA2562CCEEE6}"/>
    <cellStyle name="Comma 2" xfId="3" xr:uid="{0844FCF1-43DB-4A19-A3E5-A984E3FDC3DA}"/>
    <cellStyle name="Comma 2 10" xfId="1050" xr:uid="{F400D914-4B4B-4937-BD63-ADA228576203}"/>
    <cellStyle name="Comma 2 10 2" xfId="3856" xr:uid="{5A9D123B-C2B9-4DCB-9C49-04AE12D5D31B}"/>
    <cellStyle name="Comma 2 10 2 2" xfId="7819" xr:uid="{23121B7D-ED5D-48D1-A2EF-106FC90CFF4B}"/>
    <cellStyle name="Comma 2 10 2 3" xfId="12273" xr:uid="{BC35CF2C-1C69-483D-915E-7F58339AEE36}"/>
    <cellStyle name="Comma 2 10 2 4" xfId="17770" xr:uid="{87067251-629F-4A09-A1B4-D82A896E0704}"/>
    <cellStyle name="Comma 2 10 3" xfId="9712" xr:uid="{8519069F-2394-424C-92B9-916548EF7487}"/>
    <cellStyle name="Comma 2 10 4" xfId="5890" xr:uid="{9A852459-DB01-4EA3-AA96-DEC778B163CC}"/>
    <cellStyle name="Comma 2 10 5" xfId="10959" xr:uid="{0F2FBC35-0C64-413D-8C4C-90E5944A8FD5}"/>
    <cellStyle name="Comma 2 10 6" xfId="14092" xr:uid="{45C500C0-9F85-4B11-ADB6-81F177FE984F}"/>
    <cellStyle name="Comma 2 10 7" xfId="15937" xr:uid="{6C4EFE97-CDAD-4D0E-A322-2852FEC7BFA7}"/>
    <cellStyle name="Comma 2 11" xfId="2414" xr:uid="{DB9AD1E4-FB02-4F89-8DE4-4DF246F31616}"/>
    <cellStyle name="Comma 2 11 2" xfId="7837" xr:uid="{5EE7C5CF-089A-4CC9-A144-DDA40A813E6A}"/>
    <cellStyle name="Comma 2 11 3" xfId="9730" xr:uid="{939FBBC6-12F4-4DF5-9E12-EA2A9AB4241D}"/>
    <cellStyle name="Comma 2 11 4" xfId="5909" xr:uid="{886E9D0A-791B-402E-B8F1-2EECA0A9754D}"/>
    <cellStyle name="Comma 2 12" xfId="2954" xr:uid="{B0C7BD29-FBEC-43CB-8D63-6520FFF78455}"/>
    <cellStyle name="Comma 2 12 2" xfId="4782" xr:uid="{86A9233C-C15D-4326-9E8D-16645848FF89}"/>
    <cellStyle name="Comma 2 12 2 2" xfId="13101" xr:uid="{1C6810AD-62DF-4B1E-8631-E800A9C03BF7}"/>
    <cellStyle name="Comma 2 12 2 3" xfId="18694" xr:uid="{627F6579-8B2A-4ACA-BDB2-2E7F371C1A76}"/>
    <cellStyle name="Comma 2 12 3" xfId="6804" xr:uid="{CD090FBC-2A1D-4B71-B050-94EDCB549E75}"/>
    <cellStyle name="Comma 2 12 4" xfId="11580" xr:uid="{647606DA-4FCA-48A1-AB92-5CC2F825D455}"/>
    <cellStyle name="Comma 2 12 5" xfId="16853" xr:uid="{D91ADA81-B3E5-46E0-9CB9-0A4A28E1F749}"/>
    <cellStyle name="Comma 2 13" xfId="2967" xr:uid="{3E35E609-8EA4-47CF-B25C-5F55632ADF2B}"/>
    <cellStyle name="Comma 2 13 2" xfId="6798" xr:uid="{E9AA71BB-FBB8-4CB3-B924-41237716A13E}"/>
    <cellStyle name="Comma 2 13 3" xfId="11588" xr:uid="{6080F2F5-5816-4CA3-9940-40D0DC08E849}"/>
    <cellStyle name="Comma 2 13 4" xfId="16864" xr:uid="{A1C66452-9F97-4F4D-B131-680FF37F0D11}"/>
    <cellStyle name="Comma 2 14" xfId="4793" xr:uid="{49A9081F-5EA4-49EC-A415-B06CDA113D4C}"/>
    <cellStyle name="Comma 2 14 2" xfId="10600" xr:uid="{9F578A9C-35C1-414C-873A-A572E98280D3}"/>
    <cellStyle name="Comma 2 14 3" xfId="13109" xr:uid="{F6E9A2B7-A020-4031-8514-CF7ABA7EF672}"/>
    <cellStyle name="Comma 2 14 4" xfId="18705" xr:uid="{E09784BE-4EAD-454C-9F3A-6531C8EE44DC}"/>
    <cellStyle name="Comma 2 15" xfId="13111" xr:uid="{0BE484E1-1555-4A66-9D66-40AFA291AE14}"/>
    <cellStyle name="Comma 2 16" xfId="13122" xr:uid="{F51E2093-27A1-4D30-A112-40EB2125A2AD}"/>
    <cellStyle name="Comma 2 17" xfId="18748" xr:uid="{BDA21B2B-BFD6-4364-93CF-59B7F6A3A4ED}"/>
    <cellStyle name="Comma 2 2" xfId="6" xr:uid="{9A33CA15-2472-4441-8336-00F13DBCD519}"/>
    <cellStyle name="Comma 2 2 10" xfId="6760" xr:uid="{56152662-7F0F-409F-A4E0-4B9BFAB05DF5}"/>
    <cellStyle name="Comma 2 2 10 2" xfId="8666" xr:uid="{33356B1E-DF00-469C-A89E-9299D9848CBC}"/>
    <cellStyle name="Comma 2 2 10 3" xfId="10561" xr:uid="{9B03CA49-5157-40BD-B685-85581498B2E8}"/>
    <cellStyle name="Comma 2 2 10 4" xfId="18711" xr:uid="{880CE5DA-DCB8-4F1C-B72D-3D88E13135BF}"/>
    <cellStyle name="Comma 2 2 11" xfId="6861" xr:uid="{93EBDBB1-19D1-4FA7-A074-3F7AC4F9FF72}"/>
    <cellStyle name="Comma 2 2 12" xfId="8734" xr:uid="{AA1CEFA7-2AC7-4E55-AABF-A0C6950BD3C1}"/>
    <cellStyle name="Comma 2 2 13" xfId="8799" xr:uid="{99129410-AB23-4B71-B01A-0B9D60C03E0E}"/>
    <cellStyle name="Comma 2 2 14" xfId="10593" xr:uid="{6512B6C0-2F70-454D-B8D5-9C68283B3CA3}"/>
    <cellStyle name="Comma 2 2 15" xfId="10620" xr:uid="{5705AB10-D066-419D-8900-E822323EFD71}"/>
    <cellStyle name="Comma 2 2 16" xfId="4868" xr:uid="{5D551137-EA71-47A5-9EB5-004A3D8965F4}"/>
    <cellStyle name="Comma 2 2 17" xfId="13123" xr:uid="{ED8A1872-6190-4957-9304-396BBA972D93}"/>
    <cellStyle name="Comma 2 2 18" xfId="15014" xr:uid="{BE4A38FB-A551-44B6-AC45-023AE46BD1BF}"/>
    <cellStyle name="Comma 2 2 19" xfId="18773" xr:uid="{6FDA3D65-6830-459B-94DC-6ADD79BB6F19}"/>
    <cellStyle name="Comma 2 2 2" xfId="7" xr:uid="{4EBC4DCB-23BC-4CAA-B390-88B0F4E95771}"/>
    <cellStyle name="Comma 2 2 2 10" xfId="13124" xr:uid="{1FA9DD2C-3E3F-4DCF-AB04-A0CA36A1F606}"/>
    <cellStyle name="Comma 2 2 2 11" xfId="15028" xr:uid="{0C8CAB27-0991-4081-9C03-77F07E209B23}"/>
    <cellStyle name="Comma 2 2 2 2" xfId="54" xr:uid="{9E8FE8B3-C092-46D6-BCA6-7ED3B6C93086}"/>
    <cellStyle name="Comma 2 2 2 2 2" xfId="81" xr:uid="{2B78EF7D-B924-40F3-A56B-4F8F661E042E}"/>
    <cellStyle name="Comma 2 2 2 2 2 2" xfId="918" xr:uid="{3DA50538-6DF4-4AC9-B9EA-17EC36B6ED66}"/>
    <cellStyle name="Comma 2 2 2 2 2 2 2" xfId="1812" xr:uid="{D41829B8-1644-4486-B73D-27F2AE7E44F3}"/>
    <cellStyle name="Comma 2 2 2 2 2 2 2 2" xfId="4630" xr:uid="{DCB4B602-52B5-4C22-9D24-420831EE32B5}"/>
    <cellStyle name="Comma 2 2 2 2 2 2 2 2 2" xfId="12957" xr:uid="{E684BFF2-0508-45C0-9A60-1F8AFEF78955}"/>
    <cellStyle name="Comma 2 2 2 2 2 2 2 2 3" xfId="18542" xr:uid="{A0D8A3C7-76F7-46D0-9D27-63754BD6DF09}"/>
    <cellStyle name="Comma 2 2 2 2 2 2 2 3" xfId="11457" xr:uid="{9EF6418A-8C7D-42FD-81E2-0DC89562E4E2}"/>
    <cellStyle name="Comma 2 2 2 2 2 2 2 4" xfId="14853" xr:uid="{5785B8CE-AF76-4D3D-86C9-8CF1F90BAD27}"/>
    <cellStyle name="Comma 2 2 2 2 2 2 2 5" xfId="16706" xr:uid="{415C7B19-C8BD-4C37-ADBE-13FCFB3A373B}"/>
    <cellStyle name="Comma 2 2 2 2 2 2 3" xfId="3708" xr:uid="{877FB3FD-19B3-4D49-8D83-FB30BD791525}"/>
    <cellStyle name="Comma 2 2 2 2 2 2 3 2" xfId="12162" xr:uid="{C06EA55B-E4C6-429F-962E-3D3069DFEFBA}"/>
    <cellStyle name="Comma 2 2 2 2 2 2 3 3" xfId="17625" xr:uid="{130C25EA-3908-45D9-8E2C-894C87DEE1BD}"/>
    <cellStyle name="Comma 2 2 2 2 2 2 4" xfId="7672" xr:uid="{059D9C5F-CC0A-435B-A8C8-D527ED4069C5}"/>
    <cellStyle name="Comma 2 2 2 2 2 2 5" xfId="13962" xr:uid="{00DDFF44-ECA4-40E8-B513-846FFD99DE02}"/>
    <cellStyle name="Comma 2 2 2 2 2 2 6" xfId="15805" xr:uid="{B81339EA-5BB7-4A0C-B8FD-8544DFF23D33}"/>
    <cellStyle name="Comma 2 2 2 2 2 3" xfId="1376" xr:uid="{E6092FF4-277E-4474-A3A7-3096C9CC1BDF}"/>
    <cellStyle name="Comma 2 2 2 2 2 3 2" xfId="4184" xr:uid="{BF9835D1-0246-4C8F-B2B0-2B8E1D1AA724}"/>
    <cellStyle name="Comma 2 2 2 2 2 3 2 2" xfId="12534" xr:uid="{9C24C57A-A107-48C0-9BE8-C3C7FCF86C48}"/>
    <cellStyle name="Comma 2 2 2 2 2 3 2 3" xfId="18098" xr:uid="{0A636DB2-EA18-4A95-8483-D4086FB41526}"/>
    <cellStyle name="Comma 2 2 2 2 2 3 3" xfId="9580" xr:uid="{DE3529D1-C885-4BF9-AC50-E08C6CD22C9C}"/>
    <cellStyle name="Comma 2 2 2 2 2 3 4" xfId="14417" xr:uid="{9B17AFEA-2983-4892-90A6-589AC22FAB58}"/>
    <cellStyle name="Comma 2 2 2 2 2 3 5" xfId="16263" xr:uid="{7509B820-E2BA-4169-B6AC-C650D0F431F3}"/>
    <cellStyle name="Comma 2 2 2 2 2 4" xfId="3274" xr:uid="{523B008A-99C0-4BF0-9A26-A18C6B6F6B3F}"/>
    <cellStyle name="Comma 2 2 2 2 2 4 2" xfId="11833" xr:uid="{B3DED91D-0E21-4192-9DA2-56E7CB0E7586}"/>
    <cellStyle name="Comma 2 2 2 2 2 4 3" xfId="17189" xr:uid="{44299106-48A1-4628-BE97-8977923C07AB}"/>
    <cellStyle name="Comma 2 2 2 2 2 5" xfId="5742" xr:uid="{69B6E63E-1F4F-414D-B9EA-E96672CA4AC1}"/>
    <cellStyle name="Comma 2 2 2 2 2 6" xfId="13187" xr:uid="{C3B96847-4D01-4772-8F9F-6F548DDD9B94}"/>
    <cellStyle name="Comma 2 2 2 2 2 7" xfId="15373" xr:uid="{F63BEE7F-0371-4068-AED2-C0179A7CC400}"/>
    <cellStyle name="Comma 2 2 2 2 3" xfId="703" xr:uid="{07CACF2B-4EF3-4501-A2F1-38BBE6C6B8C5}"/>
    <cellStyle name="Comma 2 2 2 2 3 2" xfId="1596" xr:uid="{36B3AA33-F5B9-4B0C-8C02-7E7BF70F1C83}"/>
    <cellStyle name="Comma 2 2 2 2 3 2 2" xfId="4413" xr:uid="{F4219D76-DF41-41B2-989E-E050B8BC6281}"/>
    <cellStyle name="Comma 2 2 2 2 3 2 2 2" xfId="12746" xr:uid="{2CC211D5-2841-4457-8DBD-FA9AF43820B1}"/>
    <cellStyle name="Comma 2 2 2 2 3 2 2 3" xfId="18325" xr:uid="{11C9A559-2419-4C59-A900-2EC967DDD797}"/>
    <cellStyle name="Comma 2 2 2 2 3 2 3" xfId="8286" xr:uid="{CC393D73-85EF-4C92-9CD3-A2142A66CB4C}"/>
    <cellStyle name="Comma 2 2 2 2 3 2 4" xfId="14637" xr:uid="{FDA05EE6-E221-4941-9A5D-B72122592A96}"/>
    <cellStyle name="Comma 2 2 2 2 3 2 5" xfId="16489" xr:uid="{AD2D3118-0FAF-4EB2-B22A-6F632D603917}"/>
    <cellStyle name="Comma 2 2 2 2 3 3" xfId="3492" xr:uid="{2C11331A-D141-45D5-B68B-BFFB635D6D02}"/>
    <cellStyle name="Comma 2 2 2 2 3 3 2" xfId="10179" xr:uid="{A764AC1F-F6B8-4DAF-8880-5A2D17514972}"/>
    <cellStyle name="Comma 2 2 2 2 3 3 3" xfId="17409" xr:uid="{75CDC1C7-9B59-4C19-B66C-EE5226AA99DC}"/>
    <cellStyle name="Comma 2 2 2 2 3 4" xfId="6358" xr:uid="{57421043-8918-4D73-82CD-74D2EF075EE4}"/>
    <cellStyle name="Comma 2 2 2 2 3 5" xfId="13748" xr:uid="{E5E62DA4-2963-4BC1-98E7-DF59157799A3}"/>
    <cellStyle name="Comma 2 2 2 2 3 6" xfId="15590" xr:uid="{22D7EC1D-E3F8-4273-92C1-82A6B93E890A}"/>
    <cellStyle name="Comma 2 2 2 2 4" xfId="1160" xr:uid="{747B0920-0DE9-4C54-8139-9FAC6158D39B}"/>
    <cellStyle name="Comma 2 2 2 2 4 2" xfId="3966" xr:uid="{3B1F7467-5B24-4FDE-A29B-8A118D3F9708}"/>
    <cellStyle name="Comma 2 2 2 2 4 2 2" xfId="12355" xr:uid="{C45E8E6F-8DF7-423F-B315-F76EABB99E2A}"/>
    <cellStyle name="Comma 2 2 2 2 4 2 3" xfId="17880" xr:uid="{332F5375-213A-4672-9422-8C368A4FB833}"/>
    <cellStyle name="Comma 2 2 2 2 4 3" xfId="7093" xr:uid="{26F7ECA6-7011-41B6-8BA4-8402AEFDDC07}"/>
    <cellStyle name="Comma 2 2 2 2 4 4" xfId="14201" xr:uid="{A818D1A4-EABA-4CA1-B680-5B915B0404E6}"/>
    <cellStyle name="Comma 2 2 2 2 4 5" xfId="16046" xr:uid="{56716857-E73F-4A34-8A21-07A75CDE86C5}"/>
    <cellStyle name="Comma 2 2 2 2 5" xfId="3064" xr:uid="{600157FD-AB77-47F6-80D4-EA5D256E9DB1}"/>
    <cellStyle name="Comma 2 2 2 2 5 2" xfId="9031" xr:uid="{E04F4494-10BA-4FB3-83E7-D89C53FE65DF}"/>
    <cellStyle name="Comma 2 2 2 2 5 3" xfId="16973" xr:uid="{45167FDB-993F-4FBF-A950-2252B906F7A4}"/>
    <cellStyle name="Comma 2 2 2 2 6" xfId="5140" xr:uid="{D67801A9-7BF5-4534-99CF-2E6DF450AC28}"/>
    <cellStyle name="Comma 2 2 2 2 7" xfId="13160" xr:uid="{5A8BDB92-345E-44DD-8EBA-A208EB685FF8}"/>
    <cellStyle name="Comma 2 2 2 2 8" xfId="15077" xr:uid="{2DF4C16A-BCF0-48BF-BD6B-A89AF1344294}"/>
    <cellStyle name="Comma 2 2 2 3" xfId="99" xr:uid="{D3B366D6-E7D6-40E0-951B-6270FCA7878F}"/>
    <cellStyle name="Comma 2 2 2 3 2" xfId="386" xr:uid="{DEF40ECC-C6D8-4FB7-9458-4ADA4E229C55}"/>
    <cellStyle name="Comma 2 2 2 3 2 2" xfId="863" xr:uid="{069C2782-3663-45A9-A1BC-9659DA19B8A8}"/>
    <cellStyle name="Comma 2 2 2 3 2 2 2" xfId="1756" xr:uid="{3067CAEE-774D-40FA-A553-FB1B061058D1}"/>
    <cellStyle name="Comma 2 2 2 3 2 2 2 2" xfId="4574" xr:uid="{EB9FE7DB-6216-4C6B-B46D-40CADB135831}"/>
    <cellStyle name="Comma 2 2 2 3 2 2 2 2 2" xfId="12902" xr:uid="{6371AA0F-3876-47A2-820F-5AE44616EB65}"/>
    <cellStyle name="Comma 2 2 2 3 2 2 2 2 3" xfId="18486" xr:uid="{A30FE3EE-D18B-47A3-964A-54294173C430}"/>
    <cellStyle name="Comma 2 2 2 3 2 2 2 3" xfId="11411" xr:uid="{F66009EA-6B78-47CF-9834-54FD6A7B82CE}"/>
    <cellStyle name="Comma 2 2 2 3 2 2 2 4" xfId="14797" xr:uid="{CAC1A667-4599-4BA9-A54C-705C3FAE7BA2}"/>
    <cellStyle name="Comma 2 2 2 3 2 2 2 5" xfId="16650" xr:uid="{84A860EA-2122-48EA-B368-5B7754DF5CBD}"/>
    <cellStyle name="Comma 2 2 2 3 2 2 3" xfId="3652" xr:uid="{6F6DFA83-A692-4846-B727-368C5B703123}"/>
    <cellStyle name="Comma 2 2 2 3 2 2 3 2" xfId="12116" xr:uid="{CDE1EED8-1E8B-448B-80C6-3A636B66CDBB}"/>
    <cellStyle name="Comma 2 2 2 3 2 2 3 3" xfId="17569" xr:uid="{3FEBF1D9-C7AF-4045-88AD-E3EDCADD98BC}"/>
    <cellStyle name="Comma 2 2 2 3 2 2 4" xfId="7653" xr:uid="{544B402F-3361-4A08-90B2-B010102113C7}"/>
    <cellStyle name="Comma 2 2 2 3 2 2 5" xfId="13907" xr:uid="{0811F96C-C428-4F66-BAF7-F62654D97247}"/>
    <cellStyle name="Comma 2 2 2 3 2 2 6" xfId="15750" xr:uid="{5AC6C36C-1904-471B-BD6D-86725C58184F}"/>
    <cellStyle name="Comma 2 2 2 3 2 3" xfId="1320" xr:uid="{0A2C004B-3660-461A-9B91-D9DA99A2ABA3}"/>
    <cellStyle name="Comma 2 2 2 3 2 3 2" xfId="4128" xr:uid="{FA983CD0-0F27-46F2-978F-61E9BB145B9C}"/>
    <cellStyle name="Comma 2 2 2 3 2 3 2 2" xfId="12479" xr:uid="{960D7F73-838F-4B2D-A104-EE4B30B80BEA}"/>
    <cellStyle name="Comma 2 2 2 3 2 3 2 3" xfId="18042" xr:uid="{863F5C7A-7A9D-4DEB-8491-B5F8214CAB7C}"/>
    <cellStyle name="Comma 2 2 2 3 2 3 3" xfId="9561" xr:uid="{5650E826-1752-44E5-ADB2-4CBABB0CBE9A}"/>
    <cellStyle name="Comma 2 2 2 3 2 3 4" xfId="14361" xr:uid="{1071F774-156C-4D7C-A50F-FEAFF52120A6}"/>
    <cellStyle name="Comma 2 2 2 3 2 3 5" xfId="16207" xr:uid="{152CF50D-892D-4D2B-A339-7A3E9DC7DA7D}"/>
    <cellStyle name="Comma 2 2 2 3 2 4" xfId="3220" xr:uid="{771BEBB1-02F3-408B-8551-D92D4FDBF0BF}"/>
    <cellStyle name="Comma 2 2 2 3 2 4 2" xfId="11785" xr:uid="{6C9D5795-AC10-433D-A993-7A52714F6885}"/>
    <cellStyle name="Comma 2 2 2 3 2 4 3" xfId="17133" xr:uid="{2AF091C2-A236-4485-90D5-7906640E0039}"/>
    <cellStyle name="Comma 2 2 2 3 2 5" xfId="5723" xr:uid="{EAA82C53-F9FB-4B45-864C-DBC3BDDDE0B0}"/>
    <cellStyle name="Comma 2 2 2 3 2 6" xfId="13475" xr:uid="{4D7900E4-717E-4196-B992-9EE54F0697E1}"/>
    <cellStyle name="Comma 2 2 2 3 2 7" xfId="15320" xr:uid="{FD97E25F-6141-40E0-9187-39728C351B46}"/>
    <cellStyle name="Comma 2 2 2 3 3" xfId="648" xr:uid="{0C5009B0-41B3-4A34-8674-46B8A5256086}"/>
    <cellStyle name="Comma 2 2 2 3 3 2" xfId="1540" xr:uid="{C0B28D3A-3C3A-4907-87A4-9C5DB959A25F}"/>
    <cellStyle name="Comma 2 2 2 3 3 2 2" xfId="4357" xr:uid="{E2F58615-B0D3-4AA2-A7DE-24998D471EBA}"/>
    <cellStyle name="Comma 2 2 2 3 3 2 2 2" xfId="12692" xr:uid="{54A71000-035B-4A0F-9F06-80E24FF50620}"/>
    <cellStyle name="Comma 2 2 2 3 3 2 2 3" xfId="18269" xr:uid="{142C14E1-05B5-4026-B2DB-86AE16AA724F}"/>
    <cellStyle name="Comma 2 2 2 3 3 2 3" xfId="8267" xr:uid="{D2C251BE-61DA-4516-9025-6E4711800721}"/>
    <cellStyle name="Comma 2 2 2 3 3 2 4" xfId="14581" xr:uid="{0F9F5013-77CC-448C-82DA-78D5198C3F48}"/>
    <cellStyle name="Comma 2 2 2 3 3 2 5" xfId="16433" xr:uid="{79ABB8CD-7FA2-4B4B-AC9F-CA3F67ADA059}"/>
    <cellStyle name="Comma 2 2 2 3 3 3" xfId="3436" xr:uid="{00B7665D-2733-402D-BF46-C559F713D726}"/>
    <cellStyle name="Comma 2 2 2 3 3 3 2" xfId="10160" xr:uid="{387861B4-8749-47BB-9462-39F965FEFCFA}"/>
    <cellStyle name="Comma 2 2 2 3 3 3 3" xfId="17353" xr:uid="{3B4C14F2-B239-47A3-BAAF-1FAA0C525FF9}"/>
    <cellStyle name="Comma 2 2 2 3 3 4" xfId="6339" xr:uid="{3ACF87A8-0152-4D6E-A7D7-E60C9D8F2BE1}"/>
    <cellStyle name="Comma 2 2 2 3 3 5" xfId="13693" xr:uid="{C2C5940C-23BE-4E09-826A-55CFFE54B3F2}"/>
    <cellStyle name="Comma 2 2 2 3 3 6" xfId="15534" xr:uid="{A3F07D79-606B-44CA-9BF9-B047D4DCB9C8}"/>
    <cellStyle name="Comma 2 2 2 3 4" xfId="1104" xr:uid="{F2F4ECD0-CB35-4E7C-912D-82884F781FDA}"/>
    <cellStyle name="Comma 2 2 2 3 4 2" xfId="3910" xr:uid="{E0A70B44-2B37-42EB-A6DA-EC26BE94979F}"/>
    <cellStyle name="Comma 2 2 2 3 4 2 2" xfId="12315" xr:uid="{BEA60B5D-7CC8-47FC-A956-C0763CAE9330}"/>
    <cellStyle name="Comma 2 2 2 3 4 2 3" xfId="17824" xr:uid="{85E01ADD-17CA-4B9B-A436-9B75C6B3CB99}"/>
    <cellStyle name="Comma 2 2 2 3 4 3" xfId="7074" xr:uid="{F0F5F65D-669B-418F-8A9E-6F4511E8274A}"/>
    <cellStyle name="Comma 2 2 2 3 4 4" xfId="14145" xr:uid="{FCE9D06D-C8A5-4617-A488-F89696EFA3EC}"/>
    <cellStyle name="Comma 2 2 2 3 4 5" xfId="15990" xr:uid="{48DFA893-6BDC-4B14-8B46-93CCD3C3859C}"/>
    <cellStyle name="Comma 2 2 2 3 5" xfId="3011" xr:uid="{256DCBAE-926A-4EBB-ADDF-7706631762A1}"/>
    <cellStyle name="Comma 2 2 2 3 5 2" xfId="9012" xr:uid="{3217DA48-2908-47F3-BA00-02D39EBB6EE5}"/>
    <cellStyle name="Comma 2 2 2 3 5 3" xfId="16917" xr:uid="{F43D253A-658E-404B-B278-32444E23ED92}"/>
    <cellStyle name="Comma 2 2 2 3 6" xfId="5119" xr:uid="{9F2F2365-124A-4663-BC88-710542246B3E}"/>
    <cellStyle name="Comma 2 2 2 3 7" xfId="13201" xr:uid="{9467C05C-83B9-4845-A7C1-CBB50BE3BAA9}"/>
    <cellStyle name="Comma 2 2 2 3 8" xfId="15129" xr:uid="{145216D3-E4D7-4633-8EC8-AF72F69A3E98}"/>
    <cellStyle name="Comma 2 2 2 4" xfId="284" xr:uid="{AB851B05-4732-496F-A4CC-876EA38B3905}"/>
    <cellStyle name="Comma 2 2 2 4 2" xfId="497" xr:uid="{D04B1204-7A10-451A-86E5-A0CDCBC3DEC1}"/>
    <cellStyle name="Comma 2 2 2 4 2 2" xfId="976" xr:uid="{D8A2B38C-B2E1-4B00-AD50-C7827FA36F72}"/>
    <cellStyle name="Comma 2 2 2 4 2 2 2" xfId="1871" xr:uid="{EF686DDF-64AB-4400-AE8D-51C12438E55B}"/>
    <cellStyle name="Comma 2 2 2 4 2 2 2 2" xfId="4689" xr:uid="{DB6F7B9E-BE5D-43C5-B4C4-78988B4D636B}"/>
    <cellStyle name="Comma 2 2 2 4 2 2 2 2 2" xfId="13015" xr:uid="{852CDFFB-A0CF-4BFC-B2FF-AA6FD0693F49}"/>
    <cellStyle name="Comma 2 2 2 4 2 2 2 2 3" xfId="18601" xr:uid="{0B21DAEC-7995-416D-88F6-1851338D150E}"/>
    <cellStyle name="Comma 2 2 2 4 2 2 2 3" xfId="11504" xr:uid="{7AAE3BFF-AD04-48E2-9307-014233172B54}"/>
    <cellStyle name="Comma 2 2 2 4 2 2 2 4" xfId="14912" xr:uid="{E4182562-EC50-47FF-8D6F-5113A24DFA9E}"/>
    <cellStyle name="Comma 2 2 2 4 2 2 2 5" xfId="16765" xr:uid="{8466F574-4870-4BCB-B02F-F8B9A3D0BC94}"/>
    <cellStyle name="Comma 2 2 2 4 2 2 3" xfId="3767" xr:uid="{7C9E3904-5A73-4F53-B695-CDA14C970083}"/>
    <cellStyle name="Comma 2 2 2 4 2 2 3 2" xfId="12209" xr:uid="{A2512C0A-9E97-45C9-B8F8-3736B21D2EC6}"/>
    <cellStyle name="Comma 2 2 2 4 2 2 3 3" xfId="17684" xr:uid="{2E85A695-8A10-45C5-92DB-1155D16C4E79}"/>
    <cellStyle name="Comma 2 2 2 4 2 2 4" xfId="8067" xr:uid="{63E40E24-AC9C-40DA-BA73-D3F1B509EB22}"/>
    <cellStyle name="Comma 2 2 2 4 2 2 5" xfId="10916" xr:uid="{210E56CD-9CD4-4DDE-BFB8-B1CE79E42480}"/>
    <cellStyle name="Comma 2 2 2 4 2 2 6" xfId="14020" xr:uid="{59853208-7BD7-4E1D-9804-B18AC16C7A69}"/>
    <cellStyle name="Comma 2 2 2 4 2 2 7" xfId="15864" xr:uid="{24824D14-0393-4989-9C3B-2D2A23D6F493}"/>
    <cellStyle name="Comma 2 2 2 4 2 3" xfId="1435" xr:uid="{7AFAE7E7-51C1-44D8-B224-ACF6390F1DCB}"/>
    <cellStyle name="Comma 2 2 2 4 2 3 2" xfId="4244" xr:uid="{1B52A00B-7E80-48B8-A9F6-9D39BDE03263}"/>
    <cellStyle name="Comma 2 2 2 4 2 3 2 2" xfId="12593" xr:uid="{BAF029D6-404B-4443-9B70-BED78BF34458}"/>
    <cellStyle name="Comma 2 2 2 4 2 3 2 3" xfId="18158" xr:uid="{CF5D2200-4FF1-4BB1-91E7-CF99ACC6B75F}"/>
    <cellStyle name="Comma 2 2 2 4 2 3 3" xfId="9960" xr:uid="{DFF59D8C-599D-4675-8DC1-AB9756257F03}"/>
    <cellStyle name="Comma 2 2 2 4 2 3 4" xfId="11186" xr:uid="{3CAF751E-15B8-447D-80CF-BA0DC6C171AA}"/>
    <cellStyle name="Comma 2 2 2 4 2 3 5" xfId="14476" xr:uid="{4BAF0674-53EC-4877-81BF-CD76C28438D7}"/>
    <cellStyle name="Comma 2 2 2 4 2 3 6" xfId="16322" xr:uid="{7FCA20C2-769F-46C6-977B-6E99BDECC7E3}"/>
    <cellStyle name="Comma 2 2 2 4 2 4" xfId="3331" xr:uid="{951C5FEF-010F-4E5F-BE6F-B5F87C021894}"/>
    <cellStyle name="Comma 2 2 2 4 2 4 2" xfId="11880" xr:uid="{FD87E717-CEA0-43C7-8CC9-1872F39BCF5A}"/>
    <cellStyle name="Comma 2 2 2 4 2 4 3" xfId="17248" xr:uid="{3FE587E9-1E38-45A4-B48E-15BDFDC955CC}"/>
    <cellStyle name="Comma 2 2 2 4 2 5" xfId="6139" xr:uid="{6090F445-F987-48F3-87E5-978B88D139A8}"/>
    <cellStyle name="Comma 2 2 2 4 2 6" xfId="10732" xr:uid="{BF30BD8C-2D77-49BF-BF07-6CF86C68B2D4}"/>
    <cellStyle name="Comma 2 2 2 4 2 7" xfId="13585" xr:uid="{EA480502-55A2-4868-A086-FCE23AFB677B}"/>
    <cellStyle name="Comma 2 2 2 4 2 8" xfId="15429" xr:uid="{C07D3746-152E-4F74-9E21-C89162A6F13C}"/>
    <cellStyle name="Comma 2 2 2 4 3" xfId="761" xr:uid="{0BC0B824-9637-4B8C-A814-1FCFA3706D43}"/>
    <cellStyle name="Comma 2 2 2 4 3 2" xfId="1655" xr:uid="{CA45452C-660B-41D2-AE51-F1F811F134BB}"/>
    <cellStyle name="Comma 2 2 2 4 3 2 2" xfId="4472" xr:uid="{12B63B1F-2D9F-4EE7-8749-FF3E11AAD6AE}"/>
    <cellStyle name="Comma 2 2 2 4 3 2 2 2" xfId="12803" xr:uid="{C738B8F1-9923-40A4-9D68-B9FFA0170179}"/>
    <cellStyle name="Comma 2 2 2 4 3 2 2 3" xfId="18384" xr:uid="{525C0A2F-9DA2-4883-AEA6-51C3BC40BA57}"/>
    <cellStyle name="Comma 2 2 2 4 3 2 3" xfId="8540" xr:uid="{93EEE178-84AA-4CBB-B2F5-71A391C39AFA}"/>
    <cellStyle name="Comma 2 2 2 4 3 2 4" xfId="14696" xr:uid="{44A84816-D193-4B81-9A4C-097ED49FA6A8}"/>
    <cellStyle name="Comma 2 2 2 4 3 2 5" xfId="16548" xr:uid="{FB19DDA0-9F93-4852-A81D-7A34CA30900E}"/>
    <cellStyle name="Comma 2 2 2 4 3 3" xfId="3551" xr:uid="{75C22CA5-F44E-4096-B60E-4F62365F2162}"/>
    <cellStyle name="Comma 2 2 2 4 3 3 2" xfId="10435" xr:uid="{558A6AB6-8461-4C44-8C3D-426BEE081A40}"/>
    <cellStyle name="Comma 2 2 2 4 3 3 3" xfId="17468" xr:uid="{8BE8B64F-48F7-464B-9E93-5A75AF0EED80}"/>
    <cellStyle name="Comma 2 2 2 4 3 4" xfId="6623" xr:uid="{604DB28C-A5E4-4799-9BF0-5432149CA5AE}"/>
    <cellStyle name="Comma 2 2 2 4 3 5" xfId="13806" xr:uid="{007C5258-4C17-4606-B6A3-0496476963AD}"/>
    <cellStyle name="Comma 2 2 2 4 3 6" xfId="15649" xr:uid="{EDDE9F37-C280-4665-A544-1A8AFEE9F101}"/>
    <cellStyle name="Comma 2 2 2 4 4" xfId="1219" xr:uid="{46687791-73BA-494C-A6EF-F891B803AD34}"/>
    <cellStyle name="Comma 2 2 2 4 4 2" xfId="4025" xr:uid="{B0237DFF-14AC-4B39-AF25-0077F7F57290}"/>
    <cellStyle name="Comma 2 2 2 4 4 2 2" xfId="12397" xr:uid="{9BE7786C-324A-4C76-9C61-804B5E527C9A}"/>
    <cellStyle name="Comma 2 2 2 4 4 2 3" xfId="17939" xr:uid="{02F76D85-3B0F-43AA-910E-25DDF9C7E5A9}"/>
    <cellStyle name="Comma 2 2 2 4 4 3" xfId="7453" xr:uid="{AEE9BACF-BB1A-4C01-84F3-48FBFBD90D46}"/>
    <cellStyle name="Comma 2 2 2 4 4 4" xfId="11059" xr:uid="{491C4A8C-3F50-4195-8C03-013C3DB8A1D1}"/>
    <cellStyle name="Comma 2 2 2 4 4 5" xfId="14260" xr:uid="{238FE029-4B80-4A44-8C23-BC075CA34762}"/>
    <cellStyle name="Comma 2 2 2 4 4 6" xfId="16105" xr:uid="{E66EB317-1AD6-4D16-B4C8-5FD15AA71324}"/>
    <cellStyle name="Comma 2 2 2 4 5" xfId="3119" xr:uid="{85FFF55D-5359-4023-9637-EF806745770E}"/>
    <cellStyle name="Comma 2 2 2 4 5 2" xfId="9361" xr:uid="{7B08625C-985E-4B7F-B4D8-080E4F7522CF}"/>
    <cellStyle name="Comma 2 2 2 4 5 3" xfId="11707" xr:uid="{D14DD566-8F28-463D-AAAA-1D3A87A331E2}"/>
    <cellStyle name="Comma 2 2 2 4 5 4" xfId="17032" xr:uid="{61BCAAEA-04C7-4664-8E2E-129D47542C4A}"/>
    <cellStyle name="Comma 2 2 2 4 6" xfId="5523" xr:uid="{91991124-4706-470A-A664-0880768FA6C2}"/>
    <cellStyle name="Comma 2 2 2 4 7" xfId="13376" xr:uid="{9203E73F-33A6-4D57-A8E7-A327B6CDE1B4}"/>
    <cellStyle name="Comma 2 2 2 4 8" xfId="15224" xr:uid="{22CE4C38-3C7F-42A6-931B-7BE63408F84D}"/>
    <cellStyle name="Comma 2 2 2 5" xfId="336" xr:uid="{7CCA7431-2DD9-4B8F-8681-AF1951E51541}"/>
    <cellStyle name="Comma 2 2 2 5 2" xfId="812" xr:uid="{386BDEB7-C7C2-4656-85DD-444217EFBBC3}"/>
    <cellStyle name="Comma 2 2 2 5 2 2" xfId="1705" xr:uid="{D59D7DCF-9046-4A34-9D9F-63FD5E4525BF}"/>
    <cellStyle name="Comma 2 2 2 5 2 2 2" xfId="4523" xr:uid="{152B62C5-FF07-4E31-96FF-2267D1B3C30D}"/>
    <cellStyle name="Comma 2 2 2 5 2 2 2 2" xfId="12852" xr:uid="{55B0CC65-4B33-4826-A1CF-C5BEEAFBDF84}"/>
    <cellStyle name="Comma 2 2 2 5 2 2 2 3" xfId="18435" xr:uid="{EA23B1F4-55A6-4DB0-AA86-B2D62B0DEF42}"/>
    <cellStyle name="Comma 2 2 2 5 2 2 3" xfId="11370" xr:uid="{B211856C-9DFC-49D5-8DEE-2C8AA519219B}"/>
    <cellStyle name="Comma 2 2 2 5 2 2 4" xfId="14746" xr:uid="{99A46028-3B8B-4E4D-8B3B-DBB7608E0EFC}"/>
    <cellStyle name="Comma 2 2 2 5 2 2 5" xfId="16599" xr:uid="{F5148F86-65A2-4FE2-82F7-BB49F6C5C6C8}"/>
    <cellStyle name="Comma 2 2 2 5 2 3" xfId="3601" xr:uid="{D582229F-A64E-46E5-BC4A-E9A24D4ED200}"/>
    <cellStyle name="Comma 2 2 2 5 2 3 2" xfId="12075" xr:uid="{770DD808-C71E-4929-9A62-AACAD8C2E62C}"/>
    <cellStyle name="Comma 2 2 2 5 2 3 3" xfId="17518" xr:uid="{54CA877A-C1AC-4428-BA96-7C9A800D3965}"/>
    <cellStyle name="Comma 2 2 2 5 2 4" xfId="7289" xr:uid="{B37EB413-2A60-40AD-9793-6B114A410849}"/>
    <cellStyle name="Comma 2 2 2 5 2 5" xfId="10828" xr:uid="{52776F50-17B2-4372-BD40-81E0567862D1}"/>
    <cellStyle name="Comma 2 2 2 5 2 6" xfId="13856" xr:uid="{E0809378-D631-48D8-A86D-DBD64A534F1E}"/>
    <cellStyle name="Comma 2 2 2 5 2 7" xfId="15699" xr:uid="{53A0957D-B264-4598-BE4A-4906AC4272B4}"/>
    <cellStyle name="Comma 2 2 2 5 3" xfId="1269" xr:uid="{DC6BB22A-2053-4492-80B8-E3362A2C10E9}"/>
    <cellStyle name="Comma 2 2 2 5 3 2" xfId="4077" xr:uid="{A0837313-E161-482B-8AB4-F67B3C69DAF1}"/>
    <cellStyle name="Comma 2 2 2 5 3 2 2" xfId="12437" xr:uid="{8C550A5E-E04D-43DE-A866-B9D1FA91F9E9}"/>
    <cellStyle name="Comma 2 2 2 5 3 2 3" xfId="17991" xr:uid="{4B48504B-7780-4E81-8BD4-9E543FE62415}"/>
    <cellStyle name="Comma 2 2 2 5 3 3" xfId="9197" xr:uid="{6CF2188C-F56A-4E39-A5D8-CF221D4DF282}"/>
    <cellStyle name="Comma 2 2 2 5 3 4" xfId="11095" xr:uid="{C8554E87-FA34-4DF6-9422-AED67203226B}"/>
    <cellStyle name="Comma 2 2 2 5 3 5" xfId="14310" xr:uid="{2549F88D-2627-431B-9B1C-26C58D12A368}"/>
    <cellStyle name="Comma 2 2 2 5 3 6" xfId="16156" xr:uid="{B812DE29-E9A6-45B1-8894-B3207CADF3AC}"/>
    <cellStyle name="Comma 2 2 2 5 4" xfId="3169" xr:uid="{AB702457-DDED-49CF-805D-CEAE9B24DAC7}"/>
    <cellStyle name="Comma 2 2 2 5 4 2" xfId="11744" xr:uid="{41B4FBA8-B205-4223-8366-405605CE858E}"/>
    <cellStyle name="Comma 2 2 2 5 4 3" xfId="17082" xr:uid="{D5ACD3A5-57A7-4A98-8448-37B15C048D22}"/>
    <cellStyle name="Comma 2 2 2 5 5" xfId="5351" xr:uid="{60E43DA4-8BD2-4D28-9662-2575A58751D9}"/>
    <cellStyle name="Comma 2 2 2 5 6" xfId="10690" xr:uid="{6980BE61-58BD-453C-9D0B-F5830B5867E8}"/>
    <cellStyle name="Comma 2 2 2 5 7" xfId="13425" xr:uid="{46A4F4CD-9897-4FCF-A6FF-2886631B9E53}"/>
    <cellStyle name="Comma 2 2 2 5 8" xfId="15271" xr:uid="{56431477-F6D5-4A8A-89F2-E543A494E813}"/>
    <cellStyle name="Comma 2 2 2 6" xfId="597" xr:uid="{3704C518-D194-4C43-A421-A5E76130DD32}"/>
    <cellStyle name="Comma 2 2 2 6 2" xfId="1489" xr:uid="{C1FC2BA8-FE1F-44E8-8F44-8C5B4B5081B4}"/>
    <cellStyle name="Comma 2 2 2 6 2 2" xfId="4306" xr:uid="{3DADEE31-9465-40FA-9DF9-93A414CB6DA9}"/>
    <cellStyle name="Comma 2 2 2 6 2 2 2" xfId="12650" xr:uid="{57F7CB3D-EBB2-4729-BBCA-14D00E008B5A}"/>
    <cellStyle name="Comma 2 2 2 6 2 2 3" xfId="18218" xr:uid="{4E1B9EA0-3CBE-41CB-84F5-5E60969B2602}"/>
    <cellStyle name="Comma 2 2 2 6 2 3" xfId="7903" xr:uid="{B0DC11D0-5F76-4C0F-B758-72BA0D53CB34}"/>
    <cellStyle name="Comma 2 2 2 6 2 4" xfId="11223" xr:uid="{6FC6EEED-E79A-43D3-9DDB-0BA4DF9CA460}"/>
    <cellStyle name="Comma 2 2 2 6 2 5" xfId="14530" xr:uid="{D0870B48-82E5-45ED-A120-805207E77F28}"/>
    <cellStyle name="Comma 2 2 2 6 2 6" xfId="16382" xr:uid="{4C0416AF-8866-4C56-9225-A87E8D894702}"/>
    <cellStyle name="Comma 2 2 2 6 3" xfId="3385" xr:uid="{837AE555-FBDC-412C-8266-66338748A7B4}"/>
    <cellStyle name="Comma 2 2 2 6 3 2" xfId="9796" xr:uid="{1B6F6E50-89D9-4176-B66D-63E62BC134CF}"/>
    <cellStyle name="Comma 2 2 2 6 3 3" xfId="11928" xr:uid="{63C18D9B-B1B7-487C-BA3B-6935FDA39FFD}"/>
    <cellStyle name="Comma 2 2 2 6 3 4" xfId="17302" xr:uid="{878B91BA-072B-47C7-B1D3-0318C0F124BF}"/>
    <cellStyle name="Comma 2 2 2 6 4" xfId="5975" xr:uid="{646C2DCA-CB8F-4A6B-AA43-4CE8B8F84B44}"/>
    <cellStyle name="Comma 2 2 2 6 5" xfId="10752" xr:uid="{2195AAE9-3FF8-435C-AAA7-98395927BF19}"/>
    <cellStyle name="Comma 2 2 2 6 6" xfId="13642" xr:uid="{8F35F606-B8C3-4E5C-8BC5-5F38D0AF4B44}"/>
    <cellStyle name="Comma 2 2 2 6 7" xfId="15483" xr:uid="{E8D95A6D-9663-4862-A71C-483F6136A078}"/>
    <cellStyle name="Comma 2 2 2 7" xfId="1053" xr:uid="{33681762-1D4F-4D27-88CA-1714D9C4D70F}"/>
    <cellStyle name="Comma 2 2 2 7 2" xfId="3858" xr:uid="{A8B8AEAD-F351-48B2-808E-477B05C13D8B}"/>
    <cellStyle name="Comma 2 2 2 7 2 2" xfId="12275" xr:uid="{9C7561AF-4D52-4F68-BB86-36AC1DEABCD2}"/>
    <cellStyle name="Comma 2 2 2 7 2 3" xfId="17772" xr:uid="{FA7908E0-EE79-4A3A-9BAD-87CFCCE45BFE}"/>
    <cellStyle name="Comma 2 2 2 7 3" xfId="6872" xr:uid="{CC45C396-B986-45FD-BF9F-608DA64860E4}"/>
    <cellStyle name="Comma 2 2 2 7 4" xfId="10961" xr:uid="{75CE007C-C88F-43AC-B411-9692DE04E5B0}"/>
    <cellStyle name="Comma 2 2 2 7 5" xfId="14094" xr:uid="{5510CC5D-0CBB-4774-A583-D9771C9BFFD6}"/>
    <cellStyle name="Comma 2 2 2 7 6" xfId="15939" xr:uid="{E5146698-2730-4165-A7FA-E9DE9C16F08B}"/>
    <cellStyle name="Comma 2 2 2 8" xfId="2969" xr:uid="{29E2D1AF-D0E6-41D2-954F-EF9362B5BD86}"/>
    <cellStyle name="Comma 2 2 2 8 2" xfId="8810" xr:uid="{BEF957E1-F58D-4B85-8834-6FDC49B376EF}"/>
    <cellStyle name="Comma 2 2 2 8 3" xfId="11589" xr:uid="{D30275AE-260A-47EA-B499-D34251DB7C13}"/>
    <cellStyle name="Comma 2 2 2 8 4" xfId="16866" xr:uid="{62D0EC62-41F3-4882-A460-BC61EA2F92CE}"/>
    <cellStyle name="Comma 2 2 2 9" xfId="4888" xr:uid="{2029C59C-81CB-4140-ADEE-C78F7B320E20}"/>
    <cellStyle name="Comma 2 2 2 9 2" xfId="18721" xr:uid="{9705C356-B3F6-4352-AB13-D6FBF6B5CFB6}"/>
    <cellStyle name="Comma 2 2 3" xfId="53" xr:uid="{E4C3D9DF-2DE8-40F8-823C-15019251DDB7}"/>
    <cellStyle name="Comma 2 2 3 2" xfId="79" xr:uid="{B3FC1D89-51B0-4F0D-9829-6EC587547BF8}"/>
    <cellStyle name="Comma 2 2 3 2 2" xfId="917" xr:uid="{7900A72C-E0D4-4B53-A11C-84FA907D7D6F}"/>
    <cellStyle name="Comma 2 2 3 2 2 2" xfId="1811" xr:uid="{A7F6E24B-08A6-4E92-9F8A-67D29D28C08E}"/>
    <cellStyle name="Comma 2 2 3 2 2 2 2" xfId="4629" xr:uid="{4E1192EA-294B-4055-8ABD-993EB54D7D26}"/>
    <cellStyle name="Comma 2 2 3 2 2 2 2 2" xfId="8663" xr:uid="{762599D2-A928-45A5-867E-46A77432D776}"/>
    <cellStyle name="Comma 2 2 3 2 2 2 2 3" xfId="12956" xr:uid="{C3E0A6C1-F7F2-45C0-86F6-A98AE550257D}"/>
    <cellStyle name="Comma 2 2 3 2 2 2 2 4" xfId="18541" xr:uid="{B13C0866-90E0-4F90-A22B-FF23BF93AC05}"/>
    <cellStyle name="Comma 2 2 3 2 2 2 3" xfId="10558" xr:uid="{AB663655-74F7-4DBB-B50E-E04161CF09ED}"/>
    <cellStyle name="Comma 2 2 3 2 2 2 4" xfId="6755" xr:uid="{19A0E6DE-E124-455B-863A-A0255964DDA0}"/>
    <cellStyle name="Comma 2 2 3 2 2 2 5" xfId="11456" xr:uid="{529D6465-4C54-4A5E-A593-A661C60ECC7A}"/>
    <cellStyle name="Comma 2 2 3 2 2 2 6" xfId="14852" xr:uid="{26F42DE0-DAD7-4870-B4A1-90B57B273F5A}"/>
    <cellStyle name="Comma 2 2 3 2 2 2 7" xfId="16705" xr:uid="{0E3C74E4-8EC3-472F-B909-2F2D7C7D5ABA}"/>
    <cellStyle name="Comma 2 2 3 2 2 3" xfId="3707" xr:uid="{067C8967-5E7C-432C-A0CA-63C2543E03AB}"/>
    <cellStyle name="Comma 2 2 3 2 2 3 2" xfId="12161" xr:uid="{78DA3C62-DD11-4AD4-83C6-B8B26091EBA1}"/>
    <cellStyle name="Comma 2 2 3 2 2 3 3" xfId="17624" xr:uid="{AAB22301-973A-41DA-8150-574094A81868}"/>
    <cellStyle name="Comma 2 2 3 2 2 4" xfId="7662" xr:uid="{8350B6DC-D0A8-4083-BA79-D91FA95C6A5A}"/>
    <cellStyle name="Comma 2 2 3 2 2 5" xfId="10882" xr:uid="{39DCA906-442C-49D1-8E52-DE340A62BA90}"/>
    <cellStyle name="Comma 2 2 3 2 2 6" xfId="13961" xr:uid="{4D139800-6B94-447F-805C-8F07BEA397F4}"/>
    <cellStyle name="Comma 2 2 3 2 2 7" xfId="15804" xr:uid="{B494D16F-3720-4045-B6AE-67525B2811E3}"/>
    <cellStyle name="Comma 2 2 3 2 3" xfId="1375" xr:uid="{346D6AE8-978A-46B1-8672-520C7BDBB342}"/>
    <cellStyle name="Comma 2 2 3 2 3 2" xfId="4183" xr:uid="{CD19DCC6-EC19-4D87-B008-1157043FEFC3}"/>
    <cellStyle name="Comma 2 2 3 2 3 2 2" xfId="12533" xr:uid="{34CC7513-9DFE-4C28-8CEB-C503C8ACB489}"/>
    <cellStyle name="Comma 2 2 3 2 3 2 3" xfId="18097" xr:uid="{1740C91D-1E63-40EA-A8CE-B97540B047F6}"/>
    <cellStyle name="Comma 2 2 3 2 3 3" xfId="9570" xr:uid="{ECB85FFE-01B6-4384-9C3A-CF492668BEB7}"/>
    <cellStyle name="Comma 2 2 3 2 3 4" xfId="11151" xr:uid="{B8490043-CC03-4D7C-BB0E-84C4C8CABFF0}"/>
    <cellStyle name="Comma 2 2 3 2 3 5" xfId="14416" xr:uid="{911397E1-2ACF-49EC-AC7A-23ED9A03D585}"/>
    <cellStyle name="Comma 2 2 3 2 3 6" xfId="16262" xr:uid="{D4BB27FC-D76B-47C7-BD0C-71F027FA6984}"/>
    <cellStyle name="Comma 2 2 3 2 4" xfId="3273" xr:uid="{95E5ABCB-26DC-4BA5-8A4F-75CA54787B0A}"/>
    <cellStyle name="Comma 2 2 3 2 4 2" xfId="11832" xr:uid="{4176DCEF-3195-4BC6-9D20-422371E1C0E5}"/>
    <cellStyle name="Comma 2 2 3 2 4 3" xfId="17188" xr:uid="{B4A3C382-C1A2-4755-AFF7-3440911E616F}"/>
    <cellStyle name="Comma 2 2 3 2 5" xfId="5732" xr:uid="{4A7D0192-7537-4E79-A6D5-09D0A04402ED}"/>
    <cellStyle name="Comma 2 2 3 2 6" xfId="10649" xr:uid="{BB19035B-F69E-4DE7-B6B7-44465440CDF5}"/>
    <cellStyle name="Comma 2 2 3 2 7" xfId="13185" xr:uid="{5C3198F7-6A35-475A-968D-109F13BD3240}"/>
    <cellStyle name="Comma 2 2 3 2 8" xfId="15076" xr:uid="{997BBAD1-3DEE-4D77-B599-AEE3C0FAF198}"/>
    <cellStyle name="Comma 2 2 3 3" xfId="702" xr:uid="{3F6E8D3D-A6B0-4CF5-A5BA-054E86FEC085}"/>
    <cellStyle name="Comma 2 2 3 3 2" xfId="1595" xr:uid="{26C14057-6BBF-4FDF-9861-E36FF8BB4237}"/>
    <cellStyle name="Comma 2 2 3 3 2 2" xfId="4412" xr:uid="{860A0048-41A3-4DE7-91F1-2D506B96310E}"/>
    <cellStyle name="Comma 2 2 3 3 2 2 2" xfId="12745" xr:uid="{9BF65621-546B-4686-857B-E84BDF3E03A8}"/>
    <cellStyle name="Comma 2 2 3 3 2 2 3" xfId="18324" xr:uid="{9BA77D4E-D47E-43EB-96C6-41828F165704}"/>
    <cellStyle name="Comma 2 2 3 3 2 3" xfId="8276" xr:uid="{93EDB263-731B-4232-8E27-2A1733841425}"/>
    <cellStyle name="Comma 2 2 3 3 2 4" xfId="11299" xr:uid="{24107BEA-0813-4832-BE78-1654170AFCAF}"/>
    <cellStyle name="Comma 2 2 3 3 2 5" xfId="14636" xr:uid="{69E9DBB9-3172-4815-95A9-A6F06C100302}"/>
    <cellStyle name="Comma 2 2 3 3 2 6" xfId="16488" xr:uid="{56D26DCA-6498-4DB3-B64B-5FEAECFFE6B3}"/>
    <cellStyle name="Comma 2 2 3 3 3" xfId="3491" xr:uid="{EDF3AB6C-7D59-405C-9950-9A380DBCE40F}"/>
    <cellStyle name="Comma 2 2 3 3 3 2" xfId="10169" xr:uid="{388B188D-11F3-4BEF-909B-2E12D31BB546}"/>
    <cellStyle name="Comma 2 2 3 3 3 3" xfId="12004" xr:uid="{43CF35FF-844D-4581-9BB8-95A4E51773EE}"/>
    <cellStyle name="Comma 2 2 3 3 3 4" xfId="17408" xr:uid="{85056ACB-9EB3-4CFE-843C-D5577C84AE73}"/>
    <cellStyle name="Comma 2 2 3 3 4" xfId="6348" xr:uid="{A65241D1-65F0-4258-AB71-1E98A2F4F5AC}"/>
    <cellStyle name="Comma 2 2 3 3 5" xfId="10792" xr:uid="{7101BB5D-F740-4060-9D2F-EEB27920C844}"/>
    <cellStyle name="Comma 2 2 3 3 6" xfId="13747" xr:uid="{FBA78809-0CB6-4AE9-90AA-449889876D2C}"/>
    <cellStyle name="Comma 2 2 3 3 7" xfId="15589" xr:uid="{5EF14119-1291-443A-8233-966BC8C1DC77}"/>
    <cellStyle name="Comma 2 2 3 4" xfId="1159" xr:uid="{00B07F7F-BAE6-423F-8A41-0A9330EAA5D7}"/>
    <cellStyle name="Comma 2 2 3 4 2" xfId="3965" xr:uid="{E125A2F9-B26E-4414-8F89-0030CB8B8B32}"/>
    <cellStyle name="Comma 2 2 3 4 2 2" xfId="8490" xr:uid="{81555DB9-DABE-46BA-BD7F-F08F268AF621}"/>
    <cellStyle name="Comma 2 2 3 4 2 3" xfId="17879" xr:uid="{F9F81E1B-CCFD-4D8D-9918-16BED74F0A89}"/>
    <cellStyle name="Comma 2 2 3 4 3" xfId="10385" xr:uid="{CD357828-6156-499D-98AF-CE4BAFC10EB0}"/>
    <cellStyle name="Comma 2 2 3 4 4" xfId="6572" xr:uid="{A2358206-6C8C-4790-A48C-BFEF3CF723B4}"/>
    <cellStyle name="Comma 2 2 3 4 5" xfId="14200" xr:uid="{16E3A531-293B-401F-AC5C-D7AC7B6E4B67}"/>
    <cellStyle name="Comma 2 2 3 4 6" xfId="16045" xr:uid="{11B34B7E-A5FF-45E7-8109-26404D10A431}"/>
    <cellStyle name="Comma 2 2 3 5" xfId="3063" xr:uid="{FBE7A79B-2109-4125-B40D-39EFF14EDB27}"/>
    <cellStyle name="Comma 2 2 3 5 2" xfId="7083" xr:uid="{8D17E137-FF2F-497A-9350-F82A7D50D19B}"/>
    <cellStyle name="Comma 2 2 3 5 3" xfId="11669" xr:uid="{1D5093F7-C6C6-4AEE-AEF4-E56D8950883B}"/>
    <cellStyle name="Comma 2 2 3 5 4" xfId="16972" xr:uid="{68349B6C-6C95-468C-9BA3-4EC569528682}"/>
    <cellStyle name="Comma 2 2 3 6" xfId="9021" xr:uid="{28AD7285-5B19-4D05-A3AC-F6D4B62C0947}"/>
    <cellStyle name="Comma 2 2 3 6 2" xfId="18720" xr:uid="{2AF2BD99-7A6F-4D50-B010-AEE639C285CF}"/>
    <cellStyle name="Comma 2 2 3 7" xfId="5130" xr:uid="{F23A3F86-B861-416D-9C2B-1D94D52283BB}"/>
    <cellStyle name="Comma 2 2 3 8" xfId="13159" xr:uid="{629C3480-F62E-4424-B901-87209AC4E910}"/>
    <cellStyle name="Comma 2 2 3 9" xfId="15027" xr:uid="{0904ED9A-72DF-4B1B-91A6-A9A07C48180B}"/>
    <cellStyle name="Comma 2 2 4" xfId="98" xr:uid="{7AFDC1E6-2BD0-4992-B238-7DE2F4D086A3}"/>
    <cellStyle name="Comma 2 2 4 10" xfId="15065" xr:uid="{D6E310E3-34F7-4341-BD82-F8785FFA0850}"/>
    <cellStyle name="Comma 2 2 4 2" xfId="385" xr:uid="{AF67E731-1EE4-45D9-A637-38D985001FE6}"/>
    <cellStyle name="Comma 2 2 4 2 2" xfId="862" xr:uid="{D58316DB-432C-47BB-94C4-7AA06BBD4825}"/>
    <cellStyle name="Comma 2 2 4 2 2 2" xfId="1755" xr:uid="{CB854CEC-6358-4630-B068-31BF393FD845}"/>
    <cellStyle name="Comma 2 2 4 2 2 2 2" xfId="4573" xr:uid="{0318B8FF-3360-4BA8-9056-1A0974723E44}"/>
    <cellStyle name="Comma 2 2 4 2 2 2 2 2" xfId="12901" xr:uid="{C47CE5C1-DC83-40AD-9187-0BB6D81C839A}"/>
    <cellStyle name="Comma 2 2 4 2 2 2 2 3" xfId="18485" xr:uid="{B2BBC94A-129D-4231-9139-2602EADA5C25}"/>
    <cellStyle name="Comma 2 2 4 2 2 2 3" xfId="7671" xr:uid="{DA532821-6986-4161-A37F-97DD50A7E38E}"/>
    <cellStyle name="Comma 2 2 4 2 2 2 4" xfId="11410" xr:uid="{707D423D-E0CD-4A48-9142-0505BA02D589}"/>
    <cellStyle name="Comma 2 2 4 2 2 2 5" xfId="14796" xr:uid="{7C41D26C-66B9-4B98-816F-27271BA441A0}"/>
    <cellStyle name="Comma 2 2 4 2 2 2 6" xfId="16649" xr:uid="{04234120-E01D-4241-9A31-A95449BF695C}"/>
    <cellStyle name="Comma 2 2 4 2 2 3" xfId="3651" xr:uid="{06D779F7-EBBF-48B9-853F-6C27AB666D15}"/>
    <cellStyle name="Comma 2 2 4 2 2 3 2" xfId="9579" xr:uid="{96ADE192-8313-41AE-9BA0-11D414BD8C11}"/>
    <cellStyle name="Comma 2 2 4 2 2 3 3" xfId="12115" xr:uid="{7C31A1F1-364E-4079-8701-4594B40F39D5}"/>
    <cellStyle name="Comma 2 2 4 2 2 3 4" xfId="17568" xr:uid="{3FC5168C-BEE6-4392-B9C8-22368958599A}"/>
    <cellStyle name="Comma 2 2 4 2 2 4" xfId="5741" xr:uid="{03908077-9A7D-4361-B3D1-B3FD8CBCE2DA}"/>
    <cellStyle name="Comma 2 2 4 2 2 5" xfId="10850" xr:uid="{61FEBDE2-1703-45D0-A75F-579D95FE281B}"/>
    <cellStyle name="Comma 2 2 4 2 2 6" xfId="13906" xr:uid="{70DC5349-8E0E-4487-A519-6EAB8DE3C47A}"/>
    <cellStyle name="Comma 2 2 4 2 2 7" xfId="15749" xr:uid="{B7DA326E-188E-446B-A33D-82F783CCF42C}"/>
    <cellStyle name="Comma 2 2 4 2 3" xfId="1319" xr:uid="{E861B0C6-20BE-4515-81F0-2AC28F2C2C57}"/>
    <cellStyle name="Comma 2 2 4 2 3 2" xfId="4127" xr:uid="{91998060-ABD5-4D70-93B4-1B8039594116}"/>
    <cellStyle name="Comma 2 2 4 2 3 2 2" xfId="8285" xr:uid="{3023C686-4F86-4BC1-97F7-92D5B1026DE2}"/>
    <cellStyle name="Comma 2 2 4 2 3 2 3" xfId="12478" xr:uid="{B3D86CB7-7F3A-4006-8417-71946A6A2591}"/>
    <cellStyle name="Comma 2 2 4 2 3 2 4" xfId="18041" xr:uid="{695FEA7E-5831-4DB7-861B-0F417E06BC74}"/>
    <cellStyle name="Comma 2 2 4 2 3 3" xfId="10178" xr:uid="{EBE0354D-482F-4780-B355-2BCDC1A1A9DC}"/>
    <cellStyle name="Comma 2 2 4 2 3 4" xfId="6357" xr:uid="{45AC5E5B-8FB9-4935-A663-7DD0FA3D00F2}"/>
    <cellStyle name="Comma 2 2 4 2 3 5" xfId="11117" xr:uid="{434B8B90-1729-45E9-9629-0EBDBD36B6E8}"/>
    <cellStyle name="Comma 2 2 4 2 3 6" xfId="14360" xr:uid="{8887EC8F-F106-4A0C-88A7-F00C64B3B72A}"/>
    <cellStyle name="Comma 2 2 4 2 3 7" xfId="16206" xr:uid="{6490DBC1-3F4E-4C4E-A070-95E72D480B9E}"/>
    <cellStyle name="Comma 2 2 4 2 4" xfId="3219" xr:uid="{C43C47AB-18A0-412C-B219-87125A963DD8}"/>
    <cellStyle name="Comma 2 2 4 2 4 2" xfId="7092" xr:uid="{375504FF-969B-4E19-B6CE-B0EECAE78F83}"/>
    <cellStyle name="Comma 2 2 4 2 4 3" xfId="11784" xr:uid="{AC525F41-A836-4A5A-8C0B-7EC1FA196631}"/>
    <cellStyle name="Comma 2 2 4 2 4 4" xfId="17132" xr:uid="{91BB91F4-DF53-4C14-BC7D-146ED15D0360}"/>
    <cellStyle name="Comma 2 2 4 2 5" xfId="9030" xr:uid="{BBE7FE5B-48B8-41C2-BEA7-ED03E7D1BC84}"/>
    <cellStyle name="Comma 2 2 4 2 6" xfId="5139" xr:uid="{D668521C-498E-4AE3-8DB0-F706595ECA32}"/>
    <cellStyle name="Comma 2 2 4 2 7" xfId="10702" xr:uid="{79E26A8B-605E-4913-A94A-5272FB5C7940}"/>
    <cellStyle name="Comma 2 2 4 2 8" xfId="13474" xr:uid="{55838747-0CA8-41B1-9665-98262E9DED68}"/>
    <cellStyle name="Comma 2 2 4 2 9" xfId="15319" xr:uid="{0DBA0920-5D12-45C5-9345-D78247E714D3}"/>
    <cellStyle name="Comma 2 2 4 3" xfId="647" xr:uid="{8C11A962-F785-45EC-BFC0-34BE9ABD4847}"/>
    <cellStyle name="Comma 2 2 4 3 2" xfId="1539" xr:uid="{26B04888-53C1-4B63-BFE9-F0930195960B}"/>
    <cellStyle name="Comma 2 2 4 3 2 2" xfId="4356" xr:uid="{10D049E5-44DA-4087-A212-CDBC4B4297ED}"/>
    <cellStyle name="Comma 2 2 4 3 2 2 2" xfId="12691" xr:uid="{D384938A-288F-4F4B-92D1-B12B38498D89}"/>
    <cellStyle name="Comma 2 2 4 3 2 2 3" xfId="18268" xr:uid="{D8194EEC-17D1-4D69-B8BB-0EB926C610A9}"/>
    <cellStyle name="Comma 2 2 4 3 2 3" xfId="7652" xr:uid="{63176A23-ABF3-4E04-9FCB-A5AED7DE1320}"/>
    <cellStyle name="Comma 2 2 4 3 2 4" xfId="11259" xr:uid="{F4771623-EC60-4D44-960D-59920A0C8512}"/>
    <cellStyle name="Comma 2 2 4 3 2 5" xfId="14580" xr:uid="{FB6889EF-4C06-4F75-95B2-CFC97DD1C642}"/>
    <cellStyle name="Comma 2 2 4 3 2 6" xfId="16432" xr:uid="{A3F86B7D-05F2-453F-9154-56C3E1D66DB3}"/>
    <cellStyle name="Comma 2 2 4 3 3" xfId="3435" xr:uid="{7F5ACA0F-F8A2-4BA8-B978-B4BE9279C7F0}"/>
    <cellStyle name="Comma 2 2 4 3 3 2" xfId="9560" xr:uid="{8FDB8128-FF58-4EB4-87EE-299FB68D90D4}"/>
    <cellStyle name="Comma 2 2 4 3 3 3" xfId="11964" xr:uid="{A9B9571B-4501-41A7-A302-D64B08BC255A}"/>
    <cellStyle name="Comma 2 2 4 3 3 4" xfId="17352" xr:uid="{067A76E3-AA75-495C-A0C7-5675B8A5D677}"/>
    <cellStyle name="Comma 2 2 4 3 4" xfId="5722" xr:uid="{5996723B-50D3-4EFB-B9C6-075C3F11A8C2}"/>
    <cellStyle name="Comma 2 2 4 3 5" xfId="10775" xr:uid="{995F90F7-EADD-48E4-A2D4-C2D8F5956E00}"/>
    <cellStyle name="Comma 2 2 4 3 6" xfId="13692" xr:uid="{010C5FCF-FB20-446D-BAD2-9EF9690C39B5}"/>
    <cellStyle name="Comma 2 2 4 3 7" xfId="15533" xr:uid="{08EBAD28-8AB2-4D74-9217-C57C5772F710}"/>
    <cellStyle name="Comma 2 2 4 4" xfId="1103" xr:uid="{F838AF1D-E388-4B5F-B682-D50E634BD6D8}"/>
    <cellStyle name="Comma 2 2 4 4 2" xfId="3909" xr:uid="{92695308-22D1-4430-B102-4AAA91DF54EE}"/>
    <cellStyle name="Comma 2 2 4 4 2 2" xfId="8266" xr:uid="{EBEEE307-B3D3-4B93-BBA0-63B1062CC9F0}"/>
    <cellStyle name="Comma 2 2 4 4 2 3" xfId="12314" xr:uid="{DB420F59-8782-45A7-914B-9180CBA038B2}"/>
    <cellStyle name="Comma 2 2 4 4 2 4" xfId="17823" xr:uid="{1DEF4CCE-3349-4A43-AB92-4B0A0C4BDBF9}"/>
    <cellStyle name="Comma 2 2 4 4 3" xfId="10159" xr:uid="{C9B65238-CCEC-4DF0-93E7-0CBD29C1B5E0}"/>
    <cellStyle name="Comma 2 2 4 4 4" xfId="6338" xr:uid="{D849332D-4E5B-4F1F-8EDA-38BEE77F2108}"/>
    <cellStyle name="Comma 2 2 4 4 5" xfId="10992" xr:uid="{FABCC211-F332-4D61-8B8D-D1A825B2AFDD}"/>
    <cellStyle name="Comma 2 2 4 4 6" xfId="14144" xr:uid="{85343672-C21B-40B1-B0A6-DCF1C67F1D32}"/>
    <cellStyle name="Comma 2 2 4 4 7" xfId="15989" xr:uid="{176F3C70-466E-400B-8CBA-63146D6B6B65}"/>
    <cellStyle name="Comma 2 2 4 5" xfId="2931" xr:uid="{52A08CF2-6751-4B60-85D0-EBF8F9845B32}"/>
    <cellStyle name="Comma 2 2 4 5 2" xfId="4765" xr:uid="{C139495F-D03D-43A1-A714-B94E2D5E5AD2}"/>
    <cellStyle name="Comma 2 2 4 5 2 2" xfId="8442" xr:uid="{9EC809D6-06C6-4B2E-A949-670F1DCC33FB}"/>
    <cellStyle name="Comma 2 2 4 5 2 3" xfId="13084" xr:uid="{3722C182-7E6C-4816-AD05-617A98BB53A5}"/>
    <cellStyle name="Comma 2 2 4 5 2 4" xfId="18677" xr:uid="{4C5BB1B5-7704-4876-A207-DB414513535A}"/>
    <cellStyle name="Comma 2 2 4 5 3" xfId="10337" xr:uid="{6C0DB177-F1DB-4C31-98C3-E2E9255D02EC}"/>
    <cellStyle name="Comma 2 2 4 5 4" xfId="6522" xr:uid="{10226417-929D-4A1A-B31A-7E4D9CC13732}"/>
    <cellStyle name="Comma 2 2 4 5 5" xfId="11567" xr:uid="{F1650933-9FC9-46C9-B5D9-28CE8BB0F11B}"/>
    <cellStyle name="Comma 2 2 4 5 6" xfId="16840" xr:uid="{AAAFE33E-7CFE-45F8-95AF-99246BF14FD4}"/>
    <cellStyle name="Comma 2 2 4 6" xfId="3010" xr:uid="{2BC82C50-8638-41F8-A1E0-27C73FCCE766}"/>
    <cellStyle name="Comma 2 2 4 6 2" xfId="7073" xr:uid="{0C6C4D36-DCA7-4F37-A6AF-EA47E20BE6ED}"/>
    <cellStyle name="Comma 2 2 4 6 3" xfId="11626" xr:uid="{1F2C1F90-4F2C-40D9-8A71-1D815D59A5E1}"/>
    <cellStyle name="Comma 2 2 4 6 4" xfId="16916" xr:uid="{A4E37CA8-C279-4CE2-9D8D-E16071E9DED8}"/>
    <cellStyle name="Comma 2 2 4 7" xfId="9011" xr:uid="{FED6A353-187F-4AE5-B45D-32942B885AFE}"/>
    <cellStyle name="Comma 2 2 4 7 2" xfId="10677" xr:uid="{5D07B76F-02F0-4727-99C6-C940A084189D}"/>
    <cellStyle name="Comma 2 2 4 7 3" xfId="15128" xr:uid="{19057C7D-07E3-4B90-A5C5-0553F74182C3}"/>
    <cellStyle name="Comma 2 2 4 8" xfId="5118" xr:uid="{20CCF342-D741-41C7-B592-618B33221C3C}"/>
    <cellStyle name="Comma 2 2 4 9" xfId="13200" xr:uid="{87CED693-4730-4728-989D-8A41C90C91D7}"/>
    <cellStyle name="Comma 2 2 5" xfId="283" xr:uid="{97813D80-BA8E-4ABA-B108-3FCCDEB6F34C}"/>
    <cellStyle name="Comma 2 2 5 2" xfId="496" xr:uid="{D5672339-AE52-45D4-BFEA-710C0FAC6791}"/>
    <cellStyle name="Comma 2 2 5 2 2" xfId="975" xr:uid="{12EABEAF-1A92-4C92-A5F5-C1FF4DD94822}"/>
    <cellStyle name="Comma 2 2 5 2 2 2" xfId="1870" xr:uid="{879AC218-4849-40F0-8A21-E82470489BA1}"/>
    <cellStyle name="Comma 2 2 5 2 2 2 2" xfId="4688" xr:uid="{108A9175-2D86-4D05-BB73-76D548538176}"/>
    <cellStyle name="Comma 2 2 5 2 2 2 2 2" xfId="13014" xr:uid="{69894A7E-69FA-4EB6-999D-56625320F876}"/>
    <cellStyle name="Comma 2 2 5 2 2 2 2 3" xfId="18600" xr:uid="{19265033-E4BC-41D5-90B4-97A26BC78105}"/>
    <cellStyle name="Comma 2 2 5 2 2 2 3" xfId="11503" xr:uid="{9B56E349-339D-4EE9-8302-CF07DB8C5551}"/>
    <cellStyle name="Comma 2 2 5 2 2 2 4" xfId="14911" xr:uid="{AF5D3324-1F8C-4EA6-931F-432A8B50D0E2}"/>
    <cellStyle name="Comma 2 2 5 2 2 2 5" xfId="16764" xr:uid="{19ED766B-C16C-47FD-822E-50A7188F58B6}"/>
    <cellStyle name="Comma 2 2 5 2 2 3" xfId="3766" xr:uid="{3FD43257-3D33-477F-B0A3-C7B21028F6F7}"/>
    <cellStyle name="Comma 2 2 5 2 2 3 2" xfId="12208" xr:uid="{5E22871A-7C5D-4BE0-962D-F96A65D264DC}"/>
    <cellStyle name="Comma 2 2 5 2 2 3 3" xfId="17683" xr:uid="{308C0293-9955-40B6-88D9-21BA569EF901}"/>
    <cellStyle name="Comma 2 2 5 2 2 4" xfId="7731" xr:uid="{FDA3A798-1606-4D3E-A3B8-BB9197776D3E}"/>
    <cellStyle name="Comma 2 2 5 2 2 5" xfId="10915" xr:uid="{73EAE762-9C62-40D6-863F-A295A42C9D71}"/>
    <cellStyle name="Comma 2 2 5 2 2 6" xfId="14019" xr:uid="{A7B60827-F16B-447A-8C99-BFB8C93571A4}"/>
    <cellStyle name="Comma 2 2 5 2 2 7" xfId="15863" xr:uid="{14316A7F-2362-43E9-B0A1-82058A5D6A40}"/>
    <cellStyle name="Comma 2 2 5 2 3" xfId="1434" xr:uid="{62E6D83A-DE8F-4D27-B554-DA575A169EFC}"/>
    <cellStyle name="Comma 2 2 5 2 3 2" xfId="4243" xr:uid="{860FE706-9F5C-43FC-BF59-92E04224702B}"/>
    <cellStyle name="Comma 2 2 5 2 3 2 2" xfId="12592" xr:uid="{9F50BE9C-775A-4A19-8A83-39EB28F1A92E}"/>
    <cellStyle name="Comma 2 2 5 2 3 2 3" xfId="18157" xr:uid="{94F87B39-7065-4278-89A6-BC02B8319995}"/>
    <cellStyle name="Comma 2 2 5 2 3 3" xfId="9639" xr:uid="{3DE85868-E8E3-447B-9E05-3CB5D0CB8670}"/>
    <cellStyle name="Comma 2 2 5 2 3 4" xfId="11185" xr:uid="{56AF49E4-92F2-4B0C-A34B-065A89D45E92}"/>
    <cellStyle name="Comma 2 2 5 2 3 5" xfId="14475" xr:uid="{8D3A713B-F88C-433F-A4A5-7A61D88321B8}"/>
    <cellStyle name="Comma 2 2 5 2 3 6" xfId="16321" xr:uid="{68AA723E-3483-4418-9C8D-BE3F1A16798C}"/>
    <cellStyle name="Comma 2 2 5 2 4" xfId="3330" xr:uid="{342A97EC-14B8-46FC-B4C0-FB3F4AE59721}"/>
    <cellStyle name="Comma 2 2 5 2 4 2" xfId="11879" xr:uid="{D60FA87D-7557-4FBE-8123-02FA97AFAF91}"/>
    <cellStyle name="Comma 2 2 5 2 4 3" xfId="17247" xr:uid="{CD6A7F10-CDF4-41CA-A792-534E3EF0C70B}"/>
    <cellStyle name="Comma 2 2 5 2 5" xfId="5801" xr:uid="{984152C4-CE19-4D17-B128-B3B10B875B01}"/>
    <cellStyle name="Comma 2 2 5 2 6" xfId="10731" xr:uid="{1BFCF4B2-8FF3-4FD9-97DD-EF62C1435E5E}"/>
    <cellStyle name="Comma 2 2 5 2 7" xfId="13584" xr:uid="{55126E04-3290-4DDF-A701-FCABB2203DD4}"/>
    <cellStyle name="Comma 2 2 5 2 8" xfId="15428" xr:uid="{A6A8BCE1-91A9-4551-ACB1-D7457EEFE715}"/>
    <cellStyle name="Comma 2 2 5 3" xfId="760" xr:uid="{9BCFEAFC-3E54-40F7-8BE8-D1C8ECBDD9C2}"/>
    <cellStyle name="Comma 2 2 5 3 2" xfId="1654" xr:uid="{8021BC24-4A1B-4339-B5E2-FF7CAE372CF3}"/>
    <cellStyle name="Comma 2 2 5 3 2 2" xfId="4471" xr:uid="{A94C73E5-5B12-4437-B61C-B2B4C8691CDF}"/>
    <cellStyle name="Comma 2 2 5 3 2 2 2" xfId="12802" xr:uid="{5518FAB9-3399-4F2D-94C8-148AE01FB021}"/>
    <cellStyle name="Comma 2 2 5 3 2 2 3" xfId="18383" xr:uid="{94AD443B-93B3-4280-9FD3-D6AF3DF06871}"/>
    <cellStyle name="Comma 2 2 5 3 2 3" xfId="8345" xr:uid="{3E3246E2-9378-491A-B7CA-2E1AABAB7244}"/>
    <cellStyle name="Comma 2 2 5 3 2 4" xfId="11336" xr:uid="{6F5EB568-DFB3-4896-8B30-797F9FD0AF0C}"/>
    <cellStyle name="Comma 2 2 5 3 2 5" xfId="14695" xr:uid="{D3393005-C471-4E2D-8F96-20313E55CFEB}"/>
    <cellStyle name="Comma 2 2 5 3 2 6" xfId="16547" xr:uid="{C2759B2B-B1C6-4397-8980-622445101B59}"/>
    <cellStyle name="Comma 2 2 5 3 3" xfId="3550" xr:uid="{AB2E930A-778B-4C07-8670-419D0A9435C6}"/>
    <cellStyle name="Comma 2 2 5 3 3 2" xfId="10238" xr:uid="{5CBA987E-4142-465E-BF9E-A28A20529903}"/>
    <cellStyle name="Comma 2 2 5 3 3 3" xfId="12042" xr:uid="{A49FD36C-1190-4BBC-9D7D-81F9B3CC94EA}"/>
    <cellStyle name="Comma 2 2 5 3 3 4" xfId="17467" xr:uid="{55F9181A-0261-457B-8A44-7A50C7607087}"/>
    <cellStyle name="Comma 2 2 5 3 4" xfId="6417" xr:uid="{A94936E4-217B-4866-BA01-80707A8F0BCB}"/>
    <cellStyle name="Comma 2 2 5 3 5" xfId="10812" xr:uid="{B6E4A067-6E7E-45B5-84A2-DF8F9CA3F6D2}"/>
    <cellStyle name="Comma 2 2 5 3 6" xfId="13805" xr:uid="{E3FB8077-6075-4763-B7D0-9FE5863ACC07}"/>
    <cellStyle name="Comma 2 2 5 3 7" xfId="15648" xr:uid="{DB30314A-DE6B-4866-A051-33C382DBBABC}"/>
    <cellStyle name="Comma 2 2 5 4" xfId="1218" xr:uid="{58F70910-3ED4-45A1-9E5D-CAB8C57A1230}"/>
    <cellStyle name="Comma 2 2 5 4 2" xfId="4024" xr:uid="{1B777EAC-EE88-4D77-8984-DBF8E765A1C1}"/>
    <cellStyle name="Comma 2 2 5 4 2 2" xfId="8539" xr:uid="{D7C2B1E3-BD57-4937-A005-36744ED5D65D}"/>
    <cellStyle name="Comma 2 2 5 4 2 3" xfId="17938" xr:uid="{AFD71761-867B-445C-BC93-A766AC96EC80}"/>
    <cellStyle name="Comma 2 2 5 4 3" xfId="10434" xr:uid="{8F7425E6-2269-4FC6-8E79-2A5571F70555}"/>
    <cellStyle name="Comma 2 2 5 4 4" xfId="6622" xr:uid="{C9D0106C-7F32-45A8-A246-84EF5B30B0CC}"/>
    <cellStyle name="Comma 2 2 5 4 5" xfId="14259" xr:uid="{C9E67FD0-3EAC-44B9-968C-99297F4C3B0A}"/>
    <cellStyle name="Comma 2 2 5 4 6" xfId="16104" xr:uid="{42E94707-5A8F-47B6-8530-B6B0D22F7D35}"/>
    <cellStyle name="Comma 2 2 5 5" xfId="3118" xr:uid="{85CFA213-2839-4333-98CB-9245112728DE}"/>
    <cellStyle name="Comma 2 2 5 5 2" xfId="7154" xr:uid="{58FB5EF1-5B55-4A18-B861-5970BC77C5A7}"/>
    <cellStyle name="Comma 2 2 5 5 3" xfId="11706" xr:uid="{E7CBC69A-0982-48F2-958E-F47A21A0F612}"/>
    <cellStyle name="Comma 2 2 5 5 4" xfId="17031" xr:uid="{0EF43C28-3B75-488A-8E8D-6D5BC6757CD3}"/>
    <cellStyle name="Comma 2 2 5 6" xfId="5206" xr:uid="{63C7D11A-D8BF-476F-A5FF-6C7B836E0459}"/>
    <cellStyle name="Comma 2 2 5 7" xfId="13375" xr:uid="{BF8F1479-C7C3-47B3-8F2D-8F6848C2FFBC}"/>
    <cellStyle name="Comma 2 2 5 8" xfId="15223" xr:uid="{B3A41B9B-D1EE-47AB-AE6A-DC0BC4B4AAF6}"/>
    <cellStyle name="Comma 2 2 6" xfId="335" xr:uid="{7ECCB558-C702-4D18-A0E0-493943FD4269}"/>
    <cellStyle name="Comma 2 2 6 2" xfId="811" xr:uid="{4C1404A4-563F-42DF-852E-0EA79FDB8D34}"/>
    <cellStyle name="Comma 2 2 6 2 2" xfId="1704" xr:uid="{13CB2841-88EF-4CBA-B997-CE2542F883F0}"/>
    <cellStyle name="Comma 2 2 6 2 2 2" xfId="4522" xr:uid="{32B8156F-95CD-42C2-8B2A-0B8212BDA563}"/>
    <cellStyle name="Comma 2 2 6 2 2 2 2" xfId="12851" xr:uid="{2D10F3F9-FD77-48BB-B9EF-F78EE1744167}"/>
    <cellStyle name="Comma 2 2 6 2 2 2 3" xfId="18434" xr:uid="{3C4A6A12-34D4-48AE-980D-47A1D80E6BAC}"/>
    <cellStyle name="Comma 2 2 6 2 2 3" xfId="8056" xr:uid="{4B429242-17B5-4FE7-90F4-304F7F3272C6}"/>
    <cellStyle name="Comma 2 2 6 2 2 4" xfId="11369" xr:uid="{2B75A551-B8C3-45D2-8FE2-934925E4B886}"/>
    <cellStyle name="Comma 2 2 6 2 2 5" xfId="14745" xr:uid="{C7D62689-2B79-4B77-B451-1AA563BC5132}"/>
    <cellStyle name="Comma 2 2 6 2 2 6" xfId="16598" xr:uid="{94F9D60B-CBDF-4018-9E01-FDC71E801399}"/>
    <cellStyle name="Comma 2 2 6 2 3" xfId="3600" xr:uid="{6EDB7270-3720-4B3D-8601-9F75C7789EFE}"/>
    <cellStyle name="Comma 2 2 6 2 3 2" xfId="9949" xr:uid="{38A8EF3C-1BAA-4124-BDEE-A6AC5D85FF83}"/>
    <cellStyle name="Comma 2 2 6 2 3 3" xfId="12074" xr:uid="{0B446ED0-42AB-4802-B777-36025850D725}"/>
    <cellStyle name="Comma 2 2 6 2 3 4" xfId="17517" xr:uid="{C7E20620-7AC6-4CF1-A43D-ECCB27118160}"/>
    <cellStyle name="Comma 2 2 6 2 4" xfId="6128" xr:uid="{DE0B00F2-D277-4C87-9F24-6F1646E68E4D}"/>
    <cellStyle name="Comma 2 2 6 2 5" xfId="10827" xr:uid="{F3B17F76-9944-4E1A-9DD2-44CABD94A417}"/>
    <cellStyle name="Comma 2 2 6 2 6" xfId="13855" xr:uid="{B295F545-EBA0-4A5B-8E5D-3F38D8E69F8D}"/>
    <cellStyle name="Comma 2 2 6 2 7" xfId="15698" xr:uid="{066E8733-3FA5-4D7A-8C1E-CA846A3A162D}"/>
    <cellStyle name="Comma 2 2 6 3" xfId="1268" xr:uid="{C5F9226C-D64C-4B6A-9D9D-E5A272C84222}"/>
    <cellStyle name="Comma 2 2 6 3 2" xfId="4076" xr:uid="{405168BE-9A79-42E0-98F7-DDE4D5910B43}"/>
    <cellStyle name="Comma 2 2 6 3 2 2" xfId="12436" xr:uid="{8D1292AF-0948-4DAA-8BAC-2418D0F71BCC}"/>
    <cellStyle name="Comma 2 2 6 3 2 3" xfId="17990" xr:uid="{D66EA1B4-992C-4108-A16C-1A3F75DBBDD7}"/>
    <cellStyle name="Comma 2 2 6 3 3" xfId="7442" xr:uid="{4B080D5F-D6D4-4BC9-BB52-E3A8775593BD}"/>
    <cellStyle name="Comma 2 2 6 3 4" xfId="11094" xr:uid="{4F21EF7C-9291-4F39-A12E-9DC153E67F9C}"/>
    <cellStyle name="Comma 2 2 6 3 5" xfId="14309" xr:uid="{B4774957-5386-4D74-B389-34ABB3106B91}"/>
    <cellStyle name="Comma 2 2 6 3 6" xfId="16155" xr:uid="{76295594-FAAF-4132-8DB7-77A463A5E9D6}"/>
    <cellStyle name="Comma 2 2 6 4" xfId="3168" xr:uid="{3141BE01-FE2B-4FB0-BCB1-29AD3E6ABFA0}"/>
    <cellStyle name="Comma 2 2 6 4 2" xfId="9350" xr:uid="{E9E0E1DA-4A56-4FC1-AA33-09A25CF74667}"/>
    <cellStyle name="Comma 2 2 6 4 3" xfId="11743" xr:uid="{634C6DAB-0A2D-4BA6-BAA1-EFA0B01DDB93}"/>
    <cellStyle name="Comma 2 2 6 4 4" xfId="17081" xr:uid="{AB0F5030-5C48-44BC-B0B9-495E8B23C0F3}"/>
    <cellStyle name="Comma 2 2 6 5" xfId="5512" xr:uid="{2ECF05DB-373B-46BC-95A4-07E0BA5B07D9}"/>
    <cellStyle name="Comma 2 2 6 6" xfId="10689" xr:uid="{1572FA88-DF40-4F10-8C36-36FA9A759DA9}"/>
    <cellStyle name="Comma 2 2 6 7" xfId="13424" xr:uid="{BAB3310B-33F1-4BD7-B5B6-EA18CEF11317}"/>
    <cellStyle name="Comma 2 2 6 8" xfId="15270" xr:uid="{30192102-E08D-496B-8B8E-DE2A7D8C8C04}"/>
    <cellStyle name="Comma 2 2 7" xfId="596" xr:uid="{B892E644-E0F5-446A-BB02-C300EE150EB9}"/>
    <cellStyle name="Comma 2 2 7 2" xfId="1488" xr:uid="{233B3DDE-23F8-4BBE-B1F9-EFF8EEEEE970}"/>
    <cellStyle name="Comma 2 2 7 2 2" xfId="4305" xr:uid="{CB3BF2E3-687F-4ABB-97A7-680D25A4351F}"/>
    <cellStyle name="Comma 2 2 7 2 2 2" xfId="12649" xr:uid="{0A469B20-941A-4733-9CF4-012722844054}"/>
    <cellStyle name="Comma 2 2 7 2 2 3" xfId="18217" xr:uid="{D6C2F33C-4886-45C9-A7AE-794E640A7908}"/>
    <cellStyle name="Comma 2 2 7 2 3" xfId="7278" xr:uid="{2E97EBB8-3E97-4EEA-96F7-210B715FA7B9}"/>
    <cellStyle name="Comma 2 2 7 2 4" xfId="11222" xr:uid="{1F420D0B-8344-4EE0-AC87-BFB3DB9F4312}"/>
    <cellStyle name="Comma 2 2 7 2 5" xfId="14529" xr:uid="{70D72DC5-0E73-4828-8615-8B88628D7EBD}"/>
    <cellStyle name="Comma 2 2 7 2 6" xfId="16381" xr:uid="{29A11916-28DF-4511-8773-93F9413D2ECB}"/>
    <cellStyle name="Comma 2 2 7 3" xfId="3384" xr:uid="{9A1BF935-05F5-4C30-9A50-DD0800691AEC}"/>
    <cellStyle name="Comma 2 2 7 3 2" xfId="9186" xr:uid="{218C3B89-0658-4733-9173-916983334DB1}"/>
    <cellStyle name="Comma 2 2 7 3 3" xfId="11927" xr:uid="{85083478-CE16-4D93-9CE6-12C7BA70B49C}"/>
    <cellStyle name="Comma 2 2 7 3 4" xfId="17301" xr:uid="{05893E85-B0DA-42CD-8CB0-6250CCBED660}"/>
    <cellStyle name="Comma 2 2 7 4" xfId="5337" xr:uid="{43328B1E-07FC-498F-90BE-2B64F0294E5A}"/>
    <cellStyle name="Comma 2 2 7 5" xfId="10751" xr:uid="{2E5E9381-B002-4E41-B903-FF414D76F8C3}"/>
    <cellStyle name="Comma 2 2 7 6" xfId="13641" xr:uid="{63546352-861F-4E01-8476-9640158301DC}"/>
    <cellStyle name="Comma 2 2 7 7" xfId="15482" xr:uid="{0C1E8982-A935-4BB1-B0E9-97999741AD29}"/>
    <cellStyle name="Comma 2 2 8" xfId="1052" xr:uid="{9DC59E59-2E6A-4253-98BB-1061A781D01F}"/>
    <cellStyle name="Comma 2 2 8 2" xfId="3857" xr:uid="{422A3627-8776-479D-BCE6-670796868BA8}"/>
    <cellStyle name="Comma 2 2 8 2 2" xfId="7892" xr:uid="{FB4DB54F-B02B-4C2A-B156-51FD1143CA32}"/>
    <cellStyle name="Comma 2 2 8 2 3" xfId="12274" xr:uid="{9A2AF660-B7C8-47A7-9DE3-1FEC6E61740F}"/>
    <cellStyle name="Comma 2 2 8 2 4" xfId="17771" xr:uid="{FB38A0D2-429B-4EB3-8365-22698C328531}"/>
    <cellStyle name="Comma 2 2 8 3" xfId="3836" xr:uid="{736539B0-449F-4030-96D2-83435912EA05}"/>
    <cellStyle name="Comma 2 2 8 3 2" xfId="9785" xr:uid="{5F9A8068-F1AD-41FF-8BC7-E669406CE2EA}"/>
    <cellStyle name="Comma 2 2 8 3 3" xfId="17751" xr:uid="{2FE67D1F-B91C-43A2-865D-1251B51920D8}"/>
    <cellStyle name="Comma 2 2 8 4" xfId="5964" xr:uid="{DB014176-2FDF-4319-A137-F53B17C57026}"/>
    <cellStyle name="Comma 2 2 8 5" xfId="10960" xr:uid="{98841593-80B1-459A-8ED1-07DD825C5C87}"/>
    <cellStyle name="Comma 2 2 8 6" xfId="14093" xr:uid="{90D56E17-803D-4721-B8C7-55FCC2F8BF34}"/>
    <cellStyle name="Comma 2 2 8 7" xfId="15938" xr:uid="{3EB55DBA-D22B-4912-95C0-3B497C7BAF2D}"/>
    <cellStyle name="Comma 2 2 9" xfId="2968" xr:uid="{3DE4D6AB-6096-4C89-98CC-29CC8F53A008}"/>
    <cellStyle name="Comma 2 2 9 2" xfId="8406" xr:uid="{931EE1FF-9B96-48F4-A69C-8792621E7B28}"/>
    <cellStyle name="Comma 2 2 9 3" xfId="10299" xr:uid="{A12524A5-58E5-43D1-87C4-C74F916C708F}"/>
    <cellStyle name="Comma 2 2 9 4" xfId="6481" xr:uid="{E3D6D642-79F7-477F-85F0-1ADB1B0B67C9}"/>
    <cellStyle name="Comma 2 2 9 5" xfId="16865" xr:uid="{3D097F0B-2045-4C30-9B85-6EF9F020BB9E}"/>
    <cellStyle name="Comma 2 3" xfId="29" xr:uid="{84E31225-3558-4A0A-BF45-182496DBACEA}"/>
    <cellStyle name="Comma 2 3 10" xfId="4797" xr:uid="{37B33333-F5AD-4C63-A07A-B5CD2430F388}"/>
    <cellStyle name="Comma 2 3 11" xfId="13114" xr:uid="{BA765BD7-4B4D-4D97-96D2-CABE216F69EB}"/>
    <cellStyle name="Comma 2 3 12" xfId="13138" xr:uid="{D893BB23-5A9B-4A1F-ACCF-E09643BA1D6F}"/>
    <cellStyle name="Comma 2 3 13" xfId="15013" xr:uid="{1087C858-218A-44CE-8372-19F218D721A9}"/>
    <cellStyle name="Comma 2 3 2" xfId="68" xr:uid="{AF39F0FF-F1BF-477B-A6D3-0BBF53823B6B}"/>
    <cellStyle name="Comma 2 3 2 10" xfId="15042" xr:uid="{36769BA6-2C6D-4753-995B-271F9F9E52A4}"/>
    <cellStyle name="Comma 2 3 2 2" xfId="80" xr:uid="{234C8E41-A80E-4815-B25D-7300DF6F8A3E}"/>
    <cellStyle name="Comma 2 3 2 2 2" xfId="1810" xr:uid="{6DBDF376-821D-43BD-8B9C-C0E51A2DE839}"/>
    <cellStyle name="Comma 2 3 2 2 2 2" xfId="4628" xr:uid="{B1C6C9B0-3EAF-4646-9CBF-8D1DFEBBF3B1}"/>
    <cellStyle name="Comma 2 3 2 2 2 2 2" xfId="8074" xr:uid="{832FD877-C28C-46E0-BCAC-A4EA73BF0574}"/>
    <cellStyle name="Comma 2 3 2 2 2 2 3" xfId="12955" xr:uid="{D3EB8A15-9E29-4768-9781-4BBF3FD1B0F2}"/>
    <cellStyle name="Comma 2 3 2 2 2 2 4" xfId="18540" xr:uid="{9D46380A-5AD4-4B56-B273-A03BB679671F}"/>
    <cellStyle name="Comma 2 3 2 2 2 3" xfId="9967" xr:uid="{7817F2CB-BCC2-4BE9-A308-D3851B157534}"/>
    <cellStyle name="Comma 2 3 2 2 2 4" xfId="6146" xr:uid="{9895053D-5A59-49E1-B0EA-4A0C336D4894}"/>
    <cellStyle name="Comma 2 3 2 2 2 5" xfId="11455" xr:uid="{887B6063-9E30-4155-A9FC-B0561B977F2D}"/>
    <cellStyle name="Comma 2 3 2 2 2 6" xfId="14851" xr:uid="{78D4B0B7-5011-4E63-A978-D32458EA8B3D}"/>
    <cellStyle name="Comma 2 3 2 2 2 7" xfId="16704" xr:uid="{7D5CE953-058D-456C-BC89-0329817EC376}"/>
    <cellStyle name="Comma 2 3 2 2 3" xfId="3706" xr:uid="{27828579-3B57-4115-A248-E531027BAFBC}"/>
    <cellStyle name="Comma 2 3 2 2 3 2" xfId="7460" xr:uid="{9D582C99-3B88-49EE-8BCE-3DDC69739262}"/>
    <cellStyle name="Comma 2 3 2 2 3 3" xfId="12160" xr:uid="{08DC53A5-AD97-481D-A451-EF00E0128373}"/>
    <cellStyle name="Comma 2 3 2 2 3 4" xfId="17623" xr:uid="{31FD8C19-E862-4483-ABF3-5CB720A06240}"/>
    <cellStyle name="Comma 2 3 2 2 4" xfId="9368" xr:uid="{D307D7E7-C7D5-4535-B51D-F29275C75E36}"/>
    <cellStyle name="Comma 2 3 2 2 5" xfId="5530" xr:uid="{870F6EEF-5BEA-4566-8D44-CA7D3449249A}"/>
    <cellStyle name="Comma 2 3 2 2 6" xfId="10654" xr:uid="{50E08052-9141-4669-8D98-B9D206EAA704}"/>
    <cellStyle name="Comma 2 3 2 2 7" xfId="13186" xr:uid="{18B9AC38-83F4-4048-A63D-1E01FC9982F3}"/>
    <cellStyle name="Comma 2 3 2 2 8" xfId="15086" xr:uid="{1D8757E8-2FF6-42A1-BFBC-DA0F436B4AE2}"/>
    <cellStyle name="Comma 2 3 2 3" xfId="1374" xr:uid="{373AC24A-3E3F-4EF7-AF6B-9BED036E7219}"/>
    <cellStyle name="Comma 2 3 2 3 2" xfId="4182" xr:uid="{CC8C3510-8DDF-462D-BAFC-107418D48A9C}"/>
    <cellStyle name="Comma 2 3 2 3 2 2" xfId="7296" xr:uid="{D50CFF77-D0CC-4AA2-ACD3-74B8DE9D6B21}"/>
    <cellStyle name="Comma 2 3 2 3 2 3" xfId="12532" xr:uid="{21E063FE-5A49-4D75-85FE-3BB9A8C6F3A0}"/>
    <cellStyle name="Comma 2 3 2 3 2 4" xfId="18096" xr:uid="{4D820A51-8AED-4EBC-B59C-9449B519C461}"/>
    <cellStyle name="Comma 2 3 2 3 3" xfId="9204" xr:uid="{E7224B45-C3D5-485F-99F2-8D65ACA3A7AD}"/>
    <cellStyle name="Comma 2 3 2 3 4" xfId="5358" xr:uid="{7D7F7D24-07C2-4854-AB38-4AF77501A4DF}"/>
    <cellStyle name="Comma 2 3 2 3 5" xfId="11150" xr:uid="{A3366C52-041F-46B9-83CB-9DB69E8D4F08}"/>
    <cellStyle name="Comma 2 3 2 3 6" xfId="14415" xr:uid="{1F00459F-538B-42E9-A0FF-0DF4B77225D2}"/>
    <cellStyle name="Comma 2 3 2 3 7" xfId="16261" xr:uid="{05755EE7-B743-4C8E-A6C6-3CC6F8093417}"/>
    <cellStyle name="Comma 2 3 2 4" xfId="3272" xr:uid="{5BE59FD9-7BC9-4AB3-9AD6-FCB8A1B6306A}"/>
    <cellStyle name="Comma 2 3 2 4 2" xfId="7910" xr:uid="{9A6173E0-F6C7-474F-94C3-69A78DDB1E09}"/>
    <cellStyle name="Comma 2 3 2 4 3" xfId="9803" xr:uid="{FCB87790-D63E-4FB6-9883-11CAA90A0C6F}"/>
    <cellStyle name="Comma 2 3 2 4 4" xfId="5982" xr:uid="{64B854A1-F31B-40E8-A1CC-937A9C4C151F}"/>
    <cellStyle name="Comma 2 3 2 4 5" xfId="11831" xr:uid="{A8BBDDCF-BA51-4339-AFB8-13A5811BEA72}"/>
    <cellStyle name="Comma 2 3 2 4 6" xfId="17187" xr:uid="{BB6EB114-0BB3-4DF5-8CF5-5EAD8B45A054}"/>
    <cellStyle name="Comma 2 3 2 5" xfId="6879" xr:uid="{E5F309E8-0A18-44C7-82B1-A104FF7A99F2}"/>
    <cellStyle name="Comma 2 3 2 5 2" xfId="18730" xr:uid="{2B28E6A8-98BF-4CA9-A0AE-FA149F9EFFF5}"/>
    <cellStyle name="Comma 2 3 2 6" xfId="8817" xr:uid="{B34B1583-B984-4A88-80A7-8DE758D98BEA}"/>
    <cellStyle name="Comma 2 3 2 7" xfId="4897" xr:uid="{444F53CC-A77D-4C20-8C8C-8CAF92A6D847}"/>
    <cellStyle name="Comma 2 3 2 8" xfId="10638" xr:uid="{22F101E4-6C02-4FCF-B852-657BF5AAB69F}"/>
    <cellStyle name="Comma 2 3 2 9" xfId="13174" xr:uid="{9F7BC261-6C8E-4B78-A6C8-B4D18C02B94C}"/>
    <cellStyle name="Comma 2 3 3" xfId="113" xr:uid="{A5DC3F9A-BD6D-459E-A8F9-535628A52400}"/>
    <cellStyle name="Comma 2 3 3 2" xfId="1594" xr:uid="{8E8F03EB-6852-45A7-877E-08F79486EAD1}"/>
    <cellStyle name="Comma 2 3 3 2 2" xfId="4411" xr:uid="{5A57B42D-1EF6-433A-A032-36DE28DDB952}"/>
    <cellStyle name="Comma 2 3 3 2 2 2" xfId="8047" xr:uid="{DD461870-F97E-40D8-BA73-9996862E531C}"/>
    <cellStyle name="Comma 2 3 3 2 2 3" xfId="18323" xr:uid="{5D74B28E-4FE1-466A-9843-1A03A9295885}"/>
    <cellStyle name="Comma 2 3 3 2 3" xfId="9940" xr:uid="{82494E2F-BB72-4859-B9FA-9CC6E26FF37F}"/>
    <cellStyle name="Comma 2 3 3 2 4" xfId="6119" xr:uid="{4C02C289-CC66-4BE9-ABA2-8CA4A74E866C}"/>
    <cellStyle name="Comma 2 3 3 2 5" xfId="14635" xr:uid="{58B51D34-5045-4F35-AF70-D334AE8C30EF}"/>
    <cellStyle name="Comma 2 3 3 2 6" xfId="16487" xr:uid="{0AF72012-3DC1-4C1F-AFE1-0D34C4B37715}"/>
    <cellStyle name="Comma 2 3 3 3" xfId="2930" xr:uid="{E825A39B-FB23-4B6C-A961-CA765C0B0618}"/>
    <cellStyle name="Comma 2 3 3 3 2" xfId="4764" xr:uid="{C48F1370-3DF8-4AE2-B8EC-D82005B27A41}"/>
    <cellStyle name="Comma 2 3 3 3 2 2" xfId="13083" xr:uid="{F3A1396F-87AF-48E8-BFDC-17E2E8BE84D9}"/>
    <cellStyle name="Comma 2 3 3 3 2 3" xfId="18676" xr:uid="{E015F403-F46E-4700-9345-9D4C4230EC4D}"/>
    <cellStyle name="Comma 2 3 3 3 3" xfId="7433" xr:uid="{3BBF5CBE-5E85-4A8D-9B2F-03D4939975E3}"/>
    <cellStyle name="Comma 2 3 3 3 4" xfId="11566" xr:uid="{4E69AB06-C4E2-416A-9BA7-031EBF261145}"/>
    <cellStyle name="Comma 2 3 3 3 5" xfId="16839" xr:uid="{0B69D97E-40A1-4608-B832-5ED15137DC4C}"/>
    <cellStyle name="Comma 2 3 3 4" xfId="3490" xr:uid="{3F902799-7657-4674-B9BA-02063885D8E7}"/>
    <cellStyle name="Comma 2 3 3 4 2" xfId="9341" xr:uid="{386A4ED9-793E-4E21-AE75-0A0BFC47B570}"/>
    <cellStyle name="Comma 2 3 3 4 3" xfId="17407" xr:uid="{C84283FB-5988-4CC5-A1EB-94628BEC7783}"/>
    <cellStyle name="Comma 2 3 3 5" xfId="5503" xr:uid="{A260910E-E1FA-4BAC-8418-43B12508005C}"/>
    <cellStyle name="Comma 2 3 3 5 2" xfId="15588" xr:uid="{A78C1D2D-43AD-49CA-9A22-FE6487FBF667}"/>
    <cellStyle name="Comma 2 3 3 6" xfId="10642" xr:uid="{E48BA90F-32DA-4799-8A5E-FCC5C0DC7E2E}"/>
    <cellStyle name="Comma 2 3 3 7" xfId="13215" xr:uid="{24A8E521-E31F-42A9-B65C-A7F70E236232}"/>
    <cellStyle name="Comma 2 3 3 8" xfId="15064" xr:uid="{F0B599B8-C293-409A-9695-EAF95FFAC495}"/>
    <cellStyle name="Comma 2 3 4" xfId="1158" xr:uid="{A5488613-D1A6-4D5D-BEE3-C9850CD70E79}"/>
    <cellStyle name="Comma 2 3 4 2" xfId="3964" xr:uid="{9F693163-31DB-4B21-A950-9E2E6D6A4510}"/>
    <cellStyle name="Comma 2 3 4 2 2" xfId="7269" xr:uid="{A13F509D-A162-4BF8-BBA9-8B5FA62A4026}"/>
    <cellStyle name="Comma 2 3 4 2 3" xfId="17878" xr:uid="{53DBFB61-38A9-472B-9B4E-34A8D7EEB53F}"/>
    <cellStyle name="Comma 2 3 4 3" xfId="3840" xr:uid="{0FC60443-CAF6-4157-8B30-420C182AEDD1}"/>
    <cellStyle name="Comma 2 3 4 3 2" xfId="9177" xr:uid="{69A3D52B-87AC-4583-96FF-304BE7CF3350}"/>
    <cellStyle name="Comma 2 3 4 3 3" xfId="12264" xr:uid="{06046FB5-471D-4FF8-9DBD-A8B1044292C9}"/>
    <cellStyle name="Comma 2 3 4 3 4" xfId="17754" xr:uid="{3DCB3318-A4FD-4802-A469-29C30A1E0EEF}"/>
    <cellStyle name="Comma 2 3 4 4" xfId="5328" xr:uid="{150223DA-F581-412C-AE92-09E58FC5279C}"/>
    <cellStyle name="Comma 2 3 4 5" xfId="14199" xr:uid="{6A3CE6E3-32EC-4B90-8B9A-F8238076F839}"/>
    <cellStyle name="Comma 2 3 4 6" xfId="16044" xr:uid="{B4DE43D0-38E2-4F97-8714-696F5D047DC7}"/>
    <cellStyle name="Comma 2 3 5" xfId="2541" xr:uid="{BF217942-FD7D-4FD0-B5FE-47016AC78417}"/>
    <cellStyle name="Comma 2 3 5 2" xfId="4074" xr:uid="{2D0C70C0-1F01-4DB5-85FA-5A063EEB7881}"/>
    <cellStyle name="Comma 2 3 5 2 2" xfId="7794" xr:uid="{E8AB44B3-65D1-4DDA-936A-F678A2E33E92}"/>
    <cellStyle name="Comma 2 3 5 2 3" xfId="12434" xr:uid="{FAF4BA2B-B09E-4676-B240-0A92B2FF20B9}"/>
    <cellStyle name="Comma 2 3 5 2 4" xfId="17988" xr:uid="{7A8588D1-14EF-4334-AA75-1BB7B2FDF6FF}"/>
    <cellStyle name="Comma 2 3 5 3" xfId="5865" xr:uid="{5C005F0C-E4BF-48FC-8989-00F5CCC92032}"/>
    <cellStyle name="Comma 2 3 5 4" xfId="11092" xr:uid="{23D1CDF6-8210-41AC-98A4-65F8861BE93B}"/>
    <cellStyle name="Comma 2 3 5 5" xfId="16153" xr:uid="{2A7D110F-BB11-4D28-ADF7-6768DE5050FE}"/>
    <cellStyle name="Comma 2 3 6" xfId="3062" xr:uid="{C37DDF48-4904-4BD5-B70B-19621399A645}"/>
    <cellStyle name="Comma 2 3 6 2" xfId="7883" xr:uid="{339EE861-256B-48AA-A59D-85591690EA95}"/>
    <cellStyle name="Comma 2 3 6 3" xfId="9776" xr:uid="{ABE194FE-ADA8-4FB8-9450-43F6FE5D5B2F}"/>
    <cellStyle name="Comma 2 3 6 4" xfId="5955" xr:uid="{FCB98E8D-FE97-4645-BEC3-8C1C84AE8F29}"/>
    <cellStyle name="Comma 2 3 6 5" xfId="16971" xr:uid="{93639E12-40E9-477C-89FE-5A254714AC11}"/>
    <cellStyle name="Comma 2 3 7" xfId="6852" xr:uid="{0515C5F6-29D7-4C26-AD5A-35B4019B3672}"/>
    <cellStyle name="Comma 2 3 7 2" xfId="18710" xr:uid="{44836556-EF7E-4B2B-A75D-DCBEF65E0D34}"/>
    <cellStyle name="Comma 2 3 8" xfId="8790" xr:uid="{F6ECAEB6-D839-4554-9FD6-ECC4F308DD46}"/>
    <cellStyle name="Comma 2 3 9" xfId="4855" xr:uid="{573AAB20-C401-4164-BAA6-FEE4DF49F72C}"/>
    <cellStyle name="Comma 2 4" xfId="52" xr:uid="{3CC53834-C13D-4139-B49B-227FE718099F}"/>
    <cellStyle name="Comma 2 4 10" xfId="15026" xr:uid="{8C973CFA-D145-456F-9E5A-97AC0D891A6B}"/>
    <cellStyle name="Comma 2 4 2" xfId="45" xr:uid="{4CAAA1D3-74BC-4EA9-9AE2-E1A9B16900E9}"/>
    <cellStyle name="Comma 2 4 2 2" xfId="861" xr:uid="{541BAECA-C056-4338-947D-EBCFE9E16327}"/>
    <cellStyle name="Comma 2 4 2 2 2" xfId="1754" xr:uid="{405CCF89-4345-4E0B-A46F-8E1758986E87}"/>
    <cellStyle name="Comma 2 4 2 2 2 2" xfId="4572" xr:uid="{EBDE4A13-0D4D-4635-996C-264C29D9A5BE}"/>
    <cellStyle name="Comma 2 4 2 2 2 2 2" xfId="12900" xr:uid="{EBE9AF69-2631-4BFF-B1B1-B86E9C20C17A}"/>
    <cellStyle name="Comma 2 4 2 2 2 2 3" xfId="18484" xr:uid="{C171A0B6-B897-4073-ABC7-D9D972081F59}"/>
    <cellStyle name="Comma 2 4 2 2 2 3" xfId="8088" xr:uid="{74B1A62B-F94C-4596-BA9B-2F8C0B56C149}"/>
    <cellStyle name="Comma 2 4 2 2 2 4" xfId="11409" xr:uid="{1846581D-3B23-4825-BDF7-8EC159ACB91B}"/>
    <cellStyle name="Comma 2 4 2 2 2 5" xfId="14795" xr:uid="{0FC7A7D6-EE9C-4AFE-8342-8664A8E70FDE}"/>
    <cellStyle name="Comma 2 4 2 2 2 6" xfId="16648" xr:uid="{B562921F-4A6C-4BF5-8CE5-8C880DC778EE}"/>
    <cellStyle name="Comma 2 4 2 2 3" xfId="3650" xr:uid="{E5C5A05E-BDEF-4A66-9EBD-845303C75613}"/>
    <cellStyle name="Comma 2 4 2 2 3 2" xfId="9981" xr:uid="{40E73D35-1DCC-4963-BAB7-87D0DB82C503}"/>
    <cellStyle name="Comma 2 4 2 2 3 3" xfId="12114" xr:uid="{3A8B7E4E-D4DE-4026-9588-7D13C35953AF}"/>
    <cellStyle name="Comma 2 4 2 2 3 4" xfId="17567" xr:uid="{C0490C85-4BD8-4D3C-91B4-0DAEF6A4CACC}"/>
    <cellStyle name="Comma 2 4 2 2 4" xfId="6160" xr:uid="{D55194BF-A1C0-4412-B982-4BCD2E414828}"/>
    <cellStyle name="Comma 2 4 2 2 5" xfId="10849" xr:uid="{4508AB1E-CEE8-45CA-8FC3-15A5DF2C8CA5}"/>
    <cellStyle name="Comma 2 4 2 2 6" xfId="13905" xr:uid="{3FD91900-151B-4D44-9A21-2AD581C98611}"/>
    <cellStyle name="Comma 2 4 2 2 7" xfId="15748" xr:uid="{C0E80D39-9FE6-4544-804C-1BE76CA6DAEC}"/>
    <cellStyle name="Comma 2 4 2 3" xfId="1318" xr:uid="{5E5D9FDC-7133-4250-93B0-343DFAAEF4C6}"/>
    <cellStyle name="Comma 2 4 2 3 2" xfId="4126" xr:uid="{78572EFF-26AB-49D8-A6B7-16F35A307317}"/>
    <cellStyle name="Comma 2 4 2 3 2 2" xfId="12477" xr:uid="{D5125BEB-281F-49A3-A3D8-E4FC936AC1C2}"/>
    <cellStyle name="Comma 2 4 2 3 2 3" xfId="18040" xr:uid="{6ED549D9-95DD-4B51-AB1F-44208D44F2F2}"/>
    <cellStyle name="Comma 2 4 2 3 3" xfId="7474" xr:uid="{47F5DE62-8000-45C0-8C6A-CFB94F6CD6B2}"/>
    <cellStyle name="Comma 2 4 2 3 4" xfId="11116" xr:uid="{F4ED3046-F07B-45FB-A608-36EF27B90676}"/>
    <cellStyle name="Comma 2 4 2 3 5" xfId="14359" xr:uid="{BB752AAF-30CC-4668-9B92-A56E116F53A7}"/>
    <cellStyle name="Comma 2 4 2 3 6" xfId="16205" xr:uid="{C1449F44-DB89-4980-A685-CBF5D2FCBE04}"/>
    <cellStyle name="Comma 2 4 2 4" xfId="3218" xr:uid="{164F41D9-03AC-4339-8658-3F413EDB5A0D}"/>
    <cellStyle name="Comma 2 4 2 4 2" xfId="9382" xr:uid="{3B44F223-98C7-43E2-8359-845CC0AA01A3}"/>
    <cellStyle name="Comma 2 4 2 4 3" xfId="11783" xr:uid="{F4915006-50F2-4683-A90D-6FC3AA137723}"/>
    <cellStyle name="Comma 2 4 2 4 4" xfId="17131" xr:uid="{65555869-972F-4690-8CB4-5D797B65A796}"/>
    <cellStyle name="Comma 2 4 2 5" xfId="5544" xr:uid="{F0E24286-6F75-42B2-B698-029125F30E04}"/>
    <cellStyle name="Comma 2 4 2 5 2" xfId="18762" xr:uid="{44252D46-1C9D-4A83-AFF3-366E4E7C15F1}"/>
    <cellStyle name="Comma 2 4 2 6" xfId="10648" xr:uid="{07A9D6CD-8F37-4D67-8738-ECFF1366B69C}"/>
    <cellStyle name="Comma 2 4 2 7" xfId="13151" xr:uid="{2D9B8BFD-1359-4251-A7D6-D1382B644048}"/>
    <cellStyle name="Comma 2 4 2 8" xfId="15075" xr:uid="{5939F89B-6D04-48E5-B918-39BEDA9D2D57}"/>
    <cellStyle name="Comma 2 4 3" xfId="646" xr:uid="{C82C0D11-F7B0-4B6D-892A-6A1206EC68BF}"/>
    <cellStyle name="Comma 2 4 3 2" xfId="1538" xr:uid="{7C59493D-3CCB-44F6-BEE4-9C0637B45AD7}"/>
    <cellStyle name="Comma 2 4 3 2 2" xfId="4355" xr:uid="{B08D819F-FED2-49DC-92E5-4FBFA80DD8D3}"/>
    <cellStyle name="Comma 2 4 3 2 2 2" xfId="12690" xr:uid="{ADFCE363-2856-4B33-8A63-988B7BD31E64}"/>
    <cellStyle name="Comma 2 4 3 2 2 3" xfId="18267" xr:uid="{0AF0C733-A414-48F9-80F3-CB070F1C59DA}"/>
    <cellStyle name="Comma 2 4 3 2 3" xfId="7310" xr:uid="{5992B9FF-4F31-4491-A1A5-9283ADF2D43F}"/>
    <cellStyle name="Comma 2 4 3 2 4" xfId="11258" xr:uid="{4C76070E-6FF9-45B9-A8A8-05B56EA1A67F}"/>
    <cellStyle name="Comma 2 4 3 2 5" xfId="14579" xr:uid="{237F2C96-64B4-466B-89B5-FA039BAEC74F}"/>
    <cellStyle name="Comma 2 4 3 2 6" xfId="16431" xr:uid="{15DDE43B-AB33-41BF-8262-7DB4DCAFFED8}"/>
    <cellStyle name="Comma 2 4 3 3" xfId="3434" xr:uid="{97AE486D-7F7F-410F-857E-E81EBF5516D1}"/>
    <cellStyle name="Comma 2 4 3 3 2" xfId="9218" xr:uid="{7C2F7BA5-768F-4F3A-943A-CF09F2B952C2}"/>
    <cellStyle name="Comma 2 4 3 3 3" xfId="11963" xr:uid="{252428E1-24D1-4737-923B-D8FFBD400A16}"/>
    <cellStyle name="Comma 2 4 3 3 4" xfId="17351" xr:uid="{7128DED3-50FA-4758-B7EF-3EF66EAD277D}"/>
    <cellStyle name="Comma 2 4 3 4" xfId="5372" xr:uid="{07F8882B-26F3-4D2F-A0B5-FFA666D093C1}"/>
    <cellStyle name="Comma 2 4 3 5" xfId="10774" xr:uid="{852CC55D-7635-42C9-BEC0-F47EC92FD613}"/>
    <cellStyle name="Comma 2 4 3 6" xfId="13691" xr:uid="{48E60BE2-107C-4187-9B8E-B16092233E05}"/>
    <cellStyle name="Comma 2 4 3 7" xfId="15532" xr:uid="{99C814FD-3C04-4FF8-9BD9-360F8A455530}"/>
    <cellStyle name="Comma 2 4 4" xfId="1102" xr:uid="{96464647-90AD-4C0C-8A22-1DB0F4C43A59}"/>
    <cellStyle name="Comma 2 4 4 2" xfId="3908" xr:uid="{912EFADC-B700-4D18-BAD3-A8D5D2404F5F}"/>
    <cellStyle name="Comma 2 4 4 2 2" xfId="7924" xr:uid="{64CCE3ED-71B7-44E1-BD79-A9E2C03BE471}"/>
    <cellStyle name="Comma 2 4 4 2 3" xfId="12313" xr:uid="{88295DD6-5FFE-43D8-BAF6-7C81D6128D0C}"/>
    <cellStyle name="Comma 2 4 4 2 4" xfId="17822" xr:uid="{3AE2914E-A357-4E23-A4BA-0121775468A4}"/>
    <cellStyle name="Comma 2 4 4 3" xfId="3842" xr:uid="{0C08C0AA-8AB2-49EB-ADDB-980573E2F339}"/>
    <cellStyle name="Comma 2 4 4 3 2" xfId="9817" xr:uid="{BB714278-F1C3-45B9-8BCA-3B9C7249784A}"/>
    <cellStyle name="Comma 2 4 4 3 3" xfId="17756" xr:uid="{3098808F-9441-4D90-BF94-1EE7737FD7B0}"/>
    <cellStyle name="Comma 2 4 4 4" xfId="5996" xr:uid="{23F59C55-A5FD-4DBF-9524-2CB126DC3226}"/>
    <cellStyle name="Comma 2 4 4 5" xfId="10991" xr:uid="{C00C5B47-49C7-4175-A104-83AE8761ED7E}"/>
    <cellStyle name="Comma 2 4 4 6" xfId="14143" xr:uid="{B79DEFE0-5FA9-4A4D-B0E6-DDADFB541255}"/>
    <cellStyle name="Comma 2 4 4 7" xfId="15988" xr:uid="{5F556EA2-02CA-4DAD-9CDC-BD6542B72050}"/>
    <cellStyle name="Comma 2 4 5" xfId="3009" xr:uid="{EE3BD990-D469-4A90-82C6-32CAF94E0646}"/>
    <cellStyle name="Comma 2 4 5 2" xfId="8441" xr:uid="{F1CBC3BA-F16C-494F-85CC-9D1C63CE4FF3}"/>
    <cellStyle name="Comma 2 4 5 3" xfId="10336" xr:uid="{7BC41C0A-8AB4-4499-BE6B-084873A825DF}"/>
    <cellStyle name="Comma 2 4 5 4" xfId="6521" xr:uid="{BA6E8965-DFA9-4CFE-BABC-23DB8F0026F6}"/>
    <cellStyle name="Comma 2 4 5 5" xfId="16915" xr:uid="{C1DD725D-FAA5-4EE6-8607-ED8049718C1A}"/>
    <cellStyle name="Comma 2 4 6" xfId="6893" xr:uid="{BAB6B488-0E5C-456A-ABB1-F7EC4E063FCB}"/>
    <cellStyle name="Comma 2 4 6 2" xfId="18719" xr:uid="{13182BB6-F0C1-4B04-B6D1-7256CE60C978}"/>
    <cellStyle name="Comma 2 4 7" xfId="8831" xr:uid="{295D981B-5BD2-4EA7-A60D-A2F73CB20DEF}"/>
    <cellStyle name="Comma 2 4 8" xfId="4912" xr:uid="{B08D2948-3DDE-42E2-B0A6-30AB6333F322}"/>
    <cellStyle name="Comma 2 4 9" xfId="13158" xr:uid="{7E5155FA-D15B-4E25-AC71-CD742980AA69}"/>
    <cellStyle name="Comma 2 5" xfId="97" xr:uid="{370684F8-E45F-4E4F-BFE3-D9F575DB3521}"/>
    <cellStyle name="Comma 2 5 10" xfId="13199" xr:uid="{3905A6EE-15BE-4863-858C-6649BFA931F1}"/>
    <cellStyle name="Comma 2 5 11" xfId="15100" xr:uid="{925E74DB-AD1D-4483-9BC0-CF9AE616AB16}"/>
    <cellStyle name="Comma 2 5 2" xfId="495" xr:uid="{6B87C7A8-C7ED-4E6E-A838-0657BADC85BB}"/>
    <cellStyle name="Comma 2 5 2 2" xfId="974" xr:uid="{BAEC5A80-24BA-4C48-9CC8-B8DB8CA6BC13}"/>
    <cellStyle name="Comma 2 5 2 2 2" xfId="1869" xr:uid="{39D2EED0-0F08-4C67-9BAB-7CBEC2585D8B}"/>
    <cellStyle name="Comma 2 5 2 2 2 2" xfId="4687" xr:uid="{CB96A0D0-2AFC-433C-8E12-53E0AE703E6D}"/>
    <cellStyle name="Comma 2 5 2 2 2 2 2" xfId="13013" xr:uid="{CE258D4A-D16E-4995-9900-97E3BD57CDC3}"/>
    <cellStyle name="Comma 2 5 2 2 2 2 3" xfId="18599" xr:uid="{2CD8E6FA-EB62-4DE2-BD72-0DD12DDF03EA}"/>
    <cellStyle name="Comma 2 5 2 2 2 3" xfId="8092" xr:uid="{D967151B-FF9C-497C-A861-D3E7DE9ABEB2}"/>
    <cellStyle name="Comma 2 5 2 2 2 4" xfId="11502" xr:uid="{8EF174AC-E2ED-4C54-9645-BD4E0D11BA7A}"/>
    <cellStyle name="Comma 2 5 2 2 2 5" xfId="14910" xr:uid="{B86031AE-7B0D-4137-8CD9-53DDDB30D5C7}"/>
    <cellStyle name="Comma 2 5 2 2 2 6" xfId="16763" xr:uid="{6CB841D7-F21C-4835-B199-2AA02F98B719}"/>
    <cellStyle name="Comma 2 5 2 2 3" xfId="3765" xr:uid="{65A7A68F-156F-45B4-A79C-2F69B9A501AC}"/>
    <cellStyle name="Comma 2 5 2 2 3 2" xfId="9985" xr:uid="{8BC2151A-AF06-4260-80EF-8ED0208BF7DA}"/>
    <cellStyle name="Comma 2 5 2 2 3 3" xfId="12207" xr:uid="{DBB16ECB-41D0-4CE7-8274-3947E35D3678}"/>
    <cellStyle name="Comma 2 5 2 2 3 4" xfId="17682" xr:uid="{BB827116-3991-4071-9AA6-08F14618FB10}"/>
    <cellStyle name="Comma 2 5 2 2 4" xfId="6164" xr:uid="{B07CD1EC-AF7F-4D38-82EC-FDA18B98D363}"/>
    <cellStyle name="Comma 2 5 2 2 5" xfId="10914" xr:uid="{804CA601-E166-4EB1-8805-FF05A933CA88}"/>
    <cellStyle name="Comma 2 5 2 2 6" xfId="14018" xr:uid="{3C0F7EA3-3977-4328-9FE4-C4F3DD6F4B0C}"/>
    <cellStyle name="Comma 2 5 2 2 7" xfId="15862" xr:uid="{247A6B30-D1F0-427D-9111-E177B48CBA1C}"/>
    <cellStyle name="Comma 2 5 2 3" xfId="1433" xr:uid="{879CD66C-0FAF-42D0-B162-638856A4FA32}"/>
    <cellStyle name="Comma 2 5 2 3 2" xfId="4242" xr:uid="{12D84069-4E6E-4822-BDE2-E8D2AABE2475}"/>
    <cellStyle name="Comma 2 5 2 3 2 2" xfId="12591" xr:uid="{D5E6FBD3-38F3-488C-888E-EF60F7483C98}"/>
    <cellStyle name="Comma 2 5 2 3 2 3" xfId="18156" xr:uid="{7850DFF9-A637-4C5C-9E30-F76389DF3A12}"/>
    <cellStyle name="Comma 2 5 2 3 3" xfId="7478" xr:uid="{DEBBFA3C-34F0-4C7E-B79B-87EDCF0C2E34}"/>
    <cellStyle name="Comma 2 5 2 3 4" xfId="11184" xr:uid="{5768EBA1-A7C7-4490-BE2D-D633C06F503C}"/>
    <cellStyle name="Comma 2 5 2 3 5" xfId="14474" xr:uid="{4360B9EF-685F-4BEA-AE48-E1EFE286AFD2}"/>
    <cellStyle name="Comma 2 5 2 3 6" xfId="16320" xr:uid="{325446AF-4909-449C-AAC9-2B5224664321}"/>
    <cellStyle name="Comma 2 5 2 4" xfId="3329" xr:uid="{38F8DCC0-D872-45AC-9534-39BF422E2C26}"/>
    <cellStyle name="Comma 2 5 2 4 2" xfId="9386" xr:uid="{1FDA359C-E23F-4247-90E9-B3F61F0DEE0F}"/>
    <cellStyle name="Comma 2 5 2 4 3" xfId="11878" xr:uid="{7560BA1F-CAF9-4BFE-8A93-07FDFDE55AA0}"/>
    <cellStyle name="Comma 2 5 2 4 4" xfId="17246" xr:uid="{C7CF2EAA-A499-44A9-BFC5-356EF9BE384B}"/>
    <cellStyle name="Comma 2 5 2 5" xfId="5548" xr:uid="{CBAC5C59-463F-4DE0-B47E-052F22315F78}"/>
    <cellStyle name="Comma 2 5 2 6" xfId="10730" xr:uid="{18440238-39F8-4F92-9B32-D52F39CB9AA9}"/>
    <cellStyle name="Comma 2 5 2 7" xfId="13583" xr:uid="{80AB6B00-53A8-4ACF-9C3F-2FADE3C61A0E}"/>
    <cellStyle name="Comma 2 5 2 8" xfId="15427" xr:uid="{A7DDEB93-CD40-4DD6-A435-48799CF2D553}"/>
    <cellStyle name="Comma 2 5 3" xfId="759" xr:uid="{5CF351FD-597C-4C5F-8156-B03E35142F81}"/>
    <cellStyle name="Comma 2 5 3 2" xfId="1653" xr:uid="{BAC4507D-3679-4B2E-9AB1-A77853B91FE9}"/>
    <cellStyle name="Comma 2 5 3 2 2" xfId="4470" xr:uid="{A6571D97-6910-43A7-9D0E-D6C8BE5B6FF7}"/>
    <cellStyle name="Comma 2 5 3 2 2 2" xfId="12801" xr:uid="{BBEC63C1-7B2D-469B-B77E-2B882BBD3053}"/>
    <cellStyle name="Comma 2 5 3 2 2 3" xfId="18382" xr:uid="{F885D1BD-4BEC-4678-93ED-1A3F920402A7}"/>
    <cellStyle name="Comma 2 5 3 2 3" xfId="7314" xr:uid="{117A5904-5EE6-4D86-AD4C-8A3137972753}"/>
    <cellStyle name="Comma 2 5 3 2 4" xfId="11335" xr:uid="{2770F1E7-09B4-4E34-9187-5DAB46C40C46}"/>
    <cellStyle name="Comma 2 5 3 2 5" xfId="14694" xr:uid="{E7E64DA3-4191-495D-A95C-8945BCF7C6C6}"/>
    <cellStyle name="Comma 2 5 3 2 6" xfId="16546" xr:uid="{76967DF3-8A76-4AD2-B49C-9F78BD8D4834}"/>
    <cellStyle name="Comma 2 5 3 3" xfId="3549" xr:uid="{456152E1-0AEE-4F3C-AA30-244F8B377A26}"/>
    <cellStyle name="Comma 2 5 3 3 2" xfId="9222" xr:uid="{1AEA9D71-F5B2-4C38-ACC7-6A66D5B6E60C}"/>
    <cellStyle name="Comma 2 5 3 3 3" xfId="12041" xr:uid="{63F803EB-F2A1-464F-B6B2-A1B075AAE931}"/>
    <cellStyle name="Comma 2 5 3 3 4" xfId="17466" xr:uid="{A0C994AA-805C-4430-92E9-10241DE9CEF5}"/>
    <cellStyle name="Comma 2 5 3 4" xfId="5377" xr:uid="{94A4DA5D-30C1-4440-AC29-32226E340FA3}"/>
    <cellStyle name="Comma 2 5 3 5" xfId="10811" xr:uid="{AC3618FD-2C6C-42F4-84F2-C4B2921336A8}"/>
    <cellStyle name="Comma 2 5 3 6" xfId="13804" xr:uid="{46ECC3C2-5118-45A6-93DD-928F3CF67B9E}"/>
    <cellStyle name="Comma 2 5 3 7" xfId="15647" xr:uid="{D36BBF36-10E6-44F4-9A94-C565D90CF83A}"/>
    <cellStyle name="Comma 2 5 4" xfId="1217" xr:uid="{00E906E7-6EB0-4F96-8DF4-F90E521CFD52}"/>
    <cellStyle name="Comma 2 5 4 2" xfId="4023" xr:uid="{C691FBA7-15C7-4332-80BE-B3999881AF5E}"/>
    <cellStyle name="Comma 2 5 4 2 2" xfId="7928" xr:uid="{E1FBDBC6-9A71-4F94-AA9D-1A24C4897BC5}"/>
    <cellStyle name="Comma 2 5 4 2 3" xfId="12396" xr:uid="{142B1A6B-C541-4478-B0FA-F32C59AA34F9}"/>
    <cellStyle name="Comma 2 5 4 2 4" xfId="17937" xr:uid="{AA36FBB5-F216-4B91-9682-225CF3026C99}"/>
    <cellStyle name="Comma 2 5 4 3" xfId="9821" xr:uid="{BDC22750-1DD0-4A7D-B918-C978F3434143}"/>
    <cellStyle name="Comma 2 5 4 4" xfId="6000" xr:uid="{B15D0470-A751-4047-B8EE-856BE022A847}"/>
    <cellStyle name="Comma 2 5 4 5" xfId="11058" xr:uid="{B62445F5-3E2B-46BB-AD99-CAA06B72565F}"/>
    <cellStyle name="Comma 2 5 4 6" xfId="14258" xr:uid="{9C03BE5E-EAB5-48BF-A209-EFEEEFA69658}"/>
    <cellStyle name="Comma 2 5 4 7" xfId="16103" xr:uid="{CA3B609D-FDE8-4215-A29B-7BD6CC85B905}"/>
    <cellStyle name="Comma 2 5 5" xfId="2952" xr:uid="{4E4B59EF-E0E0-4B8D-9D30-D0E072E41898}"/>
    <cellStyle name="Comma 2 5 5 2" xfId="4780" xr:uid="{8E8BF24D-8D5D-4AC3-B1E5-501770F2E84E}"/>
    <cellStyle name="Comma 2 5 5 2 2" xfId="8538" xr:uid="{616A76F1-3624-4C2F-9A75-B1AC360047F2}"/>
    <cellStyle name="Comma 2 5 5 2 3" xfId="13099" xr:uid="{0AF5AF2C-7D00-4BE1-8831-5F61D311ED62}"/>
    <cellStyle name="Comma 2 5 5 2 4" xfId="18692" xr:uid="{3145CF7E-E3ED-4F0A-A085-3B497AA1935D}"/>
    <cellStyle name="Comma 2 5 5 3" xfId="10433" xr:uid="{836576D0-4928-492E-8A69-FB6C33721958}"/>
    <cellStyle name="Comma 2 5 5 4" xfId="6621" xr:uid="{8A110DE8-9F40-480B-AA4C-2B835986E3D2}"/>
    <cellStyle name="Comma 2 5 5 5" xfId="11578" xr:uid="{EF56704F-6824-4606-A0F7-D906651F60FC}"/>
    <cellStyle name="Comma 2 5 5 6" xfId="16851" xr:uid="{ADD17C7B-6A5B-4B5A-AE77-D5B4A0C071F3}"/>
    <cellStyle name="Comma 2 5 6" xfId="3117" xr:uid="{B20D8874-0F8E-4DAF-A501-6E4F91FB3A02}"/>
    <cellStyle name="Comma 2 5 6 2" xfId="6897" xr:uid="{41565870-A772-47E0-A08E-F794A5B0C4EA}"/>
    <cellStyle name="Comma 2 5 6 3" xfId="11705" xr:uid="{66D383AC-7F7E-4F77-BF59-EC4E59612543}"/>
    <cellStyle name="Comma 2 5 6 4" xfId="17030" xr:uid="{10CBB5E4-6384-454E-B191-7EE018099782}"/>
    <cellStyle name="Comma 2 5 7" xfId="8835" xr:uid="{F94B1205-084F-48E4-9B37-5A9B1ACA8E3B}"/>
    <cellStyle name="Comma 2 5 7 2" xfId="10686" xr:uid="{C9829606-6700-47B0-B2D3-3DFA20073B6B}"/>
    <cellStyle name="Comma 2 5 7 3" xfId="15222" xr:uid="{BC90149C-A89F-4256-9469-241F5EEE35D1}"/>
    <cellStyle name="Comma 2 5 8" xfId="4917" xr:uid="{E0A1CF22-7975-44AA-A90B-D1B8724281B9}"/>
    <cellStyle name="Comma 2 5 9" xfId="10665" xr:uid="{1FE74E0F-0138-4767-9686-1761C2467DB8}"/>
    <cellStyle name="Comma 2 6" xfId="334" xr:uid="{7345A814-DBFD-4C88-83DA-0A6B096D34CE}"/>
    <cellStyle name="Comma 2 6 2" xfId="810" xr:uid="{AB0AF5EE-35A9-44D7-B2F2-E459C499466B}"/>
    <cellStyle name="Comma 2 6 2 2" xfId="1703" xr:uid="{ACC447A1-246E-4AD7-971E-EFF59C369357}"/>
    <cellStyle name="Comma 2 6 2 2 2" xfId="4521" xr:uid="{E04CC0C0-8E1D-40D1-8E17-C226FB0F2CDB}"/>
    <cellStyle name="Comma 2 6 2 2 2 2" xfId="8209" xr:uid="{F53534EE-9AB4-4CB8-B320-319AF13AA41C}"/>
    <cellStyle name="Comma 2 6 2 2 2 3" xfId="12850" xr:uid="{D1CEE75F-1B88-4892-84C7-FFA211F911D0}"/>
    <cellStyle name="Comma 2 6 2 2 2 4" xfId="18433" xr:uid="{7B0B5D41-A911-43BF-B4DE-43642CF48018}"/>
    <cellStyle name="Comma 2 6 2 2 3" xfId="10102" xr:uid="{3EFF64FE-4E3B-4E87-ACD2-31A5F04F3837}"/>
    <cellStyle name="Comma 2 6 2 2 4" xfId="6281" xr:uid="{ADC82927-ADD1-4259-AE50-77EF59F24BC1}"/>
    <cellStyle name="Comma 2 6 2 2 5" xfId="11368" xr:uid="{F1EB764D-945B-4212-97FD-E952CC5F5553}"/>
    <cellStyle name="Comma 2 6 2 2 6" xfId="14744" xr:uid="{838375BC-8B1C-4188-A30C-8141F4880893}"/>
    <cellStyle name="Comma 2 6 2 2 7" xfId="16597" xr:uid="{36FE2FD5-24A9-45BC-8FEF-C6C7BC8B6C24}"/>
    <cellStyle name="Comma 2 6 2 3" xfId="3599" xr:uid="{3F1A5B24-E404-4FED-B6E2-8103142428C6}"/>
    <cellStyle name="Comma 2 6 2 3 2" xfId="7595" xr:uid="{CFBA66AB-6B0A-42DF-8E9A-4314FAD34617}"/>
    <cellStyle name="Comma 2 6 2 3 3" xfId="12073" xr:uid="{36C852F3-75C0-4C93-B56A-75FAED089DA1}"/>
    <cellStyle name="Comma 2 6 2 3 4" xfId="17516" xr:uid="{4A790238-4CC0-48AC-BDBA-FB8BC1B1BF21}"/>
    <cellStyle name="Comma 2 6 2 4" xfId="9503" xr:uid="{71286138-733C-43AF-AB88-E84827500ACB}"/>
    <cellStyle name="Comma 2 6 2 5" xfId="5665" xr:uid="{57E9BA90-661F-43F3-BFAE-2439BE06EF0A}"/>
    <cellStyle name="Comma 2 6 2 6" xfId="10826" xr:uid="{CDD25EE6-31B4-4273-A57D-966C0BC65241}"/>
    <cellStyle name="Comma 2 6 2 7" xfId="13854" xr:uid="{815602DF-D4AC-4B5D-AAC9-E65C471DEAB3}"/>
    <cellStyle name="Comma 2 6 2 8" xfId="15697" xr:uid="{9C7FB24C-5DDB-4586-8E4F-1BDEF9C2441E}"/>
    <cellStyle name="Comma 2 6 3" xfId="1267" xr:uid="{4B6C834D-BB3C-4BAD-8262-0C1A6AF87B67}"/>
    <cellStyle name="Comma 2 6 3 2" xfId="4075" xr:uid="{A89149C5-FE19-49C9-814A-314E6B5900A8}"/>
    <cellStyle name="Comma 2 6 3 2 2" xfId="12435" xr:uid="{770203D7-98AA-462C-8958-DF5760437A03}"/>
    <cellStyle name="Comma 2 6 3 2 3" xfId="17989" xr:uid="{FB8E2174-B8E8-4ED7-A6B2-0F0F32383BC4}"/>
    <cellStyle name="Comma 2 6 3 3" xfId="5282" xr:uid="{6853F71E-B581-4268-A06F-91F9EA5F0382}"/>
    <cellStyle name="Comma 2 6 3 4" xfId="11093" xr:uid="{E7B8AE19-F9F2-4A3F-898F-8BA4811E5D08}"/>
    <cellStyle name="Comma 2 6 3 5" xfId="14308" xr:uid="{1C931C5F-F28A-424B-9F94-0ED2720B4815}"/>
    <cellStyle name="Comma 2 6 3 6" xfId="16154" xr:uid="{7C360FFF-C6AF-47F9-A243-36577BD23C48}"/>
    <cellStyle name="Comma 2 6 4" xfId="3167" xr:uid="{3CB633FE-9BB9-4D0F-93FE-825D032E5DBE}"/>
    <cellStyle name="Comma 2 6 4 2" xfId="7016" xr:uid="{4608B0F8-706A-4333-9FC6-FB78EE1A0577}"/>
    <cellStyle name="Comma 2 6 4 3" xfId="11742" xr:uid="{7B48F17E-251A-477F-B6D1-CAAD310E8D1D}"/>
    <cellStyle name="Comma 2 6 4 4" xfId="17080" xr:uid="{2E7C04F0-86A3-4822-B962-3F4029C38884}"/>
    <cellStyle name="Comma 2 6 5" xfId="8954" xr:uid="{3F80ED40-D798-4809-9E87-2BCAAB24B5C7}"/>
    <cellStyle name="Comma 2 6 6" xfId="5054" xr:uid="{97C24707-FE88-46C2-A7A7-65542DF9EFD0}"/>
    <cellStyle name="Comma 2 6 7" xfId="10688" xr:uid="{0941A5E0-A6C9-45DB-9B59-76EDE3C4F2E4}"/>
    <cellStyle name="Comma 2 6 8" xfId="13423" xr:uid="{770E0028-19D7-4845-9398-9D172C0BBEDB}"/>
    <cellStyle name="Comma 2 6 9" xfId="15269" xr:uid="{C8D9C2DD-F383-4A20-9D3F-C83A9C489F76}"/>
    <cellStyle name="Comma 2 7" xfId="34" xr:uid="{AAE1C241-A725-4334-964D-CC599FB61C90}"/>
    <cellStyle name="Comma 2 7 10" xfId="74" xr:uid="{8B88D630-59EC-43B2-ACCB-D020A0360199}"/>
    <cellStyle name="Comma 2 7 10 10" xfId="13180" xr:uid="{7F745E2B-B23A-485F-ACBB-AA33E920B708}"/>
    <cellStyle name="Comma 2 7 10 11" xfId="15023" xr:uid="{E0ABF828-6286-486C-A277-97025CB10628}"/>
    <cellStyle name="Comma 2 7 10 2" xfId="46" xr:uid="{8F826578-A899-4189-8D05-BBD9B06F0BE6}"/>
    <cellStyle name="Comma 2 7 10 2 2" xfId="94" xr:uid="{1E3ED018-344B-44C0-B3EE-35102167BE2C}"/>
    <cellStyle name="Comma 2 7 10 2 2 2" xfId="913" xr:uid="{001505CD-016A-4027-8DAA-037999806E6B}"/>
    <cellStyle name="Comma 2 7 10 2 2 2 2" xfId="1806" xr:uid="{9407543A-01C2-4DD3-ADDB-BFFABD3AB5EC}"/>
    <cellStyle name="Comma 2 7 10 2 2 2 2 2" xfId="4624" xr:uid="{937AFD25-24E3-43CC-A6D7-63E04EF082A8}"/>
    <cellStyle name="Comma 2 7 10 2 2 2 2 2 2" xfId="12951" xr:uid="{F7CC8119-4B8A-4474-A823-8FC32EA938B7}"/>
    <cellStyle name="Comma 2 7 10 2 2 2 2 2 3" xfId="18536" xr:uid="{19AFB378-AB5F-42BD-AE91-D9072E6036C6}"/>
    <cellStyle name="Comma 2 7 10 2 2 2 2 3" xfId="11451" xr:uid="{753B0AD2-3351-4946-8317-65B81F2BB286}"/>
    <cellStyle name="Comma 2 7 10 2 2 2 2 4" xfId="14847" xr:uid="{41BF8578-6404-467E-B0E6-EB38E0BA33D8}"/>
    <cellStyle name="Comma 2 7 10 2 2 2 2 5" xfId="16700" xr:uid="{39FCEA68-140F-4CEB-80BE-0C3A5CE04772}"/>
    <cellStyle name="Comma 2 7 10 2 2 2 3" xfId="3702" xr:uid="{09883D3E-42E6-4316-B42F-1ABD720E4351}"/>
    <cellStyle name="Comma 2 7 10 2 2 2 3 2" xfId="12156" xr:uid="{6452B9E0-4840-45FD-8E35-D5F98535E713}"/>
    <cellStyle name="Comma 2 7 10 2 2 2 3 3" xfId="17619" xr:uid="{5C7B3A1C-AFAD-468D-991C-EC8A46706A55}"/>
    <cellStyle name="Comma 2 7 10 2 2 2 4" xfId="10879" xr:uid="{C289E43C-61CC-419A-9DA2-C635D525F088}"/>
    <cellStyle name="Comma 2 7 10 2 2 2 5" xfId="13957" xr:uid="{14C21EF7-60F5-4FD2-857A-47E3C18DD3D4}"/>
    <cellStyle name="Comma 2 7 10 2 2 2 6" xfId="15800" xr:uid="{C6CC19F1-E177-4404-A0D0-31EC7B0AB317}"/>
    <cellStyle name="Comma 2 7 10 2 2 3" xfId="1370" xr:uid="{0CA11E4A-A044-4880-AD25-FCCDAB2448B9}"/>
    <cellStyle name="Comma 2 7 10 2 2 3 2" xfId="4178" xr:uid="{D79BC171-DA80-473F-965A-DF6CCDC5832A}"/>
    <cellStyle name="Comma 2 7 10 2 2 3 2 2" xfId="12528" xr:uid="{26F17F99-4710-4B18-85C2-2F28878733E7}"/>
    <cellStyle name="Comma 2 7 10 2 2 3 2 3" xfId="18092" xr:uid="{61F044AF-7575-41EE-8180-93F9095137F4}"/>
    <cellStyle name="Comma 2 7 10 2 2 3 3" xfId="11147" xr:uid="{1226ADA6-E8A6-4D0B-9274-E35636442FCB}"/>
    <cellStyle name="Comma 2 7 10 2 2 3 4" xfId="14411" xr:uid="{96C23222-44CF-4B9B-B60B-DAECA8F9D425}"/>
    <cellStyle name="Comma 2 7 10 2 2 3 5" xfId="16257" xr:uid="{9ABDC490-A832-49BD-BDBB-18CE43680E21}"/>
    <cellStyle name="Comma 2 7 10 2 2 4" xfId="435" xr:uid="{AB6915CA-49C6-4FB0-B1F8-AE1D68778DAE}"/>
    <cellStyle name="Comma 2 7 10 2 2 4 2" xfId="11827" xr:uid="{E20DFEF0-F561-44ED-846C-B85A50BBB74D}"/>
    <cellStyle name="Comma 2 7 10 2 2 4 3" xfId="13524" xr:uid="{DBB2BA90-F1ED-4B8A-9949-E9B6C68A75DC}"/>
    <cellStyle name="Comma 2 7 10 2 2 4 4" xfId="17183" xr:uid="{F016BD0F-A12E-4113-AC7E-64CECB044C72}"/>
    <cellStyle name="Comma 2 7 10 2 2 5" xfId="8487" xr:uid="{FA109F7A-4843-4989-BE93-90965ECFD14B}"/>
    <cellStyle name="Comma 2 7 10 2 2 6" xfId="13196" xr:uid="{4688F696-5E76-47D6-902C-BDCAB397F186}"/>
    <cellStyle name="Comma 2 7 10 2 2 7" xfId="15369" xr:uid="{C80206BF-161F-4D98-A192-0ABB259B1C62}"/>
    <cellStyle name="Comma 2 7 10 2 3" xfId="698" xr:uid="{66B38B77-ACAD-4055-BCB7-C82FCB4A6C22}"/>
    <cellStyle name="Comma 2 7 10 2 3 2" xfId="1590" xr:uid="{6C9A93A4-0771-43D6-95D5-9372FD6B65A5}"/>
    <cellStyle name="Comma 2 7 10 2 3 2 2" xfId="4407" xr:uid="{C68C9940-A4FD-46F0-B5AE-9FD26065210E}"/>
    <cellStyle name="Comma 2 7 10 2 3 2 2 2" xfId="12741" xr:uid="{FE4142E8-A224-41BA-B944-26F2688E535E}"/>
    <cellStyle name="Comma 2 7 10 2 3 2 2 3" xfId="18319" xr:uid="{E88EC8B5-3998-4066-BC04-81A6086A909C}"/>
    <cellStyle name="Comma 2 7 10 2 3 2 3" xfId="11295" xr:uid="{FBCBD8DD-BA9F-4135-B7C3-097CFAC71328}"/>
    <cellStyle name="Comma 2 7 10 2 3 2 4" xfId="14631" xr:uid="{D5978722-BC97-4235-BDD5-B42F47F676B8}"/>
    <cellStyle name="Comma 2 7 10 2 3 2 5" xfId="16483" xr:uid="{A20D6019-6ACE-4838-B324-226EA693B11D}"/>
    <cellStyle name="Comma 2 7 10 2 3 3" xfId="3486" xr:uid="{1BC101EE-D61F-4BD8-AA19-1C0A55C4139F}"/>
    <cellStyle name="Comma 2 7 10 2 3 3 2" xfId="12000" xr:uid="{CE3BF5C7-F0EF-40A0-811C-8C0C42D2A51F}"/>
    <cellStyle name="Comma 2 7 10 2 3 3 3" xfId="17403" xr:uid="{327ECBDD-6FAC-44CB-B69E-D9FE46C0A5C5}"/>
    <cellStyle name="Comma 2 7 10 2 3 4" xfId="10382" xr:uid="{56C82AAA-56B9-4D66-A788-3DCEA7081E8A}"/>
    <cellStyle name="Comma 2 7 10 2 3 5" xfId="13743" xr:uid="{0A37B3EB-9628-4F4D-88E7-EB6F229CD072}"/>
    <cellStyle name="Comma 2 7 10 2 3 6" xfId="15584" xr:uid="{F78659DE-2E84-4819-AB84-C45D7D6CCAA4}"/>
    <cellStyle name="Comma 2 7 10 2 4" xfId="1154" xr:uid="{FF74E2E5-26E4-4090-9322-F4D4F7759280}"/>
    <cellStyle name="Comma 2 7 10 2 4 2" xfId="3960" xr:uid="{5725C1F3-F108-4046-ADF1-760680318987}"/>
    <cellStyle name="Comma 2 7 10 2 4 2 2" xfId="12352" xr:uid="{895410AD-53DA-4EF0-BEAE-F4C8C0C54C46}"/>
    <cellStyle name="Comma 2 7 10 2 4 2 3" xfId="17874" xr:uid="{FE375E51-F28E-4980-8D7E-3FE7B92E3B90}"/>
    <cellStyle name="Comma 2 7 10 2 4 3" xfId="11024" xr:uid="{3518B3C7-78A3-4596-9DEA-522BE717E77D}"/>
    <cellStyle name="Comma 2 7 10 2 4 4" xfId="14195" xr:uid="{96A851CD-0DFD-43EE-978A-AD21FE4F7D6F}"/>
    <cellStyle name="Comma 2 7 10 2 4 5" xfId="16040" xr:uid="{D37A5A3C-4244-4986-AD07-FD33B3B60D74}"/>
    <cellStyle name="Comma 2 7 10 2 5" xfId="219" xr:uid="{7F7D5F7E-56C9-4D3D-9D79-17F1C6956E2D}"/>
    <cellStyle name="Comma 2 7 10 2 5 2" xfId="11665" xr:uid="{A7A41A9E-4B7B-4542-8339-8E0E6D1ABD22}"/>
    <cellStyle name="Comma 2 7 10 2 5 3" xfId="13316" xr:uid="{98F0B3CA-D526-4FDE-9609-2D119D8B250C}"/>
    <cellStyle name="Comma 2 7 10 2 5 4" xfId="16967" xr:uid="{FE409F43-DBE7-4DF8-95DD-CCB01C4E123F}"/>
    <cellStyle name="Comma 2 7 10 2 6" xfId="6567" xr:uid="{BCF30316-86F7-4BBF-97B9-3BB8C141FA02}"/>
    <cellStyle name="Comma 2 7 10 2 7" xfId="13152" xr:uid="{CF7C09E8-F684-4541-B58B-ECC63248E56D}"/>
    <cellStyle name="Comma 2 7 10 2 8" xfId="15072" xr:uid="{1512E8B6-D964-4F02-9648-66C6F397D7D1}"/>
    <cellStyle name="Comma 2 7 10 3" xfId="179" xr:uid="{9AAB2675-5666-4B36-8D3E-D5663C7B9506}"/>
    <cellStyle name="Comma 2 7 10 3 2" xfId="395" xr:uid="{86864583-DB8A-4634-BB3E-A7FB1BE6A945}"/>
    <cellStyle name="Comma 2 7 10 3 2 2" xfId="873" xr:uid="{8D8602F1-270C-424A-832A-62AC3D80908A}"/>
    <cellStyle name="Comma 2 7 10 3 2 2 2" xfId="1766" xr:uid="{D907115B-BD13-448D-8186-73277AB31213}"/>
    <cellStyle name="Comma 2 7 10 3 2 2 2 2" xfId="4584" xr:uid="{9793A3F4-CA39-44CC-B832-FC8352EDEBB1}"/>
    <cellStyle name="Comma 2 7 10 3 2 2 2 2 2" xfId="12911" xr:uid="{AC21961E-DC05-4B0A-B500-E1F5E0FF4C8C}"/>
    <cellStyle name="Comma 2 7 10 3 2 2 2 2 3" xfId="18496" xr:uid="{08C6C72A-8D07-4DFD-A925-2EC48F3C4699}"/>
    <cellStyle name="Comma 2 7 10 3 2 2 2 3" xfId="11419" xr:uid="{7CBB3EE1-B3CC-40E4-B055-DE8CE66585D9}"/>
    <cellStyle name="Comma 2 7 10 3 2 2 2 4" xfId="14807" xr:uid="{B2151A42-D167-4F42-8AD6-4CAB416A299F}"/>
    <cellStyle name="Comma 2 7 10 3 2 2 2 5" xfId="16660" xr:uid="{22BBB5C7-47AF-48D1-8468-36612CE5C6DF}"/>
    <cellStyle name="Comma 2 7 10 3 2 2 3" xfId="3662" xr:uid="{9CA6F7A4-715E-43B5-8DD6-61B47CCF1F3D}"/>
    <cellStyle name="Comma 2 7 10 3 2 2 3 2" xfId="12124" xr:uid="{5E036FA3-136D-4100-96FA-5E87A385CC97}"/>
    <cellStyle name="Comma 2 7 10 3 2 2 3 3" xfId="17579" xr:uid="{17BADD4C-627F-4D50-ABA7-1233D11739E1}"/>
    <cellStyle name="Comma 2 7 10 3 2 2 4" xfId="10855" xr:uid="{98484A7C-3631-46BC-A818-DB71260E50D8}"/>
    <cellStyle name="Comma 2 7 10 3 2 2 5" xfId="13917" xr:uid="{15859FCB-C61D-402B-B0DB-420443FE7D30}"/>
    <cellStyle name="Comma 2 7 10 3 2 2 6" xfId="15760" xr:uid="{475C77CA-F627-4E11-A2B3-FC1691E8C9A3}"/>
    <cellStyle name="Comma 2 7 10 3 2 3" xfId="1330" xr:uid="{BDC159D6-E400-4FD7-A5D7-1A1178A268C1}"/>
    <cellStyle name="Comma 2 7 10 3 2 3 2" xfId="4138" xr:uid="{9684112D-31F5-4E7E-B9B1-0F3F76F18035}"/>
    <cellStyle name="Comma 2 7 10 3 2 3 2 2" xfId="12489" xr:uid="{53151A91-9146-4B6F-AFA7-BE5B2FB564AE}"/>
    <cellStyle name="Comma 2 7 10 3 2 3 2 3" xfId="18052" xr:uid="{40925C9E-CA69-48C3-9619-3BEF512843C2}"/>
    <cellStyle name="Comma 2 7 10 3 2 3 3" xfId="11123" xr:uid="{E38F1BA1-A1C4-4239-81D1-5600B24E5435}"/>
    <cellStyle name="Comma 2 7 10 3 2 3 4" xfId="14371" xr:uid="{27C4EF55-F85E-4AFD-BD1B-816B165D3837}"/>
    <cellStyle name="Comma 2 7 10 3 2 3 5" xfId="16217" xr:uid="{899F733D-FC1D-43D4-B8BB-08539DD2F7DC}"/>
    <cellStyle name="Comma 2 7 10 3 2 4" xfId="3230" xr:uid="{62BDC072-3C45-4E42-909C-EBB81150CEC2}"/>
    <cellStyle name="Comma 2 7 10 3 2 4 2" xfId="11794" xr:uid="{10DBA511-8078-499B-8D76-D8F3E4248758}"/>
    <cellStyle name="Comma 2 7 10 3 2 4 3" xfId="17143" xr:uid="{9474D66C-8F9F-4969-A4C3-5F854360740A}"/>
    <cellStyle name="Comma 2 7 10 3 2 5" xfId="8452" xr:uid="{A58DE44A-0F91-4407-9D9E-1A2F1EF14E7C}"/>
    <cellStyle name="Comma 2 7 10 3 2 6" xfId="13484" xr:uid="{8CDDA4B2-694A-4931-B3E1-BA17B056ECAB}"/>
    <cellStyle name="Comma 2 7 10 3 2 7" xfId="15330" xr:uid="{B0DCD03A-9928-4627-8608-AFE60AB0DBAD}"/>
    <cellStyle name="Comma 2 7 10 3 3" xfId="658" xr:uid="{0DA6BA4C-BAE0-4B87-A905-E59BC109A618}"/>
    <cellStyle name="Comma 2 7 10 3 3 2" xfId="1550" xr:uid="{AA99D3F9-9D28-49CA-8DC2-9B9E4DC8C03A}"/>
    <cellStyle name="Comma 2 7 10 3 3 2 2" xfId="4367" xr:uid="{299E49C5-D103-493B-94D5-7AC40DEB386E}"/>
    <cellStyle name="Comma 2 7 10 3 3 2 2 2" xfId="12702" xr:uid="{3FCEFA6D-8186-4A52-98E7-AC28E999684B}"/>
    <cellStyle name="Comma 2 7 10 3 3 2 2 3" xfId="18279" xr:uid="{D687F151-8D36-4951-A776-7C23E086D78F}"/>
    <cellStyle name="Comma 2 7 10 3 3 2 3" xfId="11266" xr:uid="{96DA831A-F262-474D-BCBA-29E5DF74284B}"/>
    <cellStyle name="Comma 2 7 10 3 3 2 4" xfId="14591" xr:uid="{A969815A-EB89-4DB4-A025-F5356F69A2B3}"/>
    <cellStyle name="Comma 2 7 10 3 3 2 5" xfId="16443" xr:uid="{ECBA676A-BC37-4456-8202-462841E58B3A}"/>
    <cellStyle name="Comma 2 7 10 3 3 3" xfId="3446" xr:uid="{9519CCCE-0548-4D37-AEFE-E9904C20080D}"/>
    <cellStyle name="Comma 2 7 10 3 3 3 2" xfId="11971" xr:uid="{993DF925-EC3C-4E5B-B51E-2D4BDA6167CA}"/>
    <cellStyle name="Comma 2 7 10 3 3 3 3" xfId="17363" xr:uid="{BE9D4DBF-8F71-4483-9A00-C3B27698B97D}"/>
    <cellStyle name="Comma 2 7 10 3 3 4" xfId="10347" xr:uid="{41CCCF49-7630-4D8F-BADF-1FB0348AEFB5}"/>
    <cellStyle name="Comma 2 7 10 3 3 5" xfId="13703" xr:uid="{C6172A80-391A-4ED6-AD1D-9E882A4C34C9}"/>
    <cellStyle name="Comma 2 7 10 3 3 6" xfId="15544" xr:uid="{25DB3F9C-7374-409E-8BEE-2583A95DFBF5}"/>
    <cellStyle name="Comma 2 7 10 3 4" xfId="1114" xr:uid="{F54CBDE9-8BCF-4D73-9DD0-B95CEA95DD57}"/>
    <cellStyle name="Comma 2 7 10 3 4 2" xfId="3920" xr:uid="{242D1EF7-718B-4B40-BAF4-FD57B7C40B75}"/>
    <cellStyle name="Comma 2 7 10 3 4 2 2" xfId="12323" xr:uid="{CE895685-F8D5-4855-9831-D470C0CF17F5}"/>
    <cellStyle name="Comma 2 7 10 3 4 2 3" xfId="17834" xr:uid="{F6507C1D-3A15-46A6-9C66-8808921A4DA6}"/>
    <cellStyle name="Comma 2 7 10 3 4 3" xfId="11000" xr:uid="{EBBC7CCB-C2AD-4D3B-AD32-177E46BB3B9A}"/>
    <cellStyle name="Comma 2 7 10 3 4 4" xfId="14155" xr:uid="{4E1857E4-7C52-4A60-AE3D-5FA068528272}"/>
    <cellStyle name="Comma 2 7 10 3 4 5" xfId="16000" xr:uid="{026FC9DF-C625-4126-A4E8-27181D684123}"/>
    <cellStyle name="Comma 2 7 10 3 5" xfId="3021" xr:uid="{6DEB4E4B-E73D-4327-B003-A51D00702358}"/>
    <cellStyle name="Comma 2 7 10 3 5 2" xfId="11634" xr:uid="{9B9D6E0D-6E93-4676-B97C-552414416C98}"/>
    <cellStyle name="Comma 2 7 10 3 5 3" xfId="16927" xr:uid="{BF967A8E-B7EE-4626-BC52-86DA0BE5FFD0}"/>
    <cellStyle name="Comma 2 7 10 3 6" xfId="6532" xr:uid="{DB5FFB46-B876-4167-9B81-99E3CE2A800A}"/>
    <cellStyle name="Comma 2 7 10 3 7" xfId="13276" xr:uid="{86AAED81-2E26-46E0-B11C-E79B539CDCBE}"/>
    <cellStyle name="Comma 2 7 10 3 8" xfId="15138" xr:uid="{4151A506-C35B-48A8-AC51-BB97492C8325}"/>
    <cellStyle name="Comma 2 7 10 4" xfId="279" xr:uid="{00440AC7-2860-4BD4-A430-3B410AB912DB}"/>
    <cellStyle name="Comma 2 7 10 4 2" xfId="491" xr:uid="{CDA9B7AD-9683-4BD4-8BA2-7E81D0450A6E}"/>
    <cellStyle name="Comma 2 7 10 4 2 2" xfId="970" xr:uid="{38F52550-5DF6-4FD0-8A3B-72D1FE2831CB}"/>
    <cellStyle name="Comma 2 7 10 4 2 2 2" xfId="1865" xr:uid="{C42A9CAE-F425-40F8-BD92-FD54A2C0946B}"/>
    <cellStyle name="Comma 2 7 10 4 2 2 2 2" xfId="4683" xr:uid="{24DC19EB-BBBA-4073-A754-C19031EEEDCC}"/>
    <cellStyle name="Comma 2 7 10 4 2 2 2 2 2" xfId="13009" xr:uid="{A6B22628-76DA-4617-8BD9-7BC313E07351}"/>
    <cellStyle name="Comma 2 7 10 4 2 2 2 2 3" xfId="18595" xr:uid="{768A86BD-2AEF-4955-B36A-84793D574B8E}"/>
    <cellStyle name="Comma 2 7 10 4 2 2 2 3" xfId="11498" xr:uid="{39A0C098-2A0A-45B0-B310-722F419F7861}"/>
    <cellStyle name="Comma 2 7 10 4 2 2 2 4" xfId="14906" xr:uid="{0FFD86BB-0418-4ADE-A695-83E909028C62}"/>
    <cellStyle name="Comma 2 7 10 4 2 2 2 5" xfId="16759" xr:uid="{F2BDB0F2-7588-4DD7-A885-63A261789095}"/>
    <cellStyle name="Comma 2 7 10 4 2 2 3" xfId="3761" xr:uid="{7803189B-B52D-41BB-BBA9-AF9FCB0CB2AC}"/>
    <cellStyle name="Comma 2 7 10 4 2 2 3 2" xfId="12203" xr:uid="{9537CFC0-E0B7-41DF-9EDF-2E231C267363}"/>
    <cellStyle name="Comma 2 7 10 4 2 2 3 3" xfId="17678" xr:uid="{ADE21BD0-50E5-4F67-9AC0-51A1485AEC5B}"/>
    <cellStyle name="Comma 2 7 10 4 2 2 4" xfId="10911" xr:uid="{D9C40AF4-B39B-4504-9ADE-BD0C45D29D2C}"/>
    <cellStyle name="Comma 2 7 10 4 2 2 5" xfId="14014" xr:uid="{E79B4668-4556-4CE9-9BAD-A5ECDB5CDAB3}"/>
    <cellStyle name="Comma 2 7 10 4 2 2 6" xfId="15858" xr:uid="{773BC851-8FF3-4E0B-AA75-C1388E94A297}"/>
    <cellStyle name="Comma 2 7 10 4 2 3" xfId="1429" xr:uid="{5336D695-4A94-453C-A35E-5BA0A4CFFD7E}"/>
    <cellStyle name="Comma 2 7 10 4 2 3 2" xfId="4238" xr:uid="{03039120-516A-4BF2-848D-FB8CA1200A82}"/>
    <cellStyle name="Comma 2 7 10 4 2 3 2 2" xfId="12587" xr:uid="{67134904-2707-4135-BBB4-9367E169DB2A}"/>
    <cellStyle name="Comma 2 7 10 4 2 3 2 3" xfId="18152" xr:uid="{CE09C41D-7EB7-4547-A116-3D0E0919DA3A}"/>
    <cellStyle name="Comma 2 7 10 4 2 3 3" xfId="11181" xr:uid="{425B6F87-4E28-4404-A652-B6872D594D17}"/>
    <cellStyle name="Comma 2 7 10 4 2 3 4" xfId="14470" xr:uid="{6F4E6926-D70D-48F6-83BD-ACF754814DBA}"/>
    <cellStyle name="Comma 2 7 10 4 2 3 5" xfId="16316" xr:uid="{481688F9-252B-40D6-A3E7-39B709D68121}"/>
    <cellStyle name="Comma 2 7 10 4 2 4" xfId="3325" xr:uid="{17988016-2F3A-438E-92FD-304F85E142FC}"/>
    <cellStyle name="Comma 2 7 10 4 2 4 2" xfId="11874" xr:uid="{B2EA94C6-58AA-4505-8FE7-259FFF851AA5}"/>
    <cellStyle name="Comma 2 7 10 4 2 4 3" xfId="17242" xr:uid="{A8035B7D-A4AC-4B4A-9493-C18EA83C2A20}"/>
    <cellStyle name="Comma 2 7 10 4 2 5" xfId="8535" xr:uid="{759FCD80-CE9F-4CB9-A6F9-50A1B8EB68C0}"/>
    <cellStyle name="Comma 2 7 10 4 2 6" xfId="13579" xr:uid="{B982A4BC-AC9C-4C10-908A-154117C1B2D7}"/>
    <cellStyle name="Comma 2 7 10 4 2 7" xfId="15423" xr:uid="{FE054252-D7DA-447A-9ACA-70035F6FE319}"/>
    <cellStyle name="Comma 2 7 10 4 3" xfId="755" xr:uid="{C4A3D0F0-B1B6-4FE0-8927-0BD2FBCEA31E}"/>
    <cellStyle name="Comma 2 7 10 4 3 2" xfId="1649" xr:uid="{103FA62C-4116-43EB-9E64-DEA94391A5F6}"/>
    <cellStyle name="Comma 2 7 10 4 3 2 2" xfId="4466" xr:uid="{597D8746-5967-4807-928D-F4B2C5044AC2}"/>
    <cellStyle name="Comma 2 7 10 4 3 2 2 2" xfId="12797" xr:uid="{12E625E3-DA16-4016-8E5C-D5860FE6BBAD}"/>
    <cellStyle name="Comma 2 7 10 4 3 2 2 3" xfId="18378" xr:uid="{E68FDF6E-1CBE-4967-9D3E-CFB0A59544EA}"/>
    <cellStyle name="Comma 2 7 10 4 3 2 3" xfId="11331" xr:uid="{74377647-1596-498A-91FE-5021D558DF3C}"/>
    <cellStyle name="Comma 2 7 10 4 3 2 4" xfId="14690" xr:uid="{797BEA36-2666-4934-9FC3-51C9D4947042}"/>
    <cellStyle name="Comma 2 7 10 4 3 2 5" xfId="16542" xr:uid="{FF33BAAB-7223-421C-8839-2963EC2133DD}"/>
    <cellStyle name="Comma 2 7 10 4 3 3" xfId="3545" xr:uid="{D0502D7D-5A82-46DE-B1F6-C26C85A2B2AE}"/>
    <cellStyle name="Comma 2 7 10 4 3 3 2" xfId="12037" xr:uid="{635D13DF-2E1F-439F-8721-9F142627C62E}"/>
    <cellStyle name="Comma 2 7 10 4 3 3 3" xfId="17462" xr:uid="{7A926DA0-1140-467D-BE5E-F50C891EB4CC}"/>
    <cellStyle name="Comma 2 7 10 4 3 4" xfId="10430" xr:uid="{D38D1120-C260-422B-A197-CF27574371EB}"/>
    <cellStyle name="Comma 2 7 10 4 3 5" xfId="13800" xr:uid="{4A970185-8252-4C80-BE4E-1991EC25BD2D}"/>
    <cellStyle name="Comma 2 7 10 4 3 6" xfId="15643" xr:uid="{CDEC6319-1F98-4773-A906-DC3E845FF73C}"/>
    <cellStyle name="Comma 2 7 10 4 4" xfId="1213" xr:uid="{69405358-6C00-4017-8C6E-7EF38E0C1E4E}"/>
    <cellStyle name="Comma 2 7 10 4 4 2" xfId="4019" xr:uid="{1CFA923F-7585-479C-952F-0C80C46CD333}"/>
    <cellStyle name="Comma 2 7 10 4 4 2 2" xfId="12392" xr:uid="{B1636BBD-990C-4A31-AE3F-E4D1C1515193}"/>
    <cellStyle name="Comma 2 7 10 4 4 2 3" xfId="17933" xr:uid="{1BF2DFF0-5B06-46A8-BE0B-7F82DB95F3B4}"/>
    <cellStyle name="Comma 2 7 10 4 4 3" xfId="11054" xr:uid="{8BA45976-701F-4FC0-BE8F-8BA9858B2867}"/>
    <cellStyle name="Comma 2 7 10 4 4 4" xfId="14254" xr:uid="{0433C134-3BCE-41A4-889A-071312E6E9C3}"/>
    <cellStyle name="Comma 2 7 10 4 4 5" xfId="16099" xr:uid="{B529E4FC-61BB-4F71-8EF1-11FFF0879AF0}"/>
    <cellStyle name="Comma 2 7 10 4 5" xfId="3113" xr:uid="{D5074F4D-FBDE-456A-A30B-8A491EC37AD4}"/>
    <cellStyle name="Comma 2 7 10 4 5 2" xfId="11701" xr:uid="{4A6EAE8D-EED9-4637-B2C2-D07E2B585670}"/>
    <cellStyle name="Comma 2 7 10 4 5 3" xfId="17026" xr:uid="{5F35E7ED-63CC-4A01-BE1E-BA6FAE01A9B7}"/>
    <cellStyle name="Comma 2 7 10 4 6" xfId="6618" xr:uid="{CE2A3172-C055-4519-9C2E-67844BC073D4}"/>
    <cellStyle name="Comma 2 7 10 4 7" xfId="13371" xr:uid="{0F5311CC-D615-4074-8E34-44F306AF2A91}"/>
    <cellStyle name="Comma 2 7 10 4 8" xfId="15218" xr:uid="{16E5D37F-51BF-4E61-8577-04C5EBB4E782}"/>
    <cellStyle name="Comma 2 7 10 5" xfId="346" xr:uid="{A3958D3C-850D-4B8B-9E7F-ACE77AD733E5}"/>
    <cellStyle name="Comma 2 7 10 5 2" xfId="822" xr:uid="{D5E9F4DC-C537-4930-9DAC-A8A5FF6C1681}"/>
    <cellStyle name="Comma 2 7 10 5 2 2" xfId="1715" xr:uid="{00AB6258-CE69-4B12-83C7-526BB0C3F3F9}"/>
    <cellStyle name="Comma 2 7 10 5 2 2 2" xfId="4533" xr:uid="{A2435A83-7B91-4E13-BF20-ED06C56F23F9}"/>
    <cellStyle name="Comma 2 7 10 5 2 2 2 2" xfId="12861" xr:uid="{16AEAA8A-4E9F-4B40-8D3D-BCDE317D2242}"/>
    <cellStyle name="Comma 2 7 10 5 2 2 2 3" xfId="18445" xr:uid="{FB656D75-2D0A-4130-BA92-AD66F7E26DD3}"/>
    <cellStyle name="Comma 2 7 10 5 2 2 3" xfId="11377" xr:uid="{3E677D14-03F0-488A-B3B4-CC2E4018D4EF}"/>
    <cellStyle name="Comma 2 7 10 5 2 2 4" xfId="14756" xr:uid="{B6E07043-64A5-452D-855E-DDABB941DCD1}"/>
    <cellStyle name="Comma 2 7 10 5 2 2 5" xfId="16609" xr:uid="{D9004E7B-DD34-4907-B9DB-91C18090D157}"/>
    <cellStyle name="Comma 2 7 10 5 2 3" xfId="3611" xr:uid="{5C6DF21D-19B1-42E0-8874-E42C0E9BE777}"/>
    <cellStyle name="Comma 2 7 10 5 2 3 2" xfId="12082" xr:uid="{97C01114-5D16-4D12-AD7F-12B39AFFB5B3}"/>
    <cellStyle name="Comma 2 7 10 5 2 3 3" xfId="17528" xr:uid="{C272DC7C-8DC2-40C8-ABD7-0F7282AEEE81}"/>
    <cellStyle name="Comma 2 7 10 5 2 4" xfId="10834" xr:uid="{E7652024-7C24-4F99-9A97-CE4E85E52707}"/>
    <cellStyle name="Comma 2 7 10 5 2 5" xfId="13866" xr:uid="{A1857ECF-102A-4671-BCA7-ED8E50369D59}"/>
    <cellStyle name="Comma 2 7 10 5 2 6" xfId="15709" xr:uid="{22C51AAB-1F68-4196-95D3-5CAAD84AF049}"/>
    <cellStyle name="Comma 2 7 10 5 3" xfId="1279" xr:uid="{E18B4C24-99CE-48A1-B78C-AB9AB272D056}"/>
    <cellStyle name="Comma 2 7 10 5 3 2" xfId="4087" xr:uid="{B8827DE6-9239-4F3A-955A-5A82D480FA4B}"/>
    <cellStyle name="Comma 2 7 10 5 3 2 2" xfId="12445" xr:uid="{E07AB378-F749-4660-BFAC-ECC7DDB0FCEC}"/>
    <cellStyle name="Comma 2 7 10 5 3 2 3" xfId="18001" xr:uid="{C18D0933-FDF3-4FA9-BE14-DC6B2D47A19E}"/>
    <cellStyle name="Comma 2 7 10 5 3 3" xfId="11101" xr:uid="{EC26AB42-6C70-43CB-93D9-29424B5D350C}"/>
    <cellStyle name="Comma 2 7 10 5 3 4" xfId="14320" xr:uid="{7069B2F9-FA3B-4EBE-8513-7FE400211B58}"/>
    <cellStyle name="Comma 2 7 10 5 3 5" xfId="16166" xr:uid="{77ED3E80-7F40-40CF-9FF1-DD874DBCB158}"/>
    <cellStyle name="Comma 2 7 10 5 4" xfId="3179" xr:uid="{B2CB27F4-BB81-458B-93CA-4BA677190956}"/>
    <cellStyle name="Comma 2 7 10 5 4 2" xfId="11751" xr:uid="{CCD6908D-70C5-4C20-989F-E36BC821A3BF}"/>
    <cellStyle name="Comma 2 7 10 5 4 3" xfId="17092" xr:uid="{ADB53E37-0E53-49DA-802B-AA2574D2C42F}"/>
    <cellStyle name="Comma 2 7 10 5 5" xfId="8414" xr:uid="{8F0E661B-27E3-42E9-A449-C0B6EDAAB766}"/>
    <cellStyle name="Comma 2 7 10 5 6" xfId="13435" xr:uid="{4532D7B8-CBFA-4D52-8F5C-9A3E19D8B743}"/>
    <cellStyle name="Comma 2 7 10 5 7" xfId="15281" xr:uid="{F70FEEBF-7521-4A88-A945-A9BDF0EC67D8}"/>
    <cellStyle name="Comma 2 7 10 6" xfId="607" xr:uid="{D3BB56B4-429C-4950-83AE-F11F71CDA350}"/>
    <cellStyle name="Comma 2 7 10 6 2" xfId="1499" xr:uid="{6D16C56F-17AD-43B1-97C5-9F2851828C89}"/>
    <cellStyle name="Comma 2 7 10 6 2 2" xfId="4316" xr:uid="{5AD5D634-B6BC-45E4-9E50-B1DC8FF44012}"/>
    <cellStyle name="Comma 2 7 10 6 2 2 2" xfId="12658" xr:uid="{E857C371-050F-429E-8F77-6FD837A299EC}"/>
    <cellStyle name="Comma 2 7 10 6 2 2 3" xfId="18228" xr:uid="{DD48EDE0-9011-480E-946D-0B553376C088}"/>
    <cellStyle name="Comma 2 7 10 6 2 3" xfId="11229" xr:uid="{BFB65BDC-7C82-4E7A-A84D-24496C2BEADA}"/>
    <cellStyle name="Comma 2 7 10 6 2 4" xfId="14540" xr:uid="{A1A1312B-FD0E-4DA4-BFC4-A90B39A72FFC}"/>
    <cellStyle name="Comma 2 7 10 6 2 5" xfId="16392" xr:uid="{0618F148-CF15-4AC0-8091-76F2BDF4FA6A}"/>
    <cellStyle name="Comma 2 7 10 6 3" xfId="3395" xr:uid="{6925B6C2-9498-4B32-BAED-98664A1741FF}"/>
    <cellStyle name="Comma 2 7 10 6 3 2" xfId="11934" xr:uid="{F4192DA2-C50C-4F07-BF65-5277B702B343}"/>
    <cellStyle name="Comma 2 7 10 6 3 3" xfId="17312" xr:uid="{63747A07-5AEA-4050-9E48-EE829F346532}"/>
    <cellStyle name="Comma 2 7 10 6 4" xfId="10309" xr:uid="{D5BBC0D6-FA03-42DF-ABFD-D05EDDDFB402}"/>
    <cellStyle name="Comma 2 7 10 6 5" xfId="13652" xr:uid="{C126BABE-77C2-4CF5-9002-6085A80F60F3}"/>
    <cellStyle name="Comma 2 7 10 6 6" xfId="15493" xr:uid="{6C309E61-D42C-4610-968F-4148481A1AF2}"/>
    <cellStyle name="Comma 2 7 10 7" xfId="1063" xr:uid="{B757D592-E5E7-44DF-8714-D85A8A3D2431}"/>
    <cellStyle name="Comma 2 7 10 7 2" xfId="3868" xr:uid="{8F3E7CA1-E05F-4D38-B95E-F48ED2FAB887}"/>
    <cellStyle name="Comma 2 7 10 7 2 2" xfId="12282" xr:uid="{BC21116B-61E3-4285-91A6-B7DAC3557A38}"/>
    <cellStyle name="Comma 2 7 10 7 2 3" xfId="17782" xr:uid="{CCF1587A-30F3-4641-9844-B52467994226}"/>
    <cellStyle name="Comma 2 7 10 7 3" xfId="10968" xr:uid="{43F4D900-07E3-4273-8DE1-4743611FB17D}"/>
    <cellStyle name="Comma 2 7 10 7 4" xfId="14104" xr:uid="{3971F5F0-7F43-4F1D-AB7E-EA3B92502F92}"/>
    <cellStyle name="Comma 2 7 10 7 5" xfId="15949" xr:uid="{8A7CB6B5-7AF5-4A7F-8126-58D3FFB737D9}"/>
    <cellStyle name="Comma 2 7 10 8" xfId="130" xr:uid="{31BE1A4A-E582-49C0-A9FC-6A58CFFDE4AC}"/>
    <cellStyle name="Comma 2 7 10 8 2" xfId="11596" xr:uid="{83A4FE51-1718-45BC-8180-2382195AFBD5}"/>
    <cellStyle name="Comma 2 7 10 8 3" xfId="13230" xr:uid="{EDA4E479-D199-48D4-8BB5-08384A9C58AB}"/>
    <cellStyle name="Comma 2 7 10 8 4" xfId="16876" xr:uid="{2899A161-4F7E-4BC9-93EB-1ED48836EC9E}"/>
    <cellStyle name="Comma 2 7 10 9" xfId="6494" xr:uid="{8B09B0EC-E048-4E64-ADB8-D154496ECB1E}"/>
    <cellStyle name="Comma 2 7 10 9 2" xfId="18716" xr:uid="{CA08034D-F29F-41B6-9F8B-74641E156BD3}"/>
    <cellStyle name="Comma 2 7 11" xfId="274" xr:uid="{F5A6B39F-7775-49DD-B7B8-EC4F67FF2020}"/>
    <cellStyle name="Comma 2 7 11 2" xfId="486" xr:uid="{C211B222-3718-426F-B1E3-A1D7258FA173}"/>
    <cellStyle name="Comma 2 7 11 2 2" xfId="966" xr:uid="{674F7F80-8411-44F5-94C9-AA2F50666FD8}"/>
    <cellStyle name="Comma 2 7 11 2 2 2" xfId="1861" xr:uid="{C4446762-61FE-4395-8A2C-C67902ADCD03}"/>
    <cellStyle name="Comma 2 7 11 2 2 2 2" xfId="4679" xr:uid="{7C071EA9-CE6E-42D0-A08F-741A81C9A240}"/>
    <cellStyle name="Comma 2 7 11 2 2 2 2 2" xfId="13005" xr:uid="{AF4B0CFA-F462-4CC2-B165-E34EA371F01B}"/>
    <cellStyle name="Comma 2 7 11 2 2 2 2 3" xfId="18591" xr:uid="{95502B8A-7A15-4DDA-83E0-EC2794237C5C}"/>
    <cellStyle name="Comma 2 7 11 2 2 2 3" xfId="11494" xr:uid="{BDFE2A96-0D74-4232-A48F-A283D1434295}"/>
    <cellStyle name="Comma 2 7 11 2 2 2 4" xfId="14902" xr:uid="{CBAAD235-7B23-49B1-A273-1E9A1744C3CC}"/>
    <cellStyle name="Comma 2 7 11 2 2 2 5" xfId="16755" xr:uid="{D33CA3C5-39F5-435C-912C-35F46DCEB03F}"/>
    <cellStyle name="Comma 2 7 11 2 2 3" xfId="3757" xr:uid="{A2AC4DA6-012C-4945-A12E-D3D2AD3E45C4}"/>
    <cellStyle name="Comma 2 7 11 2 2 3 2" xfId="12199" xr:uid="{C3A5E0F8-12CA-4FBD-A305-94A2E35E581B}"/>
    <cellStyle name="Comma 2 7 11 2 2 3 3" xfId="17674" xr:uid="{0092854F-836A-4832-85D1-F34FDF7270BD}"/>
    <cellStyle name="Comma 2 7 11 2 2 4" xfId="10907" xr:uid="{3D7410F5-AAA3-4E54-8511-B4F604F48CD9}"/>
    <cellStyle name="Comma 2 7 11 2 2 5" xfId="14010" xr:uid="{1DDDDF66-0568-47CB-BAF2-A0E2978A58D6}"/>
    <cellStyle name="Comma 2 7 11 2 2 6" xfId="15854" xr:uid="{9380981E-0B50-4AF1-B3BC-4CF0B30C3412}"/>
    <cellStyle name="Comma 2 7 11 2 3" xfId="1425" xr:uid="{F0C23BBB-2BE5-48E5-9CC9-CFBE7085F805}"/>
    <cellStyle name="Comma 2 7 11 2 3 2" xfId="4233" xr:uid="{B7249026-2FF3-4148-99A3-620101E8A0AA}"/>
    <cellStyle name="Comma 2 7 11 2 3 2 2" xfId="12582" xr:uid="{4D52E658-C76F-4934-B76C-1CA50AC402A0}"/>
    <cellStyle name="Comma 2 7 11 2 3 2 3" xfId="18147" xr:uid="{468DF6D7-4C2B-4F8D-93C7-8FF75ADCEED9}"/>
    <cellStyle name="Comma 2 7 11 2 3 3" xfId="11177" xr:uid="{4565E6A5-D7CB-45FE-9045-16E4E58868F7}"/>
    <cellStyle name="Comma 2 7 11 2 3 4" xfId="14466" xr:uid="{F8D7EAB8-F4C6-46B2-BDC7-8F40030531D6}"/>
    <cellStyle name="Comma 2 7 11 2 3 5" xfId="16312" xr:uid="{84D635B4-DB79-44DA-B983-BD02CAF54B36}"/>
    <cellStyle name="Comma 2 7 11 2 4" xfId="3321" xr:uid="{E415E740-F2C2-46F5-861F-21D6DBA324F6}"/>
    <cellStyle name="Comma 2 7 11 2 4 2" xfId="11870" xr:uid="{0F5F24BE-8378-4199-AFF2-C633CB38E0F4}"/>
    <cellStyle name="Comma 2 7 11 2 4 3" xfId="17238" xr:uid="{191FA886-519B-4F91-BB5D-98ACA9EDDE9A}"/>
    <cellStyle name="Comma 2 7 11 2 5" xfId="8532" xr:uid="{0FFED12C-A2C6-40DA-8F72-AC710A2B7F26}"/>
    <cellStyle name="Comma 2 7 11 2 6" xfId="13575" xr:uid="{88721B45-4D0C-4A0F-8B15-D2FAC76D1C12}"/>
    <cellStyle name="Comma 2 7 11 2 7" xfId="15419" xr:uid="{4C6EEB78-9948-43BB-AD24-3EA1E72951AD}"/>
    <cellStyle name="Comma 2 7 11 3" xfId="751" xr:uid="{7004348B-7834-412A-AF61-D1F23D10C051}"/>
    <cellStyle name="Comma 2 7 11 3 2" xfId="1645" xr:uid="{46BE6FF4-AC05-486B-A0C4-EDEB558E3A3B}"/>
    <cellStyle name="Comma 2 7 11 3 2 2" xfId="4462" xr:uid="{77D9D05D-7660-47BD-A6F6-BF28A2EB1023}"/>
    <cellStyle name="Comma 2 7 11 3 2 2 2" xfId="12793" xr:uid="{B5E5D652-B43D-4C30-96B4-285A63D6B8C9}"/>
    <cellStyle name="Comma 2 7 11 3 2 2 3" xfId="18374" xr:uid="{077C831A-EB23-4662-833C-AC0CC688C87F}"/>
    <cellStyle name="Comma 2 7 11 3 2 3" xfId="11327" xr:uid="{5737D50C-1100-4BD5-A01A-3071B711825D}"/>
    <cellStyle name="Comma 2 7 11 3 2 4" xfId="14686" xr:uid="{C30F2422-DAC1-4601-B3F8-98D3F107605B}"/>
    <cellStyle name="Comma 2 7 11 3 2 5" xfId="16538" xr:uid="{912A7302-5565-4C74-B7F7-E7381265C6B4}"/>
    <cellStyle name="Comma 2 7 11 3 3" xfId="3541" xr:uid="{D744ACAC-0E1F-4E5D-9563-9F7ADCC970F5}"/>
    <cellStyle name="Comma 2 7 11 3 3 2" xfId="12033" xr:uid="{D071441D-D3EF-4FCE-A0A4-3F46B07FB3BF}"/>
    <cellStyle name="Comma 2 7 11 3 3 3" xfId="17458" xr:uid="{7F6C2249-FDD5-45EA-8B8C-9AE8A5264968}"/>
    <cellStyle name="Comma 2 7 11 3 4" xfId="10427" xr:uid="{4E5E1047-2DC5-46FF-94E3-1B3C7666C18B}"/>
    <cellStyle name="Comma 2 7 11 3 5" xfId="13796" xr:uid="{8F4FAC4D-D489-4301-9817-3BD99FE76C72}"/>
    <cellStyle name="Comma 2 7 11 3 6" xfId="15639" xr:uid="{68A2C8F6-791F-4C3D-9C20-686DB87E0059}"/>
    <cellStyle name="Comma 2 7 11 4" xfId="1209" xr:uid="{F4F800FD-4471-4404-B5C5-3C3A4A76ACA3}"/>
    <cellStyle name="Comma 2 7 11 4 2" xfId="4015" xr:uid="{900C5FB9-2C7E-481C-85A2-A653D32F8B98}"/>
    <cellStyle name="Comma 2 7 11 4 2 2" xfId="12388" xr:uid="{76531D7F-5927-4C8E-9E0B-ECF33D35AB90}"/>
    <cellStyle name="Comma 2 7 11 4 2 3" xfId="17929" xr:uid="{EBF76ED0-CDE0-4ADD-8C9E-D2DAEA0E9A3F}"/>
    <cellStyle name="Comma 2 7 11 4 3" xfId="11050" xr:uid="{C67000A7-CD77-4C14-8EA2-EC9F059D4E96}"/>
    <cellStyle name="Comma 2 7 11 4 4" xfId="14250" xr:uid="{274625A3-B3E0-43C7-B957-84F5E4C6FB3C}"/>
    <cellStyle name="Comma 2 7 11 4 5" xfId="16095" xr:uid="{FC6C1D5C-18EF-481D-B568-A5E79FDD7D06}"/>
    <cellStyle name="Comma 2 7 11 5" xfId="3109" xr:uid="{CA9E2880-0D92-46C3-A517-F571DD3DBF73}"/>
    <cellStyle name="Comma 2 7 11 5 2" xfId="11697" xr:uid="{3DC56853-1AFE-4E29-B594-3C74F4C3E301}"/>
    <cellStyle name="Comma 2 7 11 5 3" xfId="17022" xr:uid="{6396487A-6C7B-4E89-BF14-FBC7A7B63C6F}"/>
    <cellStyle name="Comma 2 7 11 6" xfId="6614" xr:uid="{5008671F-9943-4295-9A08-67064F9D6F79}"/>
    <cellStyle name="Comma 2 7 11 7" xfId="13367" xr:uid="{58BE516E-4511-4E38-99BF-D2EAF98708EF}"/>
    <cellStyle name="Comma 2 7 11 8" xfId="15214" xr:uid="{1DBAC635-3BF9-4B8D-9E19-8E5A8F6D8AB0}"/>
    <cellStyle name="Comma 2 7 12" xfId="278" xr:uid="{AF5F17A6-9773-4757-BF60-6696D1A92EBE}"/>
    <cellStyle name="Comma 2 7 12 2" xfId="490" xr:uid="{67626D20-71A2-48EC-8BB8-0AD3FF61B963}"/>
    <cellStyle name="Comma 2 7 12 2 2" xfId="969" xr:uid="{06416E11-B69F-4D39-98CD-B523C3368213}"/>
    <cellStyle name="Comma 2 7 12 2 2 2" xfId="1864" xr:uid="{EA0FFF79-E188-4E40-958B-D3F4D0FEB940}"/>
    <cellStyle name="Comma 2 7 12 2 2 2 2" xfId="4682" xr:uid="{4C888CB1-DE76-42F5-8665-91FE6FDC8ABC}"/>
    <cellStyle name="Comma 2 7 12 2 2 2 2 2" xfId="13008" xr:uid="{9C0017BE-C8F9-4527-A98C-44606484E682}"/>
    <cellStyle name="Comma 2 7 12 2 2 2 2 3" xfId="18594" xr:uid="{77446FD9-862E-4186-A5A4-495BFCADCC5C}"/>
    <cellStyle name="Comma 2 7 12 2 2 2 3" xfId="11497" xr:uid="{DBE84879-E9AB-4EE6-99BC-D226BE544BD8}"/>
    <cellStyle name="Comma 2 7 12 2 2 2 4" xfId="14905" xr:uid="{F562DEA1-B241-45BF-BC72-1DB5E0B7FB68}"/>
    <cellStyle name="Comma 2 7 12 2 2 2 5" xfId="16758" xr:uid="{FF0468E3-B260-4B17-A858-00128C09A625}"/>
    <cellStyle name="Comma 2 7 12 2 2 3" xfId="3760" xr:uid="{9642F875-CEA8-477B-9D79-542E6932AFD2}"/>
    <cellStyle name="Comma 2 7 12 2 2 3 2" xfId="12202" xr:uid="{3596AE61-3018-408A-B09D-1F19E13A2869}"/>
    <cellStyle name="Comma 2 7 12 2 2 3 3" xfId="17677" xr:uid="{D6C7CE8E-29A8-4437-9A3B-653A6236F8F2}"/>
    <cellStyle name="Comma 2 7 12 2 2 4" xfId="10910" xr:uid="{79D37C5E-6714-4A3B-8FE2-EF4CEF22C490}"/>
    <cellStyle name="Comma 2 7 12 2 2 5" xfId="14013" xr:uid="{CE1E3F77-B703-4B28-A0BB-1AF0812648F3}"/>
    <cellStyle name="Comma 2 7 12 2 2 6" xfId="15857" xr:uid="{3900296A-5B27-49BD-81CE-9F79AA9DB997}"/>
    <cellStyle name="Comma 2 7 12 2 3" xfId="1428" xr:uid="{3ED2A388-3C5D-4BDC-BC51-1BD93BE17551}"/>
    <cellStyle name="Comma 2 7 12 2 3 2" xfId="4237" xr:uid="{77E8A44F-A7A6-46AA-8906-8C543FE27C97}"/>
    <cellStyle name="Comma 2 7 12 2 3 2 2" xfId="12586" xr:uid="{F08F6E75-745C-46B7-95E9-72123AD94BE4}"/>
    <cellStyle name="Comma 2 7 12 2 3 2 3" xfId="18151" xr:uid="{E06A5F67-EDFC-465E-BEB7-AE91B0BA1646}"/>
    <cellStyle name="Comma 2 7 12 2 3 3" xfId="11180" xr:uid="{21FD3333-F3E2-4A59-80B6-902F4B18DEA9}"/>
    <cellStyle name="Comma 2 7 12 2 3 4" xfId="14469" xr:uid="{AA3135F9-066B-469D-83BA-A44404F4FD3E}"/>
    <cellStyle name="Comma 2 7 12 2 3 5" xfId="16315" xr:uid="{4BB47895-72B0-42AA-923E-D3031498AA10}"/>
    <cellStyle name="Comma 2 7 12 2 4" xfId="3324" xr:uid="{FE7C1265-9634-41C0-A06D-7E5B67FE2515}"/>
    <cellStyle name="Comma 2 7 12 2 4 2" xfId="11873" xr:uid="{9220E316-892D-40C7-B1A2-A865A909F836}"/>
    <cellStyle name="Comma 2 7 12 2 4 3" xfId="17241" xr:uid="{2C17F710-11AB-42AC-95D0-5D66B3DE6389}"/>
    <cellStyle name="Comma 2 7 12 2 5" xfId="8534" xr:uid="{A1189E31-AC29-4FCD-87A6-4635A6F9E06B}"/>
    <cellStyle name="Comma 2 7 12 2 6" xfId="13578" xr:uid="{00675442-909A-4FB3-87FF-CF7E2144C20A}"/>
    <cellStyle name="Comma 2 7 12 2 7" xfId="15422" xr:uid="{329E2596-7640-4025-B7BF-D9256F1F63FC}"/>
    <cellStyle name="Comma 2 7 12 3" xfId="754" xr:uid="{709A701D-55DA-46F1-9C85-ADBBD153AA68}"/>
    <cellStyle name="Comma 2 7 12 3 2" xfId="1648" xr:uid="{8C944FD8-66E9-4FCC-9800-40EA3F311580}"/>
    <cellStyle name="Comma 2 7 12 3 2 2" xfId="4465" xr:uid="{C8D26780-AE3F-4406-886D-EF654C752CB2}"/>
    <cellStyle name="Comma 2 7 12 3 2 2 2" xfId="12796" xr:uid="{3A318D2F-F142-460C-8FD8-766A01FBF95C}"/>
    <cellStyle name="Comma 2 7 12 3 2 2 3" xfId="18377" xr:uid="{4154E0E1-6A12-49FD-ABE8-EACC218142EB}"/>
    <cellStyle name="Comma 2 7 12 3 2 3" xfId="11330" xr:uid="{E9AE8B42-FAEC-4904-9DCD-7A4839C2C575}"/>
    <cellStyle name="Comma 2 7 12 3 2 4" xfId="14689" xr:uid="{D2B71575-38F2-43BD-A54B-929917BE5994}"/>
    <cellStyle name="Comma 2 7 12 3 2 5" xfId="16541" xr:uid="{FF11FFE3-2C0F-4EFA-9ED0-F93520BAF8E5}"/>
    <cellStyle name="Comma 2 7 12 3 3" xfId="3544" xr:uid="{D200C365-43D1-4C72-B1D7-E98B945902E0}"/>
    <cellStyle name="Comma 2 7 12 3 3 2" xfId="12036" xr:uid="{3226F78B-46CC-41BE-8339-D4CC6525CF1C}"/>
    <cellStyle name="Comma 2 7 12 3 3 3" xfId="17461" xr:uid="{5C50D29F-AFCB-4855-A527-72D5D44662EE}"/>
    <cellStyle name="Comma 2 7 12 3 4" xfId="10429" xr:uid="{695BDD71-8FDD-42CE-B365-AE510F6A0AA7}"/>
    <cellStyle name="Comma 2 7 12 3 5" xfId="13799" xr:uid="{4F1381AE-25E9-48DB-BB55-159C58847F03}"/>
    <cellStyle name="Comma 2 7 12 3 6" xfId="15642" xr:uid="{188C055D-A574-4549-9934-387F178DAEF1}"/>
    <cellStyle name="Comma 2 7 12 4" xfId="1212" xr:uid="{FF971B2C-CC13-46B0-9FE5-B7EE6B465574}"/>
    <cellStyle name="Comma 2 7 12 4 2" xfId="4018" xr:uid="{F3C72857-7999-4D35-BE32-4422588E2BD4}"/>
    <cellStyle name="Comma 2 7 12 4 2 2" xfId="12391" xr:uid="{439E5DA9-5082-4467-9003-E927DF882194}"/>
    <cellStyle name="Comma 2 7 12 4 2 3" xfId="17932" xr:uid="{6B99B1B6-53FE-43DF-8D7A-BC59FE79C8FC}"/>
    <cellStyle name="Comma 2 7 12 4 3" xfId="11053" xr:uid="{7C7255E0-ED0C-4E74-B24D-1ABE653E49F3}"/>
    <cellStyle name="Comma 2 7 12 4 4" xfId="14253" xr:uid="{88BE5FFC-0731-4BD0-8193-2DED0B2500D0}"/>
    <cellStyle name="Comma 2 7 12 4 5" xfId="16098" xr:uid="{F002EDE4-3509-4EF2-A589-88AC3C2D49D8}"/>
    <cellStyle name="Comma 2 7 12 5" xfId="3112" xr:uid="{0242C2D9-3502-40F6-A540-A4D83D349F3F}"/>
    <cellStyle name="Comma 2 7 12 5 2" xfId="11700" xr:uid="{8E8702FC-F631-4C6B-B718-AA2782527750}"/>
    <cellStyle name="Comma 2 7 12 5 3" xfId="17025" xr:uid="{BAED439F-1560-4CC9-BAB5-0E84B1BDA64F}"/>
    <cellStyle name="Comma 2 7 12 6" xfId="6617" xr:uid="{212BB4EB-FA59-4369-AE22-81041748AE03}"/>
    <cellStyle name="Comma 2 7 12 7" xfId="13370" xr:uid="{F25A30F1-A35D-4DE7-B98F-6004719524D5}"/>
    <cellStyle name="Comma 2 7 12 8" xfId="15217" xr:uid="{2CDD8AF2-E824-4CB5-B471-30EA47371E69}"/>
    <cellStyle name="Comma 2 7 13" xfId="345" xr:uid="{C8D02C9C-0912-4E06-9CE5-6409D2E3F5FF}"/>
    <cellStyle name="Comma 2 7 13 2" xfId="821" xr:uid="{9A56D545-4979-41F3-AB11-2D90B32C0CC7}"/>
    <cellStyle name="Comma 2 7 13 2 2" xfId="1714" xr:uid="{18E8CC9D-3799-49ED-B8D0-461B16E6C7F3}"/>
    <cellStyle name="Comma 2 7 13 2 2 2" xfId="4532" xr:uid="{435317EB-9EFF-40B4-BBA2-5DABBD8E2515}"/>
    <cellStyle name="Comma 2 7 13 2 2 2 2" xfId="12860" xr:uid="{EE4BAA55-B433-4CE3-B069-0DEA756D9B3C}"/>
    <cellStyle name="Comma 2 7 13 2 2 2 3" xfId="18444" xr:uid="{A96DC982-631C-4283-A785-B1D9290F1B20}"/>
    <cellStyle name="Comma 2 7 13 2 2 3" xfId="11376" xr:uid="{451D4CC1-45BE-408B-8FDD-E97880AE5942}"/>
    <cellStyle name="Comma 2 7 13 2 2 4" xfId="14755" xr:uid="{7A134699-A893-4E32-ABA5-AD39A4C9B608}"/>
    <cellStyle name="Comma 2 7 13 2 2 5" xfId="16608" xr:uid="{C3BB3322-6467-4DA7-AD85-2DBFA0651C9A}"/>
    <cellStyle name="Comma 2 7 13 2 3" xfId="3610" xr:uid="{75B8E1BA-D216-44DF-B975-2EB80321FF07}"/>
    <cellStyle name="Comma 2 7 13 2 3 2" xfId="12081" xr:uid="{CEFA4779-F40B-414C-9B08-9DF3920C56E7}"/>
    <cellStyle name="Comma 2 7 13 2 3 3" xfId="17527" xr:uid="{69501C40-6313-4D10-B470-30C0A0A14161}"/>
    <cellStyle name="Comma 2 7 13 2 4" xfId="10833" xr:uid="{973E4D0C-9185-4A01-9847-434902DE127F}"/>
    <cellStyle name="Comma 2 7 13 2 5" xfId="13865" xr:uid="{526D6C7D-F65C-4DA4-839B-B62C0E6D927A}"/>
    <cellStyle name="Comma 2 7 13 2 6" xfId="15708" xr:uid="{2046F5E0-0D48-4783-81C3-631807EF3255}"/>
    <cellStyle name="Comma 2 7 13 3" xfId="1278" xr:uid="{6C226F7B-5FB6-4E7D-921C-0D2044543472}"/>
    <cellStyle name="Comma 2 7 13 3 2" xfId="4086" xr:uid="{9F4C6543-9661-4365-9395-A57A7EB04EBE}"/>
    <cellStyle name="Comma 2 7 13 3 2 2" xfId="12444" xr:uid="{908F09A7-EFB4-4E21-A8FF-99C52BF034FC}"/>
    <cellStyle name="Comma 2 7 13 3 2 3" xfId="18000" xr:uid="{7753399E-9C6D-4B25-B299-6CF9EDCEF514}"/>
    <cellStyle name="Comma 2 7 13 3 3" xfId="11100" xr:uid="{CD3A4A60-EF44-424F-B630-FE823AC41BC4}"/>
    <cellStyle name="Comma 2 7 13 3 4" xfId="14319" xr:uid="{9C53A2C4-48EC-4FAD-A114-5A819479952A}"/>
    <cellStyle name="Comma 2 7 13 3 5" xfId="16165" xr:uid="{E0DC01A3-D298-416E-8DFD-5FE6974351EC}"/>
    <cellStyle name="Comma 2 7 13 4" xfId="3178" xr:uid="{C6A7CFEE-D547-4969-B167-F655B84C2C73}"/>
    <cellStyle name="Comma 2 7 13 4 2" xfId="11750" xr:uid="{A63D80C7-AB40-43E9-A05E-E1DFBFDB30CD}"/>
    <cellStyle name="Comma 2 7 13 4 3" xfId="17091" xr:uid="{8AA759CA-CB5E-4705-A098-BFD87EF9830A}"/>
    <cellStyle name="Comma 2 7 13 5" xfId="6899" xr:uid="{F71334A5-F84F-45C5-9FAC-4171A2ADB146}"/>
    <cellStyle name="Comma 2 7 13 6" xfId="13434" xr:uid="{4CA86F1D-2D30-4D9D-9D18-77F24C613260}"/>
    <cellStyle name="Comma 2 7 13 7" xfId="15280" xr:uid="{C9F30AFE-18E2-48E3-A633-1F7C0A99F0B8}"/>
    <cellStyle name="Comma 2 7 14" xfId="606" xr:uid="{E761087A-E0DF-402F-919E-FD84CF3843DC}"/>
    <cellStyle name="Comma 2 7 14 2" xfId="1498" xr:uid="{DACF751C-286D-4049-A3C4-53E776AF35E7}"/>
    <cellStyle name="Comma 2 7 14 2 2" xfId="4315" xr:uid="{34B332BA-4E03-4DEF-80CB-6614E801EFA0}"/>
    <cellStyle name="Comma 2 7 14 2 2 2" xfId="12657" xr:uid="{4647D722-A30C-4D9C-A00E-3215D4AB3FA2}"/>
    <cellStyle name="Comma 2 7 14 2 2 3" xfId="18227" xr:uid="{91CB9C56-7496-4D3B-AA49-C64BA798492F}"/>
    <cellStyle name="Comma 2 7 14 2 3" xfId="11228" xr:uid="{F06D1598-742E-47B4-8812-D459DE11FC26}"/>
    <cellStyle name="Comma 2 7 14 2 4" xfId="14539" xr:uid="{EC650077-4670-41FB-B3D6-A2BC9745461F}"/>
    <cellStyle name="Comma 2 7 14 2 5" xfId="16391" xr:uid="{D431E6E8-E027-4073-B856-C77363B2D9FB}"/>
    <cellStyle name="Comma 2 7 14 3" xfId="3394" xr:uid="{091C5195-AA78-4F40-BC6C-D20B8896C2AC}"/>
    <cellStyle name="Comma 2 7 14 3 2" xfId="11933" xr:uid="{1E588753-C84B-4479-9DA9-6AD5A7737E68}"/>
    <cellStyle name="Comma 2 7 14 3 3" xfId="17311" xr:uid="{BD8B7411-0F7D-4F89-A663-94DAEBE35297}"/>
    <cellStyle name="Comma 2 7 14 4" xfId="8837" xr:uid="{FF4C121B-3011-4931-A328-70EA0A5E4436}"/>
    <cellStyle name="Comma 2 7 14 5" xfId="13651" xr:uid="{7ABB59CC-670D-41F7-BBBF-08137DAB66CB}"/>
    <cellStyle name="Comma 2 7 14 6" xfId="15492" xr:uid="{9A78BB54-206B-4C71-B35D-ED5B3B38AE9B}"/>
    <cellStyle name="Comma 2 7 15" xfId="1031" xr:uid="{C1311009-1165-490B-AA2B-539E208C6D7E}"/>
    <cellStyle name="Comma 2 7 15 2" xfId="1926" xr:uid="{D14FF5A6-7F67-4347-9D09-A66CBAFB2708}"/>
    <cellStyle name="Comma 2 7 15 2 2" xfId="4744" xr:uid="{69C6280D-4712-46C5-9391-C0195499EA6B}"/>
    <cellStyle name="Comma 2 7 15 2 2 2" xfId="13068" xr:uid="{86C07E1D-D065-444F-B89E-804FA18C6853}"/>
    <cellStyle name="Comma 2 7 15 2 2 3" xfId="18656" xr:uid="{27981959-F64A-42A9-A8F9-C1556D76B7B8}"/>
    <cellStyle name="Comma 2 7 15 2 3" xfId="11552" xr:uid="{92EEE19E-72A2-4A78-87C7-8FC5B678D7B7}"/>
    <cellStyle name="Comma 2 7 15 2 4" xfId="14967" xr:uid="{D694527C-E6D8-441A-9B08-FB4DA632ACDA}"/>
    <cellStyle name="Comma 2 7 15 2 5" xfId="16820" xr:uid="{BE951B1E-2EBC-485F-8121-C06466ADEF09}"/>
    <cellStyle name="Comma 2 7 15 3" xfId="3822" xr:uid="{11D9A95F-180C-48D4-A855-F5315DFE4722}"/>
    <cellStyle name="Comma 2 7 15 3 2" xfId="12256" xr:uid="{34BF1CAA-CF9F-4603-8ADF-FF7E4279DEFF}"/>
    <cellStyle name="Comma 2 7 15 3 3" xfId="17739" xr:uid="{B2F197F4-D818-4223-AB0C-11AA23CF5C8E}"/>
    <cellStyle name="Comma 2 7 15 4" xfId="10948" xr:uid="{28D7EFD0-146E-40F9-AB61-8E7E072FC290}"/>
    <cellStyle name="Comma 2 7 15 5" xfId="14075" xr:uid="{B2299DAD-AF0F-42F6-98A0-064FBB563E1F}"/>
    <cellStyle name="Comma 2 7 15 6" xfId="15919" xr:uid="{BFD15DF0-D193-4D8B-9F61-CE1B20C7CBE0}"/>
    <cellStyle name="Comma 2 7 16" xfId="1036" xr:uid="{50E861C6-18DE-4FFC-9311-DE34DF17F624}"/>
    <cellStyle name="Comma 2 7 16 2" xfId="1931" xr:uid="{12FEFBD4-00AA-49DA-8F89-3DBFA971F13F}"/>
    <cellStyle name="Comma 2 7 16 2 2" xfId="4749" xr:uid="{3E048360-D7EF-46DC-AE6A-73FEF65B197D}"/>
    <cellStyle name="Comma 2 7 16 2 2 2" xfId="13071" xr:uid="{E97D66EF-20B6-427F-9248-724ED0B38760}"/>
    <cellStyle name="Comma 2 7 16 2 2 3" xfId="18661" xr:uid="{B52E1501-E76E-4126-87C2-DF616A150F84}"/>
    <cellStyle name="Comma 2 7 16 2 3" xfId="11555" xr:uid="{AE74AC31-4FE7-4AE4-829A-68D585922679}"/>
    <cellStyle name="Comma 2 7 16 2 4" xfId="14972" xr:uid="{42439E98-A314-45B4-97C4-1D47A3DC0060}"/>
    <cellStyle name="Comma 2 7 16 2 5" xfId="16825" xr:uid="{6B1DD1E7-1124-4F46-9058-DF88AC48F893}"/>
    <cellStyle name="Comma 2 7 16 3" xfId="3827" xr:uid="{C201EF60-9A0F-44B5-B056-0710C2FF54A9}"/>
    <cellStyle name="Comma 2 7 16 3 2" xfId="12259" xr:uid="{B8F33491-FD75-4A74-B753-9A6AF7893601}"/>
    <cellStyle name="Comma 2 7 16 3 3" xfId="17744" xr:uid="{93825694-CF24-43A3-9223-041C532C2340}"/>
    <cellStyle name="Comma 2 7 16 4" xfId="10951" xr:uid="{06399360-892D-4D6E-BDCB-1999F4407183}"/>
    <cellStyle name="Comma 2 7 16 5" xfId="14080" xr:uid="{C614D8D6-4962-4E43-AE7C-57305EF1BD24}"/>
    <cellStyle name="Comma 2 7 16 6" xfId="15924" xr:uid="{15111BDC-BC0F-45CE-B5A8-A74DB0C40A34}"/>
    <cellStyle name="Comma 2 7 17" xfId="1041" xr:uid="{A3725279-D8CB-4C28-88C5-C1005D8956FB}"/>
    <cellStyle name="Comma 2 7 17 2" xfId="1936" xr:uid="{A3D1969D-3020-4E48-AE09-37374B9D9F37}"/>
    <cellStyle name="Comma 2 7 17 2 2" xfId="4754" xr:uid="{EBADD3D4-B3B2-4BAC-A53B-032A34B9A603}"/>
    <cellStyle name="Comma 2 7 17 2 2 2" xfId="13074" xr:uid="{EF4A0E84-0526-412B-B1E2-39AD93F6C972}"/>
    <cellStyle name="Comma 2 7 17 2 2 3" xfId="18666" xr:uid="{798FD887-6104-44C8-8D71-F647C3487529}"/>
    <cellStyle name="Comma 2 7 17 2 3" xfId="11558" xr:uid="{26BD7429-00AB-4B63-96A5-F7EB5E6100D5}"/>
    <cellStyle name="Comma 2 7 17 2 4" xfId="14977" xr:uid="{9FC7344C-218D-43C5-A33A-DBAF68D3DB2F}"/>
    <cellStyle name="Comma 2 7 17 2 5" xfId="16830" xr:uid="{D45F2E5F-B752-4EAE-AF24-3A1B8452B0EF}"/>
    <cellStyle name="Comma 2 7 17 3" xfId="3846" xr:uid="{F144F7C3-C7D4-46C9-B0EE-FD20BA8079D9}"/>
    <cellStyle name="Comma 2 7 17 3 2" xfId="12266" xr:uid="{34CEEF9E-E01F-41A4-9FE3-091C680F5A41}"/>
    <cellStyle name="Comma 2 7 17 3 3" xfId="17760" xr:uid="{312858D8-74E0-45A6-BFCD-001ABBF1B2E1}"/>
    <cellStyle name="Comma 2 7 17 4" xfId="10954" xr:uid="{D3970059-C374-4D8B-8D30-BFD4C67BC3AB}"/>
    <cellStyle name="Comma 2 7 17 5" xfId="14085" xr:uid="{D1255AE9-7822-43D8-A61E-388185A1121A}"/>
    <cellStyle name="Comma 2 7 17 6" xfId="15929" xr:uid="{54B49BD6-EC60-4E46-BC22-87B9C6F8287B}"/>
    <cellStyle name="Comma 2 7 18" xfId="1062" xr:uid="{3BD766FA-DC4F-43ED-974F-D48EA6600CBD}"/>
    <cellStyle name="Comma 2 7 18 2" xfId="3867" xr:uid="{C9E48B8B-427D-418D-888A-8667B867E18B}"/>
    <cellStyle name="Comma 2 7 18 2 2" xfId="12281" xr:uid="{02EFD310-7FCC-4C61-9880-886450A1CDF7}"/>
    <cellStyle name="Comma 2 7 18 2 3" xfId="17781" xr:uid="{BDB52111-81C2-41DE-B4E5-F7BCBC19D14C}"/>
    <cellStyle name="Comma 2 7 18 3" xfId="10967" xr:uid="{62213F26-91EF-4B37-B05C-C5E57A1D6601}"/>
    <cellStyle name="Comma 2 7 18 4" xfId="14103" xr:uid="{826F147E-BC68-475F-B153-F91A4C1E860B}"/>
    <cellStyle name="Comma 2 7 18 5" xfId="15948" xr:uid="{7898EA57-FF97-46D7-84B4-792660E6C268}"/>
    <cellStyle name="Comma 2 7 19" xfId="1046" xr:uid="{817EC8DF-EC00-4C6C-96B3-22774CB544CA}"/>
    <cellStyle name="Comma 2 7 19 2" xfId="3852" xr:uid="{EEEB71B8-4440-42A6-8012-7AB13915C05F}"/>
    <cellStyle name="Comma 2 7 19 2 2" xfId="12270" xr:uid="{ECBF0410-1114-4E62-B844-3408CD80E4B0}"/>
    <cellStyle name="Comma 2 7 19 2 3" xfId="17766" xr:uid="{991BBD8E-6EC3-4F16-9BA1-60F4982F9A2B}"/>
    <cellStyle name="Comma 2 7 19 3" xfId="10957" xr:uid="{F4CDA22E-718F-4448-9E87-C10551FDD100}"/>
    <cellStyle name="Comma 2 7 19 4" xfId="14090" xr:uid="{696F2456-990D-4B62-ACC0-72289D216F24}"/>
    <cellStyle name="Comma 2 7 19 5" xfId="15934" xr:uid="{BF2E4E24-754B-46DD-9C90-94DDAC73DB2F}"/>
    <cellStyle name="Comma 2 7 2" xfId="72" xr:uid="{61AFF913-F183-479E-9014-0F98201CEEB0}"/>
    <cellStyle name="Comma 2 7 2 10" xfId="13178" xr:uid="{1581F39A-466D-4E74-AB2E-ED6AE70C731C}"/>
    <cellStyle name="Comma 2 7 2 11" xfId="15052" xr:uid="{EB2AA8E9-4BC0-422C-9703-4301E67891CB}"/>
    <cellStyle name="Comma 2 7 2 2" xfId="47" xr:uid="{43811E5C-8EB4-465A-8217-78601D76326A}"/>
    <cellStyle name="Comma 2 7 2 2 2" xfId="450" xr:uid="{E7A7ACC9-9D6E-41A5-AC22-1BF5C640795F}"/>
    <cellStyle name="Comma 2 7 2 2 2 2" xfId="930" xr:uid="{CF30513C-90A7-43FE-AB72-CF951379655A}"/>
    <cellStyle name="Comma 2 7 2 2 2 2 2" xfId="1825" xr:uid="{C9FCD5A3-A0E0-4D6B-B466-2A6A47189F0D}"/>
    <cellStyle name="Comma 2 7 2 2 2 2 2 2" xfId="4643" xr:uid="{57C14C10-E0F0-46FC-AB4F-32F2F47F0349}"/>
    <cellStyle name="Comma 2 7 2 2 2 2 2 2 2" xfId="12970" xr:uid="{41A0A24C-5BDA-4089-A63B-D125D0323D15}"/>
    <cellStyle name="Comma 2 7 2 2 2 2 2 2 3" xfId="18555" xr:uid="{9933CF55-A682-428B-B3B6-8BA6E9646997}"/>
    <cellStyle name="Comma 2 7 2 2 2 2 2 3" xfId="11466" xr:uid="{FED9AE11-2191-408D-A996-8BA41E0EA6E1}"/>
    <cellStyle name="Comma 2 7 2 2 2 2 2 4" xfId="14866" xr:uid="{10AD81AD-87F0-4789-AEB3-BAC38F90A3CF}"/>
    <cellStyle name="Comma 2 7 2 2 2 2 2 5" xfId="16719" xr:uid="{6B8F4106-94BA-4B6E-9816-41CAC6F9E404}"/>
    <cellStyle name="Comma 2 7 2 2 2 2 3" xfId="3721" xr:uid="{B71E1005-6DBD-4BE7-A89E-4F1AD24F5BEC}"/>
    <cellStyle name="Comma 2 7 2 2 2 2 3 2" xfId="12171" xr:uid="{6FB49EAE-CA8E-4D33-A82B-E1AF2A63EB46}"/>
    <cellStyle name="Comma 2 7 2 2 2 2 3 3" xfId="17638" xr:uid="{B13ECFAD-EFFB-4E36-9E9C-68D0A91DC9F3}"/>
    <cellStyle name="Comma 2 7 2 2 2 2 4" xfId="7931" xr:uid="{6A63FBFE-2707-4A9E-BD5E-F177563399CD}"/>
    <cellStyle name="Comma 2 7 2 2 2 2 5" xfId="13974" xr:uid="{B22DA2FE-9F80-4CD8-AC59-CCF7504DDA99}"/>
    <cellStyle name="Comma 2 7 2 2 2 2 6" xfId="15818" xr:uid="{C7ADA546-22C1-462B-891C-FD26E47F0D5C}"/>
    <cellStyle name="Comma 2 7 2 2 2 3" xfId="1389" xr:uid="{8C8070E8-EEAA-471A-970E-EBE181E105F9}"/>
    <cellStyle name="Comma 2 7 2 2 2 3 2" xfId="4197" xr:uid="{6BC53DF8-A437-4BE2-A7FA-CDF6B1B46EDB}"/>
    <cellStyle name="Comma 2 7 2 2 2 3 2 2" xfId="12547" xr:uid="{19396F41-223B-431F-AD87-74B57DE3B619}"/>
    <cellStyle name="Comma 2 7 2 2 2 3 2 3" xfId="18111" xr:uid="{3E02205E-D8D6-4FD0-A774-871354D847C7}"/>
    <cellStyle name="Comma 2 7 2 2 2 3 3" xfId="9824" xr:uid="{70F3479A-56B4-42E2-871A-56178181E898}"/>
    <cellStyle name="Comma 2 7 2 2 2 3 4" xfId="14430" xr:uid="{17A0AC89-8E23-4E9E-9DC1-650716A37DB1}"/>
    <cellStyle name="Comma 2 7 2 2 2 3 5" xfId="16276" xr:uid="{6CD9BB7D-CDBC-437B-98C5-E6E9489C89EB}"/>
    <cellStyle name="Comma 2 7 2 2 2 4" xfId="3287" xr:uid="{07DC2D95-36C4-466A-A8D0-5F6AAF059F59}"/>
    <cellStyle name="Comma 2 7 2 2 2 4 2" xfId="11842" xr:uid="{F98BFB03-1F5D-404B-BC87-8EA6583AB8FF}"/>
    <cellStyle name="Comma 2 7 2 2 2 4 3" xfId="17202" xr:uid="{23C949FA-1B26-43E0-92C4-F52B7DC25304}"/>
    <cellStyle name="Comma 2 7 2 2 2 5" xfId="6003" xr:uid="{6D1C4467-AE79-43F6-B956-DC34A0010782}"/>
    <cellStyle name="Comma 2 7 2 2 2 6" xfId="13539" xr:uid="{08012A15-5A79-422D-B56B-9AC61D09EF21}"/>
    <cellStyle name="Comma 2 7 2 2 2 7" xfId="15384" xr:uid="{C4D83085-3156-4359-9332-BF9CD0312C03}"/>
    <cellStyle name="Comma 2 7 2 2 3" xfId="715" xr:uid="{82C418BB-A9D4-4A73-8C92-7B007FF5BAA2}"/>
    <cellStyle name="Comma 2 7 2 2 3 2" xfId="1609" xr:uid="{8871BA2C-35CA-493D-9EC5-867D46AB810A}"/>
    <cellStyle name="Comma 2 7 2 2 3 2 2" xfId="4426" xr:uid="{C82F3F83-ED73-4487-B479-F06AD2F70F50}"/>
    <cellStyle name="Comma 2 7 2 2 3 2 2 2" xfId="12759" xr:uid="{5C4C6003-9744-47AD-B7FE-A6C4DD9DF986}"/>
    <cellStyle name="Comma 2 7 2 2 3 2 2 3" xfId="18338" xr:uid="{D59EC85B-982A-4BB8-BB34-C12F73336825}"/>
    <cellStyle name="Comma 2 7 2 2 3 2 3" xfId="8688" xr:uid="{78C995A0-2504-4471-AD1D-7EB2E9A5D65F}"/>
    <cellStyle name="Comma 2 7 2 2 3 2 4" xfId="14650" xr:uid="{6093360B-021C-4872-A244-B7E7F282D774}"/>
    <cellStyle name="Comma 2 7 2 2 3 2 5" xfId="16502" xr:uid="{29B3EDE5-7155-41D9-AC27-DBC59AD5DD3E}"/>
    <cellStyle name="Comma 2 7 2 2 3 3" xfId="3505" xr:uid="{7F8C528F-F5EF-45E1-8DA2-5615C00DEA8A}"/>
    <cellStyle name="Comma 2 7 2 2 3 3 2" xfId="10583" xr:uid="{B11F77D5-6051-41F4-8794-209A72C740EE}"/>
    <cellStyle name="Comma 2 7 2 2 3 3 3" xfId="17422" xr:uid="{3F41E6A6-F8A3-4A4D-93BF-8FEDD7EC5BCE}"/>
    <cellStyle name="Comma 2 7 2 2 3 4" xfId="6783" xr:uid="{1448E51E-445D-4725-878F-5B0457E9B123}"/>
    <cellStyle name="Comma 2 7 2 2 3 5" xfId="13760" xr:uid="{131236F9-531F-4250-BFA8-D412E5BABA26}"/>
    <cellStyle name="Comma 2 7 2 2 3 6" xfId="15603" xr:uid="{A40D4737-323B-4C71-9CC5-6307ED6B6AED}"/>
    <cellStyle name="Comma 2 7 2 2 4" xfId="1173" xr:uid="{9EDCB56A-AA28-4036-85AA-9A67AB103EB0}"/>
    <cellStyle name="Comma 2 7 2 2 4 2" xfId="3979" xr:uid="{E09833B2-37F6-4FEA-B0B8-887A826225F6}"/>
    <cellStyle name="Comma 2 7 2 2 4 2 2" xfId="12363" xr:uid="{D3FB70AA-BEDD-4F81-8271-9AA9FC38FADC}"/>
    <cellStyle name="Comma 2 7 2 2 4 2 3" xfId="17893" xr:uid="{40886E69-6362-4A29-A9A9-9656B70CCCC8}"/>
    <cellStyle name="Comma 2 7 2 2 4 3" xfId="7317" xr:uid="{D0CBAE1F-777F-42D9-A045-B90F3BCFB07E}"/>
    <cellStyle name="Comma 2 7 2 2 4 4" xfId="14214" xr:uid="{6253D4C6-C746-4891-A961-485080538AC5}"/>
    <cellStyle name="Comma 2 7 2 2 4 5" xfId="16059" xr:uid="{F3055C81-ADDC-4C73-BB3C-9FC90480B069}"/>
    <cellStyle name="Comma 2 7 2 2 5" xfId="236" xr:uid="{192741CD-6144-4A33-8427-D7A23EDC2D0F}"/>
    <cellStyle name="Comma 2 7 2 2 5 2" xfId="9225" xr:uid="{F304E6BE-7406-43AB-9412-9A8C118D03E4}"/>
    <cellStyle name="Comma 2 7 2 2 5 3" xfId="13331" xr:uid="{CCAB5A80-DA9B-4367-88B5-4691DFD3DC91}"/>
    <cellStyle name="Comma 2 7 2 2 5 4" xfId="16986" xr:uid="{4CC609E4-CE37-4C72-8B46-B2F2C09E707B}"/>
    <cellStyle name="Comma 2 7 2 2 6" xfId="5381" xr:uid="{D4633C93-2DCC-4853-BDAC-521395A61EE4}"/>
    <cellStyle name="Comma 2 7 2 2 7" xfId="13153" xr:uid="{148407B5-84EF-4E6A-814A-8F36C5549F1D}"/>
    <cellStyle name="Comma 2 7 2 2 8" xfId="15094" xr:uid="{86056CC5-291F-4355-8612-B92C407A1DC5}"/>
    <cellStyle name="Comma 2 7 2 3" xfId="186" xr:uid="{D99E15C4-6630-4FF9-839F-53A9E7A37B90}"/>
    <cellStyle name="Comma 2 7 2 3 2" xfId="402" xr:uid="{943671CF-E748-4C91-B592-96C77CB445C1}"/>
    <cellStyle name="Comma 2 7 2 3 2 2" xfId="880" xr:uid="{D7AAF842-5D4A-4961-B547-780884B2DA88}"/>
    <cellStyle name="Comma 2 7 2 3 2 2 2" xfId="1773" xr:uid="{22DFC06B-FDF6-43FD-B0D2-2789F64D5476}"/>
    <cellStyle name="Comma 2 7 2 3 2 2 2 2" xfId="4591" xr:uid="{9E4E7B59-C597-479B-84BD-312AD07CDCBE}"/>
    <cellStyle name="Comma 2 7 2 3 2 2 2 2 2" xfId="12918" xr:uid="{48C1A3C2-B5F3-4A79-8644-3AB9BC4535EF}"/>
    <cellStyle name="Comma 2 7 2 3 2 2 2 2 3" xfId="18503" xr:uid="{DF8CB586-940E-47D3-83CE-924C6B892CE3}"/>
    <cellStyle name="Comma 2 7 2 3 2 2 2 3" xfId="11425" xr:uid="{4E3DFF8E-87A1-41F8-BC84-523FDE435295}"/>
    <cellStyle name="Comma 2 7 2 3 2 2 2 4" xfId="14814" xr:uid="{B80B2DD2-99F5-4ECB-BBFB-99382AF63B07}"/>
    <cellStyle name="Comma 2 7 2 3 2 2 2 5" xfId="16667" xr:uid="{38D4F395-3B5D-47DB-AF6E-97CC566B462C}"/>
    <cellStyle name="Comma 2 7 2 3 2 2 3" xfId="3669" xr:uid="{7A6C353D-977C-4B62-8DC5-40DB912EFCA1}"/>
    <cellStyle name="Comma 2 7 2 3 2 2 3 2" xfId="12130" xr:uid="{3B42A5A6-B49F-4E2A-8418-A54C158CA1D9}"/>
    <cellStyle name="Comma 2 7 2 3 2 2 3 3" xfId="17586" xr:uid="{F6871066-71F3-49CE-807E-1C07E634CD7B}"/>
    <cellStyle name="Comma 2 7 2 3 2 2 4" xfId="8095" xr:uid="{6985BAFA-7FCB-43C6-83A7-DADE470B62F0}"/>
    <cellStyle name="Comma 2 7 2 3 2 2 5" xfId="13924" xr:uid="{CE4FD292-FB65-44FF-8F6C-DE71C831B19B}"/>
    <cellStyle name="Comma 2 7 2 3 2 2 6" xfId="15767" xr:uid="{001CAA9B-22AD-4159-9529-BAC24A5E1356}"/>
    <cellStyle name="Comma 2 7 2 3 2 3" xfId="1337" xr:uid="{E35A3A59-1831-4649-BCE7-2E6FB293A3BC}"/>
    <cellStyle name="Comma 2 7 2 3 2 3 2" xfId="4145" xr:uid="{E90A5EA7-A235-4706-8793-65ADE9AACFE9}"/>
    <cellStyle name="Comma 2 7 2 3 2 3 2 2" xfId="12496" xr:uid="{B02E0BC4-3F58-40D1-A1E7-F818596923F3}"/>
    <cellStyle name="Comma 2 7 2 3 2 3 2 3" xfId="18059" xr:uid="{0E60E75F-1742-447C-A511-C078EC90A075}"/>
    <cellStyle name="Comma 2 7 2 3 2 3 3" xfId="9988" xr:uid="{4EA0E258-3EBD-4B12-8BF3-2D901F0BD2AA}"/>
    <cellStyle name="Comma 2 7 2 3 2 3 4" xfId="14378" xr:uid="{6C6CBC3D-EEB5-4205-B183-0FED591692B1}"/>
    <cellStyle name="Comma 2 7 2 3 2 3 5" xfId="16224" xr:uid="{C3BB908F-ACEA-45A8-96FF-2B18DB3E52FD}"/>
    <cellStyle name="Comma 2 7 2 3 2 4" xfId="3237" xr:uid="{77944FD3-7D3A-4E66-9668-DAEB89331407}"/>
    <cellStyle name="Comma 2 7 2 3 2 4 2" xfId="11800" xr:uid="{43DA8A12-90C3-4EEF-ACDC-578799414891}"/>
    <cellStyle name="Comma 2 7 2 3 2 4 3" xfId="17150" xr:uid="{489A4415-E53B-48E3-9E77-52891BED20D6}"/>
    <cellStyle name="Comma 2 7 2 3 2 5" xfId="6167" xr:uid="{847B7729-C586-47FD-8B99-2857C735BEF3}"/>
    <cellStyle name="Comma 2 7 2 3 2 6" xfId="13491" xr:uid="{E6176457-33DE-465A-B915-78878AC5FD49}"/>
    <cellStyle name="Comma 2 7 2 3 2 7" xfId="15337" xr:uid="{E9E84E21-46EB-4840-80D7-FA1DDA78409B}"/>
    <cellStyle name="Comma 2 7 2 3 3" xfId="665" xr:uid="{F98FB49B-F289-41DE-8F58-BF3243F232F4}"/>
    <cellStyle name="Comma 2 7 2 3 3 2" xfId="1557" xr:uid="{B11712A2-4250-4A33-9B53-03FDA32AAA40}"/>
    <cellStyle name="Comma 2 7 2 3 3 2 2" xfId="4374" xr:uid="{598F5446-7199-41AB-8F41-BD19CE5B442F}"/>
    <cellStyle name="Comma 2 7 2 3 3 2 2 2" xfId="12709" xr:uid="{25FA6D58-59CC-4C03-A350-D3D5D8096B6C}"/>
    <cellStyle name="Comma 2 7 2 3 3 2 2 3" xfId="18286" xr:uid="{A4931725-09FD-4DB2-8DBE-B3106F3622DD}"/>
    <cellStyle name="Comma 2 7 2 3 3 2 3" xfId="11270" xr:uid="{511D764D-F5DF-465A-BC54-D4C78D73A49E}"/>
    <cellStyle name="Comma 2 7 2 3 3 2 4" xfId="14598" xr:uid="{54AB1936-9CD6-41E1-A60D-4D5BCEB69C2D}"/>
    <cellStyle name="Comma 2 7 2 3 3 2 5" xfId="16450" xr:uid="{5B66063B-8917-4C43-B143-C3179D1CEFEB}"/>
    <cellStyle name="Comma 2 7 2 3 3 3" xfId="3453" xr:uid="{812CF8F2-CA82-47C4-8DD8-35399919D0F7}"/>
    <cellStyle name="Comma 2 7 2 3 3 3 2" xfId="11975" xr:uid="{7119E286-97BA-418B-BB22-06D2E033DB88}"/>
    <cellStyle name="Comma 2 7 2 3 3 3 3" xfId="17370" xr:uid="{91097657-4F8B-4A5B-98DE-02EEC42F1C05}"/>
    <cellStyle name="Comma 2 7 2 3 3 4" xfId="7481" xr:uid="{8AA40596-B83E-41C9-B482-555320F5B50A}"/>
    <cellStyle name="Comma 2 7 2 3 3 5" xfId="13710" xr:uid="{2FB487E3-04C1-42D2-8746-E5EDD0713A64}"/>
    <cellStyle name="Comma 2 7 2 3 3 6" xfId="15551" xr:uid="{5F47E9E2-1648-41EB-A18A-2D3E42BF54E8}"/>
    <cellStyle name="Comma 2 7 2 3 4" xfId="1121" xr:uid="{D18F4BBC-9DED-4708-AC78-2B4D624E1502}"/>
    <cellStyle name="Comma 2 7 2 3 4 2" xfId="3927" xr:uid="{75256596-7BBA-46CE-B2AA-3D11C58B97A9}"/>
    <cellStyle name="Comma 2 7 2 3 4 2 2" xfId="12329" xr:uid="{FA2700A1-395C-45CD-963C-8A1804DCD92F}"/>
    <cellStyle name="Comma 2 7 2 3 4 2 3" xfId="17841" xr:uid="{58D34E91-139A-411A-9BF3-5A9591263EAB}"/>
    <cellStyle name="Comma 2 7 2 3 4 3" xfId="9389" xr:uid="{CAE4C37B-4B6F-4F36-B9C4-D4FE22F4ED0A}"/>
    <cellStyle name="Comma 2 7 2 3 4 4" xfId="14162" xr:uid="{BEE9A5F1-4336-460C-928C-B21858CF91C2}"/>
    <cellStyle name="Comma 2 7 2 3 4 5" xfId="16007" xr:uid="{81358FEA-0C27-4D23-ACB9-ABA22B2633F4}"/>
    <cellStyle name="Comma 2 7 2 3 5" xfId="3028" xr:uid="{9E44740F-C7DF-4FC2-B5CD-72808E7FC744}"/>
    <cellStyle name="Comma 2 7 2 3 5 2" xfId="11640" xr:uid="{60671406-8288-4940-8487-51AAAD579B04}"/>
    <cellStyle name="Comma 2 7 2 3 5 3" xfId="16934" xr:uid="{9A1B8829-0710-49AE-B5BB-D1E389509E6A}"/>
    <cellStyle name="Comma 2 7 2 3 6" xfId="5551" xr:uid="{EEADECEE-1A16-486D-9934-73413B2D31A2}"/>
    <cellStyle name="Comma 2 7 2 3 7" xfId="13283" xr:uid="{C69ABC46-797A-4016-8E81-89B0896D65F1}"/>
    <cellStyle name="Comma 2 7 2 3 8" xfId="15144" xr:uid="{6A240B93-91C1-489F-A9FB-094986C63DFF}"/>
    <cellStyle name="Comma 2 7 2 4" xfId="296" xr:uid="{D72308A9-6A40-4031-8E14-80D68F7B8D33}"/>
    <cellStyle name="Comma 2 7 2 4 2" xfId="510" xr:uid="{1D8A137D-5D2F-4C47-B2A9-BE1ADDF5A266}"/>
    <cellStyle name="Comma 2 7 2 4 2 2" xfId="989" xr:uid="{578ACCD1-EA22-4AD4-955C-89BBBDB74130}"/>
    <cellStyle name="Comma 2 7 2 4 2 2 2" xfId="1884" xr:uid="{0F7E8982-B393-432A-A750-1A372BEB721B}"/>
    <cellStyle name="Comma 2 7 2 4 2 2 2 2" xfId="4702" xr:uid="{C6255BA2-C904-450C-AEF7-744DDB7E1E2F}"/>
    <cellStyle name="Comma 2 7 2 4 2 2 2 2 2" xfId="13028" xr:uid="{D33BEFF2-8B52-43D5-A17F-52E258C37163}"/>
    <cellStyle name="Comma 2 7 2 4 2 2 2 2 3" xfId="18614" xr:uid="{D19ACC4E-A934-40D8-B2BC-5CBEE73E880A}"/>
    <cellStyle name="Comma 2 7 2 4 2 2 2 3" xfId="11514" xr:uid="{3ABA3C04-EF7C-41F4-9942-99792ED3C256}"/>
    <cellStyle name="Comma 2 7 2 4 2 2 2 4" xfId="14925" xr:uid="{DECC70EE-5AF4-47B1-8928-D0FFE23EFCD3}"/>
    <cellStyle name="Comma 2 7 2 4 2 2 2 5" xfId="16778" xr:uid="{A956CCA4-CD3F-4C78-B7DF-64D85AB845C5}"/>
    <cellStyle name="Comma 2 7 2 4 2 2 3" xfId="3780" xr:uid="{8EF78B4B-C6E0-4C7A-B204-EA2B552133B2}"/>
    <cellStyle name="Comma 2 7 2 4 2 2 3 2" xfId="12219" xr:uid="{09244D9D-C9B3-4C1B-A4C2-63E383A64A11}"/>
    <cellStyle name="Comma 2 7 2 4 2 2 3 3" xfId="17697" xr:uid="{5E6D9B24-A21A-4D24-B213-BAD6F91FBC0C}"/>
    <cellStyle name="Comma 2 7 2 4 2 2 4" xfId="10923" xr:uid="{D37D82E9-AAB1-460A-8D50-8FB4164D4C95}"/>
    <cellStyle name="Comma 2 7 2 4 2 2 5" xfId="14033" xr:uid="{F58F3F7F-58F4-4826-B46E-5886C1827AB6}"/>
    <cellStyle name="Comma 2 7 2 4 2 2 6" xfId="15877" xr:uid="{E236F714-A19D-4EFA-BFCF-A57AC9E4C651}"/>
    <cellStyle name="Comma 2 7 2 4 2 3" xfId="1448" xr:uid="{4AE8C06D-41BA-4514-A09E-107BF62764A3}"/>
    <cellStyle name="Comma 2 7 2 4 2 3 2" xfId="4257" xr:uid="{0E02B8E5-B57B-4F7B-90FC-DF201C098FBB}"/>
    <cellStyle name="Comma 2 7 2 4 2 3 2 2" xfId="12606" xr:uid="{95E6A574-BB38-4135-80BF-1554BEA459B0}"/>
    <cellStyle name="Comma 2 7 2 4 2 3 2 3" xfId="18171" xr:uid="{3BD80CF6-953C-40AC-A0CE-9E35B9872CA7}"/>
    <cellStyle name="Comma 2 7 2 4 2 3 3" xfId="11193" xr:uid="{34BE11C8-3BEC-49C5-A1BC-9AF10EA4045D}"/>
    <cellStyle name="Comma 2 7 2 4 2 3 4" xfId="14489" xr:uid="{766D9F9A-34EF-45D0-B7FF-EACB18015DD2}"/>
    <cellStyle name="Comma 2 7 2 4 2 3 5" xfId="16335" xr:uid="{97D71760-C779-4C8B-BDC2-B7AE8EEB0ED3}"/>
    <cellStyle name="Comma 2 7 2 4 2 4" xfId="3344" xr:uid="{77E5EA63-8910-4E99-A849-31942270D07E}"/>
    <cellStyle name="Comma 2 7 2 4 2 4 2" xfId="11890" xr:uid="{938A9699-474B-4CD5-8C5E-394EBF8B0D5C}"/>
    <cellStyle name="Comma 2 7 2 4 2 4 3" xfId="17261" xr:uid="{8F965B3D-7918-4F8D-94E4-1BCEFFB778CF}"/>
    <cellStyle name="Comma 2 7 2 4 2 5" xfId="7222" xr:uid="{CFC67E3A-5CB2-4530-830A-59BDB83219C1}"/>
    <cellStyle name="Comma 2 7 2 4 2 6" xfId="13598" xr:uid="{39C348CB-041A-4E0B-84D2-6653D7BB1E20}"/>
    <cellStyle name="Comma 2 7 2 4 2 7" xfId="15442" xr:uid="{05A03B6C-95A0-4C48-950A-E880F6BBE8B0}"/>
    <cellStyle name="Comma 2 7 2 4 3" xfId="774" xr:uid="{FEE00E5C-A5F1-4A1E-A155-71498E709FE3}"/>
    <cellStyle name="Comma 2 7 2 4 3 2" xfId="1668" xr:uid="{133556E3-F48B-4EC3-9D28-611067FA515D}"/>
    <cellStyle name="Comma 2 7 2 4 3 2 2" xfId="4485" xr:uid="{E08C18A9-D180-45D7-AE75-303F2F63DCBE}"/>
    <cellStyle name="Comma 2 7 2 4 3 2 2 2" xfId="12816" xr:uid="{47EE88A5-21C3-4CF4-B82E-F213D8BDA51F}"/>
    <cellStyle name="Comma 2 7 2 4 3 2 2 3" xfId="18397" xr:uid="{D98D03DE-BE4E-475B-A7F6-0D22281A864C}"/>
    <cellStyle name="Comma 2 7 2 4 3 2 3" xfId="11345" xr:uid="{B3FF4012-1407-4702-948C-36FC976562F2}"/>
    <cellStyle name="Comma 2 7 2 4 3 2 4" xfId="14709" xr:uid="{ADCDD9C3-0780-4A46-A6C9-374700718310}"/>
    <cellStyle name="Comma 2 7 2 4 3 2 5" xfId="16561" xr:uid="{05CD7EB8-0F71-43CF-BE00-C078EA4FB5FE}"/>
    <cellStyle name="Comma 2 7 2 4 3 3" xfId="3564" xr:uid="{A28808AF-194F-49C8-98BD-594FD0B31FD3}"/>
    <cellStyle name="Comma 2 7 2 4 3 3 2" xfId="12051" xr:uid="{9F816DA1-F74F-4AE7-8989-8CBD73BD793B}"/>
    <cellStyle name="Comma 2 7 2 4 3 3 3" xfId="17481" xr:uid="{C47163B5-019F-4A95-B034-4046D7ECD5AB}"/>
    <cellStyle name="Comma 2 7 2 4 3 4" xfId="9130" xr:uid="{259E2D41-596D-4104-8130-75FD8BEE02ED}"/>
    <cellStyle name="Comma 2 7 2 4 3 5" xfId="13819" xr:uid="{A57E4040-EF77-426C-BA7B-A78956A741C4}"/>
    <cellStyle name="Comma 2 7 2 4 3 6" xfId="15662" xr:uid="{41815573-2A10-4652-88F4-3996BBD1414B}"/>
    <cellStyle name="Comma 2 7 2 4 4" xfId="1232" xr:uid="{3289EBAF-2AF0-468A-BF8F-A12EA21FA972}"/>
    <cellStyle name="Comma 2 7 2 4 4 2" xfId="4038" xr:uid="{D0253716-2EC3-481A-903B-4BB152781449}"/>
    <cellStyle name="Comma 2 7 2 4 4 2 2" xfId="12406" xr:uid="{331A244B-4F99-4D74-9BFF-0EB59F3D6C11}"/>
    <cellStyle name="Comma 2 7 2 4 4 2 3" xfId="17952" xr:uid="{B8E1BAE8-3F45-4D45-8689-F5B6ABCBA471}"/>
    <cellStyle name="Comma 2 7 2 4 4 3" xfId="11068" xr:uid="{0BDA1941-147B-457A-8346-18216BDB29F4}"/>
    <cellStyle name="Comma 2 7 2 4 4 4" xfId="14273" xr:uid="{DEC24177-A822-4676-8219-189A70DFFDC0}"/>
    <cellStyle name="Comma 2 7 2 4 4 5" xfId="16118" xr:uid="{A3688F5C-E114-4F45-94B0-247F3B27EDED}"/>
    <cellStyle name="Comma 2 7 2 4 5" xfId="3132" xr:uid="{CA3065BB-0D41-46BD-BD51-F3ECC87EA173}"/>
    <cellStyle name="Comma 2 7 2 4 5 2" xfId="11717" xr:uid="{6E565B2F-AE92-4559-9D44-00DF900404BF}"/>
    <cellStyle name="Comma 2 7 2 4 5 3" xfId="17045" xr:uid="{692879B1-3217-4557-AFA1-40662E7C572E}"/>
    <cellStyle name="Comma 2 7 2 4 6" xfId="5277" xr:uid="{944B19EE-58C6-489F-A76A-246BB898DAAB}"/>
    <cellStyle name="Comma 2 7 2 4 7" xfId="13388" xr:uid="{77CC2BE4-3A48-47A3-8FC5-009BD449B93A}"/>
    <cellStyle name="Comma 2 7 2 4 8" xfId="15236" xr:uid="{DED1615A-140D-4526-B7F3-7E65123E4369}"/>
    <cellStyle name="Comma 2 7 2 5" xfId="353" xr:uid="{BD07EFB5-7EB7-4284-BAE2-C6EADDF68D38}"/>
    <cellStyle name="Comma 2 7 2 5 2" xfId="829" xr:uid="{BD8488DD-6063-41A3-BB05-4D3EAABCEDF6}"/>
    <cellStyle name="Comma 2 7 2 5 2 2" xfId="1722" xr:uid="{F59AE203-6AE7-42E7-91D9-DE956C39B527}"/>
    <cellStyle name="Comma 2 7 2 5 2 2 2" xfId="4540" xr:uid="{6DF40DF7-0B57-4BC4-9023-A66F9C43BAD6}"/>
    <cellStyle name="Comma 2 7 2 5 2 2 2 2" xfId="12868" xr:uid="{10ABB2A2-D712-4B86-9642-C684053EC8FC}"/>
    <cellStyle name="Comma 2 7 2 5 2 2 2 3" xfId="18452" xr:uid="{691F9857-9FF1-470B-871A-11A204F67E22}"/>
    <cellStyle name="Comma 2 7 2 5 2 2 3" xfId="11383" xr:uid="{D4AE9F80-C7BA-4391-90AB-CA0B7F857E90}"/>
    <cellStyle name="Comma 2 7 2 5 2 2 4" xfId="14763" xr:uid="{B9C5F7FF-EF1A-435E-8C2F-E19EC99D516F}"/>
    <cellStyle name="Comma 2 7 2 5 2 2 5" xfId="16616" xr:uid="{1E80000C-ED49-4097-8D1F-4C1425F26BB3}"/>
    <cellStyle name="Comma 2 7 2 5 2 3" xfId="3618" xr:uid="{A7818121-1F85-4244-B7B0-7EF33ADB321E}"/>
    <cellStyle name="Comma 2 7 2 5 2 3 2" xfId="12088" xr:uid="{2205BF51-0167-4C08-AE78-F5D2FC6A4025}"/>
    <cellStyle name="Comma 2 7 2 5 2 3 3" xfId="17535" xr:uid="{056C9480-4B78-4D71-94EB-1913A2FFDE3A}"/>
    <cellStyle name="Comma 2 7 2 5 2 4" xfId="10836" xr:uid="{6BD80515-4861-4E9D-A1B7-4D35D1D86AF8}"/>
    <cellStyle name="Comma 2 7 2 5 2 5" xfId="13873" xr:uid="{8E5356D3-20DE-4477-A7C9-86403D2CC617}"/>
    <cellStyle name="Comma 2 7 2 5 2 6" xfId="15716" xr:uid="{05F8739F-94A6-45CE-9BA5-1F7B1E37032F}"/>
    <cellStyle name="Comma 2 7 2 5 3" xfId="1286" xr:uid="{6B0113A2-72DB-4E9B-937F-D08510587840}"/>
    <cellStyle name="Comma 2 7 2 5 3 2" xfId="4094" xr:uid="{0DCAE30A-35D7-4863-B5AB-592322EAFF1D}"/>
    <cellStyle name="Comma 2 7 2 5 3 2 2" xfId="12451" xr:uid="{37BFA7CF-0901-4A70-8B18-09237F3CE957}"/>
    <cellStyle name="Comma 2 7 2 5 3 2 3" xfId="18008" xr:uid="{C0EA443F-3570-4782-ABC3-D54CD80F5D2C}"/>
    <cellStyle name="Comma 2 7 2 5 3 3" xfId="11103" xr:uid="{E22F06FE-F6CA-4A07-A5E4-967019A01F48}"/>
    <cellStyle name="Comma 2 7 2 5 3 4" xfId="14327" xr:uid="{D105409A-A22E-4D44-BA3F-63A02BCE4B21}"/>
    <cellStyle name="Comma 2 7 2 5 3 5" xfId="16173" xr:uid="{F8A8A698-ED3E-4DA4-80E4-1A69F1BDA182}"/>
    <cellStyle name="Comma 2 7 2 5 4" xfId="3186" xr:uid="{D5F79EE0-2D39-49FF-9B66-551DAA4FDB1E}"/>
    <cellStyle name="Comma 2 7 2 5 4 2" xfId="11757" xr:uid="{E21C3DE3-8C9F-4DE7-8EF4-78F65372E97C}"/>
    <cellStyle name="Comma 2 7 2 5 4 3" xfId="17099" xr:uid="{85DF9FF7-3EEE-4790-AA0A-E02EAFD14713}"/>
    <cellStyle name="Comma 2 7 2 5 5" xfId="6900" xr:uid="{7A77FD9C-A189-49AE-A839-C18066404940}"/>
    <cellStyle name="Comma 2 7 2 5 6" xfId="13442" xr:uid="{90DC1164-BD0D-4A6D-BE8B-457DA219E493}"/>
    <cellStyle name="Comma 2 7 2 5 7" xfId="15288" xr:uid="{9E93DFE7-5E5A-43C4-863D-BC04CF11EB89}"/>
    <cellStyle name="Comma 2 7 2 6" xfId="614" xr:uid="{39360F9F-9807-4C36-B3E8-4CE575143FD1}"/>
    <cellStyle name="Comma 2 7 2 6 2" xfId="1506" xr:uid="{5C4B3998-3DDF-446A-93A1-96514CB85455}"/>
    <cellStyle name="Comma 2 7 2 6 2 2" xfId="4323" xr:uid="{B5D5FA53-7F40-4A6A-9533-2B179148AFF1}"/>
    <cellStyle name="Comma 2 7 2 6 2 2 2" xfId="12664" xr:uid="{47AC4857-4A1B-4451-9EC5-09EA40F53D6D}"/>
    <cellStyle name="Comma 2 7 2 6 2 2 3" xfId="18235" xr:uid="{3C2BFBD2-28EE-499B-8442-A94B7372F314}"/>
    <cellStyle name="Comma 2 7 2 6 2 3" xfId="11235" xr:uid="{0A48FAEA-A6F6-4A0D-8BD4-CB9A8E7AF045}"/>
    <cellStyle name="Comma 2 7 2 6 2 4" xfId="14547" xr:uid="{2C8973DF-46C2-4228-8E7E-01543BA42843}"/>
    <cellStyle name="Comma 2 7 2 6 2 5" xfId="16399" xr:uid="{AF5F4CDA-069D-419D-9C72-FA5389B22657}"/>
    <cellStyle name="Comma 2 7 2 6 3" xfId="3402" xr:uid="{32A5FBC9-E23E-48B8-A636-640EB90B7100}"/>
    <cellStyle name="Comma 2 7 2 6 3 2" xfId="11940" xr:uid="{A57032FE-D878-4146-BA8C-41D170DA44EA}"/>
    <cellStyle name="Comma 2 7 2 6 3 3" xfId="17319" xr:uid="{DCC65111-E6AA-4ACD-9B02-CEABD6C55B2E}"/>
    <cellStyle name="Comma 2 7 2 6 4" xfId="8838" xr:uid="{00086074-7890-4E48-BFAE-8E421EC2B92C}"/>
    <cellStyle name="Comma 2 7 2 6 5" xfId="13659" xr:uid="{D1967639-98E8-4056-8A67-48FCD62FD34E}"/>
    <cellStyle name="Comma 2 7 2 6 6" xfId="15500" xr:uid="{5257903A-8C68-405A-A012-CC231F56F487}"/>
    <cellStyle name="Comma 2 7 2 7" xfId="1070" xr:uid="{56B6F8DA-B31B-4A8B-81FE-7923B78B81E6}"/>
    <cellStyle name="Comma 2 7 2 7 2" xfId="3875" xr:uid="{C0F65754-A374-4200-BF2C-87DC0FBD078C}"/>
    <cellStyle name="Comma 2 7 2 7 2 2" xfId="12288" xr:uid="{67248E76-D689-4CCA-A125-1DC4191A607E}"/>
    <cellStyle name="Comma 2 7 2 7 2 3" xfId="17789" xr:uid="{80610039-3F8A-4902-995F-57FFA53DF1BE}"/>
    <cellStyle name="Comma 2 7 2 7 3" xfId="10973" xr:uid="{0856DC57-694E-4C20-B165-D0D69CEFC4CC}"/>
    <cellStyle name="Comma 2 7 2 7 4" xfId="14111" xr:uid="{01880013-FF2C-4C17-9400-B274D916B407}"/>
    <cellStyle name="Comma 2 7 2 7 5" xfId="15956" xr:uid="{89DE9674-FF0C-4BAE-8E02-0B9502F3DE13}"/>
    <cellStyle name="Comma 2 7 2 8" xfId="138" xr:uid="{CDE7FEAE-F6CE-4A22-9AC1-D32CF1238737}"/>
    <cellStyle name="Comma 2 7 2 8 2" xfId="11602" xr:uid="{15780962-0CF3-4309-9842-1918A6A7928F}"/>
    <cellStyle name="Comma 2 7 2 8 3" xfId="13236" xr:uid="{5920659B-0B3C-44FD-BBEE-76EAD54D94EB}"/>
    <cellStyle name="Comma 2 7 2 8 4" xfId="16883" xr:uid="{770957D3-A680-4D2C-B4D3-ECD0EE9492B0}"/>
    <cellStyle name="Comma 2 7 2 9" xfId="4921" xr:uid="{97EBCCE2-01BF-41C6-94F6-F913C17083DC}"/>
    <cellStyle name="Comma 2 7 2 9 2" xfId="18738" xr:uid="{76E77902-BBB5-48D1-B714-58BD462A9D57}"/>
    <cellStyle name="Comma 2 7 20" xfId="128" xr:uid="{E3729DC5-9B93-442A-A498-A8DB8567BA98}"/>
    <cellStyle name="Comma 2 7 20 2" xfId="4787" xr:uid="{D0B2B6D6-BBF4-4542-A0D2-0A9C280EEEA8}"/>
    <cellStyle name="Comma 2 7 20 2 2" xfId="13105" xr:uid="{0E7BD28E-0225-4BB4-970E-4E668F596470}"/>
    <cellStyle name="Comma 2 7 20 2 3" xfId="18699" xr:uid="{6CA7A338-14F9-4A06-9E7C-6DB708946F75}"/>
    <cellStyle name="Comma 2 7 20 3" xfId="11584" xr:uid="{21E37398-178B-460E-B23D-1D3EF789796B}"/>
    <cellStyle name="Comma 2 7 20 4" xfId="13229" xr:uid="{A9107015-C619-48EA-A443-2A62F9FBAEF7}"/>
    <cellStyle name="Comma 2 7 20 5" xfId="16858" xr:uid="{264ED4BB-8284-4923-9925-13C5D23621C1}"/>
    <cellStyle name="Comma 2 7 21" xfId="2978" xr:uid="{C48979F5-ED29-4AA0-BAA7-46E535E8AACB}"/>
    <cellStyle name="Comma 2 7 21 2" xfId="11595" xr:uid="{267DE31F-5579-401B-A557-E8FF27F5E15F}"/>
    <cellStyle name="Comma 2 7 21 3" xfId="16875" xr:uid="{9175DCE8-1950-483E-9FCD-BD4ABBE44C62}"/>
    <cellStyle name="Comma 2 7 22" xfId="4919" xr:uid="{5538DFA6-1DC8-4485-9129-F97FF61327C2}"/>
    <cellStyle name="Comma 2 7 22 2" xfId="18715" xr:uid="{DFA0B918-1E44-49B8-9C1C-4ED644306791}"/>
    <cellStyle name="Comma 2 7 23" xfId="13119" xr:uid="{1014A21A-8324-4637-9256-4465B530C008}"/>
    <cellStyle name="Comma 2 7 24" xfId="13142" xr:uid="{3E13C971-5D66-4012-8270-0253DCCF29A7}"/>
    <cellStyle name="Comma 2 7 25" xfId="15022" xr:uid="{12FA1005-3232-4CC6-A89F-3BC9F53C7360}"/>
    <cellStyle name="Comma 2 7 3" xfId="83" xr:uid="{B431B1AC-FC39-46B7-BCD1-E1947D80B3DB}"/>
    <cellStyle name="Comma 2 7 3 10" xfId="13188" xr:uid="{03C81BFF-0E44-4FB3-A984-BB7B238B2B0C}"/>
    <cellStyle name="Comma 2 7 3 11" xfId="15071" xr:uid="{046ED0E7-64C7-40D2-BF2F-2977D362AB01}"/>
    <cellStyle name="Comma 2 7 3 2" xfId="78" xr:uid="{0602B638-7C23-4B71-A7B1-79BE1A7395E9}"/>
    <cellStyle name="Comma 2 7 3 2 2" xfId="455" xr:uid="{3624163A-E251-48E9-8BC2-C932101C496E}"/>
    <cellStyle name="Comma 2 7 3 2 2 2" xfId="935" xr:uid="{20A75714-ECBC-49A1-A3CE-FE8D7C51DBBF}"/>
    <cellStyle name="Comma 2 7 3 2 2 2 2" xfId="1830" xr:uid="{9ABE96D8-A6EA-4E51-99C8-42C1945C76B7}"/>
    <cellStyle name="Comma 2 7 3 2 2 2 2 2" xfId="4648" xr:uid="{41E26049-0425-4331-83D8-53D069D9BAB8}"/>
    <cellStyle name="Comma 2 7 3 2 2 2 2 2 2" xfId="12975" xr:uid="{C17D00E7-2AC5-48A1-B5D2-F9FAA84479F0}"/>
    <cellStyle name="Comma 2 7 3 2 2 2 2 2 3" xfId="18560" xr:uid="{DFC07863-0CE0-4812-8A72-F44D0EE953A5}"/>
    <cellStyle name="Comma 2 7 3 2 2 2 2 3" xfId="11468" xr:uid="{625FEB5D-521A-4D7C-B45E-B1E67112A765}"/>
    <cellStyle name="Comma 2 7 3 2 2 2 2 4" xfId="14871" xr:uid="{41AFE904-EC80-4C9F-AB60-CF26AF0BC626}"/>
    <cellStyle name="Comma 2 7 3 2 2 2 2 5" xfId="16724" xr:uid="{E8B095CC-1F55-4F7B-9A5F-673B0504442D}"/>
    <cellStyle name="Comma 2 7 3 2 2 2 3" xfId="3726" xr:uid="{6AFB2DE2-EB3D-4AB7-A2A1-4156EA773FA0}"/>
    <cellStyle name="Comma 2 7 3 2 2 2 3 2" xfId="12173" xr:uid="{FA777678-FB25-4239-85A7-B4747F19764F}"/>
    <cellStyle name="Comma 2 7 3 2 2 2 3 3" xfId="17643" xr:uid="{F4B1B8F5-312F-4C8E-B995-F7C600CDCEAE}"/>
    <cellStyle name="Comma 2 7 3 2 2 2 4" xfId="8160" xr:uid="{DD09EA95-77D5-4EC7-8BD9-40076A164A5E}"/>
    <cellStyle name="Comma 2 7 3 2 2 2 5" xfId="13979" xr:uid="{CAF8FA81-BB63-41C3-8022-DB420255F2E1}"/>
    <cellStyle name="Comma 2 7 3 2 2 2 6" xfId="15823" xr:uid="{4D57EB85-1FB2-469D-A80F-B96060938DB9}"/>
    <cellStyle name="Comma 2 7 3 2 2 3" xfId="1394" xr:uid="{6797B430-2E5A-4108-9411-A5EE9FC15790}"/>
    <cellStyle name="Comma 2 7 3 2 2 3 2" xfId="4202" xr:uid="{85B3BBB7-AD04-4016-BF4E-1A5A52F3A226}"/>
    <cellStyle name="Comma 2 7 3 2 2 3 2 2" xfId="12552" xr:uid="{F0B6EA2E-34BF-4487-9BA1-2A1A8826A419}"/>
    <cellStyle name="Comma 2 7 3 2 2 3 2 3" xfId="18116" xr:uid="{9E2F1092-E481-4A8E-8AA8-C47E6CD8A811}"/>
    <cellStyle name="Comma 2 7 3 2 2 3 3" xfId="10053" xr:uid="{0D342860-38FF-4D38-9A39-1C059876F2AE}"/>
    <cellStyle name="Comma 2 7 3 2 2 3 4" xfId="14435" xr:uid="{209806FF-956E-46AC-A439-F52A18A4E327}"/>
    <cellStyle name="Comma 2 7 3 2 2 3 5" xfId="16281" xr:uid="{022B7352-A03F-4B37-9FCF-4E3D48D21FC8}"/>
    <cellStyle name="Comma 2 7 3 2 2 4" xfId="3291" xr:uid="{645EA3E1-AD99-4FA6-9047-6FDBF4BE8193}"/>
    <cellStyle name="Comma 2 7 3 2 2 4 2" xfId="11844" xr:uid="{CAF02A69-038B-4433-AB45-5D948B0F0359}"/>
    <cellStyle name="Comma 2 7 3 2 2 4 3" xfId="17207" xr:uid="{CE99BE53-65AB-4892-A056-1A840E72C3FC}"/>
    <cellStyle name="Comma 2 7 3 2 2 5" xfId="6232" xr:uid="{1C7DF8FB-3231-4D9E-8262-6DD885A2B825}"/>
    <cellStyle name="Comma 2 7 3 2 2 6" xfId="13544" xr:uid="{54360150-F818-4F09-8FB2-1FFDC4D1422D}"/>
    <cellStyle name="Comma 2 7 3 2 2 7" xfId="15388" xr:uid="{18AF0240-37ED-4A23-AE75-2D5CB455AC96}"/>
    <cellStyle name="Comma 2 7 3 2 3" xfId="720" xr:uid="{4DA51439-E163-43D6-9263-EAC536651259}"/>
    <cellStyle name="Comma 2 7 3 2 3 2" xfId="1614" xr:uid="{7A257C98-AF58-4EE1-9379-E419F6FC62C3}"/>
    <cellStyle name="Comma 2 7 3 2 3 2 2" xfId="4431" xr:uid="{1934C04F-55D1-4BE4-A088-43852DCA7796}"/>
    <cellStyle name="Comma 2 7 3 2 3 2 2 2" xfId="12764" xr:uid="{015727F0-B9CD-4C9F-A868-BA546AA2D3F9}"/>
    <cellStyle name="Comma 2 7 3 2 3 2 2 3" xfId="18343" xr:uid="{44A030FF-34B4-46D0-8E80-345703AC3936}"/>
    <cellStyle name="Comma 2 7 3 2 3 2 3" xfId="11308" xr:uid="{0CA8A13D-9A27-4A63-8125-A0054AC32855}"/>
    <cellStyle name="Comma 2 7 3 2 3 2 4" xfId="14655" xr:uid="{9BA726B1-24E9-4484-A807-40C023960FEB}"/>
    <cellStyle name="Comma 2 7 3 2 3 2 5" xfId="16507" xr:uid="{AB312B9E-7C4E-4041-831E-01C55324AFA9}"/>
    <cellStyle name="Comma 2 7 3 2 3 3" xfId="3510" xr:uid="{439749A8-5501-4A7E-8700-577C821A192D}"/>
    <cellStyle name="Comma 2 7 3 2 3 3 2" xfId="12013" xr:uid="{28F533F9-CC22-4768-A7BF-AF02EEA43E6A}"/>
    <cellStyle name="Comma 2 7 3 2 3 3 3" xfId="17427" xr:uid="{A3BB0AED-6B91-4746-A908-870396C42099}"/>
    <cellStyle name="Comma 2 7 3 2 3 4" xfId="7546" xr:uid="{A0E9F741-DDF7-4365-8268-5B9AB4DC896E}"/>
    <cellStyle name="Comma 2 7 3 2 3 5" xfId="13765" xr:uid="{7CD50876-AA1D-4F2E-B97E-C3E9CE96CC07}"/>
    <cellStyle name="Comma 2 7 3 2 3 6" xfId="15608" xr:uid="{BE6E42D3-D1DD-44E7-A55E-168587E006C6}"/>
    <cellStyle name="Comma 2 7 3 2 4" xfId="1178" xr:uid="{CA813782-1348-459C-AB2D-7F4106E45F95}"/>
    <cellStyle name="Comma 2 7 3 2 4 2" xfId="3984" xr:uid="{47AA9B0E-712B-40C2-ADA0-8280DD2AA291}"/>
    <cellStyle name="Comma 2 7 3 2 4 2 2" xfId="12365" xr:uid="{0CB0044F-8AB5-429C-9B03-97202B29F93D}"/>
    <cellStyle name="Comma 2 7 3 2 4 2 3" xfId="17898" xr:uid="{41CA7B43-82BC-4510-B835-FE5F9BB079FD}"/>
    <cellStyle name="Comma 2 7 3 2 4 3" xfId="9454" xr:uid="{EB1458E1-2453-41A1-91E4-9E57243976E9}"/>
    <cellStyle name="Comma 2 7 3 2 4 4" xfId="14219" xr:uid="{E3D9B6EA-8A8A-4183-9A60-CCF73727C383}"/>
    <cellStyle name="Comma 2 7 3 2 4 5" xfId="16064" xr:uid="{2C245CE8-8A03-4580-8517-A677ADFA891E}"/>
    <cellStyle name="Comma 2 7 3 2 5" xfId="241" xr:uid="{E8E11EBE-863B-403A-9272-16844FB17DF0}"/>
    <cellStyle name="Comma 2 7 3 2 5 2" xfId="11677" xr:uid="{D4919158-F83E-4237-906A-A911D436DA18}"/>
    <cellStyle name="Comma 2 7 3 2 5 3" xfId="13336" xr:uid="{9028DDC4-1BCE-438D-901A-5A8D093E157B}"/>
    <cellStyle name="Comma 2 7 3 2 5 4" xfId="16991" xr:uid="{EF3C859F-70B1-4AC9-B60D-AB9AD068383F}"/>
    <cellStyle name="Comma 2 7 3 2 6" xfId="5616" xr:uid="{D6863349-F737-47E6-8912-D7D24F9B852C}"/>
    <cellStyle name="Comma 2 7 3 2 7" xfId="13184" xr:uid="{31E1AF1E-A6BB-4937-B9F9-BD73360B2ED2}"/>
    <cellStyle name="Comma 2 7 3 2 8" xfId="15184" xr:uid="{FE63BB3F-0D3B-405F-9E5A-9EBFCA7FD766}"/>
    <cellStyle name="Comma 2 7 3 3" xfId="191" xr:uid="{E2EFDDD8-D9BD-4402-B12D-E9A76FF8DA23}"/>
    <cellStyle name="Comma 2 7 3 3 2" xfId="407" xr:uid="{F3460480-2987-47D9-85C3-7CAE646BE418}"/>
    <cellStyle name="Comma 2 7 3 3 2 2" xfId="885" xr:uid="{3E93AD76-9DA5-4A38-A861-A9CAF8BB15C2}"/>
    <cellStyle name="Comma 2 7 3 3 2 2 2" xfId="1778" xr:uid="{C290AE1A-1042-4304-B41D-6D0D9978A65C}"/>
    <cellStyle name="Comma 2 7 3 3 2 2 2 2" xfId="4596" xr:uid="{A11CD5C0-91E4-40B1-882B-3AF53E90B480}"/>
    <cellStyle name="Comma 2 7 3 3 2 2 2 2 2" xfId="12923" xr:uid="{BA1DA170-6146-479E-9888-05D40F9E92ED}"/>
    <cellStyle name="Comma 2 7 3 3 2 2 2 2 3" xfId="18508" xr:uid="{E9902D45-4628-4038-A3F0-E39AAB498DE7}"/>
    <cellStyle name="Comma 2 7 3 3 2 2 2 3" xfId="11429" xr:uid="{34C9475A-AD26-4BED-B8DB-052D24A7BFB7}"/>
    <cellStyle name="Comma 2 7 3 3 2 2 2 4" xfId="14819" xr:uid="{D84904D1-1BA4-43CB-97B9-E47F089AA0AE}"/>
    <cellStyle name="Comma 2 7 3 3 2 2 2 5" xfId="16672" xr:uid="{0F4063E5-8EA1-4C83-9B50-3CFA989D2F57}"/>
    <cellStyle name="Comma 2 7 3 3 2 2 3" xfId="3674" xr:uid="{783CDA10-DAC9-4E6E-AAC6-0433FD461329}"/>
    <cellStyle name="Comma 2 7 3 3 2 2 3 2" xfId="12134" xr:uid="{8FB30172-BAFA-43A7-B13E-FA635ACEA427}"/>
    <cellStyle name="Comma 2 7 3 3 2 2 3 3" xfId="17591" xr:uid="{0C3F83F3-DD13-41C4-8358-C710366E42F0}"/>
    <cellStyle name="Comma 2 7 3 3 2 2 4" xfId="10863" xr:uid="{C67B4BA9-B09A-4049-8BA0-0E0B29DE3290}"/>
    <cellStyle name="Comma 2 7 3 3 2 2 5" xfId="13929" xr:uid="{863E2D92-D883-4108-8E21-B61A0BE1B62D}"/>
    <cellStyle name="Comma 2 7 3 3 2 2 6" xfId="15772" xr:uid="{6C33A06B-8507-4163-A8E3-049E15264906}"/>
    <cellStyle name="Comma 2 7 3 3 2 3" xfId="1342" xr:uid="{EC117ACB-E929-43F2-BFB4-31FB501E3440}"/>
    <cellStyle name="Comma 2 7 3 3 2 3 2" xfId="4150" xr:uid="{D1FD676A-D87D-4AAA-AD75-B5EE7B665098}"/>
    <cellStyle name="Comma 2 7 3 3 2 3 2 2" xfId="12501" xr:uid="{30AA42F9-B86E-4591-A960-87B1E2C89C41}"/>
    <cellStyle name="Comma 2 7 3 3 2 3 2 3" xfId="18064" xr:uid="{08580A26-D202-4DC8-9F3A-1F35EE2D2AD9}"/>
    <cellStyle name="Comma 2 7 3 3 2 3 3" xfId="11131" xr:uid="{DBF80E34-788E-4D74-8E73-FE4C58A8FDAC}"/>
    <cellStyle name="Comma 2 7 3 3 2 3 4" xfId="14383" xr:uid="{7DFDE5D8-66C2-4E09-B460-D5CD2A48A63C}"/>
    <cellStyle name="Comma 2 7 3 3 2 3 5" xfId="16229" xr:uid="{BBC91AB6-59A8-4126-80A9-61A860B2E9A9}"/>
    <cellStyle name="Comma 2 7 3 3 2 4" xfId="3242" xr:uid="{ADA2C1DC-FCC3-4C04-8EF4-1D3F7A85D219}"/>
    <cellStyle name="Comma 2 7 3 3 2 4 2" xfId="11804" xr:uid="{7CC69518-A9F1-4CBA-A2AB-6ABE6451B057}"/>
    <cellStyle name="Comma 2 7 3 3 2 4 3" xfId="17155" xr:uid="{B11FE3E2-A546-4062-97F5-00D3CF8A240D}"/>
    <cellStyle name="Comma 2 7 3 3 2 5" xfId="7383" xr:uid="{563DA36A-7C6C-4900-BB53-1EEF830C66D3}"/>
    <cellStyle name="Comma 2 7 3 3 2 6" xfId="13496" xr:uid="{E3AEF981-AD05-46DE-85B2-A5C7F2C12E3F}"/>
    <cellStyle name="Comma 2 7 3 3 2 7" xfId="15341" xr:uid="{46FD356D-CA6D-4AC4-B5F6-D4A4466BCE9B}"/>
    <cellStyle name="Comma 2 7 3 3 3" xfId="670" xr:uid="{D36651E0-71B3-4437-9E81-A67E0F03A2C0}"/>
    <cellStyle name="Comma 2 7 3 3 3 2" xfId="1562" xr:uid="{8350631C-28FF-4691-AB5B-3237FBBD5939}"/>
    <cellStyle name="Comma 2 7 3 3 3 2 2" xfId="4379" xr:uid="{9C4A5558-F1AC-453A-97E0-29F57A6C1CBF}"/>
    <cellStyle name="Comma 2 7 3 3 3 2 2 2" xfId="12714" xr:uid="{418464ED-61CB-4C52-999D-CC73B51346B5}"/>
    <cellStyle name="Comma 2 7 3 3 3 2 2 3" xfId="18291" xr:uid="{CD7F11E3-FE72-41BB-9EBE-91B2009B7332}"/>
    <cellStyle name="Comma 2 7 3 3 3 2 3" xfId="11274" xr:uid="{1AA99E4F-C0F2-46D2-8CEB-F824BB7AE0F9}"/>
    <cellStyle name="Comma 2 7 3 3 3 2 4" xfId="14603" xr:uid="{248F6BA6-4B0D-4B3C-B994-16C12B31CD68}"/>
    <cellStyle name="Comma 2 7 3 3 3 2 5" xfId="16455" xr:uid="{6603362E-F98B-425D-949B-DAC6A9A3AD27}"/>
    <cellStyle name="Comma 2 7 3 3 3 3" xfId="3458" xr:uid="{0705C0A8-4FCB-4C20-A865-1A606D8EF162}"/>
    <cellStyle name="Comma 2 7 3 3 3 3 2" xfId="11979" xr:uid="{EF662EFB-E1DC-4F16-9E2E-7B83714CA4D9}"/>
    <cellStyle name="Comma 2 7 3 3 3 3 3" xfId="17375" xr:uid="{891CC1BF-01BF-47C0-936A-254301ECF281}"/>
    <cellStyle name="Comma 2 7 3 3 3 4" xfId="9291" xr:uid="{3870240F-8C4B-4359-B52C-500540A77F16}"/>
    <cellStyle name="Comma 2 7 3 3 3 5" xfId="13715" xr:uid="{3A90965C-06F8-4682-B1A0-026DEE511710}"/>
    <cellStyle name="Comma 2 7 3 3 3 6" xfId="15556" xr:uid="{754417B3-30F3-4A91-9FE8-30A40CEBA464}"/>
    <cellStyle name="Comma 2 7 3 3 4" xfId="1126" xr:uid="{997AFEA3-7E57-4C19-89BE-9042F37AE2EF}"/>
    <cellStyle name="Comma 2 7 3 3 4 2" xfId="3932" xr:uid="{743F3309-B465-4F3E-A825-20AAE7669ABC}"/>
    <cellStyle name="Comma 2 7 3 3 4 2 2" xfId="12331" xr:uid="{8AE0D690-2841-43DD-859C-522AF35B443D}"/>
    <cellStyle name="Comma 2 7 3 3 4 2 3" xfId="17846" xr:uid="{4B6F7582-FCEC-4211-93AC-7EED4AEDCAF9}"/>
    <cellStyle name="Comma 2 7 3 3 4 3" xfId="11006" xr:uid="{33F97865-416F-4DC3-A581-4B249832EB74}"/>
    <cellStyle name="Comma 2 7 3 3 4 4" xfId="14167" xr:uid="{B3AD4AEA-549A-4776-A4CB-81A7EA63F07D}"/>
    <cellStyle name="Comma 2 7 3 3 4 5" xfId="16012" xr:uid="{8BFD6065-9EE1-43E1-B476-C5C9E8A47C8C}"/>
    <cellStyle name="Comma 2 7 3 3 5" xfId="3032" xr:uid="{1C0D0409-B725-4E5F-8CB4-32D51A70C073}"/>
    <cellStyle name="Comma 2 7 3 3 5 2" xfId="11644" xr:uid="{06905CE4-A0AC-4260-98E1-C7780FDBCC9B}"/>
    <cellStyle name="Comma 2 7 3 3 5 3" xfId="16939" xr:uid="{0297EEA8-7D2C-4749-8BB3-AB146AB70926}"/>
    <cellStyle name="Comma 2 7 3 3 6" xfId="5453" xr:uid="{536BC785-C70B-4178-95A9-AC5DA8C358B5}"/>
    <cellStyle name="Comma 2 7 3 3 7" xfId="13288" xr:uid="{6023062E-F60F-47EC-9E53-D02B26DD8F44}"/>
    <cellStyle name="Comma 2 7 3 3 8" xfId="15147" xr:uid="{2EEE01E9-34AC-4300-9A5A-103B68C8E1CE}"/>
    <cellStyle name="Comma 2 7 3 4" xfId="301" xr:uid="{1A1CED6F-26EB-4D95-8575-D343902D16E1}"/>
    <cellStyle name="Comma 2 7 3 4 2" xfId="515" xr:uid="{0D170438-B1AA-467E-ACFF-BD1243247C91}"/>
    <cellStyle name="Comma 2 7 3 4 2 2" xfId="994" xr:uid="{C17C6677-F3C3-49E8-BDF7-267AED9531F8}"/>
    <cellStyle name="Comma 2 7 3 4 2 2 2" xfId="1889" xr:uid="{C0C3E35D-FCAD-47FE-83A9-C131642DF482}"/>
    <cellStyle name="Comma 2 7 3 4 2 2 2 2" xfId="4707" xr:uid="{C48076A6-102A-4D4D-B56F-4B12616BF139}"/>
    <cellStyle name="Comma 2 7 3 4 2 2 2 2 2" xfId="13033" xr:uid="{FAA74B95-C8E1-4B63-A5B4-3C74FBB708DF}"/>
    <cellStyle name="Comma 2 7 3 4 2 2 2 2 3" xfId="18619" xr:uid="{EDBFB810-91B4-4684-A5DF-DEB5F1026126}"/>
    <cellStyle name="Comma 2 7 3 4 2 2 2 3" xfId="11519" xr:uid="{8EB719FD-82BB-48E7-B8FE-0E1B94D27393}"/>
    <cellStyle name="Comma 2 7 3 4 2 2 2 4" xfId="14930" xr:uid="{1BAA9BFF-EB85-42D2-9EE0-074844F23A37}"/>
    <cellStyle name="Comma 2 7 3 4 2 2 2 5" xfId="16783" xr:uid="{5D97AD9A-3591-484F-A278-CBB5A1B124F6}"/>
    <cellStyle name="Comma 2 7 3 4 2 2 3" xfId="3785" xr:uid="{1AA007AA-E9D2-4F08-A824-DF374A16DD3B}"/>
    <cellStyle name="Comma 2 7 3 4 2 2 3 2" xfId="12224" xr:uid="{E00AAA55-D8C6-4012-AA7E-A7BE1924E18D}"/>
    <cellStyle name="Comma 2 7 3 4 2 2 3 3" xfId="17702" xr:uid="{057D5324-0AB8-4A17-9898-71597F4FEF17}"/>
    <cellStyle name="Comma 2 7 3 4 2 2 4" xfId="10927" xr:uid="{20A0DC0C-57D5-4F9E-891A-B4BB95DA641F}"/>
    <cellStyle name="Comma 2 7 3 4 2 2 5" xfId="14038" xr:uid="{D798219D-1259-4E0E-9E94-4135F3CAA543}"/>
    <cellStyle name="Comma 2 7 3 4 2 2 6" xfId="15882" xr:uid="{1336DDFD-D34B-4388-87D5-4CD8D1F6677D}"/>
    <cellStyle name="Comma 2 7 3 4 2 3" xfId="1453" xr:uid="{AC2727AE-D3E9-4A58-9334-45167FA32A97}"/>
    <cellStyle name="Comma 2 7 3 4 2 3 2" xfId="4262" xr:uid="{687687D0-0BAF-41B5-BEF0-485673E97643}"/>
    <cellStyle name="Comma 2 7 3 4 2 3 2 2" xfId="12611" xr:uid="{5F29A8C6-6E85-4D56-A635-ED424D53C282}"/>
    <cellStyle name="Comma 2 7 3 4 2 3 2 3" xfId="18176" xr:uid="{28D33707-E073-4135-B77E-E76972D435BA}"/>
    <cellStyle name="Comma 2 7 3 4 2 3 3" xfId="11197" xr:uid="{1D406A66-1E5B-41D9-BFCF-467E41D4EA46}"/>
    <cellStyle name="Comma 2 7 3 4 2 3 4" xfId="14494" xr:uid="{63B866D2-5A56-49E1-A7E2-73473AC54622}"/>
    <cellStyle name="Comma 2 7 3 4 2 3 5" xfId="16340" xr:uid="{73F73AB2-D6F6-4381-8428-59258487B026}"/>
    <cellStyle name="Comma 2 7 3 4 2 4" xfId="3349" xr:uid="{F8D1AD7E-7C6A-4E7E-898F-794D24DBE5AB}"/>
    <cellStyle name="Comma 2 7 3 4 2 4 2" xfId="11895" xr:uid="{69FA240E-007B-4008-8E3E-863077E8FDB6}"/>
    <cellStyle name="Comma 2 7 3 4 2 4 3" xfId="17266" xr:uid="{DD602E06-9302-4AD8-B845-6847184BDA5C}"/>
    <cellStyle name="Comma 2 7 3 4 2 5" xfId="7997" xr:uid="{8D38AFC4-5354-4FB8-93FC-29552A3A818C}"/>
    <cellStyle name="Comma 2 7 3 4 2 6" xfId="13603" xr:uid="{220B38D7-9156-49DB-836A-95C8B59D45FF}"/>
    <cellStyle name="Comma 2 7 3 4 2 7" xfId="15446" xr:uid="{6D0BCE3B-363A-4530-93AD-74A9A984D62C}"/>
    <cellStyle name="Comma 2 7 3 4 3" xfId="779" xr:uid="{7C378654-5190-4CCD-BC8D-0EBECAFBBD8C}"/>
    <cellStyle name="Comma 2 7 3 4 3 2" xfId="1673" xr:uid="{379B8ACE-80C5-4AEE-9740-3ED68F5E4220}"/>
    <cellStyle name="Comma 2 7 3 4 3 2 2" xfId="4490" xr:uid="{C687FB2E-983B-4E8E-BE96-72CB2A25B468}"/>
    <cellStyle name="Comma 2 7 3 4 3 2 2 2" xfId="12821" xr:uid="{4A33BE6D-BB6D-4A6A-BC1C-CBF154CDFB66}"/>
    <cellStyle name="Comma 2 7 3 4 3 2 2 3" xfId="18402" xr:uid="{4DE3BC21-BCB1-4FF9-A13C-4E2D5EDB29FA}"/>
    <cellStyle name="Comma 2 7 3 4 3 2 3" xfId="11347" xr:uid="{305BD3CB-E0BF-46C2-8C89-AEE602E80DBA}"/>
    <cellStyle name="Comma 2 7 3 4 3 2 4" xfId="14714" xr:uid="{45D7D990-8E43-49B6-9DAF-F02C919455B5}"/>
    <cellStyle name="Comma 2 7 3 4 3 2 5" xfId="16566" xr:uid="{98C7E68B-A6EC-4E9F-813E-0250EAE5AA90}"/>
    <cellStyle name="Comma 2 7 3 4 3 3" xfId="3569" xr:uid="{574AE558-23C9-4371-A892-DA122FC15203}"/>
    <cellStyle name="Comma 2 7 3 4 3 3 2" xfId="12053" xr:uid="{F08DE49F-E018-4B2B-97E9-68B6E976CB3E}"/>
    <cellStyle name="Comma 2 7 3 4 3 3 3" xfId="17486" xr:uid="{4E0C555A-2F8F-4C99-9FB5-9A3B825B1CEB}"/>
    <cellStyle name="Comma 2 7 3 4 3 4" xfId="9890" xr:uid="{79A06537-7B82-46FB-AFB4-52510B8995B6}"/>
    <cellStyle name="Comma 2 7 3 4 3 5" xfId="13824" xr:uid="{179D123F-E9E5-4B18-918D-700EE38B1D15}"/>
    <cellStyle name="Comma 2 7 3 4 3 6" xfId="15667" xr:uid="{69A6AF4F-5334-4B5A-ACA5-16DD4F3F0486}"/>
    <cellStyle name="Comma 2 7 3 4 4" xfId="1237" xr:uid="{66C59F16-580A-4C2C-98DB-06939982CC64}"/>
    <cellStyle name="Comma 2 7 3 4 4 2" xfId="4043" xr:uid="{B9D331E6-0A2E-4F43-ABFA-1920C522FF66}"/>
    <cellStyle name="Comma 2 7 3 4 4 2 2" xfId="12410" xr:uid="{15A6238A-1BD2-4894-9911-4BCFF8E48842}"/>
    <cellStyle name="Comma 2 7 3 4 4 2 3" xfId="17957" xr:uid="{4217D554-4960-41D9-921C-DE3A303BDF52}"/>
    <cellStyle name="Comma 2 7 3 4 4 3" xfId="11072" xr:uid="{C63530A0-F3BB-4D74-8CE5-14A67C6D0E82}"/>
    <cellStyle name="Comma 2 7 3 4 4 4" xfId="14278" xr:uid="{B51FB279-5E52-4DEA-8A1E-5BB02C7BCEDD}"/>
    <cellStyle name="Comma 2 7 3 4 4 5" xfId="16123" xr:uid="{767E6C5F-6530-47AF-B72D-B773E5B22DFE}"/>
    <cellStyle name="Comma 2 7 3 4 5" xfId="3137" xr:uid="{9C25168D-3029-4E43-A5B7-DFA2E511A40C}"/>
    <cellStyle name="Comma 2 7 3 4 5 2" xfId="11721" xr:uid="{D88F5B8B-F416-4C76-ACCA-68FCE4C49978}"/>
    <cellStyle name="Comma 2 7 3 4 5 3" xfId="17050" xr:uid="{6A819342-14F3-4ED1-84BA-6221EE72E76A}"/>
    <cellStyle name="Comma 2 7 3 4 6" xfId="6069" xr:uid="{F9DD0E33-A455-490C-AA86-A7956E5C9958}"/>
    <cellStyle name="Comma 2 7 3 4 7" xfId="13393" xr:uid="{C96073D1-BA7C-4F95-A454-E476B87B3267}"/>
    <cellStyle name="Comma 2 7 3 4 8" xfId="15239" xr:uid="{213CB212-20AD-43A0-A6A9-74D284D4A45D}"/>
    <cellStyle name="Comma 2 7 3 5" xfId="358" xr:uid="{C79F85A2-E83E-4323-875B-FEBC70F9DAC5}"/>
    <cellStyle name="Comma 2 7 3 5 2" xfId="834" xr:uid="{690B0A82-F277-43C8-8F6F-F3FA6649715D}"/>
    <cellStyle name="Comma 2 7 3 5 2 2" xfId="1727" xr:uid="{41D306F9-E854-4357-81E1-CC52C6EE770E}"/>
    <cellStyle name="Comma 2 7 3 5 2 2 2" xfId="4545" xr:uid="{55A9270F-3AE5-4A7C-B982-660832413A33}"/>
    <cellStyle name="Comma 2 7 3 5 2 2 2 2" xfId="12873" xr:uid="{2AE4EBCE-1A18-4023-BEF3-D7EA968641F1}"/>
    <cellStyle name="Comma 2 7 3 5 2 2 2 3" xfId="18457" xr:uid="{FBEFF2E7-F745-48CF-9988-1792F1C92646}"/>
    <cellStyle name="Comma 2 7 3 5 2 2 3" xfId="11387" xr:uid="{6B78C438-B8AD-4311-AB30-9CB4A7F537FE}"/>
    <cellStyle name="Comma 2 7 3 5 2 2 4" xfId="14768" xr:uid="{D46569A8-C646-43C6-AD22-DB0F1A363045}"/>
    <cellStyle name="Comma 2 7 3 5 2 2 5" xfId="16621" xr:uid="{5269EC53-CE58-4622-AE77-13D61FBEB314}"/>
    <cellStyle name="Comma 2 7 3 5 2 3" xfId="3623" xr:uid="{25AB1EAE-2E47-4C8E-A8E9-0408412478C9}"/>
    <cellStyle name="Comma 2 7 3 5 2 3 2" xfId="12092" xr:uid="{F4DAC2E9-E742-4A0A-AE0B-385C3F31E5DF}"/>
    <cellStyle name="Comma 2 7 3 5 2 3 3" xfId="17540" xr:uid="{CC91FD57-B894-4F5E-8B27-03EC6F3B3B2E}"/>
    <cellStyle name="Comma 2 7 3 5 2 4" xfId="8682" xr:uid="{35C35B2C-791B-4261-96FC-AD620BFB9627}"/>
    <cellStyle name="Comma 2 7 3 5 2 5" xfId="13878" xr:uid="{321F3265-66BA-4F6A-850C-1140214A77EB}"/>
    <cellStyle name="Comma 2 7 3 5 2 6" xfId="15721" xr:uid="{9D848AB6-09C0-4E89-BD95-33F7D9B66F10}"/>
    <cellStyle name="Comma 2 7 3 5 3" xfId="1291" xr:uid="{93F353E3-8A75-4848-A224-383431BA1E81}"/>
    <cellStyle name="Comma 2 7 3 5 3 2" xfId="4099" xr:uid="{9379F4D5-D9FF-4ACE-A5BD-78E74A2B2A7F}"/>
    <cellStyle name="Comma 2 7 3 5 3 2 2" xfId="12455" xr:uid="{1CD9E761-4CFD-432C-BEE2-6FA42AEF09AF}"/>
    <cellStyle name="Comma 2 7 3 5 3 2 3" xfId="18013" xr:uid="{22EBB0A7-A831-476C-890E-4C7C80BD7DF0}"/>
    <cellStyle name="Comma 2 7 3 5 3 3" xfId="10577" xr:uid="{0C6F1F99-BAD7-4E33-9CAD-1758E0788CB5}"/>
    <cellStyle name="Comma 2 7 3 5 3 4" xfId="14332" xr:uid="{166386C7-0E37-4D2E-A6ED-E5C7F73946C1}"/>
    <cellStyle name="Comma 2 7 3 5 3 5" xfId="16178" xr:uid="{1D68B82E-F588-4A46-B3EB-2034BDA140E1}"/>
    <cellStyle name="Comma 2 7 3 5 4" xfId="3191" xr:uid="{32E1901A-B27B-4187-BB09-75C142177394}"/>
    <cellStyle name="Comma 2 7 3 5 4 2" xfId="11761" xr:uid="{577117CD-3104-4369-8AFF-8AE6691DF25A}"/>
    <cellStyle name="Comma 2 7 3 5 4 3" xfId="17104" xr:uid="{F94C70F0-5435-4923-B040-C90E53DA7625}"/>
    <cellStyle name="Comma 2 7 3 5 5" xfId="6777" xr:uid="{FCEA0B9D-CC34-4499-9CA4-0F3725F0C17D}"/>
    <cellStyle name="Comma 2 7 3 5 6" xfId="13447" xr:uid="{DEA2D6D0-0ED9-4680-9E9C-547FC3B34976}"/>
    <cellStyle name="Comma 2 7 3 5 7" xfId="15292" xr:uid="{EABB25B8-42FD-4A3D-907D-B9B5C74D6576}"/>
    <cellStyle name="Comma 2 7 3 6" xfId="619" xr:uid="{3B0C15A2-B25A-4E4B-9984-1B268698313A}"/>
    <cellStyle name="Comma 2 7 3 6 2" xfId="1511" xr:uid="{4F06F4FA-C0D7-46A4-B597-43F4553DE58A}"/>
    <cellStyle name="Comma 2 7 3 6 2 2" xfId="4328" xr:uid="{EAB874CA-9888-4B2C-A270-D5963E3D1222}"/>
    <cellStyle name="Comma 2 7 3 6 2 2 2" xfId="12668" xr:uid="{CC6F1A7C-34B7-42DC-8DB0-A0589A78DDC4}"/>
    <cellStyle name="Comma 2 7 3 6 2 2 3" xfId="18240" xr:uid="{16EA0DCD-92C2-404F-8F91-25056F8D522A}"/>
    <cellStyle name="Comma 2 7 3 6 2 3" xfId="11239" xr:uid="{1E9811C0-4DA4-4D54-862D-259CCA8D21A6}"/>
    <cellStyle name="Comma 2 7 3 6 2 4" xfId="14552" xr:uid="{AE4C493A-C053-4688-B09C-2FAAF502D150}"/>
    <cellStyle name="Comma 2 7 3 6 2 5" xfId="16404" xr:uid="{3726B272-0277-4B75-B2DD-5FA60C3EFF98}"/>
    <cellStyle name="Comma 2 7 3 6 3" xfId="3407" xr:uid="{70095B6C-1A0B-4480-B427-DEB5C99F029E}"/>
    <cellStyle name="Comma 2 7 3 6 3 2" xfId="11944" xr:uid="{B8560D03-360F-42B1-B72B-2F67106490FA}"/>
    <cellStyle name="Comma 2 7 3 6 3 3" xfId="17324" xr:uid="{CC0C8295-A15F-41F4-8B9F-252BD4A6A7E1}"/>
    <cellStyle name="Comma 2 7 3 6 4" xfId="6967" xr:uid="{D7DD0E2A-EFE7-41EB-9D3E-429C72328D1B}"/>
    <cellStyle name="Comma 2 7 3 6 5" xfId="13664" xr:uid="{2CF5267F-6141-4937-BB43-1596E9BC1855}"/>
    <cellStyle name="Comma 2 7 3 6 6" xfId="15505" xr:uid="{D80EEE00-C12F-4039-AA73-605695365ECE}"/>
    <cellStyle name="Comma 2 7 3 7" xfId="1075" xr:uid="{84BEC2BE-5790-4286-807F-3AF8AD798D6C}"/>
    <cellStyle name="Comma 2 7 3 7 2" xfId="3881" xr:uid="{61F8564E-87CD-4D90-825B-496BCCAF9144}"/>
    <cellStyle name="Comma 2 7 3 7 2 2" xfId="12292" xr:uid="{A9BA4F7D-40B6-42DE-B344-9A2B63882FC2}"/>
    <cellStyle name="Comma 2 7 3 7 2 3" xfId="17795" xr:uid="{F79221F2-8127-4033-B733-AC88677FCBBE}"/>
    <cellStyle name="Comma 2 7 3 7 3" xfId="8905" xr:uid="{FD791693-650F-40E6-B3E8-D50F49EA299D}"/>
    <cellStyle name="Comma 2 7 3 7 4" xfId="14116" xr:uid="{3DAA335F-694A-427B-9B5F-670C2F81F601}"/>
    <cellStyle name="Comma 2 7 3 7 5" xfId="15961" xr:uid="{6FBD075C-B35E-48A2-AA54-5DB6B2DFE0C7}"/>
    <cellStyle name="Comma 2 7 3 8" xfId="143" xr:uid="{47084AB7-D165-443B-A8B5-3232BA14ED38}"/>
    <cellStyle name="Comma 2 7 3 8 2" xfId="11605" xr:uid="{4D70EC89-5779-46CA-9384-369E22C17340}"/>
    <cellStyle name="Comma 2 7 3 8 3" xfId="13241" xr:uid="{2CC8309A-4E7B-4DEE-A0B8-AD6D2352DDF1}"/>
    <cellStyle name="Comma 2 7 3 8 4" xfId="16888" xr:uid="{B2089B15-8050-4013-A036-D39DD6A998CA}"/>
    <cellStyle name="Comma 2 7 3 9" xfId="4999" xr:uid="{84845AC1-6331-4670-A436-227110C127FB}"/>
    <cellStyle name="Comma 2 7 4" xfId="93" xr:uid="{C3139580-F7C6-4725-A4B9-F08ADA936EFE}"/>
    <cellStyle name="Comma 2 7 4 10" xfId="13195" xr:uid="{51E77E06-660D-4E92-88A7-E01F497C95DA}"/>
    <cellStyle name="Comma 2 7 4 11" xfId="15109" xr:uid="{AC96CBE7-AE13-4351-8804-FE2362067042}"/>
    <cellStyle name="Comma 2 7 4 2" xfId="246" xr:uid="{7F26CD95-CCF6-46F2-96B0-DD383A7FE3D6}"/>
    <cellStyle name="Comma 2 7 4 2 2" xfId="460" xr:uid="{B85A51CF-3968-4D35-ACFA-7A3BAC41ABE7}"/>
    <cellStyle name="Comma 2 7 4 2 2 2" xfId="940" xr:uid="{FB109A4E-87BC-48FF-88C6-6A6003E5F5DC}"/>
    <cellStyle name="Comma 2 7 4 2 2 2 2" xfId="1835" xr:uid="{5F3B0AB9-733E-4E71-B704-47BAFB1103B0}"/>
    <cellStyle name="Comma 2 7 4 2 2 2 2 2" xfId="4653" xr:uid="{082411CA-BD50-48F8-9F2A-31F1A0E2C64B}"/>
    <cellStyle name="Comma 2 7 4 2 2 2 2 2 2" xfId="12980" xr:uid="{F019F476-8027-4418-9719-E5BA246653A7}"/>
    <cellStyle name="Comma 2 7 4 2 2 2 2 2 3" xfId="18565" xr:uid="{15E31A48-63BF-4070-99B5-B3F03E7D740F}"/>
    <cellStyle name="Comma 2 7 4 2 2 2 2 3" xfId="11471" xr:uid="{8D6F4E3E-A43F-444B-9BB2-1E90F7FAB96D}"/>
    <cellStyle name="Comma 2 7 4 2 2 2 2 4" xfId="14876" xr:uid="{E36D1853-DEDC-47CF-AFCA-021E41FBCF4E}"/>
    <cellStyle name="Comma 2 7 4 2 2 2 2 5" xfId="16729" xr:uid="{BB892B27-6F3C-43DB-8F17-D617D0816B7E}"/>
    <cellStyle name="Comma 2 7 4 2 2 2 3" xfId="3731" xr:uid="{2250ADCE-24D0-4DAF-8A1C-E5D3EC64FCFD}"/>
    <cellStyle name="Comma 2 7 4 2 2 2 3 2" xfId="12176" xr:uid="{68B4ECF7-55AF-4E87-8D99-DE5D9DE75398}"/>
    <cellStyle name="Comma 2 7 4 2 2 2 3 3" xfId="17648" xr:uid="{E7E47F50-9EAD-41E2-A8E7-56F5AEEE57BB}"/>
    <cellStyle name="Comma 2 7 4 2 2 2 4" xfId="10894" xr:uid="{81CF4710-24BE-46A2-B1D3-6827EFDA1383}"/>
    <cellStyle name="Comma 2 7 4 2 2 2 5" xfId="13984" xr:uid="{CF7BAC58-0216-441A-BC33-0AF94BA84E56}"/>
    <cellStyle name="Comma 2 7 4 2 2 2 6" xfId="15828" xr:uid="{1076F51B-894A-4DE7-A72A-99423D6BFEF5}"/>
    <cellStyle name="Comma 2 7 4 2 2 3" xfId="1399" xr:uid="{42E93F34-21F1-4FA4-85F0-E719E3E5F6F0}"/>
    <cellStyle name="Comma 2 7 4 2 2 3 2" xfId="4207" xr:uid="{3FC66601-CEBC-4FB7-8CB5-BBD795BCF678}"/>
    <cellStyle name="Comma 2 7 4 2 2 3 2 2" xfId="12557" xr:uid="{801DEE71-28E9-4821-B9BD-E3F28F4504CE}"/>
    <cellStyle name="Comma 2 7 4 2 2 3 2 3" xfId="18121" xr:uid="{6BD8FED4-9903-4D3A-B9C2-970CDA96CA37}"/>
    <cellStyle name="Comma 2 7 4 2 2 3 3" xfId="11164" xr:uid="{8FF04F15-E903-4013-9726-6782425765FF}"/>
    <cellStyle name="Comma 2 7 4 2 2 3 4" xfId="14440" xr:uid="{9316B5CE-751F-4464-B44C-6DF3EFF748F7}"/>
    <cellStyle name="Comma 2 7 4 2 2 3 5" xfId="16286" xr:uid="{5E6E3C8E-464B-4D39-A6F9-515300B49EDE}"/>
    <cellStyle name="Comma 2 7 4 2 2 4" xfId="3295" xr:uid="{592DD6CD-39F5-4B09-B085-3E6B1736D24F}"/>
    <cellStyle name="Comma 2 7 4 2 2 4 2" xfId="11847" xr:uid="{106C6348-8399-422C-9374-DCA94948BBF2}"/>
    <cellStyle name="Comma 2 7 4 2 2 4 3" xfId="17212" xr:uid="{E9C41F7A-8CEB-4E2E-AB51-C825D75C7E13}"/>
    <cellStyle name="Comma 2 7 4 2 2 5" xfId="7930" xr:uid="{79B3B9CC-4F4E-4959-8AAA-EE8A027665CD}"/>
    <cellStyle name="Comma 2 7 4 2 2 6" xfId="13549" xr:uid="{8A065058-972E-48DD-8590-BB758CA5120C}"/>
    <cellStyle name="Comma 2 7 4 2 2 7" xfId="15393" xr:uid="{7382DF09-865E-4C23-84A5-A8623FC21FD3}"/>
    <cellStyle name="Comma 2 7 4 2 3" xfId="725" xr:uid="{1EC68201-3A8A-4AD5-A0FB-B7998E59A5F8}"/>
    <cellStyle name="Comma 2 7 4 2 3 2" xfId="1619" xr:uid="{B2845D2C-F1B6-41E8-90F8-4D57CEABBD53}"/>
    <cellStyle name="Comma 2 7 4 2 3 2 2" xfId="4436" xr:uid="{2AE32CDF-2215-4298-90A0-8E639CBF8904}"/>
    <cellStyle name="Comma 2 7 4 2 3 2 2 2" xfId="12769" xr:uid="{44F2B6C5-5BA2-476F-ABBD-8489F4E91083}"/>
    <cellStyle name="Comma 2 7 4 2 3 2 2 3" xfId="18348" xr:uid="{0A4987EB-4C14-47C8-865D-1771853B008F}"/>
    <cellStyle name="Comma 2 7 4 2 3 2 3" xfId="11310" xr:uid="{58866DE4-E8E1-446B-8928-05FAF21B390E}"/>
    <cellStyle name="Comma 2 7 4 2 3 2 4" xfId="14660" xr:uid="{78CCF1DA-F29A-40BC-9495-EB0CA367C570}"/>
    <cellStyle name="Comma 2 7 4 2 3 2 5" xfId="16512" xr:uid="{9F0E992B-B042-45DE-9B13-BB5C3717F647}"/>
    <cellStyle name="Comma 2 7 4 2 3 3" xfId="3515" xr:uid="{AB891EC1-1B99-4CF1-94B9-ACF6FB079858}"/>
    <cellStyle name="Comma 2 7 4 2 3 3 2" xfId="12015" xr:uid="{BFC15627-D4B5-4437-96FA-0780CC713B74}"/>
    <cellStyle name="Comma 2 7 4 2 3 3 3" xfId="17432" xr:uid="{0C360D82-99D5-4F8F-BD1D-5C2BF44B1E1D}"/>
    <cellStyle name="Comma 2 7 4 2 3 4" xfId="9823" xr:uid="{669B3649-1C6B-4440-9AF2-95E35F577A97}"/>
    <cellStyle name="Comma 2 7 4 2 3 5" xfId="13770" xr:uid="{017D72B4-8CD7-488B-A4A4-A7CF1E6CC56B}"/>
    <cellStyle name="Comma 2 7 4 2 3 6" xfId="15613" xr:uid="{8309AEA3-4AEF-4067-AF30-B44FE9FCAC4A}"/>
    <cellStyle name="Comma 2 7 4 2 4" xfId="1183" xr:uid="{D6E6813D-1702-4342-9236-477D7EAA3AE8}"/>
    <cellStyle name="Comma 2 7 4 2 4 2" xfId="3989" xr:uid="{A1270B16-9CE2-411C-8B14-A075E9B4DFE5}"/>
    <cellStyle name="Comma 2 7 4 2 4 2 2" xfId="12367" xr:uid="{882041C8-961D-4409-8019-B09EA6F8CA93}"/>
    <cellStyle name="Comma 2 7 4 2 4 2 3" xfId="17903" xr:uid="{35C5809D-3BAB-4482-9026-E5CC645F74DB}"/>
    <cellStyle name="Comma 2 7 4 2 4 3" xfId="11034" xr:uid="{44E66D5B-C3B1-4959-90BE-A5418B35834A}"/>
    <cellStyle name="Comma 2 7 4 2 4 4" xfId="14224" xr:uid="{57170F95-905E-4A97-AA7A-741A6C06075F}"/>
    <cellStyle name="Comma 2 7 4 2 4 5" xfId="16069" xr:uid="{EE10ED1E-1BF9-4EB8-B1F2-C82E6428590F}"/>
    <cellStyle name="Comma 2 7 4 2 5" xfId="3084" xr:uid="{DC4DDB32-D507-451A-BE30-B696573983DF}"/>
    <cellStyle name="Comma 2 7 4 2 5 2" xfId="11680" xr:uid="{C71C8828-042E-48EF-B5B6-B8E3B16C7B3C}"/>
    <cellStyle name="Comma 2 7 4 2 5 3" xfId="16996" xr:uid="{648BF396-B404-4A61-9E5E-49CFCF9E969C}"/>
    <cellStyle name="Comma 2 7 4 2 6" xfId="6002" xr:uid="{F109DFE7-FC01-447C-914A-13B663109FDB}"/>
    <cellStyle name="Comma 2 7 4 2 7" xfId="13341" xr:uid="{3DD034FF-B73B-463C-9932-9256CBA4C1FE}"/>
    <cellStyle name="Comma 2 7 4 2 8" xfId="15189" xr:uid="{7F160FE7-043B-46AF-907D-AE1C646849D3}"/>
    <cellStyle name="Comma 2 7 4 3" xfId="196" xr:uid="{2AA06CD3-AC00-4A64-AC04-57C03DC5CFA7}"/>
    <cellStyle name="Comma 2 7 4 3 2" xfId="412" xr:uid="{FA9AE920-796E-4C2E-A14E-6EE11572E0C8}"/>
    <cellStyle name="Comma 2 7 4 3 2 2" xfId="890" xr:uid="{0334B7E1-4FE6-477C-B089-13D604CDB76E}"/>
    <cellStyle name="Comma 2 7 4 3 2 2 2" xfId="1783" xr:uid="{76A76014-DB16-4242-B744-135C8FC5D900}"/>
    <cellStyle name="Comma 2 7 4 3 2 2 2 2" xfId="4601" xr:uid="{3E7052A2-6530-4861-A356-FC51A95927E6}"/>
    <cellStyle name="Comma 2 7 4 3 2 2 2 2 2" xfId="12928" xr:uid="{90300BCF-C324-4DE9-B2D4-3577E88324EF}"/>
    <cellStyle name="Comma 2 7 4 3 2 2 2 2 3" xfId="18513" xr:uid="{5FA8B069-D3F9-4F46-92C1-1292F6D7E5B2}"/>
    <cellStyle name="Comma 2 7 4 3 2 2 2 3" xfId="11432" xr:uid="{69F6B122-7EAB-4637-93EE-4A28520AB07F}"/>
    <cellStyle name="Comma 2 7 4 3 2 2 2 4" xfId="14824" xr:uid="{B3C178F1-6CD4-4625-9618-3A00BC5FEC30}"/>
    <cellStyle name="Comma 2 7 4 3 2 2 2 5" xfId="16677" xr:uid="{12EC18D4-8739-4973-8D2A-EF29F1F38D56}"/>
    <cellStyle name="Comma 2 7 4 3 2 2 3" xfId="3679" xr:uid="{75217427-D492-4F58-99A4-AC83A08CCE33}"/>
    <cellStyle name="Comma 2 7 4 3 2 2 3 2" xfId="12137" xr:uid="{729035AB-25B7-43A3-9FB8-C1492023E43D}"/>
    <cellStyle name="Comma 2 7 4 3 2 2 3 3" xfId="17596" xr:uid="{B108AEDE-52AE-41EB-91A7-51B55B274BBC}"/>
    <cellStyle name="Comma 2 7 4 3 2 2 4" xfId="10865" xr:uid="{E275376D-ED28-47DD-A4C1-DD704E5F9AB2}"/>
    <cellStyle name="Comma 2 7 4 3 2 2 5" xfId="13934" xr:uid="{5950DB4D-49D6-44A9-B263-EF0B61C7C093}"/>
    <cellStyle name="Comma 2 7 4 3 2 2 6" xfId="15777" xr:uid="{6EAA522D-B022-43CF-AAF3-0A3F5AEA57EB}"/>
    <cellStyle name="Comma 2 7 4 3 2 3" xfId="1347" xr:uid="{896A0B6F-CA97-4386-9AAE-58155358D797}"/>
    <cellStyle name="Comma 2 7 4 3 2 3 2" xfId="4155" xr:uid="{3B829709-27BE-46CB-A980-8AFE60217C42}"/>
    <cellStyle name="Comma 2 7 4 3 2 3 2 2" xfId="12506" xr:uid="{A9879C19-C3DF-4250-B4A9-BBF8554CB5A7}"/>
    <cellStyle name="Comma 2 7 4 3 2 3 2 3" xfId="18069" xr:uid="{EDE71ECD-E6DC-471E-8596-9649F9A27F50}"/>
    <cellStyle name="Comma 2 7 4 3 2 3 3" xfId="11133" xr:uid="{C18F73FC-1300-4C4E-9AF8-30AE12538878}"/>
    <cellStyle name="Comma 2 7 4 3 2 3 4" xfId="14388" xr:uid="{3B105D76-959C-449E-BB1F-C295C16FB806}"/>
    <cellStyle name="Comma 2 7 4 3 2 3 5" xfId="16234" xr:uid="{17B99716-50A7-4078-87D4-2950D1F58E83}"/>
    <cellStyle name="Comma 2 7 4 3 2 4" xfId="3247" xr:uid="{665F3E44-20BE-47BD-B342-2F3FEBBD9DE5}"/>
    <cellStyle name="Comma 2 7 4 3 2 4 2" xfId="11807" xr:uid="{46911544-0230-4F41-A066-ACACD5D306F1}"/>
    <cellStyle name="Comma 2 7 4 3 2 4 3" xfId="17160" xr:uid="{1A54FD1C-9E71-43D1-834F-AD888D258619}"/>
    <cellStyle name="Comma 2 7 4 3 2 5" xfId="8466" xr:uid="{9296D3F7-A202-4FF2-808F-ACDDC600A10A}"/>
    <cellStyle name="Comma 2 7 4 3 2 6" xfId="13501" xr:uid="{4E7CA93A-C490-46E1-AC35-36BEFB0EC460}"/>
    <cellStyle name="Comma 2 7 4 3 2 7" xfId="15346" xr:uid="{028AB8D2-EDC1-494F-B4E5-A82AD229A771}"/>
    <cellStyle name="Comma 2 7 4 3 3" xfId="675" xr:uid="{D6316D1F-0E39-47ED-A964-AD2FABF7E179}"/>
    <cellStyle name="Comma 2 7 4 3 3 2" xfId="1567" xr:uid="{E2E15E50-490F-4414-94D3-34E70774E6F4}"/>
    <cellStyle name="Comma 2 7 4 3 3 2 2" xfId="4384" xr:uid="{2A4019EA-47E6-4481-A809-0F9AF7A902CD}"/>
    <cellStyle name="Comma 2 7 4 3 3 2 2 2" xfId="12719" xr:uid="{837F4C15-B2B0-4A70-9CE6-6504A65EF8F8}"/>
    <cellStyle name="Comma 2 7 4 3 3 2 2 3" xfId="18296" xr:uid="{3C82DF25-66B7-4A43-89B9-27B17C4ECCFF}"/>
    <cellStyle name="Comma 2 7 4 3 3 2 3" xfId="11277" xr:uid="{6F17902F-ECAE-4BE6-994F-3B127382BE1F}"/>
    <cellStyle name="Comma 2 7 4 3 3 2 4" xfId="14608" xr:uid="{86ABB33F-C3F8-4115-96A0-ABDD35DA9BC8}"/>
    <cellStyle name="Comma 2 7 4 3 3 2 5" xfId="16460" xr:uid="{DDCD74E0-3226-468C-A9B3-EE746C5FBFEC}"/>
    <cellStyle name="Comma 2 7 4 3 3 3" xfId="3463" xr:uid="{F2803E6D-6FA9-4328-9825-DF06C51F9AFD}"/>
    <cellStyle name="Comma 2 7 4 3 3 3 2" xfId="11982" xr:uid="{6AFC2F09-3C07-42AC-BDE5-E20AFAEA63DA}"/>
    <cellStyle name="Comma 2 7 4 3 3 3 3" xfId="17380" xr:uid="{60EF3AE3-D264-4D97-BFB2-DE665560A282}"/>
    <cellStyle name="Comma 2 7 4 3 3 4" xfId="10361" xr:uid="{063C551E-6A4F-4B39-A106-F549BBEC1847}"/>
    <cellStyle name="Comma 2 7 4 3 3 5" xfId="13720" xr:uid="{159D5B6C-C03B-4F25-BC9C-7634EF955F69}"/>
    <cellStyle name="Comma 2 7 4 3 3 6" xfId="15561" xr:uid="{9A26A91B-F603-4A61-B336-D574419210B6}"/>
    <cellStyle name="Comma 2 7 4 3 4" xfId="1131" xr:uid="{D3341888-5BB6-4B7A-AC8E-7299ADA6B09F}"/>
    <cellStyle name="Comma 2 7 4 3 4 2" xfId="3937" xr:uid="{F91BD7D6-B506-4C11-BEE6-E6DF1871CE5D}"/>
    <cellStyle name="Comma 2 7 4 3 4 2 2" xfId="12334" xr:uid="{3EBA8DB5-F748-4CDB-BBF2-A7BC97C680A1}"/>
    <cellStyle name="Comma 2 7 4 3 4 2 3" xfId="17851" xr:uid="{8EA5A5A1-48CB-4E40-A798-E9AE6A264F89}"/>
    <cellStyle name="Comma 2 7 4 3 4 3" xfId="11009" xr:uid="{F3804231-4C0F-435B-B47D-E96DEA99016D}"/>
    <cellStyle name="Comma 2 7 4 3 4 4" xfId="14172" xr:uid="{6877642D-C45D-4E79-8888-671A75423860}"/>
    <cellStyle name="Comma 2 7 4 3 4 5" xfId="16017" xr:uid="{23962667-7D2C-495D-927B-9A4B8A322969}"/>
    <cellStyle name="Comma 2 7 4 3 5" xfId="3037" xr:uid="{A2369DD4-37A0-480F-82E3-9ED836BCE333}"/>
    <cellStyle name="Comma 2 7 4 3 5 2" xfId="11647" xr:uid="{85AD86DB-D593-4154-9C51-6933662E9F97}"/>
    <cellStyle name="Comma 2 7 4 3 5 3" xfId="16944" xr:uid="{14882DFE-54F2-40D4-8AC0-3FE16037F500}"/>
    <cellStyle name="Comma 2 7 4 3 6" xfId="6546" xr:uid="{51AF9278-ACD7-4235-B10D-CFCA01E26191}"/>
    <cellStyle name="Comma 2 7 4 3 7" xfId="13293" xr:uid="{3B2E3982-62CC-432E-A4C2-3A53644018FF}"/>
    <cellStyle name="Comma 2 7 4 3 8" xfId="15152" xr:uid="{AA2B6DDC-CF1D-4F7F-9E25-EAC536B4EF26}"/>
    <cellStyle name="Comma 2 7 4 4" xfId="306" xr:uid="{6441B9BE-07AC-4C61-BDC0-706FA44E0A00}"/>
    <cellStyle name="Comma 2 7 4 4 2" xfId="520" xr:uid="{5B42C52C-177C-437A-92C4-9BB2A142A997}"/>
    <cellStyle name="Comma 2 7 4 4 2 2" xfId="999" xr:uid="{32CE4251-8493-4B8F-A4B0-E79F1A369781}"/>
    <cellStyle name="Comma 2 7 4 4 2 2 2" xfId="1894" xr:uid="{280A9B4E-5D43-4B30-929B-BB073A6014A1}"/>
    <cellStyle name="Comma 2 7 4 4 2 2 2 2" xfId="4712" xr:uid="{071C86CF-A1C3-4BF0-8DD1-B665EC2BD539}"/>
    <cellStyle name="Comma 2 7 4 4 2 2 2 2 2" xfId="13038" xr:uid="{7BC6AF75-F376-4E33-A957-FB52C68AD5DB}"/>
    <cellStyle name="Comma 2 7 4 4 2 2 2 2 3" xfId="18624" xr:uid="{0C7A87C9-9437-4079-8513-51FD50F54871}"/>
    <cellStyle name="Comma 2 7 4 4 2 2 2 3" xfId="11524" xr:uid="{35B00498-BE97-4B39-B3E0-545A0B145B4D}"/>
    <cellStyle name="Comma 2 7 4 4 2 2 2 4" xfId="14935" xr:uid="{F0CF421E-91E1-44E3-B30A-D06012F8A064}"/>
    <cellStyle name="Comma 2 7 4 4 2 2 2 5" xfId="16788" xr:uid="{B316E831-61B5-4083-8766-C747CE47A33C}"/>
    <cellStyle name="Comma 2 7 4 4 2 2 3" xfId="3790" xr:uid="{09B4CEA7-1259-4C53-A26B-716612B583EC}"/>
    <cellStyle name="Comma 2 7 4 4 2 2 3 2" xfId="12229" xr:uid="{FB7A159E-54EA-49EA-BF12-C1DC7F244447}"/>
    <cellStyle name="Comma 2 7 4 4 2 2 3 3" xfId="17707" xr:uid="{B5AA5ADD-C88F-44EA-85A0-B0E99400B57F}"/>
    <cellStyle name="Comma 2 7 4 4 2 2 4" xfId="10929" xr:uid="{A02EF411-A294-4BA8-957C-94518D47840F}"/>
    <cellStyle name="Comma 2 7 4 4 2 2 5" xfId="14043" xr:uid="{B49DB851-463F-4F58-9D7A-1061D9F4E8B1}"/>
    <cellStyle name="Comma 2 7 4 4 2 2 6" xfId="15887" xr:uid="{A4CDD0F8-3AED-49F6-B0C3-0C47FB10CCD7}"/>
    <cellStyle name="Comma 2 7 4 4 2 3" xfId="1458" xr:uid="{52A9C028-BB86-4745-8D40-C80425EA10F1}"/>
    <cellStyle name="Comma 2 7 4 4 2 3 2" xfId="4267" xr:uid="{5B0F9058-0525-4986-8F08-49B9BF3675FD}"/>
    <cellStyle name="Comma 2 7 4 4 2 3 2 2" xfId="12616" xr:uid="{AEE08835-C8DA-4A0E-9472-BF57A7ACF024}"/>
    <cellStyle name="Comma 2 7 4 4 2 3 2 3" xfId="18181" xr:uid="{A2780B68-505F-4474-8C1E-545CB7459899}"/>
    <cellStyle name="Comma 2 7 4 4 2 3 3" xfId="11199" xr:uid="{D8B1F303-82EA-4F2E-A8D7-BC1D911B96DA}"/>
    <cellStyle name="Comma 2 7 4 4 2 3 4" xfId="14499" xr:uid="{A020EA33-B012-4EC6-999A-B45306E7CAD1}"/>
    <cellStyle name="Comma 2 7 4 4 2 3 5" xfId="16345" xr:uid="{1406FE98-3246-4BF2-8E61-F7F8E90D53F4}"/>
    <cellStyle name="Comma 2 7 4 4 2 4" xfId="3354" xr:uid="{58A835C6-92FB-4C9E-B1DA-C17985E128DA}"/>
    <cellStyle name="Comma 2 7 4 4 2 4 2" xfId="11900" xr:uid="{DAF39401-917F-4439-9FD4-0D24D29B5435}"/>
    <cellStyle name="Comma 2 7 4 4 2 4 3" xfId="17271" xr:uid="{C44D3AEA-0C1A-48CD-B1EB-F029E87F33D9}"/>
    <cellStyle name="Comma 2 7 4 4 2 5" xfId="8561" xr:uid="{330F23AE-9FB3-4769-AFC0-1CF713BCA9E7}"/>
    <cellStyle name="Comma 2 7 4 4 2 6" xfId="13608" xr:uid="{08A959E1-DEBD-457B-A2D0-BC4326FF1C13}"/>
    <cellStyle name="Comma 2 7 4 4 2 7" xfId="15451" xr:uid="{D22846C8-9285-442D-B8E5-800ED826C583}"/>
    <cellStyle name="Comma 2 7 4 4 3" xfId="784" xr:uid="{F9D4AC21-DECE-4296-807C-F0B729B9CEB4}"/>
    <cellStyle name="Comma 2 7 4 4 3 2" xfId="1678" xr:uid="{39516675-C842-4294-822F-36B18A10E79A}"/>
    <cellStyle name="Comma 2 7 4 4 3 2 2" xfId="4495" xr:uid="{67B0C90A-6AEE-4B00-B80C-876039676A71}"/>
    <cellStyle name="Comma 2 7 4 4 3 2 2 2" xfId="12826" xr:uid="{5A8EC6B9-88D7-4D7A-9527-74702C1FFFDB}"/>
    <cellStyle name="Comma 2 7 4 4 3 2 2 3" xfId="18407" xr:uid="{051CC2AA-AD01-42A2-B8BF-17106AD73332}"/>
    <cellStyle name="Comma 2 7 4 4 3 2 3" xfId="11350" xr:uid="{DAB08DB0-B65C-4961-A576-54F86FBA5375}"/>
    <cellStyle name="Comma 2 7 4 4 3 2 4" xfId="14719" xr:uid="{6541E360-0044-45C2-BDFE-FFF7D29980F7}"/>
    <cellStyle name="Comma 2 7 4 4 3 2 5" xfId="16571" xr:uid="{44222A11-DBD0-48CD-A84A-AFE1F60EC4EB}"/>
    <cellStyle name="Comma 2 7 4 4 3 3" xfId="3574" xr:uid="{374C5A76-E732-4440-BB00-62B0E9688719}"/>
    <cellStyle name="Comma 2 7 4 4 3 3 2" xfId="12056" xr:uid="{9CDC03AE-367E-425C-B54E-B2308930F1B7}"/>
    <cellStyle name="Comma 2 7 4 4 3 3 3" xfId="17491" xr:uid="{0B625D1D-C071-4EDE-8428-008AE1F81218}"/>
    <cellStyle name="Comma 2 7 4 4 3 4" xfId="10456" xr:uid="{8F49270D-A858-4798-8D66-9A3CE17CF123}"/>
    <cellStyle name="Comma 2 7 4 4 3 5" xfId="13829" xr:uid="{79D4A805-FA40-468D-91AC-89B79700DE5F}"/>
    <cellStyle name="Comma 2 7 4 4 3 6" xfId="15672" xr:uid="{2411CC87-C44E-40C7-8482-B1DB54829C93}"/>
    <cellStyle name="Comma 2 7 4 4 4" xfId="1242" xr:uid="{44A25C0D-E892-45AC-A276-DCBADDA4A1B2}"/>
    <cellStyle name="Comma 2 7 4 4 4 2" xfId="4048" xr:uid="{04D02353-D4E2-42C9-8409-ACEF48AE1517}"/>
    <cellStyle name="Comma 2 7 4 4 4 2 2" xfId="12413" xr:uid="{98753279-498E-4415-8334-F5711CD28E94}"/>
    <cellStyle name="Comma 2 7 4 4 4 2 3" xfId="17962" xr:uid="{5E61209B-490B-4338-B36A-E4B33D7E512F}"/>
    <cellStyle name="Comma 2 7 4 4 4 3" xfId="11075" xr:uid="{16F005AA-3293-4378-A71F-198277076D7E}"/>
    <cellStyle name="Comma 2 7 4 4 4 4" xfId="14283" xr:uid="{AD07DA17-1439-46B3-BB4C-31E1B17AE7B0}"/>
    <cellStyle name="Comma 2 7 4 4 4 5" xfId="16128" xr:uid="{9E29CA1C-CDE9-4EDA-8E8E-921BFF7986C8}"/>
    <cellStyle name="Comma 2 7 4 4 5" xfId="3142" xr:uid="{7F7E1227-3771-4079-A1AC-5824AA184E71}"/>
    <cellStyle name="Comma 2 7 4 4 5 2" xfId="11724" xr:uid="{5606DBCF-09EA-436D-8418-C49889591CE5}"/>
    <cellStyle name="Comma 2 7 4 4 5 3" xfId="17055" xr:uid="{0BA41FD7-5A29-430E-9249-E62998A18C4B}"/>
    <cellStyle name="Comma 2 7 4 4 6" xfId="6644" xr:uid="{DD9FFD84-06BE-448D-BA9E-565DB0306854}"/>
    <cellStyle name="Comma 2 7 4 4 7" xfId="13398" xr:uid="{5A983706-E801-4ADA-AED5-57507D8B05E4}"/>
    <cellStyle name="Comma 2 7 4 4 8" xfId="15244" xr:uid="{B717C8EF-D41F-4D29-A2BA-1615AAA441FA}"/>
    <cellStyle name="Comma 2 7 4 5" xfId="363" xr:uid="{0BEA3EEB-D205-48BB-84FE-95ABD0719C61}"/>
    <cellStyle name="Comma 2 7 4 5 2" xfId="839" xr:uid="{A557F1DD-E629-4736-972F-59171D6EC19E}"/>
    <cellStyle name="Comma 2 7 4 5 2 2" xfId="1732" xr:uid="{5AF8432C-B92C-4BFC-9F28-BF7BC4BBE262}"/>
    <cellStyle name="Comma 2 7 4 5 2 2 2" xfId="4550" xr:uid="{69D66692-06B7-4036-B34D-92DFB5628D8E}"/>
    <cellStyle name="Comma 2 7 4 5 2 2 2 2" xfId="12878" xr:uid="{C016E3E4-B98B-4B5A-AABB-A4E2A6B1282E}"/>
    <cellStyle name="Comma 2 7 4 5 2 2 2 3" xfId="18462" xr:uid="{BA2A2681-A975-4364-A9AA-78B14776FA41}"/>
    <cellStyle name="Comma 2 7 4 5 2 2 3" xfId="11390" xr:uid="{E8F92AFA-A7C2-417A-9B22-FE2BD8019654}"/>
    <cellStyle name="Comma 2 7 4 5 2 2 4" xfId="14773" xr:uid="{DF7F2ED4-F1D6-466F-AAB1-C97C1F39396A}"/>
    <cellStyle name="Comma 2 7 4 5 2 2 5" xfId="16626" xr:uid="{66B4BB4D-34FD-4402-80A5-892097DC2359}"/>
    <cellStyle name="Comma 2 7 4 5 2 3" xfId="3628" xr:uid="{8A223AAE-40F4-47A2-8915-334E07BFC49F}"/>
    <cellStyle name="Comma 2 7 4 5 2 3 2" xfId="12095" xr:uid="{8A2FD329-2D53-4991-805A-2467E22262A8}"/>
    <cellStyle name="Comma 2 7 4 5 2 3 3" xfId="17545" xr:uid="{3CA11ABD-5031-4BD8-85D1-A7B2D53FE82F}"/>
    <cellStyle name="Comma 2 7 4 5 2 4" xfId="10839" xr:uid="{5557CE9D-A99A-40F0-92A4-2E34429A69F9}"/>
    <cellStyle name="Comma 2 7 4 5 2 5" xfId="13883" xr:uid="{FB61464C-1C82-4F07-B89D-9A5F1D9EE791}"/>
    <cellStyle name="Comma 2 7 4 5 2 6" xfId="15726" xr:uid="{611D91DB-46E2-43A8-A5FE-A662194D2BE7}"/>
    <cellStyle name="Comma 2 7 4 5 3" xfId="1296" xr:uid="{BD6FD08D-BB2A-49F0-A4C6-483ACF44E40D}"/>
    <cellStyle name="Comma 2 7 4 5 3 2" xfId="4104" xr:uid="{FDE65BC1-A4B5-4801-94DE-E23BF1410881}"/>
    <cellStyle name="Comma 2 7 4 5 3 2 2" xfId="12458" xr:uid="{5AACE2DD-7020-422D-A31D-5A0360BCFB1D}"/>
    <cellStyle name="Comma 2 7 4 5 3 2 3" xfId="18018" xr:uid="{524712BD-C435-48E1-978F-343D55B7EA39}"/>
    <cellStyle name="Comma 2 7 4 5 3 3" xfId="11106" xr:uid="{A03D5758-BC55-4D5C-A8D0-E845624ED040}"/>
    <cellStyle name="Comma 2 7 4 5 3 4" xfId="14337" xr:uid="{4E775019-38B4-4968-9763-10BAF0C97E74}"/>
    <cellStyle name="Comma 2 7 4 5 3 5" xfId="16183" xr:uid="{AABFCAA1-048C-42D0-9218-1BABDD8FA349}"/>
    <cellStyle name="Comma 2 7 4 5 4" xfId="3196" xr:uid="{FEE02B91-99BD-439E-B89E-6164C090FC83}"/>
    <cellStyle name="Comma 2 7 4 5 4 2" xfId="11764" xr:uid="{CFF64DBB-9B94-4A0B-959D-6D5ED8F8580C}"/>
    <cellStyle name="Comma 2 7 4 5 4 3" xfId="17109" xr:uid="{44E12354-09D8-4E71-BB0E-194F3415AF04}"/>
    <cellStyle name="Comma 2 7 4 5 5" xfId="7316" xr:uid="{B42A8C19-A6B8-4312-B393-C2EEDBB75728}"/>
    <cellStyle name="Comma 2 7 4 5 6" xfId="13452" xr:uid="{40753EEB-783E-4AA1-9FD3-8819F286E410}"/>
    <cellStyle name="Comma 2 7 4 5 7" xfId="15297" xr:uid="{948A1625-8EC4-4EFF-8C95-7C203E1E0CBD}"/>
    <cellStyle name="Comma 2 7 4 6" xfId="624" xr:uid="{06394E22-8C2E-4B11-86A5-EFCD5E7C4F4C}"/>
    <cellStyle name="Comma 2 7 4 6 2" xfId="1516" xr:uid="{E03AE37B-85B0-4AAF-9E81-2C66898017B5}"/>
    <cellStyle name="Comma 2 7 4 6 2 2" xfId="4333" xr:uid="{5BCEB497-A556-40A5-AB16-E7DACE98C89E}"/>
    <cellStyle name="Comma 2 7 4 6 2 2 2" xfId="12671" xr:uid="{B652DC7E-5921-4D90-A699-C5FDB41C305C}"/>
    <cellStyle name="Comma 2 7 4 6 2 2 3" xfId="18245" xr:uid="{AAB4406B-1E94-4A25-B6EC-23E093546E2E}"/>
    <cellStyle name="Comma 2 7 4 6 2 3" xfId="11241" xr:uid="{D2CDABD4-BC73-4EE8-AF0F-96B38EF6A416}"/>
    <cellStyle name="Comma 2 7 4 6 2 4" xfId="14557" xr:uid="{86C0F3FC-CC27-42D3-A7D9-037BFB4D35B8}"/>
    <cellStyle name="Comma 2 7 4 6 2 5" xfId="16409" xr:uid="{643BC49B-5080-4F62-B1E0-EC0C84D78CFB}"/>
    <cellStyle name="Comma 2 7 4 6 3" xfId="3412" xr:uid="{F46C91D3-C013-48E6-AD11-9A0B638AB106}"/>
    <cellStyle name="Comma 2 7 4 6 3 2" xfId="11946" xr:uid="{439C9E12-D8A2-4BF3-9A5B-7DF1F1505ABA}"/>
    <cellStyle name="Comma 2 7 4 6 3 3" xfId="17329" xr:uid="{67FD1B4F-C78B-40CC-8BEC-945C31EA2940}"/>
    <cellStyle name="Comma 2 7 4 6 4" xfId="9224" xr:uid="{B431B872-486F-4CDA-8586-D81AEB9540C7}"/>
    <cellStyle name="Comma 2 7 4 6 5" xfId="13669" xr:uid="{8F029C9E-921C-4944-835E-0FCCAC474BC0}"/>
    <cellStyle name="Comma 2 7 4 6 6" xfId="15510" xr:uid="{3CA4D868-594A-4E86-BAD4-5D90685F10F9}"/>
    <cellStyle name="Comma 2 7 4 7" xfId="1080" xr:uid="{EF422B05-24DE-4222-8E18-831A8A854639}"/>
    <cellStyle name="Comma 2 7 4 7 2" xfId="3886" xr:uid="{82C4D042-9213-4138-8111-8F0466DAFD6C}"/>
    <cellStyle name="Comma 2 7 4 7 2 2" xfId="12295" xr:uid="{AF2611D5-EF7F-469A-9B42-9E71645DC5CA}"/>
    <cellStyle name="Comma 2 7 4 7 2 3" xfId="17800" xr:uid="{3FC37BE8-FC2D-41B5-A68B-5629298BDE00}"/>
    <cellStyle name="Comma 2 7 4 7 3" xfId="10977" xr:uid="{0D64BF68-AAAC-4D2F-859E-B1D59A928693}"/>
    <cellStyle name="Comma 2 7 4 7 4" xfId="14121" xr:uid="{A23F19D4-4AAE-4FB9-BAD7-1D208409DD97}"/>
    <cellStyle name="Comma 2 7 4 7 5" xfId="15966" xr:uid="{23BD9222-4D20-494B-ACA8-17FF26227029}"/>
    <cellStyle name="Comma 2 7 4 8" xfId="148" xr:uid="{73B96674-B078-46A2-BEB7-D29203698A61}"/>
    <cellStyle name="Comma 2 7 4 8 2" xfId="11608" xr:uid="{0B0134DD-F842-4697-941C-D42361C9EF66}"/>
    <cellStyle name="Comma 2 7 4 8 3" xfId="13246" xr:uid="{129285D5-F5DC-4846-8D11-356BF9A47ED7}"/>
    <cellStyle name="Comma 2 7 4 8 4" xfId="16893" xr:uid="{95FFC6F1-B749-4D57-8E61-569233E187E5}"/>
    <cellStyle name="Comma 2 7 4 9" xfId="5379" xr:uid="{95614BA8-F36E-4AF4-BF3D-32802DF3D4DA}"/>
    <cellStyle name="Comma 2 7 5" xfId="118" xr:uid="{E5BB732F-98D8-48F3-A743-91F433947005}"/>
    <cellStyle name="Comma 2 7 5 10" xfId="5550" xr:uid="{05F348CA-ADAE-492C-B4FA-1C4E3665109E}"/>
    <cellStyle name="Comma 2 7 5 10 2" xfId="18739" xr:uid="{C37ADE97-62CE-499C-8B34-171B32CFA572}"/>
    <cellStyle name="Comma 2 7 5 11" xfId="13220" xr:uid="{0191C263-8657-4311-B31F-DC3F02559E25}"/>
    <cellStyle name="Comma 2 7 5 12" xfId="15055" xr:uid="{AB295E8F-678C-4F27-8B81-845AFA2C9853}"/>
    <cellStyle name="Comma 2 7 5 2" xfId="251" xr:uid="{02A93AB3-FDBA-419B-8871-0E6032E82F40}"/>
    <cellStyle name="Comma 2 7 5 2 2" xfId="311" xr:uid="{20C3C5E3-0823-43D4-A2C1-6691A87E52C8}"/>
    <cellStyle name="Comma 2 7 5 2 2 2" xfId="525" xr:uid="{4D57A5B3-0DDC-48EA-991E-7309A8EFA77C}"/>
    <cellStyle name="Comma 2 7 5 2 2 2 2" xfId="1004" xr:uid="{A61632B0-D934-4360-83F1-2DB48C48C385}"/>
    <cellStyle name="Comma 2 7 5 2 2 2 2 2" xfId="1899" xr:uid="{03415A4C-033C-4458-A917-82890D3A9D1F}"/>
    <cellStyle name="Comma 2 7 5 2 2 2 2 2 2" xfId="4717" xr:uid="{F860DB73-E04F-4D39-8FCD-ED3FEAA5D9BB}"/>
    <cellStyle name="Comma 2 7 5 2 2 2 2 2 2 2" xfId="13043" xr:uid="{88F55EBF-A6FE-46CC-A7A1-5FEF5D25CC9C}"/>
    <cellStyle name="Comma 2 7 5 2 2 2 2 2 2 3" xfId="18629" xr:uid="{9473A456-F1DC-4EE9-B421-D1AF0BC6780F}"/>
    <cellStyle name="Comma 2 7 5 2 2 2 2 2 3" xfId="11528" xr:uid="{D34F1CF5-2DAB-4150-BF52-AF0062BC602E}"/>
    <cellStyle name="Comma 2 7 5 2 2 2 2 2 4" xfId="14940" xr:uid="{4F61FD99-F916-4C5B-9B95-5266C5B42095}"/>
    <cellStyle name="Comma 2 7 5 2 2 2 2 2 5" xfId="16793" xr:uid="{3C4C18E1-D33E-4082-AA48-229B3874319A}"/>
    <cellStyle name="Comma 2 7 5 2 2 2 2 3" xfId="3795" xr:uid="{C9F6987D-C602-46F2-935B-5F8AD95452FF}"/>
    <cellStyle name="Comma 2 7 5 2 2 2 2 3 2" xfId="12233" xr:uid="{C011D526-B8C0-4981-B0A9-7812728A9735}"/>
    <cellStyle name="Comma 2 7 5 2 2 2 2 3 3" xfId="17712" xr:uid="{7950ED73-93A6-4654-8247-8AEE357E4170}"/>
    <cellStyle name="Comma 2 7 5 2 2 2 2 4" xfId="10932" xr:uid="{EDF94B61-C145-492D-996C-1E08BB42575F}"/>
    <cellStyle name="Comma 2 7 5 2 2 2 2 5" xfId="14048" xr:uid="{0C6E2C70-2388-4DAD-B266-4EB3224631C1}"/>
    <cellStyle name="Comma 2 7 5 2 2 2 2 6" xfId="15892" xr:uid="{B0011407-3961-423F-A8D5-16FE2851B036}"/>
    <cellStyle name="Comma 2 7 5 2 2 2 3" xfId="1463" xr:uid="{191EEAAE-BD54-41DF-88E8-D5C453099C8B}"/>
    <cellStyle name="Comma 2 7 5 2 2 2 3 2" xfId="4272" xr:uid="{E24C0FEF-885F-482C-B32F-DEFF0E9E0F75}"/>
    <cellStyle name="Comma 2 7 5 2 2 2 3 2 2" xfId="12621" xr:uid="{12A32F88-0450-437C-9170-849A99CF39DC}"/>
    <cellStyle name="Comma 2 7 5 2 2 2 3 2 3" xfId="18186" xr:uid="{1E8C5C48-6760-49AF-B07A-FFAB9AE4D9C6}"/>
    <cellStyle name="Comma 2 7 5 2 2 2 3 3" xfId="11202" xr:uid="{B4182F2B-5B42-4107-BF71-5C05CCED9A7D}"/>
    <cellStyle name="Comma 2 7 5 2 2 2 3 4" xfId="14504" xr:uid="{2E62DF37-AD9A-43C6-AC15-820DE61B61BF}"/>
    <cellStyle name="Comma 2 7 5 2 2 2 3 5" xfId="16350" xr:uid="{F1385692-0604-4FAF-88E2-8FBE9B2744DF}"/>
    <cellStyle name="Comma 2 7 5 2 2 2 4" xfId="3359" xr:uid="{6297E822-B86C-4602-9287-FD105CC7B607}"/>
    <cellStyle name="Comma 2 7 5 2 2 2 4 2" xfId="11904" xr:uid="{C27C18E2-33F1-4C23-AE35-71BD01CB582B}"/>
    <cellStyle name="Comma 2 7 5 2 2 2 4 3" xfId="17276" xr:uid="{BBEEF2F2-4940-4121-BEB4-0028D92E39F8}"/>
    <cellStyle name="Comma 2 7 5 2 2 2 5" xfId="8566" xr:uid="{328B2D31-184F-4488-99E5-13B8FDB2AE85}"/>
    <cellStyle name="Comma 2 7 5 2 2 2 6" xfId="13613" xr:uid="{141991CC-9620-4A9B-A474-B50DFF2BBCC9}"/>
    <cellStyle name="Comma 2 7 5 2 2 2 7" xfId="15456" xr:uid="{59E70712-F093-4CFD-A910-7363B8A708EB}"/>
    <cellStyle name="Comma 2 7 5 2 2 3" xfId="789" xr:uid="{1180F2FF-F9C3-4693-A9AF-6C7EBA0F0EDA}"/>
    <cellStyle name="Comma 2 7 5 2 2 3 2" xfId="1683" xr:uid="{6EF91ED5-05BE-4EA1-8F45-5140F1087907}"/>
    <cellStyle name="Comma 2 7 5 2 2 3 2 2" xfId="4500" xr:uid="{EB2BC488-3025-4C8B-BAF7-40277090F7B5}"/>
    <cellStyle name="Comma 2 7 5 2 2 3 2 2 2" xfId="12831" xr:uid="{83130378-2BA4-46F0-901F-21E2A95FF598}"/>
    <cellStyle name="Comma 2 7 5 2 2 3 2 2 3" xfId="18412" xr:uid="{10CD7475-37D7-4362-B9B0-F77D6ADD1EE6}"/>
    <cellStyle name="Comma 2 7 5 2 2 3 2 3" xfId="11354" xr:uid="{6BB8EAD2-5E7D-4308-8562-39F90D79F899}"/>
    <cellStyle name="Comma 2 7 5 2 2 3 2 4" xfId="14724" xr:uid="{38D5A7F6-A205-43BE-AF34-BDE585D8C5EF}"/>
    <cellStyle name="Comma 2 7 5 2 2 3 2 5" xfId="16576" xr:uid="{900C009F-A01D-4559-87C6-3E0C2906DA61}"/>
    <cellStyle name="Comma 2 7 5 2 2 3 3" xfId="3579" xr:uid="{2FC58202-CBC9-4D39-999D-E5CEA9FF6F42}"/>
    <cellStyle name="Comma 2 7 5 2 2 3 3 2" xfId="12060" xr:uid="{10A172E0-9A7B-45A0-91C8-1E9BA98ACD2A}"/>
    <cellStyle name="Comma 2 7 5 2 2 3 3 3" xfId="17496" xr:uid="{9D5FE013-5D16-4711-AD7A-D7B85F933784}"/>
    <cellStyle name="Comma 2 7 5 2 2 3 4" xfId="10461" xr:uid="{61101CF6-6B74-4BE3-9083-803E2E18F7E5}"/>
    <cellStyle name="Comma 2 7 5 2 2 3 5" xfId="13834" xr:uid="{0E856156-0149-496B-89DD-B7F25AA498DC}"/>
    <cellStyle name="Comma 2 7 5 2 2 3 6" xfId="15677" xr:uid="{C708093B-F24A-499A-B205-41CD51853453}"/>
    <cellStyle name="Comma 2 7 5 2 2 4" xfId="1247" xr:uid="{F6796702-AF1A-41AB-A92C-5CD9B13AE290}"/>
    <cellStyle name="Comma 2 7 5 2 2 4 2" xfId="4053" xr:uid="{F0A94FB7-6395-4046-85E1-C397B1C3146A}"/>
    <cellStyle name="Comma 2 7 5 2 2 4 2 2" xfId="12416" xr:uid="{20F060D5-B23C-42AB-BD7B-562DB55EF042}"/>
    <cellStyle name="Comma 2 7 5 2 2 4 2 3" xfId="17967" xr:uid="{D394DB37-9F88-4DF6-AAAF-E72B880F382A}"/>
    <cellStyle name="Comma 2 7 5 2 2 4 3" xfId="11078" xr:uid="{967D5497-7DA8-4E71-9E19-D28EAEDF7EFF}"/>
    <cellStyle name="Comma 2 7 5 2 2 4 4" xfId="14288" xr:uid="{99FF107B-5137-406B-8C4A-30A078931951}"/>
    <cellStyle name="Comma 2 7 5 2 2 4 5" xfId="16133" xr:uid="{3BDB52AF-CD39-4A67-87A5-1790B1DC999A}"/>
    <cellStyle name="Comma 2 7 5 2 2 5" xfId="3147" xr:uid="{819AB814-9804-4F65-8DAF-ABA442093697}"/>
    <cellStyle name="Comma 2 7 5 2 2 5 2" xfId="11727" xr:uid="{455DEC90-0DE2-4A3C-BC90-595E8B577D52}"/>
    <cellStyle name="Comma 2 7 5 2 2 5 3" xfId="17060" xr:uid="{17B1AD88-69AC-44C1-9E97-D545513D317B}"/>
    <cellStyle name="Comma 2 7 5 2 2 6" xfId="6649" xr:uid="{6872CF58-DD72-4650-8161-A545EF484837}"/>
    <cellStyle name="Comma 2 7 5 2 2 7" xfId="13403" xr:uid="{DC692D33-78D5-4B8D-A2D4-E920D291CADC}"/>
    <cellStyle name="Comma 2 7 5 2 2 8" xfId="15249" xr:uid="{1CE5F950-534A-4BCB-BB00-3F02F68A2280}"/>
    <cellStyle name="Comma 2 7 5 2 3" xfId="465" xr:uid="{97C1C33D-30F2-4286-B8B2-23C6332DFEF7}"/>
    <cellStyle name="Comma 2 7 5 2 3 2" xfId="945" xr:uid="{D9CA6DE8-7FE1-4F40-A5E0-8369D88188E8}"/>
    <cellStyle name="Comma 2 7 5 2 3 2 2" xfId="1840" xr:uid="{EDBC7AA5-B120-415D-A248-EE9241292BFB}"/>
    <cellStyle name="Comma 2 7 5 2 3 2 2 2" xfId="4658" xr:uid="{B2C49280-01E3-44F2-A335-53E4A2EA2BF2}"/>
    <cellStyle name="Comma 2 7 5 2 3 2 2 2 2" xfId="12985" xr:uid="{8A1D8739-CD1F-4943-A853-CD00BBA5150C}"/>
    <cellStyle name="Comma 2 7 5 2 3 2 2 2 3" xfId="18570" xr:uid="{E5034CD7-0674-441D-B079-8B4A0DC2105C}"/>
    <cellStyle name="Comma 2 7 5 2 3 2 2 3" xfId="11476" xr:uid="{487B82AD-120B-4A32-A4A2-8C06F9272318}"/>
    <cellStyle name="Comma 2 7 5 2 3 2 2 4" xfId="14881" xr:uid="{AE16AA3D-86C2-4E37-B653-41D556CCC4D7}"/>
    <cellStyle name="Comma 2 7 5 2 3 2 2 5" xfId="16734" xr:uid="{5C853601-242C-43B0-ADF6-630AE67A585A}"/>
    <cellStyle name="Comma 2 7 5 2 3 2 3" xfId="3736" xr:uid="{03D81C85-95E9-4712-8F20-12DF0B837D57}"/>
    <cellStyle name="Comma 2 7 5 2 3 2 3 2" xfId="12181" xr:uid="{832EB863-1F1E-4CE2-85F2-F36B16E14803}"/>
    <cellStyle name="Comma 2 7 5 2 3 2 3 3" xfId="17653" xr:uid="{FA4E9A85-817A-4787-B304-63B524F1D801}"/>
    <cellStyle name="Comma 2 7 5 2 3 2 4" xfId="10898" xr:uid="{57D66118-B960-477A-9901-E5E1487128AB}"/>
    <cellStyle name="Comma 2 7 5 2 3 2 5" xfId="13989" xr:uid="{A140F47D-8250-4650-841C-AA937D897DB7}"/>
    <cellStyle name="Comma 2 7 5 2 3 2 6" xfId="15833" xr:uid="{F6A22D02-66E6-4A79-BDC6-4F9837DF9016}"/>
    <cellStyle name="Comma 2 7 5 2 3 3" xfId="1404" xr:uid="{75F68F2C-ED9C-47B4-9AC0-FC839467E4CF}"/>
    <cellStyle name="Comma 2 7 5 2 3 3 2" xfId="4212" xr:uid="{E892020F-00EE-4108-B810-B77D377A5340}"/>
    <cellStyle name="Comma 2 7 5 2 3 3 2 2" xfId="12562" xr:uid="{34ADD14E-86FA-4ACB-8C88-038BFE7A4311}"/>
    <cellStyle name="Comma 2 7 5 2 3 3 2 3" xfId="18126" xr:uid="{F6163251-0C55-4400-B782-66D5B471D083}"/>
    <cellStyle name="Comma 2 7 5 2 3 3 3" xfId="11168" xr:uid="{230E5793-AAC0-47FE-B39C-C8875B5E26EF}"/>
    <cellStyle name="Comma 2 7 5 2 3 3 4" xfId="14445" xr:uid="{D6C41903-9C2D-489D-981A-272277132BA2}"/>
    <cellStyle name="Comma 2 7 5 2 3 3 5" xfId="16291" xr:uid="{E8A79B53-6425-40D2-A68F-D3042AF013C1}"/>
    <cellStyle name="Comma 2 7 5 2 3 4" xfId="3300" xr:uid="{145E56B6-7114-442B-9E54-38680E1C0774}"/>
    <cellStyle name="Comma 2 7 5 2 3 4 2" xfId="11852" xr:uid="{B5D82E6C-E726-4473-833F-97A370FD94A6}"/>
    <cellStyle name="Comma 2 7 5 2 3 4 3" xfId="17217" xr:uid="{C745FE4D-F1BA-4B89-9640-35C471EE30E3}"/>
    <cellStyle name="Comma 2 7 5 2 3 5" xfId="8094" xr:uid="{57D79882-FB0B-4F85-BE07-7E673A8C381E}"/>
    <cellStyle name="Comma 2 7 5 2 3 6" xfId="13554" xr:uid="{726A16D9-EC9B-42AB-8D63-67CCCAE8C223}"/>
    <cellStyle name="Comma 2 7 5 2 3 7" xfId="15398" xr:uid="{EF2CD435-4370-4653-8906-577DB3FA0D89}"/>
    <cellStyle name="Comma 2 7 5 2 4" xfId="730" xr:uid="{EB1D8EEF-8CCF-4550-9AB3-D249E152F620}"/>
    <cellStyle name="Comma 2 7 5 2 4 2" xfId="1624" xr:uid="{A7EB2C79-3301-4BE0-BF71-9330DB11B08E}"/>
    <cellStyle name="Comma 2 7 5 2 4 2 2" xfId="4441" xr:uid="{339F35C5-1F58-4F81-B3EE-310CF938B38E}"/>
    <cellStyle name="Comma 2 7 5 2 4 2 2 2" xfId="12774" xr:uid="{C1EFF05B-2302-4E33-B053-78BFE82C807B}"/>
    <cellStyle name="Comma 2 7 5 2 4 2 2 3" xfId="18353" xr:uid="{A9E108EF-73CA-4380-A35B-5ADBFE36FA26}"/>
    <cellStyle name="Comma 2 7 5 2 4 2 3" xfId="11314" xr:uid="{AC960D18-DDBE-4544-8D15-1B20A9EAB093}"/>
    <cellStyle name="Comma 2 7 5 2 4 2 4" xfId="14665" xr:uid="{51077711-D89B-48F4-90FB-0263AB5FF452}"/>
    <cellStyle name="Comma 2 7 5 2 4 2 5" xfId="16517" xr:uid="{5C039DB0-E705-4AE4-B942-75FBB44D30F1}"/>
    <cellStyle name="Comma 2 7 5 2 4 3" xfId="3520" xr:uid="{E3312574-813B-482B-872F-1CEAE6584706}"/>
    <cellStyle name="Comma 2 7 5 2 4 3 2" xfId="12019" xr:uid="{59E4047F-D0EB-49C3-A098-D57D9A9AAE0E}"/>
    <cellStyle name="Comma 2 7 5 2 4 3 3" xfId="17437" xr:uid="{704A8406-785F-4AF2-9850-F0F5104538CB}"/>
    <cellStyle name="Comma 2 7 5 2 4 4" xfId="9987" xr:uid="{73395B13-A3C8-4678-9F86-564CDCEF265E}"/>
    <cellStyle name="Comma 2 7 5 2 4 5" xfId="13775" xr:uid="{7C15AA82-0F93-4F00-B590-1A937F0E36E9}"/>
    <cellStyle name="Comma 2 7 5 2 4 6" xfId="15618" xr:uid="{0E692812-9EC2-4BBB-9BB4-B39642E40844}"/>
    <cellStyle name="Comma 2 7 5 2 5" xfId="1188" xr:uid="{363E357C-46A3-4073-B6AB-22BBD62049BE}"/>
    <cellStyle name="Comma 2 7 5 2 5 2" xfId="3994" xr:uid="{E724CBDD-F708-47E0-9CDA-6FBB7D85D0E8}"/>
    <cellStyle name="Comma 2 7 5 2 5 2 2" xfId="12372" xr:uid="{A2F35C5E-EAD9-4F9A-B612-FE9A6116F728}"/>
    <cellStyle name="Comma 2 7 5 2 5 2 3" xfId="17908" xr:uid="{DD686D3F-A252-4556-ABAD-3819A3F34CF2}"/>
    <cellStyle name="Comma 2 7 5 2 5 3" xfId="11039" xr:uid="{A8111466-E488-45BC-8627-A4D3F3ECA0D4}"/>
    <cellStyle name="Comma 2 7 5 2 5 4" xfId="14229" xr:uid="{B3B1EA7B-D855-4D2A-A91E-321FF3E85848}"/>
    <cellStyle name="Comma 2 7 5 2 5 5" xfId="16074" xr:uid="{6916754E-8803-48B3-B5A3-A4AE64CDD103}"/>
    <cellStyle name="Comma 2 7 5 2 6" xfId="3088" xr:uid="{F32101BB-8A54-4314-8523-F8D4D4663482}"/>
    <cellStyle name="Comma 2 7 5 2 6 2" xfId="11684" xr:uid="{C56AFA67-6EE4-4129-A4FA-2424172F66B4}"/>
    <cellStyle name="Comma 2 7 5 2 6 3" xfId="17001" xr:uid="{E8B043B3-839C-4A40-9994-883937F2FD5D}"/>
    <cellStyle name="Comma 2 7 5 2 7" xfId="6166" xr:uid="{CFF170F5-78E1-49AC-B166-7C36CD8DEDC9}"/>
    <cellStyle name="Comma 2 7 5 2 8" xfId="13346" xr:uid="{5ECD01D3-E464-454E-9898-68FDA7672BAB}"/>
    <cellStyle name="Comma 2 7 5 2 9" xfId="15095" xr:uid="{5CC9E96F-8C9C-4B3E-9B3E-E7F929DA955C}"/>
    <cellStyle name="Comma 2 7 5 3" xfId="222" xr:uid="{07705FEA-6AB0-4BD1-B595-BE4339D11665}"/>
    <cellStyle name="Comma 2 7 5 3 2" xfId="438" xr:uid="{37F3B821-CE38-44FF-AB12-69C0AC10CEBF}"/>
    <cellStyle name="Comma 2 7 5 3 2 2" xfId="916" xr:uid="{5C66F235-5216-4B55-82D6-09DF3AB35C2A}"/>
    <cellStyle name="Comma 2 7 5 3 2 2 2" xfId="1809" xr:uid="{DA46897B-26DD-4F38-9D1F-BA8025DF6A95}"/>
    <cellStyle name="Comma 2 7 5 3 2 2 2 2" xfId="4627" xr:uid="{66F64542-D0A7-49D5-AA69-CE2BECE24E67}"/>
    <cellStyle name="Comma 2 7 5 3 2 2 2 2 2" xfId="12954" xr:uid="{987C79AA-F177-4B89-843B-A17A3B62D637}"/>
    <cellStyle name="Comma 2 7 5 3 2 2 2 2 3" xfId="18539" xr:uid="{94610822-1499-4BA2-B63D-DE0C8A8053C0}"/>
    <cellStyle name="Comma 2 7 5 3 2 2 2 3" xfId="11454" xr:uid="{081CB182-11DF-436B-AE87-A1847CD2D68C}"/>
    <cellStyle name="Comma 2 7 5 3 2 2 2 4" xfId="14850" xr:uid="{80D24506-6E97-4BF5-822D-5BB715052C6A}"/>
    <cellStyle name="Comma 2 7 5 3 2 2 2 5" xfId="16703" xr:uid="{1E56AB8A-C773-498B-97ED-E7EE2129319E}"/>
    <cellStyle name="Comma 2 7 5 3 2 2 3" xfId="3705" xr:uid="{E68B1499-C671-4724-BE46-C224D3823787}"/>
    <cellStyle name="Comma 2 7 5 3 2 2 3 2" xfId="12159" xr:uid="{7C834CCA-8B49-481B-BD8E-C536B267567A}"/>
    <cellStyle name="Comma 2 7 5 3 2 2 3 3" xfId="17622" xr:uid="{B77C1652-6239-43FE-AB65-67DEFB09AC94}"/>
    <cellStyle name="Comma 2 7 5 3 2 2 4" xfId="10881" xr:uid="{C790FB49-5E51-40AF-B723-D1CCE9A5FF0D}"/>
    <cellStyle name="Comma 2 7 5 3 2 2 5" xfId="13960" xr:uid="{4CBC5B89-2947-4899-ABC6-91C244092EF0}"/>
    <cellStyle name="Comma 2 7 5 3 2 2 6" xfId="15803" xr:uid="{24362955-2F0A-452B-A0BC-7B260B773661}"/>
    <cellStyle name="Comma 2 7 5 3 2 3" xfId="1373" xr:uid="{4FE56046-8CD2-4A40-831F-7B17E0100D31}"/>
    <cellStyle name="Comma 2 7 5 3 2 3 2" xfId="4181" xr:uid="{9F7CC10C-3EDD-4037-BB7A-C56F0F6DEE38}"/>
    <cellStyle name="Comma 2 7 5 3 2 3 2 2" xfId="12531" xr:uid="{47611396-A3BA-40FD-BB6F-74E05A38BB67}"/>
    <cellStyle name="Comma 2 7 5 3 2 3 2 3" xfId="18095" xr:uid="{4A329B08-8F2D-4B13-8B9E-C8A9A893C3E0}"/>
    <cellStyle name="Comma 2 7 5 3 2 3 3" xfId="11149" xr:uid="{1E937D70-D1E5-4E98-AE44-E44FE052F954}"/>
    <cellStyle name="Comma 2 7 5 3 2 3 4" xfId="14414" xr:uid="{C82D3D98-C22A-435C-A093-63B3C12FA1E9}"/>
    <cellStyle name="Comma 2 7 5 3 2 3 5" xfId="16260" xr:uid="{3B3B419E-B545-4E1A-A06B-2D77DA34024E}"/>
    <cellStyle name="Comma 2 7 5 3 2 4" xfId="3271" xr:uid="{E0FBF8DA-9C94-43B3-91A1-604F4142DFD7}"/>
    <cellStyle name="Comma 2 7 5 3 2 4 2" xfId="11830" xr:uid="{E65FCA75-45F0-4A43-8A57-80DED3FE2EB5}"/>
    <cellStyle name="Comma 2 7 5 3 2 4 3" xfId="17186" xr:uid="{5D2E823F-5FAB-47B2-BACB-D9C6A1B1B23B}"/>
    <cellStyle name="Comma 2 7 5 3 2 5" xfId="8489" xr:uid="{2296822F-8517-493E-A751-7DB49754CDE7}"/>
    <cellStyle name="Comma 2 7 5 3 2 6" xfId="13527" xr:uid="{EB4C2205-0EBF-4CE1-96FD-3A4C6C89F985}"/>
    <cellStyle name="Comma 2 7 5 3 2 7" xfId="15372" xr:uid="{9955548D-5547-4DD9-88C2-D4C1A45014F0}"/>
    <cellStyle name="Comma 2 7 5 3 3" xfId="701" xr:uid="{A24310B0-7835-442B-888F-FEBAF70D7B60}"/>
    <cellStyle name="Comma 2 7 5 3 3 2" xfId="1593" xr:uid="{D158DB98-5D9E-4183-B42F-A1788D4AD368}"/>
    <cellStyle name="Comma 2 7 5 3 3 2 2" xfId="4410" xr:uid="{4E1612E9-FA70-4856-BEB2-5AFB64E0E40E}"/>
    <cellStyle name="Comma 2 7 5 3 3 2 2 2" xfId="12744" xr:uid="{78D1DDB1-7ED9-4F86-B11A-64F67B565E56}"/>
    <cellStyle name="Comma 2 7 5 3 3 2 2 3" xfId="18322" xr:uid="{815C525F-1EAF-49EB-9DA7-6072356CD181}"/>
    <cellStyle name="Comma 2 7 5 3 3 2 3" xfId="11298" xr:uid="{95E46F1B-42E4-4244-ADF6-B0EE2D17FF0F}"/>
    <cellStyle name="Comma 2 7 5 3 3 2 4" xfId="14634" xr:uid="{72DACA32-12C4-4219-A913-D08EFDE673C3}"/>
    <cellStyle name="Comma 2 7 5 3 3 2 5" xfId="16486" xr:uid="{4B2D8BBF-845C-4563-8E56-A021B992C44A}"/>
    <cellStyle name="Comma 2 7 5 3 3 3" xfId="3489" xr:uid="{A65241F7-9A34-4E53-9DF8-5E99F0901030}"/>
    <cellStyle name="Comma 2 7 5 3 3 3 2" xfId="12003" xr:uid="{F587CE18-A256-4B0C-A622-33A66C1592C6}"/>
    <cellStyle name="Comma 2 7 5 3 3 3 3" xfId="17406" xr:uid="{B9568C5A-9853-47EC-9E98-2B952FD1AD7C}"/>
    <cellStyle name="Comma 2 7 5 3 3 4" xfId="10384" xr:uid="{3AFF2D7F-2380-474A-B0C4-82F6A3892FDC}"/>
    <cellStyle name="Comma 2 7 5 3 3 5" xfId="13746" xr:uid="{B3F15328-C55A-4C08-9D79-868DFB7DEAA6}"/>
    <cellStyle name="Comma 2 7 5 3 3 6" xfId="15587" xr:uid="{B6A871B3-521B-4A27-818F-127CDFDB4726}"/>
    <cellStyle name="Comma 2 7 5 3 4" xfId="1157" xr:uid="{74A90776-26C8-4ED1-8ECD-D9C2E7FA2C44}"/>
    <cellStyle name="Comma 2 7 5 3 4 2" xfId="3963" xr:uid="{530F63DF-7D36-4B07-8A78-10834BA5F895}"/>
    <cellStyle name="Comma 2 7 5 3 4 2 2" xfId="12354" xr:uid="{8A16E939-61FD-42F9-9DEA-97219A23F20D}"/>
    <cellStyle name="Comma 2 7 5 3 4 2 3" xfId="17877" xr:uid="{992D089F-79FD-41A4-AF33-54B3E7AF12B5}"/>
    <cellStyle name="Comma 2 7 5 3 4 3" xfId="11025" xr:uid="{25799662-4411-4E6F-AB43-A4400862E0E2}"/>
    <cellStyle name="Comma 2 7 5 3 4 4" xfId="14198" xr:uid="{F9306673-B515-46B6-B43A-A18212317A93}"/>
    <cellStyle name="Comma 2 7 5 3 4 5" xfId="16043" xr:uid="{24D965E7-A70D-4608-BC8A-F83BFD82F945}"/>
    <cellStyle name="Comma 2 7 5 3 5" xfId="3061" xr:uid="{7604F2C2-E653-4E4A-8661-F833F15BA344}"/>
    <cellStyle name="Comma 2 7 5 3 5 2" xfId="11668" xr:uid="{CAC20DA4-F6F0-4C54-AA85-1CE73F9CA7D5}"/>
    <cellStyle name="Comma 2 7 5 3 5 3" xfId="16970" xr:uid="{3BAA50C1-10D4-487A-94DC-04681DFB9E10}"/>
    <cellStyle name="Comma 2 7 5 3 6" xfId="6569" xr:uid="{ED7560BB-2CD1-4242-8257-2D2694612B21}"/>
    <cellStyle name="Comma 2 7 5 3 7" xfId="13319" xr:uid="{36198ED9-739C-4EA4-8601-25D6549256CA}"/>
    <cellStyle name="Comma 2 7 5 3 8" xfId="15176" xr:uid="{E0C4D16A-0D84-41FF-A84D-2D6645413DAB}"/>
    <cellStyle name="Comma 2 7 5 4" xfId="201" xr:uid="{E7388F1E-1233-4DB9-978B-8A2857C11BBA}"/>
    <cellStyle name="Comma 2 7 5 4 2" xfId="417" xr:uid="{4E5B5A5D-E84A-49B3-A2A5-62E63BCF289B}"/>
    <cellStyle name="Comma 2 7 5 4 2 2" xfId="895" xr:uid="{CB74A6F3-E324-429E-9B80-097A3BD311D7}"/>
    <cellStyle name="Comma 2 7 5 4 2 2 2" xfId="1788" xr:uid="{0DDB3650-6975-44EA-8F52-27093D41CD2B}"/>
    <cellStyle name="Comma 2 7 5 4 2 2 2 2" xfId="4606" xr:uid="{19609C4B-416E-4A9B-86B0-0C3748D52D32}"/>
    <cellStyle name="Comma 2 7 5 4 2 2 2 2 2" xfId="12933" xr:uid="{37C094EE-D9AF-4D05-A501-3EB483C611D9}"/>
    <cellStyle name="Comma 2 7 5 4 2 2 2 2 3" xfId="18518" xr:uid="{6B4ACEBE-FACE-4B43-8744-2CE612D188ED}"/>
    <cellStyle name="Comma 2 7 5 4 2 2 2 3" xfId="11436" xr:uid="{440ECD27-DE3A-40C6-AAE0-F31B09F6591B}"/>
    <cellStyle name="Comma 2 7 5 4 2 2 2 4" xfId="14829" xr:uid="{203CDDEC-3741-4F70-B4FA-563BBA9F8C76}"/>
    <cellStyle name="Comma 2 7 5 4 2 2 2 5" xfId="16682" xr:uid="{5DB16A33-FC33-4129-AA68-A8E9F89C78FF}"/>
    <cellStyle name="Comma 2 7 5 4 2 2 3" xfId="3684" xr:uid="{D746763B-3B88-4416-A0DC-E35D8B085596}"/>
    <cellStyle name="Comma 2 7 5 4 2 2 3 2" xfId="12141" xr:uid="{11685F96-53B2-4AC6-97C1-129DF0966D1C}"/>
    <cellStyle name="Comma 2 7 5 4 2 2 3 3" xfId="17601" xr:uid="{F7A932F2-CFD4-4537-BC71-D46951C98E55}"/>
    <cellStyle name="Comma 2 7 5 4 2 2 4" xfId="10868" xr:uid="{43425BFD-A4DC-41C6-AF8B-4AABF7EDA582}"/>
    <cellStyle name="Comma 2 7 5 4 2 2 5" xfId="13939" xr:uid="{8D897FC7-7D73-4B52-AEAD-3C5C45647BFA}"/>
    <cellStyle name="Comma 2 7 5 4 2 2 6" xfId="15782" xr:uid="{1FFBDF08-28D0-46A7-84C2-73CC4738E17B}"/>
    <cellStyle name="Comma 2 7 5 4 2 3" xfId="1352" xr:uid="{CDDF3DA6-1345-4422-B4DD-C51AE1631A18}"/>
    <cellStyle name="Comma 2 7 5 4 2 3 2" xfId="4160" xr:uid="{46CC017D-DDC6-4732-9BE0-C1B1D6533D25}"/>
    <cellStyle name="Comma 2 7 5 4 2 3 2 2" xfId="12511" xr:uid="{7CD77B41-B7FE-4E9F-858E-820C44994D22}"/>
    <cellStyle name="Comma 2 7 5 4 2 3 2 3" xfId="18074" xr:uid="{7879D1D4-8CB5-4B8C-8741-9EB8386211B1}"/>
    <cellStyle name="Comma 2 7 5 4 2 3 3" xfId="11136" xr:uid="{2981BE5E-7305-47AA-B840-5C85B2043853}"/>
    <cellStyle name="Comma 2 7 5 4 2 3 4" xfId="14393" xr:uid="{5F10026F-8F20-4E37-B4BE-20042F74BD40}"/>
    <cellStyle name="Comma 2 7 5 4 2 3 5" xfId="16239" xr:uid="{86B96FA2-1490-41B8-AC9F-C4946FF42863}"/>
    <cellStyle name="Comma 2 7 5 4 2 4" xfId="3252" xr:uid="{671BD2B7-31B0-48BF-9AB1-736049EFD787}"/>
    <cellStyle name="Comma 2 7 5 4 2 4 2" xfId="11812" xr:uid="{83CF351C-73C8-4629-898E-EB1AA132D1A6}"/>
    <cellStyle name="Comma 2 7 5 4 2 4 3" xfId="17165" xr:uid="{E4DD0D46-2E13-4507-8C32-1E863100DC72}"/>
    <cellStyle name="Comma 2 7 5 4 2 5" xfId="8471" xr:uid="{533B5A81-6F3C-49FD-A1BA-95F6DE5E8233}"/>
    <cellStyle name="Comma 2 7 5 4 2 6" xfId="13506" xr:uid="{B550479F-5061-4F75-B63C-F40D1F7CBAAE}"/>
    <cellStyle name="Comma 2 7 5 4 2 7" xfId="15351" xr:uid="{19AAF8AF-1A0A-4CAF-B402-9EF9F7FB530A}"/>
    <cellStyle name="Comma 2 7 5 4 3" xfId="680" xr:uid="{C2355D92-A994-4C1D-9FE4-F1A471B46E29}"/>
    <cellStyle name="Comma 2 7 5 4 3 2" xfId="1572" xr:uid="{CA0AE0A2-044F-4AC7-860B-AD3B39101599}"/>
    <cellStyle name="Comma 2 7 5 4 3 2 2" xfId="4389" xr:uid="{3968E31F-5A71-4F5E-A938-F06DC54EE1C0}"/>
    <cellStyle name="Comma 2 7 5 4 3 2 2 2" xfId="12724" xr:uid="{240AA75A-6FB9-4099-AD49-590E58762E16}"/>
    <cellStyle name="Comma 2 7 5 4 3 2 2 3" xfId="18301" xr:uid="{B627C47F-DEF3-4626-9A4F-5B1A3BB544B4}"/>
    <cellStyle name="Comma 2 7 5 4 3 2 3" xfId="11281" xr:uid="{40E50DA3-8DBA-49C0-8CE0-A9C08FA6A7D0}"/>
    <cellStyle name="Comma 2 7 5 4 3 2 4" xfId="14613" xr:uid="{95D18D7E-D352-4B04-B7D9-C7C22E2D2C2F}"/>
    <cellStyle name="Comma 2 7 5 4 3 2 5" xfId="16465" xr:uid="{C84272DB-F3BF-4E8E-B5FC-D31A36A9FED3}"/>
    <cellStyle name="Comma 2 7 5 4 3 3" xfId="3468" xr:uid="{0F8FEAAB-2498-4B58-8240-1339E1AC75EF}"/>
    <cellStyle name="Comma 2 7 5 4 3 3 2" xfId="11986" xr:uid="{91AB50EB-632C-46F6-99AA-FA75C395E208}"/>
    <cellStyle name="Comma 2 7 5 4 3 3 3" xfId="17385" xr:uid="{FBCD8EC4-B510-4326-A4C9-063225A6D8D0}"/>
    <cellStyle name="Comma 2 7 5 4 3 4" xfId="10366" xr:uid="{F3FD51F0-EC13-4FF4-A6AF-ED096628AA83}"/>
    <cellStyle name="Comma 2 7 5 4 3 5" xfId="13725" xr:uid="{45DDFA28-4436-4234-9A66-0B55AF5CB571}"/>
    <cellStyle name="Comma 2 7 5 4 3 6" xfId="15566" xr:uid="{5F6BFF4E-AFFC-4B4D-9940-0E01B738D317}"/>
    <cellStyle name="Comma 2 7 5 4 4" xfId="1136" xr:uid="{22AA020B-F3A7-4C84-BC88-C2A3A2D84FFA}"/>
    <cellStyle name="Comma 2 7 5 4 4 2" xfId="3942" xr:uid="{C8E17C90-1247-44FB-920E-66BF138997E8}"/>
    <cellStyle name="Comma 2 7 5 4 4 2 2" xfId="12338" xr:uid="{41935C3D-1F6C-4269-8224-6183EB276FBA}"/>
    <cellStyle name="Comma 2 7 5 4 4 2 3" xfId="17856" xr:uid="{FEE94D5A-2DE4-47A7-9DB6-AEF0040A4943}"/>
    <cellStyle name="Comma 2 7 5 4 4 3" xfId="11013" xr:uid="{6F32B7A4-5BD9-44DB-B59C-698D7179B7B1}"/>
    <cellStyle name="Comma 2 7 5 4 4 4" xfId="14177" xr:uid="{72BDCE8D-B600-4C7D-84C0-BE4D5B8C51B0}"/>
    <cellStyle name="Comma 2 7 5 4 4 5" xfId="16022" xr:uid="{9FEA456B-C65A-42C9-BA5E-5E1A3179A097}"/>
    <cellStyle name="Comma 2 7 5 4 5" xfId="3042" xr:uid="{72A90322-FB21-47A4-9D22-57BD50A98D98}"/>
    <cellStyle name="Comma 2 7 5 4 5 2" xfId="11651" xr:uid="{7A0CB7C8-5F01-43B2-BA74-94B25715B1A8}"/>
    <cellStyle name="Comma 2 7 5 4 5 3" xfId="16949" xr:uid="{929CF997-91D5-449D-B84A-AC022DE8E3BD}"/>
    <cellStyle name="Comma 2 7 5 4 6" xfId="6551" xr:uid="{D5363820-7D2A-4DB4-9F44-2AE0758D1477}"/>
    <cellStyle name="Comma 2 7 5 4 7" xfId="13298" xr:uid="{E984EE93-3FDF-43F2-A6D4-BD3C7D16BFE1}"/>
    <cellStyle name="Comma 2 7 5 4 8" xfId="15157" xr:uid="{18ECD456-015D-439E-948C-8347DFCBE048}"/>
    <cellStyle name="Comma 2 7 5 5" xfId="282" xr:uid="{80041057-CBEF-4916-9FF0-4384F358B7D1}"/>
    <cellStyle name="Comma 2 7 5 5 2" xfId="494" xr:uid="{225B1CE9-0187-4B32-9CA0-166D175C4CCB}"/>
    <cellStyle name="Comma 2 7 5 5 2 2" xfId="973" xr:uid="{FE82AA76-F245-4021-A26A-23F70EF8308C}"/>
    <cellStyle name="Comma 2 7 5 5 2 2 2" xfId="1868" xr:uid="{B6496725-8D79-44BD-90CA-F2DABB164722}"/>
    <cellStyle name="Comma 2 7 5 5 2 2 2 2" xfId="4686" xr:uid="{7A708104-56B2-4D93-8A89-5AED1E0BB22B}"/>
    <cellStyle name="Comma 2 7 5 5 2 2 2 2 2" xfId="13012" xr:uid="{3742523E-E023-4D64-8DCF-79DDA9E5F439}"/>
    <cellStyle name="Comma 2 7 5 5 2 2 2 2 3" xfId="18598" xr:uid="{1FADC613-F085-498A-8F4D-8296DBFE33FB}"/>
    <cellStyle name="Comma 2 7 5 5 2 2 2 3" xfId="11501" xr:uid="{D37ECB7F-A878-4E4A-9850-6B2DB4387DFA}"/>
    <cellStyle name="Comma 2 7 5 5 2 2 2 4" xfId="14909" xr:uid="{FDC4B62F-A64E-4D71-B6F5-B5BDE96033FB}"/>
    <cellStyle name="Comma 2 7 5 5 2 2 2 5" xfId="16762" xr:uid="{D8F2973D-34C0-445E-8DC4-AF44AE180666}"/>
    <cellStyle name="Comma 2 7 5 5 2 2 3" xfId="3764" xr:uid="{CC65D470-597D-4EEE-A43D-3F660183BB08}"/>
    <cellStyle name="Comma 2 7 5 5 2 2 3 2" xfId="12206" xr:uid="{255CFA3A-F0BB-43C8-8876-14D1A9D08F97}"/>
    <cellStyle name="Comma 2 7 5 5 2 2 3 3" xfId="17681" xr:uid="{98BC237E-473E-4F2B-8AB5-59F3C322870D}"/>
    <cellStyle name="Comma 2 7 5 5 2 2 4" xfId="10913" xr:uid="{588412F5-88C4-4149-9C17-3D11727FD8D7}"/>
    <cellStyle name="Comma 2 7 5 5 2 2 5" xfId="14017" xr:uid="{3B07EACA-4C94-49E3-AF7F-FBB9D021A337}"/>
    <cellStyle name="Comma 2 7 5 5 2 2 6" xfId="15861" xr:uid="{4B07C93B-C151-4F88-B4FA-EA841880286B}"/>
    <cellStyle name="Comma 2 7 5 5 2 3" xfId="1432" xr:uid="{E8755C3C-8DDA-44E3-B13F-14F1296190E2}"/>
    <cellStyle name="Comma 2 7 5 5 2 3 2" xfId="4241" xr:uid="{68CF7519-DBFF-4F63-B789-5C2BECBEA6C1}"/>
    <cellStyle name="Comma 2 7 5 5 2 3 2 2" xfId="12590" xr:uid="{CF22666E-0FEF-4545-A40E-5C5DEDA8F100}"/>
    <cellStyle name="Comma 2 7 5 5 2 3 2 3" xfId="18155" xr:uid="{D7985B01-A8B1-4557-ADF9-6AFCEAFFF6AD}"/>
    <cellStyle name="Comma 2 7 5 5 2 3 3" xfId="11183" xr:uid="{87FCE65A-FFE5-4127-BEC5-DC4A678B070C}"/>
    <cellStyle name="Comma 2 7 5 5 2 3 4" xfId="14473" xr:uid="{C46C1374-9FE1-46ED-8A88-2B686AD1344C}"/>
    <cellStyle name="Comma 2 7 5 5 2 3 5" xfId="16319" xr:uid="{044E6E26-ADF5-4610-A129-89089515DAA4}"/>
    <cellStyle name="Comma 2 7 5 5 2 4" xfId="3328" xr:uid="{2B911C9B-2257-4DD6-A588-96F579E13F88}"/>
    <cellStyle name="Comma 2 7 5 5 2 4 2" xfId="11877" xr:uid="{9B0B8191-96C4-4293-8C9F-67454D60B6E9}"/>
    <cellStyle name="Comma 2 7 5 5 2 4 3" xfId="17245" xr:uid="{4DB9272E-9E34-49F6-B60E-D2E86DFB191E}"/>
    <cellStyle name="Comma 2 7 5 5 2 5" xfId="8537" xr:uid="{6EEE8A82-C966-4B13-B405-1B4EFA850ACB}"/>
    <cellStyle name="Comma 2 7 5 5 2 6" xfId="13582" xr:uid="{B3E0F29A-4CEE-4DBC-82D7-EF9B86CA523C}"/>
    <cellStyle name="Comma 2 7 5 5 2 7" xfId="15426" xr:uid="{7DA08A9E-8C79-4BEA-A1DD-6397BABD7145}"/>
    <cellStyle name="Comma 2 7 5 5 3" xfId="758" xr:uid="{8839EA59-B541-482F-80A6-0B51D85EC9AF}"/>
    <cellStyle name="Comma 2 7 5 5 3 2" xfId="1652" xr:uid="{419F9A55-FFE7-48AF-A24F-F271EB27850D}"/>
    <cellStyle name="Comma 2 7 5 5 3 2 2" xfId="4469" xr:uid="{31200CE5-3902-41A7-B329-A2FD455F3819}"/>
    <cellStyle name="Comma 2 7 5 5 3 2 2 2" xfId="12800" xr:uid="{A402DA5E-6AB7-4AD3-A622-C3ABDA813B2D}"/>
    <cellStyle name="Comma 2 7 5 5 3 2 2 3" xfId="18381" xr:uid="{CDD29BD8-2730-4AC4-8CC0-DD5BB2BA25C5}"/>
    <cellStyle name="Comma 2 7 5 5 3 2 3" xfId="11334" xr:uid="{CCCA5986-E051-4578-84EB-F13E017AB44C}"/>
    <cellStyle name="Comma 2 7 5 5 3 2 4" xfId="14693" xr:uid="{9F8DE772-55EF-489B-A9E9-861A1187DD60}"/>
    <cellStyle name="Comma 2 7 5 5 3 2 5" xfId="16545" xr:uid="{32F7DA9D-F6FF-44B2-8DB6-4A65E451B574}"/>
    <cellStyle name="Comma 2 7 5 5 3 3" xfId="3548" xr:uid="{0690D2DE-E2A1-4CDD-B825-542FFCBA7911}"/>
    <cellStyle name="Comma 2 7 5 5 3 3 2" xfId="12040" xr:uid="{C2971E39-44FF-4C1A-B692-CDB6F8D54548}"/>
    <cellStyle name="Comma 2 7 5 5 3 3 3" xfId="17465" xr:uid="{D0A3D466-F6A6-4F89-A4AB-73F4F54D97B0}"/>
    <cellStyle name="Comma 2 7 5 5 3 4" xfId="10432" xr:uid="{95FDCC55-890E-44F8-9A2D-476EB5F50D93}"/>
    <cellStyle name="Comma 2 7 5 5 3 5" xfId="13803" xr:uid="{B45F0CB9-4A3D-423A-BC23-8F6AAC348E97}"/>
    <cellStyle name="Comma 2 7 5 5 3 6" xfId="15646" xr:uid="{EE7D5B90-CC68-4C00-A324-D4A4A3C0D3E4}"/>
    <cellStyle name="Comma 2 7 5 5 4" xfId="1216" xr:uid="{3E903041-7948-4116-AD05-508A73DD31C8}"/>
    <cellStyle name="Comma 2 7 5 5 4 2" xfId="4022" xr:uid="{018376D8-BC59-4C22-AECD-299A0E2B2B06}"/>
    <cellStyle name="Comma 2 7 5 5 4 2 2" xfId="12395" xr:uid="{7A993773-ECF5-4D14-A30E-DC0B92CFAFB3}"/>
    <cellStyle name="Comma 2 7 5 5 4 2 3" xfId="17936" xr:uid="{135B4F9A-FB9F-4F86-A970-6E5B98C4DDB2}"/>
    <cellStyle name="Comma 2 7 5 5 4 3" xfId="11057" xr:uid="{8EDB1EDD-8F12-4485-B647-976B47ED4429}"/>
    <cellStyle name="Comma 2 7 5 5 4 4" xfId="14257" xr:uid="{88A16B4F-4ED7-4B53-838B-9B73C0BD452B}"/>
    <cellStyle name="Comma 2 7 5 5 4 5" xfId="16102" xr:uid="{F6949766-EFEB-4ED1-920E-C2C4C60B2103}"/>
    <cellStyle name="Comma 2 7 5 5 5" xfId="3116" xr:uid="{952BA9DD-41D8-4075-BA5F-85E58F93C568}"/>
    <cellStyle name="Comma 2 7 5 5 5 2" xfId="11704" xr:uid="{8DBD3806-663C-428E-AA18-BE5E94486D33}"/>
    <cellStyle name="Comma 2 7 5 5 5 3" xfId="17029" xr:uid="{34903C81-4742-4882-BAFA-77902F287D54}"/>
    <cellStyle name="Comma 2 7 5 5 6" xfId="6620" xr:uid="{080E1148-E0E0-47AB-8822-B9AC77D4A39E}"/>
    <cellStyle name="Comma 2 7 5 5 7" xfId="13374" xr:uid="{242031B3-8C0B-465F-B13D-D4DD13CC4DEA}"/>
    <cellStyle name="Comma 2 7 5 5 8" xfId="15221" xr:uid="{154CA2F8-8F71-4736-8117-8DCB4842061F}"/>
    <cellStyle name="Comma 2 7 5 6" xfId="368" xr:uid="{6981296B-0B2E-48BA-AFF0-D4083D5FBDC5}"/>
    <cellStyle name="Comma 2 7 5 6 2" xfId="844" xr:uid="{3E9E51F3-9D75-44F9-BCA6-DD3AD7C93647}"/>
    <cellStyle name="Comma 2 7 5 6 2 2" xfId="1737" xr:uid="{D40E405E-A104-430D-B55B-973E4666B87B}"/>
    <cellStyle name="Comma 2 7 5 6 2 2 2" xfId="4555" xr:uid="{1F289EB3-E0E3-44D8-86CC-5CC3E7031317}"/>
    <cellStyle name="Comma 2 7 5 6 2 2 2 2" xfId="12883" xr:uid="{523DDA2C-698F-4A87-B4FF-CC1B9C217D67}"/>
    <cellStyle name="Comma 2 7 5 6 2 2 2 3" xfId="18467" xr:uid="{9B55786A-FA6D-45EC-A5AA-A50F95BA11FD}"/>
    <cellStyle name="Comma 2 7 5 6 2 2 3" xfId="11394" xr:uid="{CBB1AA7B-89B7-449E-B727-0FC8B39700AF}"/>
    <cellStyle name="Comma 2 7 5 6 2 2 4" xfId="14778" xr:uid="{21AC37B9-E874-4DE4-A9F9-63F0E34E8D1B}"/>
    <cellStyle name="Comma 2 7 5 6 2 2 5" xfId="16631" xr:uid="{A58DE862-D347-480A-A2FF-CED2B6FEF57E}"/>
    <cellStyle name="Comma 2 7 5 6 2 3" xfId="3633" xr:uid="{080BFB85-C82B-425F-B646-A28642CE10E7}"/>
    <cellStyle name="Comma 2 7 5 6 2 3 2" xfId="12099" xr:uid="{8CCD2816-159B-4B29-B508-C37ACAF8C3C0}"/>
    <cellStyle name="Comma 2 7 5 6 2 3 3" xfId="17550" xr:uid="{321CC9FF-CC79-4684-85AF-340E84A17CF6}"/>
    <cellStyle name="Comma 2 7 5 6 2 4" xfId="10841" xr:uid="{5F3C067E-9CAE-419F-938C-C3B7FEA575F5}"/>
    <cellStyle name="Comma 2 7 5 6 2 5" xfId="13888" xr:uid="{D728C2C9-1015-4C8B-A44F-15479BD392D2}"/>
    <cellStyle name="Comma 2 7 5 6 2 6" xfId="15731" xr:uid="{623DEA50-A031-44AC-875A-81DB554B43EC}"/>
    <cellStyle name="Comma 2 7 5 6 3" xfId="1301" xr:uid="{5CC266D8-5053-4916-93E0-011F12CAED62}"/>
    <cellStyle name="Comma 2 7 5 6 3 2" xfId="4109" xr:uid="{C0866124-FAC1-47E2-899D-920D1623ABC3}"/>
    <cellStyle name="Comma 2 7 5 6 3 2 2" xfId="12462" xr:uid="{571D778C-938A-46E6-B1F0-F07295BDA1F1}"/>
    <cellStyle name="Comma 2 7 5 6 3 2 3" xfId="18023" xr:uid="{3C376938-8ABB-4D5B-A538-F86203E70D76}"/>
    <cellStyle name="Comma 2 7 5 6 3 3" xfId="11108" xr:uid="{E3924C1E-3DE9-4DF9-A2CB-1FCF2C399A06}"/>
    <cellStyle name="Comma 2 7 5 6 3 4" xfId="14342" xr:uid="{94B23A89-8D55-4AEC-96DD-B59672C58E0B}"/>
    <cellStyle name="Comma 2 7 5 6 3 5" xfId="16188" xr:uid="{B7AD1E03-3F85-47EB-8366-630D055A1089}"/>
    <cellStyle name="Comma 2 7 5 6 4" xfId="3201" xr:uid="{5455FCFA-E0B2-43B3-A144-04DE03869177}"/>
    <cellStyle name="Comma 2 7 5 6 4 2" xfId="11768" xr:uid="{4F9A97E7-0767-4B3D-9CCE-015FFC328D31}"/>
    <cellStyle name="Comma 2 7 5 6 4 3" xfId="17114" xr:uid="{17A3E0B8-A7E6-4BF6-AF8C-541DCD5866F9}"/>
    <cellStyle name="Comma 2 7 5 6 5" xfId="7480" xr:uid="{D3A81C1B-F94E-4A22-A57A-D0B6FE827F56}"/>
    <cellStyle name="Comma 2 7 5 6 6" xfId="13457" xr:uid="{E31308EE-EFD7-4A72-8BF7-C091890381B1}"/>
    <cellStyle name="Comma 2 7 5 6 7" xfId="15302" xr:uid="{A539D294-27A6-4B23-A54C-15B5E15FB909}"/>
    <cellStyle name="Comma 2 7 5 7" xfId="629" xr:uid="{D3A5C412-5A70-4C58-A741-F9740DDCA384}"/>
    <cellStyle name="Comma 2 7 5 7 2" xfId="1521" xr:uid="{44A04180-A280-4AF0-8478-9C9BB7900FCA}"/>
    <cellStyle name="Comma 2 7 5 7 2 2" xfId="4338" xr:uid="{90D1D1D9-657F-46E6-853A-5B0A50C80578}"/>
    <cellStyle name="Comma 2 7 5 7 2 2 2" xfId="12675" xr:uid="{B3438374-6C44-4533-9C98-8DC8662D1D1F}"/>
    <cellStyle name="Comma 2 7 5 7 2 2 3" xfId="18250" xr:uid="{73235AE9-1574-4E47-80F9-B381D494D23F}"/>
    <cellStyle name="Comma 2 7 5 7 2 3" xfId="11245" xr:uid="{6B4731D4-95C1-4B93-AB30-2C397DD8DE73}"/>
    <cellStyle name="Comma 2 7 5 7 2 4" xfId="14562" xr:uid="{D36F7282-D76E-492B-ACCD-EC434B77ECC8}"/>
    <cellStyle name="Comma 2 7 5 7 2 5" xfId="16414" xr:uid="{ADF90662-4226-4F29-9051-29B4E048350E}"/>
    <cellStyle name="Comma 2 7 5 7 3" xfId="3417" xr:uid="{28A130FD-966B-4E67-959C-1A958E3F8A45}"/>
    <cellStyle name="Comma 2 7 5 7 3 2" xfId="11950" xr:uid="{8AC61399-84E2-459A-90D9-FBBF9F9DEBAC}"/>
    <cellStyle name="Comma 2 7 5 7 3 3" xfId="17334" xr:uid="{EA7ADF6D-9F15-4E7F-9568-E7F6B734F872}"/>
    <cellStyle name="Comma 2 7 5 7 4" xfId="9388" xr:uid="{75F217D7-6296-4C0F-B409-D2FE0F425C49}"/>
    <cellStyle name="Comma 2 7 5 7 5" xfId="13674" xr:uid="{00DF473B-DF0F-4C58-A874-BD70328E4CC8}"/>
    <cellStyle name="Comma 2 7 5 7 6" xfId="15515" xr:uid="{070A0BAB-EC9A-46A2-B0D0-ADFD5E855B78}"/>
    <cellStyle name="Comma 2 7 5 8" xfId="1085" xr:uid="{459EB549-1274-4649-A3EC-8EE3CF65E86B}"/>
    <cellStyle name="Comma 2 7 5 8 2" xfId="3891" xr:uid="{EAC7854A-7822-4B8C-AA69-F211CEB69801}"/>
    <cellStyle name="Comma 2 7 5 8 2 2" xfId="12299" xr:uid="{839E6B72-E6EE-46BF-83F9-23DD687C57DE}"/>
    <cellStyle name="Comma 2 7 5 8 2 3" xfId="17805" xr:uid="{5C01E170-D17C-4328-9B18-E92DB9319390}"/>
    <cellStyle name="Comma 2 7 5 8 3" xfId="10981" xr:uid="{ED8E98E5-87D7-497E-9760-021B05E7F331}"/>
    <cellStyle name="Comma 2 7 5 8 4" xfId="14126" xr:uid="{22C627CB-3B38-433C-B5D4-776345D38F18}"/>
    <cellStyle name="Comma 2 7 5 8 5" xfId="15971" xr:uid="{445D7F54-D7AE-45DB-B405-7F525649DABD}"/>
    <cellStyle name="Comma 2 7 5 9" xfId="153" xr:uid="{30316587-69B5-413A-A4FC-D44F4D4BE693}"/>
    <cellStyle name="Comma 2 7 5 9 2" xfId="11612" xr:uid="{0CBD051D-0DD4-4AF6-8627-0701C9FEEB5A}"/>
    <cellStyle name="Comma 2 7 5 9 3" xfId="13251" xr:uid="{83AC1618-2CE5-441E-BB4D-102F95F92A0F}"/>
    <cellStyle name="Comma 2 7 5 9 4" xfId="16898" xr:uid="{6CC388CD-B44E-4527-814B-19950D241C1E}"/>
    <cellStyle name="Comma 2 7 6" xfId="158" xr:uid="{66CD744F-1697-4AE9-839C-2F0C5DCDE261}"/>
    <cellStyle name="Comma 2 7 6 10" xfId="13256" xr:uid="{AED9752E-A26A-43E6-83FE-E483C99CE352}"/>
    <cellStyle name="Comma 2 7 6 11" xfId="15117" xr:uid="{B1609601-A569-443C-B465-236CDDC7B115}"/>
    <cellStyle name="Comma 2 7 6 2" xfId="256" xr:uid="{2A2311FA-3BB8-4748-97E6-E2E6674D50A6}"/>
    <cellStyle name="Comma 2 7 6 2 2" xfId="470" xr:uid="{2602C3EC-A703-4C12-94E8-45EDF9702ED5}"/>
    <cellStyle name="Comma 2 7 6 2 2 2" xfId="950" xr:uid="{E4446DDB-F613-4707-8F3C-03844E71D328}"/>
    <cellStyle name="Comma 2 7 6 2 2 2 2" xfId="1845" xr:uid="{98522458-35AB-4F9B-B3E4-A24DB6C01158}"/>
    <cellStyle name="Comma 2 7 6 2 2 2 2 2" xfId="4663" xr:uid="{7D431B16-37BB-4D08-84FD-A39552156961}"/>
    <cellStyle name="Comma 2 7 6 2 2 2 2 2 2" xfId="12990" xr:uid="{5398D054-07A2-463F-84DB-6A8A585205F0}"/>
    <cellStyle name="Comma 2 7 6 2 2 2 2 2 3" xfId="18575" xr:uid="{3E81DC4A-17CD-4A66-B74E-5D32D6A22303}"/>
    <cellStyle name="Comma 2 7 6 2 2 2 2 3" xfId="11481" xr:uid="{97948A72-B7BF-4291-9399-20E9DBA17E0C}"/>
    <cellStyle name="Comma 2 7 6 2 2 2 2 4" xfId="14886" xr:uid="{991806CC-9EEE-4F89-885E-F05FE8355E71}"/>
    <cellStyle name="Comma 2 7 6 2 2 2 2 5" xfId="16739" xr:uid="{356DB0D2-A47C-4CB5-97C7-B19686545F12}"/>
    <cellStyle name="Comma 2 7 6 2 2 2 3" xfId="3741" xr:uid="{F48C83B5-91B6-4F97-882B-52A37AD0FF36}"/>
    <cellStyle name="Comma 2 7 6 2 2 2 3 2" xfId="12186" xr:uid="{97F7BB20-289C-4BBB-B82A-BACEED509DD2}"/>
    <cellStyle name="Comma 2 7 6 2 2 2 3 3" xfId="17658" xr:uid="{33A4A61A-5BEF-43E7-9318-A7FA51EE58FA}"/>
    <cellStyle name="Comma 2 7 6 2 2 2 4" xfId="10900" xr:uid="{F41CCD54-3824-4771-8AFE-F0BFE26E6448}"/>
    <cellStyle name="Comma 2 7 6 2 2 2 5" xfId="13994" xr:uid="{4EBFA999-2613-4B55-BD54-1A761B4DCE7E}"/>
    <cellStyle name="Comma 2 7 6 2 2 2 6" xfId="15838" xr:uid="{326E3085-444A-411A-B079-210B60FCBC6C}"/>
    <cellStyle name="Comma 2 7 6 2 2 3" xfId="1409" xr:uid="{BEE99BF5-CC59-4BD5-AD85-CAB6B9031EFE}"/>
    <cellStyle name="Comma 2 7 6 2 2 3 2" xfId="4217" xr:uid="{D3B576E8-AE78-4F51-A8CE-BABA240873AA}"/>
    <cellStyle name="Comma 2 7 6 2 2 3 2 2" xfId="12567" xr:uid="{81364DA0-BCA1-447D-92B3-A4B1AEBFE2DF}"/>
    <cellStyle name="Comma 2 7 6 2 2 3 2 3" xfId="18131" xr:uid="{7F9B12F2-A362-441E-B10D-F20A576FD2AA}"/>
    <cellStyle name="Comma 2 7 6 2 2 3 3" xfId="11170" xr:uid="{61FB71F7-42F1-49D1-985C-833C2D0FB196}"/>
    <cellStyle name="Comma 2 7 6 2 2 3 4" xfId="14450" xr:uid="{2BEE2ED6-78F9-4C17-A3C3-2FB87452D029}"/>
    <cellStyle name="Comma 2 7 6 2 2 3 5" xfId="16296" xr:uid="{FE1DD93D-36C4-482A-8AAA-44E0B8143642}"/>
    <cellStyle name="Comma 2 7 6 2 2 4" xfId="3305" xr:uid="{4A9DEDC2-179A-4592-A77B-A0D179F41B7C}"/>
    <cellStyle name="Comma 2 7 6 2 2 4 2" xfId="11857" xr:uid="{A6E89FB6-8D63-4709-9A86-F169394177AB}"/>
    <cellStyle name="Comma 2 7 6 2 2 4 3" xfId="17222" xr:uid="{49A829D7-2598-4C9E-8BA3-283B27E7ED13}"/>
    <cellStyle name="Comma 2 7 6 2 2 5" xfId="8517" xr:uid="{838D4F67-9F24-424A-9958-49AEBC8CBDD2}"/>
    <cellStyle name="Comma 2 7 6 2 2 6" xfId="13559" xr:uid="{5C2D34D0-17E7-4B2F-9B61-BB0C8057389E}"/>
    <cellStyle name="Comma 2 7 6 2 2 7" xfId="15403" xr:uid="{577C91BB-1833-4A25-A625-3FB280643A6B}"/>
    <cellStyle name="Comma 2 7 6 2 3" xfId="735" xr:uid="{04A239A4-DF8E-42A7-88B9-ACA440715EE6}"/>
    <cellStyle name="Comma 2 7 6 2 3 2" xfId="1629" xr:uid="{C9239C62-DFB4-40DA-989D-EE65DFCE89D8}"/>
    <cellStyle name="Comma 2 7 6 2 3 2 2" xfId="4446" xr:uid="{DC575255-C1DF-4C39-854D-38B8E3D3D26D}"/>
    <cellStyle name="Comma 2 7 6 2 3 2 2 2" xfId="12779" xr:uid="{75326EFE-8A75-4903-A39C-B1C360B68F65}"/>
    <cellStyle name="Comma 2 7 6 2 3 2 2 3" xfId="18358" xr:uid="{62A7266F-4F43-4252-85CB-143C8796FAE0}"/>
    <cellStyle name="Comma 2 7 6 2 3 2 3" xfId="11318" xr:uid="{3AE63257-67BE-427C-B7D1-1B793E8ED24A}"/>
    <cellStyle name="Comma 2 7 6 2 3 2 4" xfId="14670" xr:uid="{9F233AC6-A4AC-4FA8-8167-8D4951FA0808}"/>
    <cellStyle name="Comma 2 7 6 2 3 2 5" xfId="16522" xr:uid="{43341D1D-6CA5-4E36-846B-6A801720AB0E}"/>
    <cellStyle name="Comma 2 7 6 2 3 3" xfId="3525" xr:uid="{F3739450-54E9-4688-AA81-2C5939E9760E}"/>
    <cellStyle name="Comma 2 7 6 2 3 3 2" xfId="12023" xr:uid="{1B493340-E6A0-40E2-83F0-0E748D551848}"/>
    <cellStyle name="Comma 2 7 6 2 3 3 3" xfId="17442" xr:uid="{6F28FDF9-47EA-4CD5-B27B-260BA9B99BF2}"/>
    <cellStyle name="Comma 2 7 6 2 3 4" xfId="10412" xr:uid="{E8539646-91B1-479F-BB95-92701C66194F}"/>
    <cellStyle name="Comma 2 7 6 2 3 5" xfId="13780" xr:uid="{EB7D2666-9D25-4F3A-9F3E-5BDE84163CD5}"/>
    <cellStyle name="Comma 2 7 6 2 3 6" xfId="15623" xr:uid="{0A7F07E7-95E9-4960-923B-6A369956B3B2}"/>
    <cellStyle name="Comma 2 7 6 2 4" xfId="1193" xr:uid="{6F8D8B53-9B6A-4C0F-8B22-6CF1ED569D19}"/>
    <cellStyle name="Comma 2 7 6 2 4 2" xfId="3999" xr:uid="{E419B328-3540-495A-92A9-754DD2391B2D}"/>
    <cellStyle name="Comma 2 7 6 2 4 2 2" xfId="12377" xr:uid="{D68E6B61-94A2-48AA-A108-54D27726D605}"/>
    <cellStyle name="Comma 2 7 6 2 4 2 3" xfId="17913" xr:uid="{46EBE1D0-8B30-4A27-B1F7-DC3E3459B321}"/>
    <cellStyle name="Comma 2 7 6 2 4 3" xfId="11042" xr:uid="{C5E0AD9F-28CD-4B89-8364-2BC1EF6B7D0F}"/>
    <cellStyle name="Comma 2 7 6 2 4 4" xfId="14234" xr:uid="{0B147DB3-7827-4574-9886-E41D81EA6DF2}"/>
    <cellStyle name="Comma 2 7 6 2 4 5" xfId="16079" xr:uid="{D801F04B-A1FD-4084-8A03-2393722109C5}"/>
    <cellStyle name="Comma 2 7 6 2 5" xfId="3093" xr:uid="{6A4E8980-A932-4245-BC3D-30A6103F190E}"/>
    <cellStyle name="Comma 2 7 6 2 5 2" xfId="11687" xr:uid="{EB5C8DC5-77DE-4E23-B594-FB475A0149B5}"/>
    <cellStyle name="Comma 2 7 6 2 5 3" xfId="17006" xr:uid="{66A10D94-4340-4227-8FC4-EB39EF56CB3F}"/>
    <cellStyle name="Comma 2 7 6 2 6" xfId="6599" xr:uid="{F462BDEC-8CCF-45C1-9CB3-950B6C055D4F}"/>
    <cellStyle name="Comma 2 7 6 2 7" xfId="13351" xr:uid="{07A40029-DA54-497E-9C91-35A320EA2A00}"/>
    <cellStyle name="Comma 2 7 6 2 8" xfId="15198" xr:uid="{F68EE772-B799-440C-B6CE-053383576C41}"/>
    <cellStyle name="Comma 2 7 6 3" xfId="206" xr:uid="{1586F041-A53F-40DF-A4CC-D5DA17CAD93A}"/>
    <cellStyle name="Comma 2 7 6 3 2" xfId="422" xr:uid="{77D16CC1-AF3E-41B1-87BC-8CB3DA796D68}"/>
    <cellStyle name="Comma 2 7 6 3 2 2" xfId="900" xr:uid="{784B75FF-116E-4800-9746-F575E25D6EC2}"/>
    <cellStyle name="Comma 2 7 6 3 2 2 2" xfId="1793" xr:uid="{8C1DAB6E-EA46-4002-A96E-46B666B059F6}"/>
    <cellStyle name="Comma 2 7 6 3 2 2 2 2" xfId="4611" xr:uid="{5577DD22-80D8-4A67-AA8D-77A082CFDD68}"/>
    <cellStyle name="Comma 2 7 6 3 2 2 2 2 2" xfId="12938" xr:uid="{E48E37AC-F4C8-45E1-8AB6-DEC7869B239E}"/>
    <cellStyle name="Comma 2 7 6 3 2 2 2 2 3" xfId="18523" xr:uid="{ABC9A248-3DA3-4B9F-B127-39B311A45758}"/>
    <cellStyle name="Comma 2 7 6 3 2 2 2 3" xfId="11441" xr:uid="{0DCE2003-77D0-4B1D-A945-96D5FF6E9837}"/>
    <cellStyle name="Comma 2 7 6 3 2 2 2 4" xfId="14834" xr:uid="{CA3A063B-8AD5-4D42-8310-7F4DC8908CF2}"/>
    <cellStyle name="Comma 2 7 6 3 2 2 2 5" xfId="16687" xr:uid="{52074637-89ED-4ABA-81B0-93F33CCCCDED}"/>
    <cellStyle name="Comma 2 7 6 3 2 2 3" xfId="3689" xr:uid="{BC1172F0-C52C-4FD8-8D94-48B14EB96DC1}"/>
    <cellStyle name="Comma 2 7 6 3 2 2 3 2" xfId="12146" xr:uid="{B3A1C8DD-7774-4008-A2BC-F731299493E9}"/>
    <cellStyle name="Comma 2 7 6 3 2 2 3 3" xfId="17606" xr:uid="{A780B3B8-6828-4158-AC79-B51F454468F2}"/>
    <cellStyle name="Comma 2 7 6 3 2 2 4" xfId="10872" xr:uid="{9415723D-15ED-433A-B85F-300B36F84EF5}"/>
    <cellStyle name="Comma 2 7 6 3 2 2 5" xfId="13944" xr:uid="{46DF797B-3048-4C90-A591-CB00EE34FC58}"/>
    <cellStyle name="Comma 2 7 6 3 2 2 6" xfId="15787" xr:uid="{48280B27-44F1-45EF-927F-6EFDD2E59FCB}"/>
    <cellStyle name="Comma 2 7 6 3 2 3" xfId="1357" xr:uid="{0BD1AEC2-A653-4514-9647-E9BC68EE52C9}"/>
    <cellStyle name="Comma 2 7 6 3 2 3 2" xfId="4165" xr:uid="{8FDE3FF4-A4D0-4EBF-B613-4AE149B645C1}"/>
    <cellStyle name="Comma 2 7 6 3 2 3 2 2" xfId="12516" xr:uid="{71FF2476-7F99-4673-888C-C893499AE356}"/>
    <cellStyle name="Comma 2 7 6 3 2 3 2 3" xfId="18079" xr:uid="{C4EFF387-B704-44E4-AA58-6EB2378031AF}"/>
    <cellStyle name="Comma 2 7 6 3 2 3 3" xfId="11140" xr:uid="{5887E57C-0DBB-424E-B23F-34AB8C2D3D50}"/>
    <cellStyle name="Comma 2 7 6 3 2 3 4" xfId="14398" xr:uid="{FA21DE2C-2610-4689-92C8-87A5252CB48F}"/>
    <cellStyle name="Comma 2 7 6 3 2 3 5" xfId="16244" xr:uid="{6D8A089D-9006-43D8-8DF4-53C7BA309A46}"/>
    <cellStyle name="Comma 2 7 6 3 2 4" xfId="3257" xr:uid="{421255B5-F6F6-4417-A963-340A86A7A8CF}"/>
    <cellStyle name="Comma 2 7 6 3 2 4 2" xfId="11817" xr:uid="{4948D46A-07F8-4212-9377-974214E0CE16}"/>
    <cellStyle name="Comma 2 7 6 3 2 4 3" xfId="17170" xr:uid="{990CCE6E-53BF-48AA-B018-C43989814E31}"/>
    <cellStyle name="Comma 2 7 6 3 2 5" xfId="8475" xr:uid="{8E5B935E-086C-4281-9BA7-67BB57555589}"/>
    <cellStyle name="Comma 2 7 6 3 2 6" xfId="13511" xr:uid="{160EA857-D485-418F-9F59-03401436FAE9}"/>
    <cellStyle name="Comma 2 7 6 3 2 7" xfId="15356" xr:uid="{9714C14B-EA82-49A3-B45B-5B87598DEB2C}"/>
    <cellStyle name="Comma 2 7 6 3 3" xfId="685" xr:uid="{3C0BBF21-8A31-465A-BC1B-DAB70C17A72A}"/>
    <cellStyle name="Comma 2 7 6 3 3 2" xfId="1577" xr:uid="{189D08C5-C147-449C-BD2C-190CADD12934}"/>
    <cellStyle name="Comma 2 7 6 3 3 2 2" xfId="4394" xr:uid="{472AA0BE-1937-4351-9702-846F90974CE6}"/>
    <cellStyle name="Comma 2 7 6 3 3 2 2 2" xfId="12729" xr:uid="{E56DE53D-8D88-4797-8299-04C78EE1FDE8}"/>
    <cellStyle name="Comma 2 7 6 3 3 2 2 3" xfId="18306" xr:uid="{3C78C7C0-68DC-4D74-AFAB-DDFC5E880A6D}"/>
    <cellStyle name="Comma 2 7 6 3 3 2 3" xfId="11286" xr:uid="{2979826A-95F2-4BC0-A9C5-0A1620A3CF8C}"/>
    <cellStyle name="Comma 2 7 6 3 3 2 4" xfId="14618" xr:uid="{1599FA02-5138-4799-9F93-CA7AA698917A}"/>
    <cellStyle name="Comma 2 7 6 3 3 2 5" xfId="16470" xr:uid="{105F3815-B6A1-42C2-89D0-220C885FC2E8}"/>
    <cellStyle name="Comma 2 7 6 3 3 3" xfId="3473" xr:uid="{1459951F-FB7E-4AF4-8CE0-F568F928ACC6}"/>
    <cellStyle name="Comma 2 7 6 3 3 3 2" xfId="11991" xr:uid="{727430ED-FF80-41FB-B411-B6DB361DF118}"/>
    <cellStyle name="Comma 2 7 6 3 3 3 3" xfId="17390" xr:uid="{D317B61D-16CA-4830-94B4-E1BFDA636E07}"/>
    <cellStyle name="Comma 2 7 6 3 3 4" xfId="10370" xr:uid="{5EB5F71B-F05E-4CF9-BD61-D93FBB65CEE7}"/>
    <cellStyle name="Comma 2 7 6 3 3 5" xfId="13730" xr:uid="{F6988015-D077-4D6D-BDA5-2DE47D32D54D}"/>
    <cellStyle name="Comma 2 7 6 3 3 6" xfId="15571" xr:uid="{A6D59A50-4C71-4DD1-B7A8-413AC6DD83CF}"/>
    <cellStyle name="Comma 2 7 6 3 4" xfId="1141" xr:uid="{F39FB4BA-928A-490B-8DAD-CD39E5B58BE2}"/>
    <cellStyle name="Comma 2 7 6 3 4 2" xfId="3947" xr:uid="{21B81BB2-1025-4249-B81A-61FFDE28462A}"/>
    <cellStyle name="Comma 2 7 6 3 4 2 2" xfId="12343" xr:uid="{DD315CED-9488-44A9-9A52-094529579684}"/>
    <cellStyle name="Comma 2 7 6 3 4 2 3" xfId="17861" xr:uid="{764D2EF3-AE88-4B1C-9065-AAFCD1D5A9B9}"/>
    <cellStyle name="Comma 2 7 6 3 4 3" xfId="11017" xr:uid="{52D92C21-E763-473A-BE1A-60D864220D49}"/>
    <cellStyle name="Comma 2 7 6 3 4 4" xfId="14182" xr:uid="{67FF02FF-F834-4610-B71B-96DA1357AF47}"/>
    <cellStyle name="Comma 2 7 6 3 4 5" xfId="16027" xr:uid="{8F667BFA-71CD-4BA4-A828-C198DCC8F069}"/>
    <cellStyle name="Comma 2 7 6 3 5" xfId="3047" xr:uid="{FAF6F95B-7B91-475A-B2DB-97FC83A8B25E}"/>
    <cellStyle name="Comma 2 7 6 3 5 2" xfId="11656" xr:uid="{9590CC84-1491-4AF4-A60F-3E012B0E52FA}"/>
    <cellStyle name="Comma 2 7 6 3 5 3" xfId="16954" xr:uid="{7B28B4C8-BC38-48EB-B55E-EFA36BC1F160}"/>
    <cellStyle name="Comma 2 7 6 3 6" xfId="6555" xr:uid="{1FCA6AEA-81B3-43E4-9049-8374D0C8B449}"/>
    <cellStyle name="Comma 2 7 6 3 7" xfId="13303" xr:uid="{4347E301-FC10-430B-8344-534529E3BAF1}"/>
    <cellStyle name="Comma 2 7 6 3 8" xfId="15162" xr:uid="{11F83225-8785-4DAF-AC83-626AD04F56CB}"/>
    <cellStyle name="Comma 2 7 6 4" xfId="316" xr:uid="{BD6AC945-C93E-419A-B3A9-E0A823B9BA16}"/>
    <cellStyle name="Comma 2 7 6 4 2" xfId="530" xr:uid="{D1C3B97F-26BF-4C6B-93D3-83D50AE28B8A}"/>
    <cellStyle name="Comma 2 7 6 4 2 2" xfId="1009" xr:uid="{1C278EC1-95FE-4ED7-9882-5A63B808D1DD}"/>
    <cellStyle name="Comma 2 7 6 4 2 2 2" xfId="1904" xr:uid="{A3EA1CBB-DDF2-4449-8792-6A7725D429CB}"/>
    <cellStyle name="Comma 2 7 6 4 2 2 2 2" xfId="4722" xr:uid="{4353935C-3E84-4066-80BD-D4CBF770472B}"/>
    <cellStyle name="Comma 2 7 6 4 2 2 2 2 2" xfId="13048" xr:uid="{7E2DAEFB-0AED-47F5-B93B-4E06769DD091}"/>
    <cellStyle name="Comma 2 7 6 4 2 2 2 2 3" xfId="18634" xr:uid="{BB122A36-5654-4C95-B3A2-C284620699C3}"/>
    <cellStyle name="Comma 2 7 6 4 2 2 2 3" xfId="11533" xr:uid="{5A5979AD-5FD8-46D4-8939-59AD8013ED39}"/>
    <cellStyle name="Comma 2 7 6 4 2 2 2 4" xfId="14945" xr:uid="{4EBB8A08-AFA6-4682-A54E-1532F8924B66}"/>
    <cellStyle name="Comma 2 7 6 4 2 2 2 5" xfId="16798" xr:uid="{EC90BA0A-A6FE-4E76-8506-D7E2EC1B4072}"/>
    <cellStyle name="Comma 2 7 6 4 2 2 3" xfId="3800" xr:uid="{2170377E-AB2F-4B74-9EC4-D5EDDB4AF205}"/>
    <cellStyle name="Comma 2 7 6 4 2 2 3 2" xfId="12238" xr:uid="{2C7C39B5-D7C4-4E68-9D57-D579DE2F730C}"/>
    <cellStyle name="Comma 2 7 6 4 2 2 3 3" xfId="17717" xr:uid="{9FB82B7C-5C89-4DF0-8A49-583F0D7AD2F5}"/>
    <cellStyle name="Comma 2 7 6 4 2 2 4" xfId="10936" xr:uid="{354AB84C-0102-4731-82B0-1A6D3328DE53}"/>
    <cellStyle name="Comma 2 7 6 4 2 2 5" xfId="14053" xr:uid="{E52DCF1A-927F-4932-85C4-DCAC47853355}"/>
    <cellStyle name="Comma 2 7 6 4 2 2 6" xfId="15897" xr:uid="{6C920F3E-5E77-42FD-86DC-934BD9477DCF}"/>
    <cellStyle name="Comma 2 7 6 4 2 3" xfId="1468" xr:uid="{57908239-DE12-466B-B8C2-917B16DFB82D}"/>
    <cellStyle name="Comma 2 7 6 4 2 3 2" xfId="4277" xr:uid="{746BDEBE-09BE-4A0D-A899-FAA8CBCC9A60}"/>
    <cellStyle name="Comma 2 7 6 4 2 3 2 2" xfId="12626" xr:uid="{B7846A1F-C5EF-498B-9DBB-055009A489C9}"/>
    <cellStyle name="Comma 2 7 6 4 2 3 2 3" xfId="18191" xr:uid="{9DFE5761-8E4E-44FB-A572-931BED07BC58}"/>
    <cellStyle name="Comma 2 7 6 4 2 3 3" xfId="11206" xr:uid="{F1ACBB9B-ADAB-46C3-8150-6559ADBA09F7}"/>
    <cellStyle name="Comma 2 7 6 4 2 3 4" xfId="14509" xr:uid="{E895BF0B-FAA9-4C7F-8074-1AA779E366EA}"/>
    <cellStyle name="Comma 2 7 6 4 2 3 5" xfId="16355" xr:uid="{FF9EE6E4-0810-470E-A7EA-2195141CC9E6}"/>
    <cellStyle name="Comma 2 7 6 4 2 4" xfId="3364" xr:uid="{5F231E2C-41A6-465C-A92D-F4EA9B1E3C54}"/>
    <cellStyle name="Comma 2 7 6 4 2 4 2" xfId="11909" xr:uid="{C343E704-43DF-42BE-A9A0-BBD1700E8247}"/>
    <cellStyle name="Comma 2 7 6 4 2 4 3" xfId="17281" xr:uid="{A784DB21-13B1-4B3D-B8BB-B37E1D2FBB8B}"/>
    <cellStyle name="Comma 2 7 6 4 2 5" xfId="8570" xr:uid="{15783185-C744-4212-BC40-49AA330E0141}"/>
    <cellStyle name="Comma 2 7 6 4 2 6" xfId="13618" xr:uid="{F32AA360-3C74-483B-A711-845087430914}"/>
    <cellStyle name="Comma 2 7 6 4 2 7" xfId="15461" xr:uid="{2808F463-948A-4AB6-BBE6-76806E6D28F5}"/>
    <cellStyle name="Comma 2 7 6 4 3" xfId="794" xr:uid="{D3D087B2-554F-4FC6-BC59-20930F8307DE}"/>
    <cellStyle name="Comma 2 7 6 4 3 2" xfId="1688" xr:uid="{B2949177-1271-4322-9F48-0AB8D38BD095}"/>
    <cellStyle name="Comma 2 7 6 4 3 2 2" xfId="4505" xr:uid="{D1AEE78D-9D89-44F4-939E-7512FF521867}"/>
    <cellStyle name="Comma 2 7 6 4 3 2 2 2" xfId="12836" xr:uid="{9834C237-F274-4727-A25D-6D9FB8A5DA76}"/>
    <cellStyle name="Comma 2 7 6 4 3 2 2 3" xfId="18417" xr:uid="{EFC619E0-AC29-4979-A51E-3C5BFD766DA6}"/>
    <cellStyle name="Comma 2 7 6 4 3 2 3" xfId="11359" xr:uid="{29E150AA-749B-48CB-9638-2891E565E35F}"/>
    <cellStyle name="Comma 2 7 6 4 3 2 4" xfId="14729" xr:uid="{225093BC-A968-495F-8F68-DB3F333FABB4}"/>
    <cellStyle name="Comma 2 7 6 4 3 2 5" xfId="16581" xr:uid="{EF5815C7-F797-40CB-B8BF-2F49D90B2402}"/>
    <cellStyle name="Comma 2 7 6 4 3 3" xfId="3584" xr:uid="{7FE72798-3558-4FB4-8EF2-C6FEDC2ED25B}"/>
    <cellStyle name="Comma 2 7 6 4 3 3 2" xfId="12065" xr:uid="{695ED421-5C0D-4AD8-A024-E7BB6AA93FAA}"/>
    <cellStyle name="Comma 2 7 6 4 3 3 3" xfId="17501" xr:uid="{FC092FCB-779F-4ACE-92AA-E9EBDD2DD46C}"/>
    <cellStyle name="Comma 2 7 6 4 3 4" xfId="10465" xr:uid="{1E67AC29-748D-41FE-9A22-5A2A5DA763D9}"/>
    <cellStyle name="Comma 2 7 6 4 3 5" xfId="13839" xr:uid="{988817A2-467D-46BE-8834-CFC5867EA5F2}"/>
    <cellStyle name="Comma 2 7 6 4 3 6" xfId="15682" xr:uid="{9C7C3266-B53A-4EB7-A97E-385F880DD164}"/>
    <cellStyle name="Comma 2 7 6 4 4" xfId="1252" xr:uid="{944F265F-6119-4E57-9042-8F2C5A159A4E}"/>
    <cellStyle name="Comma 2 7 6 4 4 2" xfId="4058" xr:uid="{A1ABEC52-3E87-4CD0-8E80-64E9B244F35D}"/>
    <cellStyle name="Comma 2 7 6 4 4 2 2" xfId="12421" xr:uid="{21981C7A-DFBD-4EEA-84B6-A82FD3DC9911}"/>
    <cellStyle name="Comma 2 7 6 4 4 2 3" xfId="17972" xr:uid="{0DEEF15B-86AF-4B60-BC13-F44072D8282A}"/>
    <cellStyle name="Comma 2 7 6 4 4 3" xfId="11082" xr:uid="{680DFD38-2330-4EA2-B9D3-71E803355F8B}"/>
    <cellStyle name="Comma 2 7 6 4 4 4" xfId="14293" xr:uid="{A8C7465A-1463-482D-A2BF-374C955323DE}"/>
    <cellStyle name="Comma 2 7 6 4 4 5" xfId="16138" xr:uid="{070C6820-77F4-4930-BA0E-E069AB3580DB}"/>
    <cellStyle name="Comma 2 7 6 4 5" xfId="3152" xr:uid="{E30345AB-3EDA-41E2-84B9-85A9A8DA0F85}"/>
    <cellStyle name="Comma 2 7 6 4 5 2" xfId="11732" xr:uid="{DDB2A602-633B-4DB2-9151-616FBC872321}"/>
    <cellStyle name="Comma 2 7 6 4 5 3" xfId="17065" xr:uid="{C86180E5-6D89-4C30-9599-687C6F9AA26D}"/>
    <cellStyle name="Comma 2 7 6 4 6" xfId="6653" xr:uid="{D7FF3296-F2B1-4423-A7F3-8D74E0944C12}"/>
    <cellStyle name="Comma 2 7 6 4 7" xfId="13408" xr:uid="{ED8BADFC-2E10-45CE-9833-BE07D8833977}"/>
    <cellStyle name="Comma 2 7 6 4 8" xfId="15254" xr:uid="{0ECC39E5-B1D3-47A2-BCB5-997AE45B35BF}"/>
    <cellStyle name="Comma 2 7 6 5" xfId="373" xr:uid="{5EBB9077-C9B7-4FBD-A468-955D35A46802}"/>
    <cellStyle name="Comma 2 7 6 5 2" xfId="849" xr:uid="{46C45AA2-BFB8-4599-A402-B217700AC3FB}"/>
    <cellStyle name="Comma 2 7 6 5 2 2" xfId="1742" xr:uid="{A496C0FF-FAC1-4906-A350-A87ED3DCD340}"/>
    <cellStyle name="Comma 2 7 6 5 2 2 2" xfId="4560" xr:uid="{389F7F82-F592-4B39-A0D5-5E80711B3FF2}"/>
    <cellStyle name="Comma 2 7 6 5 2 2 2 2" xfId="12888" xr:uid="{D3C5228F-8A70-40A1-B979-EC9E11E40278}"/>
    <cellStyle name="Comma 2 7 6 5 2 2 2 3" xfId="18472" xr:uid="{AF27F241-94DB-47AB-ADB1-64C32C464F87}"/>
    <cellStyle name="Comma 2 7 6 5 2 2 3" xfId="11399" xr:uid="{624F8961-984C-4F57-A376-49FD1E2820BE}"/>
    <cellStyle name="Comma 2 7 6 5 2 2 4" xfId="14783" xr:uid="{7204FDE0-50A5-4C3C-A61A-7BB9A5FC4F47}"/>
    <cellStyle name="Comma 2 7 6 5 2 2 5" xfId="16636" xr:uid="{51C11745-10AC-4BD4-884B-184A62EDAF4B}"/>
    <cellStyle name="Comma 2 7 6 5 2 3" xfId="3638" xr:uid="{9BC8DC34-BD9C-425E-ACDE-34E0FC9B1CDF}"/>
    <cellStyle name="Comma 2 7 6 5 2 3 2" xfId="12104" xr:uid="{46817B37-5E49-4191-8C33-8114B31F11E4}"/>
    <cellStyle name="Comma 2 7 6 5 2 3 3" xfId="17555" xr:uid="{F1F4418F-0E13-4026-9485-1AD5C7524421}"/>
    <cellStyle name="Comma 2 7 6 5 2 4" xfId="10844" xr:uid="{7D7C9362-C243-4D4C-87DD-5272878BDB44}"/>
    <cellStyle name="Comma 2 7 6 5 2 5" xfId="13893" xr:uid="{3CCA6908-3F8C-49B9-9B6C-2F1B588F35C5}"/>
    <cellStyle name="Comma 2 7 6 5 2 6" xfId="15736" xr:uid="{B8DD0CCE-3C3E-43D5-ACAE-346F415BD87E}"/>
    <cellStyle name="Comma 2 7 6 5 3" xfId="1306" xr:uid="{29CC7DF1-FDC1-4445-8D72-72BC89868424}"/>
    <cellStyle name="Comma 2 7 6 5 3 2" xfId="4114" xr:uid="{468264C8-71E0-442E-A3E4-C5984EB88DF2}"/>
    <cellStyle name="Comma 2 7 6 5 3 2 2" xfId="12467" xr:uid="{3CBAE716-5695-42BB-B23D-3D06DD9D9822}"/>
    <cellStyle name="Comma 2 7 6 5 3 2 3" xfId="18028" xr:uid="{5841FFE6-1547-4768-895E-348B0BF1FC74}"/>
    <cellStyle name="Comma 2 7 6 5 3 3" xfId="11111" xr:uid="{4B5F7485-D8AE-4DD7-B41C-232C1F99E0A0}"/>
    <cellStyle name="Comma 2 7 6 5 3 4" xfId="14347" xr:uid="{E81CC2FE-5485-4350-9A4F-01141D6BB371}"/>
    <cellStyle name="Comma 2 7 6 5 3 5" xfId="16193" xr:uid="{6B7DAA49-DF90-4C08-A3DB-741FF4A82DDC}"/>
    <cellStyle name="Comma 2 7 6 5 4" xfId="3206" xr:uid="{C07D7DAA-881B-40C1-A72E-2F95E051B636}"/>
    <cellStyle name="Comma 2 7 6 5 4 2" xfId="11773" xr:uid="{25569E66-CE28-43CA-B9B1-CE1BABE375CD}"/>
    <cellStyle name="Comma 2 7 6 5 4 3" xfId="17119" xr:uid="{A342A97E-29C2-47D7-9DAD-B5992DB0AA53}"/>
    <cellStyle name="Comma 2 7 6 5 5" xfId="7217" xr:uid="{C2D6532E-1581-4284-A2C2-873398458545}"/>
    <cellStyle name="Comma 2 7 6 5 6" xfId="13462" xr:uid="{CD0AD532-FF56-43B3-BC12-2957B63C255F}"/>
    <cellStyle name="Comma 2 7 6 5 7" xfId="15307" xr:uid="{346E691A-1194-4670-894D-DF31EF50D886}"/>
    <cellStyle name="Comma 2 7 6 6" xfId="634" xr:uid="{946A0B11-547E-4238-AC5C-851B96DF00D7}"/>
    <cellStyle name="Comma 2 7 6 6 2" xfId="1526" xr:uid="{C59C4C88-2E8E-4433-95BD-593C5F965434}"/>
    <cellStyle name="Comma 2 7 6 6 2 2" xfId="4343" xr:uid="{8782EAA0-1C96-4009-87CA-EB1335678692}"/>
    <cellStyle name="Comma 2 7 6 6 2 2 2" xfId="12680" xr:uid="{38A963F1-AB5A-4241-8DE7-6CB76C3B12F6}"/>
    <cellStyle name="Comma 2 7 6 6 2 2 3" xfId="18255" xr:uid="{8BB31AB8-1A53-46B9-83A8-EE8B2BA2B4BB}"/>
    <cellStyle name="Comma 2 7 6 6 2 3" xfId="11250" xr:uid="{0DEF2370-61D2-46A6-8922-00333B47837C}"/>
    <cellStyle name="Comma 2 7 6 6 2 4" xfId="14567" xr:uid="{3DE984D9-2A93-4763-B607-FD887671FB55}"/>
    <cellStyle name="Comma 2 7 6 6 2 5" xfId="16419" xr:uid="{627EE8F3-D845-42A2-9239-7C6C58762DF4}"/>
    <cellStyle name="Comma 2 7 6 6 3" xfId="3422" xr:uid="{39123944-BAED-47BB-8AFD-9FBE3B70F3C4}"/>
    <cellStyle name="Comma 2 7 6 6 3 2" xfId="11955" xr:uid="{AD4BCF55-C1B1-4E34-88AE-6DDB2436C6F0}"/>
    <cellStyle name="Comma 2 7 6 6 3 3" xfId="17339" xr:uid="{E826F18A-544B-4E88-B215-240797150BC5}"/>
    <cellStyle name="Comma 2 7 6 6 4" xfId="9125" xr:uid="{5036413A-117C-4A22-A7CF-64F549E51BBC}"/>
    <cellStyle name="Comma 2 7 6 6 5" xfId="13679" xr:uid="{6D782BF4-A70D-4961-AD99-91C280DA47FA}"/>
    <cellStyle name="Comma 2 7 6 6 6" xfId="15520" xr:uid="{688BDE19-FD81-4F5F-8226-01990D964A6C}"/>
    <cellStyle name="Comma 2 7 6 7" xfId="1090" xr:uid="{6E8134CF-CB52-48B7-9930-58CB2E4136BF}"/>
    <cellStyle name="Comma 2 7 6 7 2" xfId="3896" xr:uid="{F7E533DD-CC6E-4A01-8AD0-72EBA6BCD49B}"/>
    <cellStyle name="Comma 2 7 6 7 2 2" xfId="12304" xr:uid="{C0872176-96C3-4214-A1BE-D157BCE6BBDA}"/>
    <cellStyle name="Comma 2 7 6 7 2 3" xfId="17810" xr:uid="{ECAC62B6-D728-4C89-A2B2-44FC4F349B70}"/>
    <cellStyle name="Comma 2 7 6 7 3" xfId="10985" xr:uid="{1E24BBD0-C428-46B7-A046-33044DE6FB45}"/>
    <cellStyle name="Comma 2 7 6 7 4" xfId="14131" xr:uid="{BB208F46-3D99-4299-9A48-69A16E3BA02C}"/>
    <cellStyle name="Comma 2 7 6 7 5" xfId="15976" xr:uid="{D6D5231D-16F9-4913-B01E-7E67E787BA8E}"/>
    <cellStyle name="Comma 2 7 6 8" xfId="2997" xr:uid="{26E0EBBD-F748-4D54-8CC9-308D8D3A2F40}"/>
    <cellStyle name="Comma 2 7 6 8 2" xfId="11617" xr:uid="{DF421EA5-A575-49CD-AA42-6B02BCAD83F1}"/>
    <cellStyle name="Comma 2 7 6 8 3" xfId="16903" xr:uid="{935DA85D-F318-4B8E-B408-FC2511D9DE4D}"/>
    <cellStyle name="Comma 2 7 6 9" xfId="5270" xr:uid="{BD2778F9-1831-43F0-8896-4C09E7181971}"/>
    <cellStyle name="Comma 2 7 7" xfId="167" xr:uid="{7390AA8C-0857-46B9-A572-7068CC70BB0A}"/>
    <cellStyle name="Comma 2 7 7 10" xfId="13264" xr:uid="{682B8CBB-CD7F-4015-AD54-9811FFF4AC2E}"/>
    <cellStyle name="Comma 2 7 7 11" xfId="15124" xr:uid="{05620089-0B77-4469-BD67-9C3813532AE1}"/>
    <cellStyle name="Comma 2 7 7 2" xfId="264" xr:uid="{1DA518F7-32CF-468A-B2E2-6E85530606F7}"/>
    <cellStyle name="Comma 2 7 7 2 2" xfId="478" xr:uid="{0BE78495-234D-4DB4-913C-89219B72F915}"/>
    <cellStyle name="Comma 2 7 7 2 2 2" xfId="958" xr:uid="{B30E9A2E-2C12-4532-B8C1-ECC79EF4F48C}"/>
    <cellStyle name="Comma 2 7 7 2 2 2 2" xfId="1853" xr:uid="{71CC1BB6-2F99-4DF4-A492-C2F5BB38DFE5}"/>
    <cellStyle name="Comma 2 7 7 2 2 2 2 2" xfId="4671" xr:uid="{91F09361-79F6-4D55-A5E5-46ED1A6224A2}"/>
    <cellStyle name="Comma 2 7 7 2 2 2 2 2 2" xfId="12997" xr:uid="{E92B33FF-7EB1-4D7A-9019-AC7AC64C2A35}"/>
    <cellStyle name="Comma 2 7 7 2 2 2 2 2 3" xfId="18583" xr:uid="{230B72AC-2C81-49B3-85DA-5528119F7D25}"/>
    <cellStyle name="Comma 2 7 7 2 2 2 2 3" xfId="11486" xr:uid="{196EFD5D-F495-4794-8F6C-EBBA539EB977}"/>
    <cellStyle name="Comma 2 7 7 2 2 2 2 4" xfId="14894" xr:uid="{1FBA250F-83B5-4490-9ED6-CE87E304DF28}"/>
    <cellStyle name="Comma 2 7 7 2 2 2 2 5" xfId="16747" xr:uid="{BFFDA1EC-FE86-4A07-A29B-2634D19EF7A1}"/>
    <cellStyle name="Comma 2 7 7 2 2 2 3" xfId="3749" xr:uid="{6404D4EE-051B-4EA2-A2FA-4D280F4AA581}"/>
    <cellStyle name="Comma 2 7 7 2 2 2 3 2" xfId="12191" xr:uid="{56BBBC10-6B71-4131-9528-2F95111DEE31}"/>
    <cellStyle name="Comma 2 7 7 2 2 2 3 3" xfId="17666" xr:uid="{EC5CFF1D-DCE2-4561-8AFD-E70B827B63D8}"/>
    <cellStyle name="Comma 2 7 7 2 2 2 4" xfId="10901" xr:uid="{B4345DDF-EBE9-4EA2-914F-34CF120F28FF}"/>
    <cellStyle name="Comma 2 7 7 2 2 2 5" xfId="14002" xr:uid="{3AE7545A-219D-4239-B2DA-814E3580A85F}"/>
    <cellStyle name="Comma 2 7 7 2 2 2 6" xfId="15846" xr:uid="{6FCD5362-46B0-49D7-90B6-EE83787E9965}"/>
    <cellStyle name="Comma 2 7 7 2 2 3" xfId="1417" xr:uid="{17EE495F-3AF9-4ACD-BA1C-5D394C3920E2}"/>
    <cellStyle name="Comma 2 7 7 2 2 3 2" xfId="4225" xr:uid="{29DB46E4-377A-4C55-963F-E13940CE00E9}"/>
    <cellStyle name="Comma 2 7 7 2 2 3 2 2" xfId="12574" xr:uid="{D583CFA1-1AC0-4B96-AEC2-CB5B01D6A922}"/>
    <cellStyle name="Comma 2 7 7 2 2 3 2 3" xfId="18139" xr:uid="{23FF98A3-FAC2-4C7D-BD31-F1663478B1F8}"/>
    <cellStyle name="Comma 2 7 7 2 2 3 3" xfId="11171" xr:uid="{1200C317-8A34-4A96-BE5F-16093B6461C0}"/>
    <cellStyle name="Comma 2 7 7 2 2 3 4" xfId="14458" xr:uid="{877E5B6A-04AE-4E0B-96E4-C64FFAC28AB1}"/>
    <cellStyle name="Comma 2 7 7 2 2 3 5" xfId="16304" xr:uid="{F548E87D-3945-4ADE-80E6-4786134FE71F}"/>
    <cellStyle name="Comma 2 7 7 2 2 4" xfId="3313" xr:uid="{CACABD45-2852-47C6-93E0-4AE6EC5802E7}"/>
    <cellStyle name="Comma 2 7 7 2 2 4 2" xfId="11862" xr:uid="{4E3AB9DF-D894-4866-9CDC-289152AB2EDC}"/>
    <cellStyle name="Comma 2 7 7 2 2 4 3" xfId="17230" xr:uid="{99EC8D2C-0B6E-47B7-AADB-7B1E284E0EEC}"/>
    <cellStyle name="Comma 2 7 7 2 2 5" xfId="8524" xr:uid="{71825EE6-4F46-4168-B1A5-E65D6A75258F}"/>
    <cellStyle name="Comma 2 7 7 2 2 6" xfId="13567" xr:uid="{A4A36E34-BACD-4BD2-9014-5BCEAFC6C1F6}"/>
    <cellStyle name="Comma 2 7 7 2 2 7" xfId="15411" xr:uid="{DBE6A921-4916-4D5A-855E-2A4C4CF17894}"/>
    <cellStyle name="Comma 2 7 7 2 3" xfId="743" xr:uid="{D629ED40-2F47-4572-9A3F-B3C4BDC29943}"/>
    <cellStyle name="Comma 2 7 7 2 3 2" xfId="1637" xr:uid="{89AC825E-8582-4843-846E-65D32866043E}"/>
    <cellStyle name="Comma 2 7 7 2 3 2 2" xfId="4454" xr:uid="{BF181272-2C4A-4E93-A46E-72FAE65473E0}"/>
    <cellStyle name="Comma 2 7 7 2 3 2 2 2" xfId="12785" xr:uid="{EE0DD334-6172-461B-87EB-73E69388E6C5}"/>
    <cellStyle name="Comma 2 7 7 2 3 2 2 3" xfId="18366" xr:uid="{111994A9-E0BE-4EC4-9686-79BE853E456C}"/>
    <cellStyle name="Comma 2 7 7 2 3 2 3" xfId="11321" xr:uid="{E7952C45-335E-4B76-A698-13EE71E1DD2B}"/>
    <cellStyle name="Comma 2 7 7 2 3 2 4" xfId="14678" xr:uid="{E5EC5796-0062-41A0-8BD7-0FC9D33CE67D}"/>
    <cellStyle name="Comma 2 7 7 2 3 2 5" xfId="16530" xr:uid="{7300B33C-653E-4C11-9E2D-7819C2CF7433}"/>
    <cellStyle name="Comma 2 7 7 2 3 3" xfId="3533" xr:uid="{6F8D8C85-7E8F-4B36-8435-B36E19EAFAA3}"/>
    <cellStyle name="Comma 2 7 7 2 3 3 2" xfId="12027" xr:uid="{0501386A-24F4-4FF2-A7AC-7E546AE982CC}"/>
    <cellStyle name="Comma 2 7 7 2 3 3 3" xfId="17450" xr:uid="{32F8A659-185E-4BD0-B6A9-F230DE302572}"/>
    <cellStyle name="Comma 2 7 7 2 3 4" xfId="10419" xr:uid="{07B1401D-5552-4275-91B0-214FEE5CD6ED}"/>
    <cellStyle name="Comma 2 7 7 2 3 5" xfId="13788" xr:uid="{3C39044F-0CE6-434E-9398-B82853991D01}"/>
    <cellStyle name="Comma 2 7 7 2 3 6" xfId="15631" xr:uid="{C4F05BFE-B225-416A-A30F-3F1547DC20F2}"/>
    <cellStyle name="Comma 2 7 7 2 4" xfId="1201" xr:uid="{C81AA128-221D-4374-A3C8-18102DB52493}"/>
    <cellStyle name="Comma 2 7 7 2 4 2" xfId="4007" xr:uid="{58C8C403-F0AB-409D-9192-A090A7A82420}"/>
    <cellStyle name="Comma 2 7 7 2 4 2 2" xfId="12382" xr:uid="{602C66CA-A19C-4699-9264-64CDB623D9E7}"/>
    <cellStyle name="Comma 2 7 7 2 4 2 3" xfId="17921" xr:uid="{F778A6D5-B16B-4304-BAB6-C3C2C7F7D4DC}"/>
    <cellStyle name="Comma 2 7 7 2 4 3" xfId="11045" xr:uid="{371E09E2-E3A1-4AF7-8339-CC838E481001}"/>
    <cellStyle name="Comma 2 7 7 2 4 4" xfId="14242" xr:uid="{0E9B88C8-309D-4179-9411-0EAC2A0931A3}"/>
    <cellStyle name="Comma 2 7 7 2 4 5" xfId="16087" xr:uid="{3F582F28-6591-4D1C-9DE7-842687DA5DFB}"/>
    <cellStyle name="Comma 2 7 7 2 5" xfId="3101" xr:uid="{7B9DC529-E4A3-4B86-B69E-20A6487484E2}"/>
    <cellStyle name="Comma 2 7 7 2 5 2" xfId="11691" xr:uid="{2C3E2062-1EDD-47A3-9829-D7DA14579462}"/>
    <cellStyle name="Comma 2 7 7 2 5 3" xfId="17014" xr:uid="{9171EC25-DE13-44CB-8786-84D57A2F5C45}"/>
    <cellStyle name="Comma 2 7 7 2 6" xfId="6606" xr:uid="{66D5717E-BA98-4EB3-B670-4A0839F07C56}"/>
    <cellStyle name="Comma 2 7 7 2 7" xfId="13359" xr:uid="{DF9EB49B-CBA4-4565-BC08-595AC309AF5E}"/>
    <cellStyle name="Comma 2 7 7 2 8" xfId="15206" xr:uid="{1EE7B4EB-2234-4DE0-B9F6-AD89DAD5C621}"/>
    <cellStyle name="Comma 2 7 7 3" xfId="214" xr:uid="{BBCFE4E9-AB6D-49E4-BAEE-E5DB872AAFD8}"/>
    <cellStyle name="Comma 2 7 7 3 2" xfId="430" xr:uid="{CE3B1F7D-B92E-4AF8-9864-6CE41ADCD261}"/>
    <cellStyle name="Comma 2 7 7 3 2 2" xfId="908" xr:uid="{898366F7-D9B1-48A7-BDFB-830D7765D85E}"/>
    <cellStyle name="Comma 2 7 7 3 2 2 2" xfId="1801" xr:uid="{96FE287B-1ED9-4F83-B7B0-88B461A7CD99}"/>
    <cellStyle name="Comma 2 7 7 3 2 2 2 2" xfId="4619" xr:uid="{B4D41DA2-4739-402A-8139-BCE68D7C0E11}"/>
    <cellStyle name="Comma 2 7 7 3 2 2 2 2 2" xfId="12946" xr:uid="{04C5C23C-5C1F-4FEB-B3C3-66A15FD5D8EB}"/>
    <cellStyle name="Comma 2 7 7 3 2 2 2 2 3" xfId="18531" xr:uid="{76303480-DDAC-4300-A919-231109FAF2D6}"/>
    <cellStyle name="Comma 2 7 7 3 2 2 2 3" xfId="11446" xr:uid="{8B9B981A-180A-4A46-AAEF-2DEA7A6DD524}"/>
    <cellStyle name="Comma 2 7 7 3 2 2 2 4" xfId="14842" xr:uid="{D977AAC8-98D1-43A5-A711-DA8817F3B672}"/>
    <cellStyle name="Comma 2 7 7 3 2 2 2 5" xfId="16695" xr:uid="{C9B355BF-BE02-4590-B5F1-49C286A13810}"/>
    <cellStyle name="Comma 2 7 7 3 2 2 3" xfId="3697" xr:uid="{96E0DD1D-4289-40EF-B02D-9DACC79E0953}"/>
    <cellStyle name="Comma 2 7 7 3 2 2 3 2" xfId="12151" xr:uid="{FB391664-5C3F-468D-87F6-3881BB718FD7}"/>
    <cellStyle name="Comma 2 7 7 3 2 2 3 3" xfId="17614" xr:uid="{0F2C2A49-655D-42DB-9BFC-CE83FC2657A1}"/>
    <cellStyle name="Comma 2 7 7 3 2 2 4" xfId="10875" xr:uid="{42AB64E4-3CAD-4030-A687-160D17206A21}"/>
    <cellStyle name="Comma 2 7 7 3 2 2 5" xfId="13952" xr:uid="{4AE6070B-0EAE-4842-9732-692E8BF492B9}"/>
    <cellStyle name="Comma 2 7 7 3 2 2 6" xfId="15795" xr:uid="{074148AC-0523-43A1-B91E-CBEC30CDCE4E}"/>
    <cellStyle name="Comma 2 7 7 3 2 3" xfId="1365" xr:uid="{93C1116E-BFE8-4B2D-ABB3-C22C0B2E13D8}"/>
    <cellStyle name="Comma 2 7 7 3 2 3 2" xfId="4173" xr:uid="{17FAF2B3-FFFE-49DF-9F5E-682FAC4F6C84}"/>
    <cellStyle name="Comma 2 7 7 3 2 3 2 2" xfId="12523" xr:uid="{ED94AFA8-787B-4056-B675-7D6BCE03CA3D}"/>
    <cellStyle name="Comma 2 7 7 3 2 3 2 3" xfId="18087" xr:uid="{0959D7E5-FC13-4013-8B51-6F3574C4B914}"/>
    <cellStyle name="Comma 2 7 7 3 2 3 3" xfId="11143" xr:uid="{4CB18B61-3426-49D1-AC86-A616A71A38F7}"/>
    <cellStyle name="Comma 2 7 7 3 2 3 4" xfId="14406" xr:uid="{6085F9E6-A14C-45E6-BB49-5E02C4CDAB57}"/>
    <cellStyle name="Comma 2 7 7 3 2 3 5" xfId="16252" xr:uid="{2EC8D66D-0F1D-49CE-821B-CFB2569B758F}"/>
    <cellStyle name="Comma 2 7 7 3 2 4" xfId="3265" xr:uid="{7C88963F-B0DE-4EBB-BF9D-78346E10D54A}"/>
    <cellStyle name="Comma 2 7 7 3 2 4 2" xfId="11822" xr:uid="{7772F80B-4903-403F-94CB-009CCC0B9F14}"/>
    <cellStyle name="Comma 2 7 7 3 2 4 3" xfId="17178" xr:uid="{5173BF9D-8CC8-434B-818E-AA002DAA664C}"/>
    <cellStyle name="Comma 2 7 7 3 2 5" xfId="8482" xr:uid="{17DE6159-BB26-4400-A94F-0508FF0C5200}"/>
    <cellStyle name="Comma 2 7 7 3 2 6" xfId="13519" xr:uid="{636168D7-A962-4327-BAC6-476AAE24395D}"/>
    <cellStyle name="Comma 2 7 7 3 2 7" xfId="15364" xr:uid="{AEFF5168-8D3D-4474-B76C-4DD852FCD465}"/>
    <cellStyle name="Comma 2 7 7 3 3" xfId="693" xr:uid="{E325595A-675D-4DB7-8EE2-F61C401CF0D8}"/>
    <cellStyle name="Comma 2 7 7 3 3 2" xfId="1585" xr:uid="{D4C8021A-DEB8-4C2C-A39B-D8C736A0A628}"/>
    <cellStyle name="Comma 2 7 7 3 3 2 2" xfId="4402" xr:uid="{1EF8103D-67DC-48B8-A2B6-83D77D7A8643}"/>
    <cellStyle name="Comma 2 7 7 3 3 2 2 2" xfId="12736" xr:uid="{19883B40-8843-4F3D-9A51-DE557C7B9F61}"/>
    <cellStyle name="Comma 2 7 7 3 3 2 2 3" xfId="18314" xr:uid="{2AD12024-7B89-44F3-8EEE-D034C6916363}"/>
    <cellStyle name="Comma 2 7 7 3 3 2 3" xfId="11290" xr:uid="{BB89E497-142F-47B6-8EB8-8A73EF0E26DC}"/>
    <cellStyle name="Comma 2 7 7 3 3 2 4" xfId="14626" xr:uid="{D51D1BC7-98FF-4ABF-A847-7C54E6C5FECA}"/>
    <cellStyle name="Comma 2 7 7 3 3 2 5" xfId="16478" xr:uid="{E3966E00-FA43-469E-AF61-DE95D16010AA}"/>
    <cellStyle name="Comma 2 7 7 3 3 3" xfId="3481" xr:uid="{022C0792-9B92-4D2A-9C07-058B02C29B3B}"/>
    <cellStyle name="Comma 2 7 7 3 3 3 2" xfId="11995" xr:uid="{F7B897EC-6D7B-4A76-A9C3-CD45BC66E915}"/>
    <cellStyle name="Comma 2 7 7 3 3 3 3" xfId="17398" xr:uid="{C7668836-56C0-4CA4-9ACA-6D08F3BD9C4C}"/>
    <cellStyle name="Comma 2 7 7 3 3 4" xfId="10377" xr:uid="{9A9A8B29-3C50-4524-A39C-85D7E4E0C8AF}"/>
    <cellStyle name="Comma 2 7 7 3 3 5" xfId="13738" xr:uid="{FD769970-9DD0-4305-8107-CD2786E4532E}"/>
    <cellStyle name="Comma 2 7 7 3 3 6" xfId="15579" xr:uid="{075041BD-07F6-4CE3-B1DB-13AA85D5EC11}"/>
    <cellStyle name="Comma 2 7 7 3 4" xfId="1149" xr:uid="{AADBFC43-6295-44D9-BC9A-DEC67E218ECA}"/>
    <cellStyle name="Comma 2 7 7 3 4 2" xfId="3955" xr:uid="{81E185AC-DD24-47F3-B6FB-63B06976C5E4}"/>
    <cellStyle name="Comma 2 7 7 3 4 2 2" xfId="12348" xr:uid="{52938F78-42CB-47C7-931E-D84D87ADC503}"/>
    <cellStyle name="Comma 2 7 7 3 4 2 3" xfId="17869" xr:uid="{D19633CD-0E71-4639-B1F0-CDEF3CA103BA}"/>
    <cellStyle name="Comma 2 7 7 3 4 3" xfId="11020" xr:uid="{5522356D-7F74-4688-9C16-16D91A730A16}"/>
    <cellStyle name="Comma 2 7 7 3 4 4" xfId="14190" xr:uid="{C48D0F04-A176-4A32-A45E-B1C3C616CDC9}"/>
    <cellStyle name="Comma 2 7 7 3 4 5" xfId="16035" xr:uid="{4D798B93-8D87-45F7-9716-EBD884135BB1}"/>
    <cellStyle name="Comma 2 7 7 3 5" xfId="3055" xr:uid="{7EC9A36A-5147-4B01-AA9C-93C8A704ED7D}"/>
    <cellStyle name="Comma 2 7 7 3 5 2" xfId="11660" xr:uid="{92310514-103F-48D2-9757-09651E8BF068}"/>
    <cellStyle name="Comma 2 7 7 3 5 3" xfId="16962" xr:uid="{0F677460-5390-44A9-A66D-4E7CE316DD89}"/>
    <cellStyle name="Comma 2 7 7 3 6" xfId="6562" xr:uid="{0FB57803-98B2-4F4B-A668-DBCDC5EA5AEB}"/>
    <cellStyle name="Comma 2 7 7 3 7" xfId="13311" xr:uid="{C8D818A3-CB98-431B-ABEC-22078614FC54}"/>
    <cellStyle name="Comma 2 7 7 3 8" xfId="15170" xr:uid="{E2D48451-AA93-41F3-8446-0AEF29183EE4}"/>
    <cellStyle name="Comma 2 7 7 4" xfId="324" xr:uid="{BF837E41-DF29-4788-98D2-C92F2E767316}"/>
    <cellStyle name="Comma 2 7 7 4 2" xfId="538" xr:uid="{F5DFBC32-B6BA-4C72-A399-B8F0100619EB}"/>
    <cellStyle name="Comma 2 7 7 4 2 2" xfId="1017" xr:uid="{1BBE0533-566E-4D4D-A9D9-41ED3E7ED9B0}"/>
    <cellStyle name="Comma 2 7 7 4 2 2 2" xfId="1912" xr:uid="{FDA5E793-D716-4E1E-985B-F3CE325FE9B5}"/>
    <cellStyle name="Comma 2 7 7 4 2 2 2 2" xfId="4730" xr:uid="{E559AE27-EFFE-4B30-AF50-D7AB5F37DBC3}"/>
    <cellStyle name="Comma 2 7 7 4 2 2 2 2 2" xfId="13056" xr:uid="{6DDFCBD7-7F5C-4E13-8198-8E7FA5B1E7BD}"/>
    <cellStyle name="Comma 2 7 7 4 2 2 2 2 3" xfId="18642" xr:uid="{2C708232-252D-4DC8-ABB3-88229C4527C4}"/>
    <cellStyle name="Comma 2 7 7 4 2 2 2 3" xfId="11541" xr:uid="{1D956AC9-93C2-4539-8BE5-17CAB0ED17DD}"/>
    <cellStyle name="Comma 2 7 7 4 2 2 2 4" xfId="14953" xr:uid="{C0BF2267-FCAD-4591-8D64-91D6DF0FBEC2}"/>
    <cellStyle name="Comma 2 7 7 4 2 2 2 5" xfId="16806" xr:uid="{05C4027E-4D12-4C45-8AC8-25DDA0A195D6}"/>
    <cellStyle name="Comma 2 7 7 4 2 2 3" xfId="3808" xr:uid="{5CB92FEA-5755-4EB3-98B1-5940CB3D2A02}"/>
    <cellStyle name="Comma 2 7 7 4 2 2 3 2" xfId="12246" xr:uid="{647F788A-8C36-4183-AAAE-979A84165B1B}"/>
    <cellStyle name="Comma 2 7 7 4 2 2 3 3" xfId="17725" xr:uid="{41F88316-0155-4806-9108-885B555A539B}"/>
    <cellStyle name="Comma 2 7 7 4 2 2 4" xfId="10939" xr:uid="{BDEB8A2A-4C76-4134-B49C-9C2CB6170ED2}"/>
    <cellStyle name="Comma 2 7 7 4 2 2 5" xfId="14061" xr:uid="{4AAF580E-4705-473C-885B-6BDC35727821}"/>
    <cellStyle name="Comma 2 7 7 4 2 2 6" xfId="15905" xr:uid="{234E5C31-372E-49A8-AE1D-70B500533AB6}"/>
    <cellStyle name="Comma 2 7 7 4 2 3" xfId="1476" xr:uid="{9409862D-F89A-479E-94D8-1813C9944C40}"/>
    <cellStyle name="Comma 2 7 7 4 2 3 2" xfId="4285" xr:uid="{CF06A710-778B-4A5E-8D70-451BA48E9273}"/>
    <cellStyle name="Comma 2 7 7 4 2 3 2 2" xfId="12634" xr:uid="{D1523121-EA7B-4EE9-A886-E3FFBD7398F5}"/>
    <cellStyle name="Comma 2 7 7 4 2 3 2 3" xfId="18199" xr:uid="{7746DDBC-2126-4051-8223-84C14A2F75C1}"/>
    <cellStyle name="Comma 2 7 7 4 2 3 3" xfId="11209" xr:uid="{53FF0E0E-CFA5-452D-8E79-3156DE970698}"/>
    <cellStyle name="Comma 2 7 7 4 2 3 4" xfId="14517" xr:uid="{7F66E904-C21C-42DB-912A-DBFB307C5783}"/>
    <cellStyle name="Comma 2 7 7 4 2 3 5" xfId="16363" xr:uid="{C802B1CF-B1E3-4D6A-A2B0-5FA2DAEDB266}"/>
    <cellStyle name="Comma 2 7 7 4 2 4" xfId="3372" xr:uid="{513D3723-D8CE-4518-AAB3-DA827E4B014F}"/>
    <cellStyle name="Comma 2 7 7 4 2 4 2" xfId="11917" xr:uid="{C71FE6D6-FB7A-4273-9A2D-D3D8281B6F11}"/>
    <cellStyle name="Comma 2 7 7 4 2 4 3" xfId="17289" xr:uid="{471774C7-9D2C-4F1C-99AD-72F3E281D630}"/>
    <cellStyle name="Comma 2 7 7 4 2 5" xfId="8577" xr:uid="{161C1EA0-0448-4E99-AC54-0829CE0C64FA}"/>
    <cellStyle name="Comma 2 7 7 4 2 6" xfId="13626" xr:uid="{3CB459E7-9FD4-4FCE-BE6A-71F76BECC872}"/>
    <cellStyle name="Comma 2 7 7 4 2 7" xfId="15469" xr:uid="{8EB02837-F085-43AD-9963-716CE9148360}"/>
    <cellStyle name="Comma 2 7 7 4 3" xfId="802" xr:uid="{E112A3FE-E29D-45C7-85A5-9EDAF630D686}"/>
    <cellStyle name="Comma 2 7 7 4 3 2" xfId="1696" xr:uid="{11EDCD74-2750-429B-A5DF-9CDC61C2DDB8}"/>
    <cellStyle name="Comma 2 7 7 4 3 2 2" xfId="4513" xr:uid="{9F948038-9CEC-45D0-952B-698F4A57D393}"/>
    <cellStyle name="Comma 2 7 7 4 3 2 2 2" xfId="12844" xr:uid="{8B5EDA95-92FA-4BD0-9DDA-887BAE2FF309}"/>
    <cellStyle name="Comma 2 7 7 4 3 2 2 3" xfId="18425" xr:uid="{25068439-F0BA-417A-A888-65445FCC18E0}"/>
    <cellStyle name="Comma 2 7 7 4 3 2 3" xfId="11364" xr:uid="{708EAE3C-1648-4D62-B910-8FFC17E1BB64}"/>
    <cellStyle name="Comma 2 7 7 4 3 2 4" xfId="14737" xr:uid="{841211A9-F58A-4943-A920-E09262C900BE}"/>
    <cellStyle name="Comma 2 7 7 4 3 2 5" xfId="16589" xr:uid="{A395EA43-60D3-428B-8198-3CB89694C9C0}"/>
    <cellStyle name="Comma 2 7 7 4 3 3" xfId="3592" xr:uid="{645FA193-1894-4336-976A-969B86B9C3D6}"/>
    <cellStyle name="Comma 2 7 7 4 3 3 2" xfId="12070" xr:uid="{22E25CE4-F334-4EA7-9FF2-9D5704FC68A5}"/>
    <cellStyle name="Comma 2 7 7 4 3 3 3" xfId="17509" xr:uid="{8E62AE81-452C-41C8-BDBB-EE6B267D6A05}"/>
    <cellStyle name="Comma 2 7 7 4 3 4" xfId="10472" xr:uid="{AE78F5BA-570F-4BFC-8931-241BA8931D6A}"/>
    <cellStyle name="Comma 2 7 7 4 3 5" xfId="13847" xr:uid="{76CBB015-35FF-4AF3-9B79-7A354B5DF4C2}"/>
    <cellStyle name="Comma 2 7 7 4 3 6" xfId="15690" xr:uid="{7B72F13B-604D-4B5C-BE5D-B247BE60AA38}"/>
    <cellStyle name="Comma 2 7 7 4 4" xfId="1260" xr:uid="{E0A0708C-3304-44BB-B3F5-16B108151E0B}"/>
    <cellStyle name="Comma 2 7 7 4 4 2" xfId="4066" xr:uid="{7B26BB19-8351-4B65-9193-A9706957FD6C}"/>
    <cellStyle name="Comma 2 7 7 4 4 2 2" xfId="12426" xr:uid="{A4A503AC-1C0A-4C77-9943-01501B069788}"/>
    <cellStyle name="Comma 2 7 7 4 4 2 3" xfId="17980" xr:uid="{6CEF156B-152F-4592-B401-E74A9D9D0C00}"/>
    <cellStyle name="Comma 2 7 7 4 4 3" xfId="11085" xr:uid="{ACB1CDFD-3836-4CD7-85FA-7158891FBFE1}"/>
    <cellStyle name="Comma 2 7 7 4 4 4" xfId="14301" xr:uid="{33FBCF45-7BE4-4ABE-8449-BEC8E552BD9F}"/>
    <cellStyle name="Comma 2 7 7 4 4 5" xfId="16146" xr:uid="{7BBC70F8-6F5E-466A-99CE-45F3EC0A3E6B}"/>
    <cellStyle name="Comma 2 7 7 4 5" xfId="3160" xr:uid="{8E62CBC7-21DB-4DFE-8DEE-08562CEA13BC}"/>
    <cellStyle name="Comma 2 7 7 4 5 2" xfId="11737" xr:uid="{16AA5471-B57E-4506-AD80-42118B2D3545}"/>
    <cellStyle name="Comma 2 7 7 4 5 3" xfId="17073" xr:uid="{52E57EF2-659A-4BFC-8BAF-F4C779520190}"/>
    <cellStyle name="Comma 2 7 7 4 6" xfId="6660" xr:uid="{AFA13EF6-DB11-4EE1-88A4-11F2DA4A25A6}"/>
    <cellStyle name="Comma 2 7 7 4 7" xfId="13416" xr:uid="{71EA5B7D-95D1-426D-A157-1F9668EABF93}"/>
    <cellStyle name="Comma 2 7 7 4 8" xfId="15262" xr:uid="{9D0E0C0D-72E8-4C52-8FDA-FDD8ABDF9E18}"/>
    <cellStyle name="Comma 2 7 7 5" xfId="381" xr:uid="{123593A7-76BC-41FE-83F8-3D039D1DF631}"/>
    <cellStyle name="Comma 2 7 7 5 2" xfId="857" xr:uid="{E70BC2AE-AA39-4F9C-851D-165D72E126C6}"/>
    <cellStyle name="Comma 2 7 7 5 2 2" xfId="1750" xr:uid="{BCA3EB8C-1861-4AF1-9B4A-6FBF3964C5A8}"/>
    <cellStyle name="Comma 2 7 7 5 2 2 2" xfId="4568" xr:uid="{D1F50BCA-BE41-47C8-BBAF-BE820C005440}"/>
    <cellStyle name="Comma 2 7 7 5 2 2 2 2" xfId="12896" xr:uid="{64C287D8-1245-44BA-88E9-65993875527C}"/>
    <cellStyle name="Comma 2 7 7 5 2 2 2 3" xfId="18480" xr:uid="{7D07783F-459E-4101-AF04-38F25461DD46}"/>
    <cellStyle name="Comma 2 7 7 5 2 2 3" xfId="11405" xr:uid="{46BA64DD-3620-4E5B-8DE8-66AAA1C4B817}"/>
    <cellStyle name="Comma 2 7 7 5 2 2 4" xfId="14791" xr:uid="{CECEE5A9-5082-4794-86ED-7ABD2AA04416}"/>
    <cellStyle name="Comma 2 7 7 5 2 2 5" xfId="16644" xr:uid="{7EF092FB-87CD-49E1-A126-30A039BE9D01}"/>
    <cellStyle name="Comma 2 7 7 5 2 3" xfId="3646" xr:uid="{AF0CCE8C-D339-4EE2-8593-B6A54171B558}"/>
    <cellStyle name="Comma 2 7 7 5 2 3 2" xfId="12110" xr:uid="{C0F38807-4D45-49C4-AA17-D42FD1619151}"/>
    <cellStyle name="Comma 2 7 7 5 2 3 3" xfId="17563" xr:uid="{DE0DAED4-E997-4452-AA0D-B8CDB1C66CE6}"/>
    <cellStyle name="Comma 2 7 7 5 2 4" xfId="10846" xr:uid="{482D21F6-CB9A-4100-A402-51AAEFF5BB16}"/>
    <cellStyle name="Comma 2 7 7 5 2 5" xfId="13901" xr:uid="{4DF8E77B-B375-4612-80DF-739FDFF91B6E}"/>
    <cellStyle name="Comma 2 7 7 5 2 6" xfId="15744" xr:uid="{22EE00D4-CB2E-471F-826E-1C0B2D73DA43}"/>
    <cellStyle name="Comma 2 7 7 5 3" xfId="1314" xr:uid="{F78D8804-406F-4EDA-984D-28712178528F}"/>
    <cellStyle name="Comma 2 7 7 5 3 2" xfId="4122" xr:uid="{620EA3CA-0243-48C7-B2C7-84E2805549F4}"/>
    <cellStyle name="Comma 2 7 7 5 3 2 2" xfId="12473" xr:uid="{57B20729-0254-4730-BF29-226E0048F8C3}"/>
    <cellStyle name="Comma 2 7 7 5 3 2 3" xfId="18036" xr:uid="{2B131593-AECB-4920-980F-E7F5A2333D1D}"/>
    <cellStyle name="Comma 2 7 7 5 3 3" xfId="11113" xr:uid="{2DCE7CC8-DEB2-487F-9317-69A045882319}"/>
    <cellStyle name="Comma 2 7 7 5 3 4" xfId="14355" xr:uid="{1D529932-546D-40E4-AF1B-031A75B2F6B4}"/>
    <cellStyle name="Comma 2 7 7 5 3 5" xfId="16201" xr:uid="{40B3437F-8B97-40D2-ACA1-319D667C6A6B}"/>
    <cellStyle name="Comma 2 7 7 5 4" xfId="3214" xr:uid="{1C28705A-9A76-43B4-AEFF-C4DAF69E6DC9}"/>
    <cellStyle name="Comma 2 7 7 5 4 2" xfId="11779" xr:uid="{0161DD06-FB67-4D7F-A138-C9D42F0E022B}"/>
    <cellStyle name="Comma 2 7 7 5 4 3" xfId="17127" xr:uid="{42C73A7D-D260-40E0-A3D9-084B3A318626}"/>
    <cellStyle name="Comma 2 7 7 5 5" xfId="7840" xr:uid="{61678DF6-1B75-48E7-936D-6E444099882E}"/>
    <cellStyle name="Comma 2 7 7 5 6" xfId="13470" xr:uid="{D53D720C-1B72-4F70-AE84-158DF228684F}"/>
    <cellStyle name="Comma 2 7 7 5 7" xfId="15315" xr:uid="{DCA966CE-E1DE-4C85-8395-68EF4B7A8AD1}"/>
    <cellStyle name="Comma 2 7 7 6" xfId="642" xr:uid="{4AEBFAE2-6EA8-456A-AD98-3E92B49A7AC8}"/>
    <cellStyle name="Comma 2 7 7 6 2" xfId="1534" xr:uid="{3F7E3F09-6734-442F-A994-A529DD49E38B}"/>
    <cellStyle name="Comma 2 7 7 6 2 2" xfId="4351" xr:uid="{2C3EA68A-8896-4C63-A617-334CC36891BF}"/>
    <cellStyle name="Comma 2 7 7 6 2 2 2" xfId="12686" xr:uid="{4E10A796-9814-4E4B-A3A5-16F5C43FB61F}"/>
    <cellStyle name="Comma 2 7 7 6 2 2 3" xfId="18263" xr:uid="{4A60AA78-7009-49FD-9655-BBF089271E53}"/>
    <cellStyle name="Comma 2 7 7 6 2 3" xfId="11254" xr:uid="{2C9B9BDF-6CAF-4A9C-8177-F8BC6C2F0D95}"/>
    <cellStyle name="Comma 2 7 7 6 2 4" xfId="14575" xr:uid="{2AE72DA0-A71C-4027-BE47-D9080AB0CA58}"/>
    <cellStyle name="Comma 2 7 7 6 2 5" xfId="16427" xr:uid="{92E145F9-0E5C-4C96-90E1-880A06D11317}"/>
    <cellStyle name="Comma 2 7 7 6 3" xfId="3430" xr:uid="{FCFF6538-02D5-448C-A4AC-B5C1E5973B75}"/>
    <cellStyle name="Comma 2 7 7 6 3 2" xfId="11959" xr:uid="{2543E8A9-125C-4AC9-9306-6BD6194CCC4F}"/>
    <cellStyle name="Comma 2 7 7 6 3 3" xfId="17347" xr:uid="{742C7200-CB9A-4C8E-A185-CA103AB1D3CC}"/>
    <cellStyle name="Comma 2 7 7 6 4" xfId="9733" xr:uid="{659260A9-9E26-4F3B-BE18-119EA83CE2B8}"/>
    <cellStyle name="Comma 2 7 7 6 5" xfId="13687" xr:uid="{C9CD8BD9-C71E-4258-8CE3-F82E4D9E66E7}"/>
    <cellStyle name="Comma 2 7 7 6 6" xfId="15528" xr:uid="{EF7C2D2C-0077-44CA-A824-744255F1C492}"/>
    <cellStyle name="Comma 2 7 7 7" xfId="1098" xr:uid="{AAB8251E-CE23-4A2D-8C8E-C7CB49CB092C}"/>
    <cellStyle name="Comma 2 7 7 7 2" xfId="3904" xr:uid="{F37A8FCE-49E7-4A22-A14F-6A4C0F4441AF}"/>
    <cellStyle name="Comma 2 7 7 7 2 2" xfId="12310" xr:uid="{A39FD3DD-7E44-46D9-A57C-CEAF2F04AA82}"/>
    <cellStyle name="Comma 2 7 7 7 2 3" xfId="17818" xr:uid="{FF0D31E5-981C-466A-A49A-758630501DA2}"/>
    <cellStyle name="Comma 2 7 7 7 3" xfId="10988" xr:uid="{EB1FAE5E-A9BF-4D40-A6FD-4623AF749647}"/>
    <cellStyle name="Comma 2 7 7 7 4" xfId="14139" xr:uid="{E17E27FA-38FF-482D-A319-6A4C886F2838}"/>
    <cellStyle name="Comma 2 7 7 7 5" xfId="15984" xr:uid="{76B8A9E8-198C-4AEE-BC98-E8DD4ECFF7CA}"/>
    <cellStyle name="Comma 2 7 7 8" xfId="3005" xr:uid="{4E6B81A5-E846-4F83-B99C-2DACAF701A93}"/>
    <cellStyle name="Comma 2 7 7 8 2" xfId="11622" xr:uid="{061C683D-E5B9-4021-BF41-26618A2F5A01}"/>
    <cellStyle name="Comma 2 7 7 8 3" xfId="16911" xr:uid="{16BBE9C2-5E7A-42E4-88C6-3AA40FBAE159}"/>
    <cellStyle name="Comma 2 7 7 9" xfId="5912" xr:uid="{6E1C92E7-BBB5-4F9E-8E4C-1F93BF80A9F3}"/>
    <cellStyle name="Comma 2 7 8" xfId="218" xr:uid="{09A4E6DB-08A5-427C-BAFA-C3ECF6B350B0}"/>
    <cellStyle name="Comma 2 7 8 2" xfId="434" xr:uid="{877E8DA6-796A-4D87-9DCA-F243667D87DD}"/>
    <cellStyle name="Comma 2 7 8 2 2" xfId="912" xr:uid="{867A1F97-D873-4D38-8AE5-8CA250DC8362}"/>
    <cellStyle name="Comma 2 7 8 2 2 2" xfId="1805" xr:uid="{730EF293-E227-44F2-B015-F6B4AB84CF1C}"/>
    <cellStyle name="Comma 2 7 8 2 2 2 2" xfId="4623" xr:uid="{B5A40134-C95D-47F1-8B43-D7DF48D2DE6A}"/>
    <cellStyle name="Comma 2 7 8 2 2 2 2 2" xfId="12950" xr:uid="{9D06000C-7B0A-4936-B816-0DA5B92DBE0F}"/>
    <cellStyle name="Comma 2 7 8 2 2 2 2 3" xfId="18535" xr:uid="{7922E789-ABE6-466E-AE76-9D01A9E18CB4}"/>
    <cellStyle name="Comma 2 7 8 2 2 2 3" xfId="11450" xr:uid="{67BE2DF4-4E31-4C2B-8835-F7A7C528FBE6}"/>
    <cellStyle name="Comma 2 7 8 2 2 2 4" xfId="14846" xr:uid="{5DCC92A5-157C-424C-AEC8-AAA74D75428C}"/>
    <cellStyle name="Comma 2 7 8 2 2 2 5" xfId="16699" xr:uid="{2E1F2AB5-E393-4158-820A-687A764D69A7}"/>
    <cellStyle name="Comma 2 7 8 2 2 3" xfId="3701" xr:uid="{6E1F8A4E-9B8A-4DBD-939C-D672EF583C7F}"/>
    <cellStyle name="Comma 2 7 8 2 2 3 2" xfId="12155" xr:uid="{2484B2AE-5F29-4F57-9643-ED9B21385A9B}"/>
    <cellStyle name="Comma 2 7 8 2 2 3 3" xfId="17618" xr:uid="{0FB702D8-B6C7-420D-B8DD-54BE3DAA7A9E}"/>
    <cellStyle name="Comma 2 7 8 2 2 4" xfId="10878" xr:uid="{EA3BCB1F-4B26-45B4-A6C0-95C711D2479B}"/>
    <cellStyle name="Comma 2 7 8 2 2 5" xfId="13956" xr:uid="{79E0BA44-4E4C-448E-86F0-4742E3754A44}"/>
    <cellStyle name="Comma 2 7 8 2 2 6" xfId="15799" xr:uid="{B57FCDA9-BD2C-4D7C-8760-C922F354D2C9}"/>
    <cellStyle name="Comma 2 7 8 2 3" xfId="1369" xr:uid="{343A35B8-57B3-48DA-96D7-7FE3B18880F2}"/>
    <cellStyle name="Comma 2 7 8 2 3 2" xfId="4177" xr:uid="{0ABA3AF5-5D4D-464E-A555-5A3C20C4954D}"/>
    <cellStyle name="Comma 2 7 8 2 3 2 2" xfId="12527" xr:uid="{F382ECA3-1ADB-4EFF-A9E9-105E5A84BB93}"/>
    <cellStyle name="Comma 2 7 8 2 3 2 3" xfId="18091" xr:uid="{8A35CEBB-71D8-447B-87BF-E9DED93723A4}"/>
    <cellStyle name="Comma 2 7 8 2 3 3" xfId="11146" xr:uid="{5FDE7872-56E3-4EB1-853A-6E9A3C5DDFF5}"/>
    <cellStyle name="Comma 2 7 8 2 3 4" xfId="14410" xr:uid="{F8BFE95F-A13A-4F7A-97D9-80610D2C8616}"/>
    <cellStyle name="Comma 2 7 8 2 3 5" xfId="16256" xr:uid="{B18D4C46-A613-497D-B370-E5C9F7348E22}"/>
    <cellStyle name="Comma 2 7 8 2 4" xfId="3269" xr:uid="{B892F0CC-3D9E-4943-8132-43EA730940A1}"/>
    <cellStyle name="Comma 2 7 8 2 4 2" xfId="11826" xr:uid="{F1FF7257-774E-4781-BA47-516003A4E909}"/>
    <cellStyle name="Comma 2 7 8 2 4 3" xfId="17182" xr:uid="{89974BAD-99D3-46F6-A4DC-079E935E1AF8}"/>
    <cellStyle name="Comma 2 7 8 2 5" xfId="8486" xr:uid="{4522CD64-421F-450A-AD7D-75C20263DD0E}"/>
    <cellStyle name="Comma 2 7 8 2 6" xfId="13523" xr:uid="{37E0BAE0-DCAE-4F6B-B4F8-177E2A3715E9}"/>
    <cellStyle name="Comma 2 7 8 2 7" xfId="15368" xr:uid="{C59CFCD0-81FF-41BA-AA0C-31613C85E089}"/>
    <cellStyle name="Comma 2 7 8 3" xfId="697" xr:uid="{49A886FF-303D-469A-9F28-FE545CF276EA}"/>
    <cellStyle name="Comma 2 7 8 3 2" xfId="1589" xr:uid="{347D6397-990B-4B5D-A080-9E95B9D3C663}"/>
    <cellStyle name="Comma 2 7 8 3 2 2" xfId="4406" xr:uid="{D1C97FC6-FF04-4621-81B2-01E501BB45A3}"/>
    <cellStyle name="Comma 2 7 8 3 2 2 2" xfId="12740" xr:uid="{14C772E7-507D-444D-86C0-DE23F00C0435}"/>
    <cellStyle name="Comma 2 7 8 3 2 2 3" xfId="18318" xr:uid="{BB8A4D67-3257-47DF-B00A-CAA21473B42A}"/>
    <cellStyle name="Comma 2 7 8 3 2 3" xfId="11294" xr:uid="{DD83C3D2-C0FD-4649-AFAD-391F3697C48D}"/>
    <cellStyle name="Comma 2 7 8 3 2 4" xfId="14630" xr:uid="{B0FB4D31-70C9-476D-BD3D-AE3397437244}"/>
    <cellStyle name="Comma 2 7 8 3 2 5" xfId="16482" xr:uid="{53AF046E-853B-4B40-AAD8-3FD266A1517C}"/>
    <cellStyle name="Comma 2 7 8 3 3" xfId="3485" xr:uid="{C58C2DD9-A6C0-4805-98A5-AA37B9AF6FBD}"/>
    <cellStyle name="Comma 2 7 8 3 3 2" xfId="11999" xr:uid="{41905331-2B38-452E-94FF-6BC18C9CF8CC}"/>
    <cellStyle name="Comma 2 7 8 3 3 3" xfId="17402" xr:uid="{F80307DE-EC16-4611-9C02-51292572248C}"/>
    <cellStyle name="Comma 2 7 8 3 4" xfId="10381" xr:uid="{7FFD7C06-D287-46CF-9304-EA0FC369131A}"/>
    <cellStyle name="Comma 2 7 8 3 5" xfId="13742" xr:uid="{8B4AAE48-D0BF-4983-B262-D17639E99977}"/>
    <cellStyle name="Comma 2 7 8 3 6" xfId="15583" xr:uid="{6D4D9B28-D83A-4172-B56E-76692B76EB0C}"/>
    <cellStyle name="Comma 2 7 8 4" xfId="1153" xr:uid="{CD4FCB1F-3F2E-4091-A477-D57072A458E1}"/>
    <cellStyle name="Comma 2 7 8 4 2" xfId="3959" xr:uid="{863C634C-952F-4F91-B894-FBA7DEF05449}"/>
    <cellStyle name="Comma 2 7 8 4 2 2" xfId="12351" xr:uid="{2F13E0AD-7282-4E72-9935-0D6D71342F31}"/>
    <cellStyle name="Comma 2 7 8 4 2 3" xfId="17873" xr:uid="{6F78FDE6-17AF-4553-9FE7-2ABE4BCFADC1}"/>
    <cellStyle name="Comma 2 7 8 4 3" xfId="11023" xr:uid="{3A56DAEC-8BF0-4C93-BA46-C1308E25CD48}"/>
    <cellStyle name="Comma 2 7 8 4 4" xfId="14194" xr:uid="{4193C8CC-B7C2-48C9-924D-01C7713970CA}"/>
    <cellStyle name="Comma 2 7 8 4 5" xfId="16039" xr:uid="{F7F093BA-56E8-4A6A-A7D2-9AC89685E1E7}"/>
    <cellStyle name="Comma 2 7 8 5" xfId="3059" xr:uid="{87696D1D-A7FF-490A-B751-5D8DA85EBCB8}"/>
    <cellStyle name="Comma 2 7 8 5 2" xfId="11664" xr:uid="{9CB49717-D62A-4034-A5BD-7BD6F1763FA1}"/>
    <cellStyle name="Comma 2 7 8 5 3" xfId="16966" xr:uid="{80663DC1-5288-49D4-99EB-2A73F22BFFA1}"/>
    <cellStyle name="Comma 2 7 8 6" xfId="6566" xr:uid="{5864FE32-9D70-4C33-B195-68832B59C61A}"/>
    <cellStyle name="Comma 2 7 8 7" xfId="13315" xr:uid="{6801E3ED-F8BE-48D2-B3AD-F6C17D496349}"/>
    <cellStyle name="Comma 2 7 8 8" xfId="15174" xr:uid="{61835FC3-32AC-405F-882D-1741AD6675D5}"/>
    <cellStyle name="Comma 2 7 9" xfId="178" xr:uid="{7A2DB5F5-1184-444F-8553-D2AE85DC749D}"/>
    <cellStyle name="Comma 2 7 9 2" xfId="394" xr:uid="{41CE41A9-FF8B-45D1-BF23-32F6CC826069}"/>
    <cellStyle name="Comma 2 7 9 2 2" xfId="872" xr:uid="{8029F731-4C9D-4FD9-9BEB-3E5A72642B94}"/>
    <cellStyle name="Comma 2 7 9 2 2 2" xfId="1765" xr:uid="{9A5C1048-0C20-408C-B83A-992A0D1737FE}"/>
    <cellStyle name="Comma 2 7 9 2 2 2 2" xfId="4583" xr:uid="{ADA38BF6-2C61-463D-BC9A-F769AA5BC15D}"/>
    <cellStyle name="Comma 2 7 9 2 2 2 2 2" xfId="12910" xr:uid="{5CA122A7-A577-4669-930F-39965146077C}"/>
    <cellStyle name="Comma 2 7 9 2 2 2 2 3" xfId="18495" xr:uid="{22DD2954-16E9-45BC-97AB-6A1E2598E2E5}"/>
    <cellStyle name="Comma 2 7 9 2 2 2 3" xfId="11418" xr:uid="{85D93D96-2051-4BA7-9115-192DBCF030B5}"/>
    <cellStyle name="Comma 2 7 9 2 2 2 4" xfId="14806" xr:uid="{9D80B2C8-A352-40C8-9F20-0600B726DEFB}"/>
    <cellStyle name="Comma 2 7 9 2 2 2 5" xfId="16659" xr:uid="{B78B3373-95E3-4C0C-B21E-E4DE49D3155A}"/>
    <cellStyle name="Comma 2 7 9 2 2 3" xfId="3661" xr:uid="{10849C8A-01D0-45F1-B0D5-6F27E8388883}"/>
    <cellStyle name="Comma 2 7 9 2 2 3 2" xfId="12123" xr:uid="{DBCE33E9-8890-4B44-9C72-056A6A36F37D}"/>
    <cellStyle name="Comma 2 7 9 2 2 3 3" xfId="17578" xr:uid="{21EFFC71-B01B-4A55-A807-B528DBCD4908}"/>
    <cellStyle name="Comma 2 7 9 2 2 4" xfId="10854" xr:uid="{D782B760-4DFF-471E-B849-3ABBA1F57986}"/>
    <cellStyle name="Comma 2 7 9 2 2 5" xfId="13916" xr:uid="{C0BB5CFC-A2D8-406A-8942-54A0561AB20E}"/>
    <cellStyle name="Comma 2 7 9 2 2 6" xfId="15759" xr:uid="{1FF4F392-ADA7-4CD4-B03D-8A56837F8B3F}"/>
    <cellStyle name="Comma 2 7 9 2 3" xfId="1329" xr:uid="{EC3135AD-1837-4885-87CD-3DE23A7E3EA0}"/>
    <cellStyle name="Comma 2 7 9 2 3 2" xfId="4137" xr:uid="{CDD18E88-B6FD-407F-897D-B8BFF4298882}"/>
    <cellStyle name="Comma 2 7 9 2 3 2 2" xfId="12488" xr:uid="{B1EAFB4D-5F4E-4ECC-993D-765FD58CEA03}"/>
    <cellStyle name="Comma 2 7 9 2 3 2 3" xfId="18051" xr:uid="{ADF48694-BE33-4345-A059-0780D93FA330}"/>
    <cellStyle name="Comma 2 7 9 2 3 3" xfId="11122" xr:uid="{2A7CEB4D-D9B1-497C-9CC9-993539F4CE32}"/>
    <cellStyle name="Comma 2 7 9 2 3 4" xfId="14370" xr:uid="{75497B1C-F6F7-464A-A5BB-14B68399C258}"/>
    <cellStyle name="Comma 2 7 9 2 3 5" xfId="16216" xr:uid="{D108621F-524E-46A6-865D-CD1008A8C195}"/>
    <cellStyle name="Comma 2 7 9 2 4" xfId="3229" xr:uid="{1F12E8FB-DAF8-4584-9B11-26CABEF0925E}"/>
    <cellStyle name="Comma 2 7 9 2 4 2" xfId="11793" xr:uid="{961F1F17-70D7-497D-9378-FAF057B49002}"/>
    <cellStyle name="Comma 2 7 9 2 4 3" xfId="17142" xr:uid="{407D5081-D935-4029-B2CC-1C45BACEF464}"/>
    <cellStyle name="Comma 2 7 9 2 5" xfId="8451" xr:uid="{CF8EEDE1-01C5-4898-81DA-34D7E5537B64}"/>
    <cellStyle name="Comma 2 7 9 2 6" xfId="13483" xr:uid="{9EBE733D-A37E-4520-AF0A-921DF89BF335}"/>
    <cellStyle name="Comma 2 7 9 2 7" xfId="15329" xr:uid="{EAE43131-F2F3-4AE1-A7EB-58A464A8C7B3}"/>
    <cellStyle name="Comma 2 7 9 3" xfId="657" xr:uid="{21C227CE-F9F5-48AD-83EB-B05CD003940E}"/>
    <cellStyle name="Comma 2 7 9 3 2" xfId="1549" xr:uid="{65EE08F5-7599-4B5F-93E3-A5174F70CC10}"/>
    <cellStyle name="Comma 2 7 9 3 2 2" xfId="4366" xr:uid="{1F1A0EC4-36F8-4D3B-9E45-AA858C9C76FB}"/>
    <cellStyle name="Comma 2 7 9 3 2 2 2" xfId="12701" xr:uid="{9662B327-4A93-474D-83DB-9ADAD72C201E}"/>
    <cellStyle name="Comma 2 7 9 3 2 2 3" xfId="18278" xr:uid="{FDD2E2A0-4930-49AB-8E6B-386EBD061724}"/>
    <cellStyle name="Comma 2 7 9 3 2 3" xfId="11265" xr:uid="{2A3EDF77-3FA0-4540-8159-044CF3305BB1}"/>
    <cellStyle name="Comma 2 7 9 3 2 4" xfId="14590" xr:uid="{930535AD-0DA4-4104-BC51-CCC3AFABBEDF}"/>
    <cellStyle name="Comma 2 7 9 3 2 5" xfId="16442" xr:uid="{2ED41DBA-0428-44B9-9BB9-9FD3956A5C40}"/>
    <cellStyle name="Comma 2 7 9 3 3" xfId="3445" xr:uid="{5D996C6C-B3AA-4308-96C6-09F82A68410F}"/>
    <cellStyle name="Comma 2 7 9 3 3 2" xfId="11970" xr:uid="{CE853BB4-AE6E-45F4-B87B-1B9DD8C84EC3}"/>
    <cellStyle name="Comma 2 7 9 3 3 3" xfId="17362" xr:uid="{DFB93F61-FFE8-43A6-A296-B7DDB180F261}"/>
    <cellStyle name="Comma 2 7 9 3 4" xfId="10346" xr:uid="{B48DE38D-D10B-4418-BB97-D142E298A653}"/>
    <cellStyle name="Comma 2 7 9 3 5" xfId="13702" xr:uid="{B80A0E67-C11F-4AD3-9A40-6B559C8EA779}"/>
    <cellStyle name="Comma 2 7 9 3 6" xfId="15543" xr:uid="{C4D77AB6-1A98-4435-9642-A0EB8116EDB8}"/>
    <cellStyle name="Comma 2 7 9 4" xfId="1113" xr:uid="{353D3F7A-A551-4E71-8DA8-114A181ECAAA}"/>
    <cellStyle name="Comma 2 7 9 4 2" xfId="3919" xr:uid="{FF32DAF6-6CAE-4D89-B4C3-DC0D9D68DF60}"/>
    <cellStyle name="Comma 2 7 9 4 2 2" xfId="12322" xr:uid="{4659C70C-7867-4C48-B41F-057E9849378D}"/>
    <cellStyle name="Comma 2 7 9 4 2 3" xfId="17833" xr:uid="{C814D651-F9EB-4930-8D5A-CD3E190BDEC4}"/>
    <cellStyle name="Comma 2 7 9 4 3" xfId="10999" xr:uid="{F15A317E-36A4-4599-BB4C-FD6BEF44A17B}"/>
    <cellStyle name="Comma 2 7 9 4 4" xfId="14154" xr:uid="{1DC26E30-8580-41A4-A2DB-A55C0516041A}"/>
    <cellStyle name="Comma 2 7 9 4 5" xfId="15999" xr:uid="{F4FB570F-DACA-428B-AAEC-D0DF890AE28B}"/>
    <cellStyle name="Comma 2 7 9 5" xfId="3020" xr:uid="{D7BE8454-CB45-4127-ABBA-0750BFBAE45B}"/>
    <cellStyle name="Comma 2 7 9 5 2" xfId="11633" xr:uid="{D658125D-7FDE-48DB-BAAD-B4D1D5C9F1FE}"/>
    <cellStyle name="Comma 2 7 9 5 3" xfId="16926" xr:uid="{75C568D9-B28D-4848-823D-C18CD7654DA4}"/>
    <cellStyle name="Comma 2 7 9 6" xfId="6531" xr:uid="{C37C654C-C7C8-4FA0-B4A1-6A699BC6C32E}"/>
    <cellStyle name="Comma 2 7 9 7" xfId="13275" xr:uid="{992DBDFD-19E9-4886-A7AC-6F6B004658D2}"/>
    <cellStyle name="Comma 2 7 9 8" xfId="15137" xr:uid="{C286879E-6B3F-4A1D-BA62-0C55D21372DC}"/>
    <cellStyle name="Comma 2 8" xfId="591" xr:uid="{4FB39B7E-FA8D-466D-AF9F-727FA6157E56}"/>
    <cellStyle name="Comma 2 8 2" xfId="1025" xr:uid="{C66E3564-1B0E-4FCA-B185-BD16391ACF86}"/>
    <cellStyle name="Comma 2 8 2 2" xfId="1920" xr:uid="{1DF19E24-6CAB-449D-8FF7-D2717891316D}"/>
    <cellStyle name="Comma 2 8 2 2 2" xfId="4738" xr:uid="{54049EFE-6F60-4BAA-949A-A937B3AF732B}"/>
    <cellStyle name="Comma 2 8 2 2 2 2" xfId="13063" xr:uid="{48551938-4213-44E8-A0D1-BF2DCDB6C369}"/>
    <cellStyle name="Comma 2 8 2 2 2 3" xfId="18650" xr:uid="{C3C48280-9ED7-4CA6-AB4C-954D71578F08}"/>
    <cellStyle name="Comma 2 8 2 2 3" xfId="11547" xr:uid="{FC2C7536-8C71-4EE8-9BF5-B611D4B8E006}"/>
    <cellStyle name="Comma 2 8 2 2 4" xfId="14961" xr:uid="{B94DBD6B-D675-438C-B4A7-F2EE6D0C5AF0}"/>
    <cellStyle name="Comma 2 8 2 2 5" xfId="16814" xr:uid="{106D5470-DA30-4961-BFC0-281F29DA4130}"/>
    <cellStyle name="Comma 2 8 2 3" xfId="3816" xr:uid="{4596EC15-A27D-455B-9FD2-2D832E322555}"/>
    <cellStyle name="Comma 2 8 2 3 2" xfId="12252" xr:uid="{91A14959-82B7-4448-8779-4870F92DE79C}"/>
    <cellStyle name="Comma 2 8 2 3 3" xfId="17733" xr:uid="{DB9C63D8-175B-4536-BBBE-89B8A95EFF18}"/>
    <cellStyle name="Comma 2 8 2 4" xfId="7216" xr:uid="{8C68B44B-FD25-4623-9A0F-402F92325997}"/>
    <cellStyle name="Comma 2 8 2 5" xfId="10944" xr:uid="{3A3E4C44-2F2D-47F6-BD14-B0C92369D13D}"/>
    <cellStyle name="Comma 2 8 2 6" xfId="14069" xr:uid="{8D2C6E4D-3CD7-4909-AD9B-235C634A447C}"/>
    <cellStyle name="Comma 2 8 2 7" xfId="15913" xr:uid="{CD6FE641-0EAF-4579-94EE-1058C54CFCD3}"/>
    <cellStyle name="Comma 2 8 3" xfId="1484" xr:uid="{A8C3641E-0D70-4644-A1A3-DF56F823C288}"/>
    <cellStyle name="Comma 2 8 3 2" xfId="4301" xr:uid="{72AB1DD7-CC08-4BFC-897D-CD6F23842B8D}"/>
    <cellStyle name="Comma 2 8 3 2 2" xfId="12645" xr:uid="{477FEDA8-0204-4BF2-BF91-B37436A02D5B}"/>
    <cellStyle name="Comma 2 8 3 2 3" xfId="18213" xr:uid="{B26B9F7C-B2B8-44E7-ADDC-B9096CF20C5D}"/>
    <cellStyle name="Comma 2 8 3 3" xfId="9124" xr:uid="{6C4311DD-9133-4605-BC9D-A0BEE87E7E06}"/>
    <cellStyle name="Comma 2 8 3 4" xfId="11219" xr:uid="{10221DDF-3BA8-4A95-9507-A22CB641FFD1}"/>
    <cellStyle name="Comma 2 8 3 5" xfId="14525" xr:uid="{07F30548-B090-48C2-9CFA-CAD25CC17F80}"/>
    <cellStyle name="Comma 2 8 3 6" xfId="16377" xr:uid="{0A2DD452-ED7E-4B96-889F-A84FBDFB8E90}"/>
    <cellStyle name="Comma 2 8 4" xfId="3380" xr:uid="{77CB74EC-7162-4EF1-98C6-BD6510FC6575}"/>
    <cellStyle name="Comma 2 8 4 2" xfId="11923" xr:uid="{ED3289C8-F1AA-46A1-97FE-8ECF2076AABA}"/>
    <cellStyle name="Comma 2 8 4 3" xfId="17297" xr:uid="{EFFF8E32-8BAD-43AB-8A3D-E798502203CB}"/>
    <cellStyle name="Comma 2 8 5" xfId="5269" xr:uid="{406BC971-64FA-4108-9103-B7EE9ED430EA}"/>
    <cellStyle name="Comma 2 8 6" xfId="10748" xr:uid="{F5E9A36B-92C4-442F-8112-3EAC496E2BE9}"/>
    <cellStyle name="Comma 2 8 7" xfId="13637" xr:uid="{5F666553-D9A9-48B2-9AA2-A6076D6252E3}"/>
    <cellStyle name="Comma 2 8 8" xfId="15478" xr:uid="{1AE38891-10E9-4579-BDE6-245DE807C9A2}"/>
    <cellStyle name="Comma 2 9" xfId="595" xr:uid="{CC3C51F0-13E8-47C0-8FE3-F3D960A8D210}"/>
    <cellStyle name="Comma 2 9 2" xfId="1487" xr:uid="{700A10FD-4672-4281-A8A4-D1F76330C18F}"/>
    <cellStyle name="Comma 2 9 2 2" xfId="4304" xr:uid="{BC244D5B-DE83-43D3-A58B-108052A52E38}"/>
    <cellStyle name="Comma 2 9 2 2 2" xfId="12648" xr:uid="{31B5B183-965B-402D-B24B-4785C8D5DD1B}"/>
    <cellStyle name="Comma 2 9 2 2 3" xfId="18216" xr:uid="{678E692C-BFCC-4C57-BF3C-D976F5A7A776}"/>
    <cellStyle name="Comma 2 9 2 3" xfId="7795" xr:uid="{094B6675-1303-4A69-906F-A5B7F62E31AE}"/>
    <cellStyle name="Comma 2 9 2 4" xfId="14528" xr:uid="{4528DC24-1FF8-49E3-A6EF-60A8785D2490}"/>
    <cellStyle name="Comma 2 9 2 5" xfId="16380" xr:uid="{66FE9C51-C97B-4543-A178-BD6994FD2A8D}"/>
    <cellStyle name="Comma 2 9 3" xfId="3383" xr:uid="{3412BB99-E57B-4F6A-A38A-A5E65BC9601D}"/>
    <cellStyle name="Comma 2 9 3 2" xfId="11926" xr:uid="{A8946CE0-2212-4293-995F-C15C8842F17B}"/>
    <cellStyle name="Comma 2 9 3 3" xfId="17300" xr:uid="{7506C31E-50BD-4655-886E-F01E0146DF7B}"/>
    <cellStyle name="Comma 2 9 4" xfId="5866" xr:uid="{9641870F-5AE8-4664-8FDA-9E6435AEA2BC}"/>
    <cellStyle name="Comma 2 9 5" xfId="13640" xr:uid="{C29A3858-7A44-4D80-92E4-F207B0515708}"/>
    <cellStyle name="Comma 2 9 6" xfId="15481" xr:uid="{08ACAC27-4F92-4760-9970-470E482EA847}"/>
    <cellStyle name="Comma 20" xfId="328" xr:uid="{DBB6E6FB-7466-44F8-9BBD-FF5865B68AAA}"/>
    <cellStyle name="Comma 20 10" xfId="6966" xr:uid="{3DE843B1-1D53-4D45-BF34-5E74719101EA}"/>
    <cellStyle name="Comma 20 11" xfId="8720" xr:uid="{4916B4FA-BE6A-494D-A9F7-88B195882D2B}"/>
    <cellStyle name="Comma 20 12" xfId="10589" xr:uid="{E0EF182A-02F5-4714-96E8-4C3837F0554E}"/>
    <cellStyle name="Comma 20 13" xfId="10606" xr:uid="{940AD220-4C54-404A-AE1A-F37809DE2E9F}"/>
    <cellStyle name="Comma 20 14" xfId="4998" xr:uid="{5697176F-BCFD-42AE-B102-33926850C0CD}"/>
    <cellStyle name="Comma 20 15" xfId="13420" xr:uid="{909319D0-78ED-47AA-B036-34565BE0E7A9}"/>
    <cellStyle name="Comma 20 16" xfId="15266" xr:uid="{5996F00F-E514-4175-BA5E-2516D83D9448}"/>
    <cellStyle name="Comma 20 17" xfId="2051" xr:uid="{203519B6-4D5E-40CC-B5E5-CC358ABC6AD4}"/>
    <cellStyle name="Comma 20 2" xfId="542" xr:uid="{033242A6-7220-4122-851B-F3295072EFC0}"/>
    <cellStyle name="Comma 20 2 10" xfId="10587" xr:uid="{58EDB504-99E0-4E3F-9460-C0C14C13B61F}"/>
    <cellStyle name="Comma 20 2 11" xfId="10609" xr:uid="{C06FE515-1A0E-4BC5-9855-BEDDFE32C8A2}"/>
    <cellStyle name="Comma 20 2 12" xfId="5452" xr:uid="{76107EE8-B09C-4CD7-84C5-0691AB5CF1FE}"/>
    <cellStyle name="Comma 20 2 13" xfId="13630" xr:uid="{4EDB2B8E-C52E-4542-AB30-7CBEF8CD3EF6}"/>
    <cellStyle name="Comma 20 2 14" xfId="15473" xr:uid="{00A6206B-C137-409B-986F-85CA63F6CDE3}"/>
    <cellStyle name="Comma 20 2 15" xfId="2166" xr:uid="{90063D7A-D9E9-47C0-B59A-D1DED63D2C1A}"/>
    <cellStyle name="Comma 20 2 2" xfId="1021" xr:uid="{7963BFA1-E3F7-4DCC-954D-906C251BABDE}"/>
    <cellStyle name="Comma 20 2 2 10" xfId="15909" xr:uid="{C285E938-6C50-4AE8-91CE-C7C7C180B306}"/>
    <cellStyle name="Comma 20 2 2 11" xfId="2397" xr:uid="{D9F66F26-A371-4168-B016-31BC00935953}"/>
    <cellStyle name="Comma 20 2 2 2" xfId="1916" xr:uid="{0D23F55A-BA00-4E4C-8EC4-E863D34E2F15}"/>
    <cellStyle name="Comma 20 2 2 2 2" xfId="4734" xr:uid="{A99E9268-6A32-4361-BC2F-F9135BD45ECD}"/>
    <cellStyle name="Comma 20 2 2 2 2 2" xfId="8679" xr:uid="{BB57684D-F9FF-4049-8E04-2F066DF4DCBC}"/>
    <cellStyle name="Comma 20 2 2 2 2 3" xfId="18646" xr:uid="{55621CD0-2127-4E95-A42E-A9FDDDE67E88}"/>
    <cellStyle name="Comma 20 2 2 2 3" xfId="10574" xr:uid="{9570B263-73F8-447F-80F9-EA5C8A591B54}"/>
    <cellStyle name="Comma 20 2 2 2 4" xfId="6774" xr:uid="{83EC2680-3DA8-4507-BE70-6D89F1D9DCCC}"/>
    <cellStyle name="Comma 20 2 2 2 5" xfId="14957" xr:uid="{55F7F434-BD90-498C-A6CC-2D6E9114F4B5}"/>
    <cellStyle name="Comma 20 2 2 2 6" xfId="16810" xr:uid="{70D50406-B9C6-4064-9E41-F2EBF0066C31}"/>
    <cellStyle name="Comma 20 2 2 2 7" xfId="2908" xr:uid="{AA06E66A-6BE4-4D92-9A4A-51627F1150FF}"/>
    <cellStyle name="Comma 20 2 2 3" xfId="3812" xr:uid="{7A10B20A-BAC9-4C66-A7FB-70CA18047024}"/>
    <cellStyle name="Comma 20 2 2 3 2" xfId="7832" xr:uid="{2F21B2A7-8A26-4093-A242-1CA8B930DBEA}"/>
    <cellStyle name="Comma 20 2 2 3 3" xfId="17729" xr:uid="{BF49DB82-AE11-4093-8B6F-235BB7C72B20}"/>
    <cellStyle name="Comma 20 2 2 4" xfId="8739" xr:uid="{B10BDDCF-A96B-477F-8373-76EC6789F473}"/>
    <cellStyle name="Comma 20 2 2 5" xfId="9725" xr:uid="{61A9C252-C8A8-40B6-ABBB-3E391DB4B700}"/>
    <cellStyle name="Comma 20 2 2 6" xfId="10595" xr:uid="{FA9E0011-59DC-4503-9C7E-7FB4729CE344}"/>
    <cellStyle name="Comma 20 2 2 7" xfId="10625" xr:uid="{120DFA8D-3F6A-4041-8FAD-B4CC414C1B52}"/>
    <cellStyle name="Comma 20 2 2 8" xfId="5904" xr:uid="{1DFD5222-BEE2-4BF3-86C1-1195A22735DC}"/>
    <cellStyle name="Comma 20 2 2 9" xfId="14065" xr:uid="{9BC89051-A9CA-4354-9010-39CE6A6128DF}"/>
    <cellStyle name="Comma 20 2 3" xfId="1480" xr:uid="{9FCA112A-FE32-4FAD-AEB3-E29316697063}"/>
    <cellStyle name="Comma 20 2 3 2" xfId="4289" xr:uid="{C409B682-BC24-470B-AC78-570E85578184}"/>
    <cellStyle name="Comma 20 2 3 2 2" xfId="8593" xr:uid="{7105A92E-26C6-4A18-B26B-D32115731E5C}"/>
    <cellStyle name="Comma 20 2 3 2 3" xfId="18203" xr:uid="{CF50BBD8-8703-4EAA-BC94-8795A355604E}"/>
    <cellStyle name="Comma 20 2 3 3" xfId="10488" xr:uid="{AF345E63-71FF-430C-A40B-D0D1B805D060}"/>
    <cellStyle name="Comma 20 2 3 4" xfId="6677" xr:uid="{505DCC17-1CBE-44BA-9B2E-12A9162B9E4A}"/>
    <cellStyle name="Comma 20 2 3 5" xfId="14521" xr:uid="{70BE7CF6-328A-48D2-A0BB-A283D2DA445E}"/>
    <cellStyle name="Comma 20 2 3 6" xfId="16367" xr:uid="{760B210C-1C2C-498C-A2A7-68C0185A633E}"/>
    <cellStyle name="Comma 20 2 3 7" xfId="2656" xr:uid="{01E66F42-890A-4187-B6A8-1E665A7AD9E3}"/>
    <cellStyle name="Comma 20 2 4" xfId="3376" xr:uid="{C2960CA7-6F4B-4AFA-B547-5B29777DD2F0}"/>
    <cellStyle name="Comma 20 2 4 2" xfId="8611" xr:uid="{6BF9614F-C397-45E7-9A8C-E2C616942066}"/>
    <cellStyle name="Comma 20 2 4 3" xfId="10506" xr:uid="{E0A6ADBA-B3F2-4FCD-8DBC-A486FC820975}"/>
    <cellStyle name="Comma 20 2 4 4" xfId="6698" xr:uid="{A6C98491-CA32-43C2-A729-5306898F8CE3}"/>
    <cellStyle name="Comma 20 2 4 5" xfId="17293" xr:uid="{465963AC-9969-48BB-A02A-53CDEEDC6730}"/>
    <cellStyle name="Comma 20 2 5" xfId="6720" xr:uid="{4A18911F-57AB-40B8-AEC3-3C28B20E09D0}"/>
    <cellStyle name="Comma 20 2 5 2" xfId="8632" xr:uid="{7E3A6433-EE99-4D8C-9FF4-6ED7E4041A0E}"/>
    <cellStyle name="Comma 20 2 5 3" xfId="10527" xr:uid="{C3E359BC-110D-47FE-B6B1-EB4345EB5009}"/>
    <cellStyle name="Comma 20 2 6" xfId="6742" xr:uid="{2AC56634-C2C5-41E4-AE38-2C19B01CA382}"/>
    <cellStyle name="Comma 20 2 6 2" xfId="8652" xr:uid="{CADD5190-2DA2-48A3-BD80-22FE2AE7D281}"/>
    <cellStyle name="Comma 20 2 6 3" xfId="10547" xr:uid="{CC3099B1-08B6-4A0A-A293-C64364E431BA}"/>
    <cellStyle name="Comma 20 2 7" xfId="7382" xr:uid="{1F615A4C-8286-4899-8CD6-218E1E5B1E07}"/>
    <cellStyle name="Comma 20 2 8" xfId="8723" xr:uid="{B2B9708C-7CB0-4AFA-9390-7495DC562F21}"/>
    <cellStyle name="Comma 20 2 9" xfId="9290" xr:uid="{77BC9488-D022-4512-9FA5-FA6F6FA42C3A}"/>
    <cellStyle name="Comma 20 3" xfId="806" xr:uid="{E6BB0F9B-EC37-46EE-8EB2-2280E0E52533}"/>
    <cellStyle name="Comma 20 3 10" xfId="15694" xr:uid="{7912DC10-9002-425A-8ECC-444B68E1F173}"/>
    <cellStyle name="Comma 20 3 11" xfId="2282" xr:uid="{F7A012C7-1047-44D0-B47B-A41C7682A15D}"/>
    <cellStyle name="Comma 20 3 2" xfId="1700" xr:uid="{2571F33F-CD40-4D69-9464-67A48C481276}"/>
    <cellStyle name="Comma 20 3 2 2" xfId="4517" xr:uid="{87E86CD8-B8A0-405B-AC8D-CA7023CDC81F}"/>
    <cellStyle name="Comma 20 3 2 2 2" xfId="8672" xr:uid="{E15FEFB1-E4D1-488B-906F-B2C1E6BAE7CA}"/>
    <cellStyle name="Comma 20 3 2 2 3" xfId="18429" xr:uid="{F923FCCA-7B7B-4248-BADC-5F1B8A9479D9}"/>
    <cellStyle name="Comma 20 3 2 3" xfId="10567" xr:uid="{5C3EEF5A-9173-43CF-A4A3-26C37E078344}"/>
    <cellStyle name="Comma 20 3 2 4" xfId="6767" xr:uid="{1ECEBCE7-D5F2-4362-AE5D-FB4BEF9B9007}"/>
    <cellStyle name="Comma 20 3 2 5" xfId="14741" xr:uid="{33D4C311-997A-4B40-90F3-42F956A4A646}"/>
    <cellStyle name="Comma 20 3 2 6" xfId="16593" xr:uid="{4C2D6EA6-C617-48BA-8BE2-2882B3A4A07C}"/>
    <cellStyle name="Comma 20 3 2 7" xfId="2792" xr:uid="{A1C3145B-6935-48C4-9C90-2F05E7FD61FF}"/>
    <cellStyle name="Comma 20 3 3" xfId="3596" xr:uid="{9846DDB3-E852-4F5F-B518-391C08AE566A}"/>
    <cellStyle name="Comma 20 3 3 2" xfId="7827" xr:uid="{8AF540AA-3A38-4143-9390-CF7E6DB8A9CB}"/>
    <cellStyle name="Comma 20 3 3 3" xfId="17513" xr:uid="{3A848A32-1474-4063-BB75-8255F55F00B3}"/>
    <cellStyle name="Comma 20 3 4" xfId="8736" xr:uid="{26E825DE-1DFE-4EDB-BD44-46FC85B161E0}"/>
    <cellStyle name="Comma 20 3 5" xfId="9720" xr:uid="{A5992724-AB79-4578-A85B-BA460272CB96}"/>
    <cellStyle name="Comma 20 3 6" xfId="10590" xr:uid="{5D3D017D-816D-4CBA-8BC3-407D1433A4E1}"/>
    <cellStyle name="Comma 20 3 7" xfId="10622" xr:uid="{5D7426BB-E676-4E72-8CF0-0CBD46B96875}"/>
    <cellStyle name="Comma 20 3 8" xfId="5898" xr:uid="{2217308F-2712-4434-97BE-28ACD696A3A6}"/>
    <cellStyle name="Comma 20 3 9" xfId="13851" xr:uid="{7AB99A5B-03E5-4A0E-9C4D-DAD10D6C1CB3}"/>
    <cellStyle name="Comma 20 4" xfId="1264" xr:uid="{7B86EBD2-7451-40D9-AD5B-538D69407E94}"/>
    <cellStyle name="Comma 20 4 2" xfId="4070" xr:uid="{02CF0618-1D72-4087-BDC4-7EBA4D151602}"/>
    <cellStyle name="Comma 20 4 2 2" xfId="7996" xr:uid="{975EBBC4-B9F6-4920-A295-18070B26915A}"/>
    <cellStyle name="Comma 20 4 2 3" xfId="12430" xr:uid="{40A12CCB-3A3F-4049-94DC-A6F469A86FFB}"/>
    <cellStyle name="Comma 20 4 2 4" xfId="17984" xr:uid="{1075EE37-8A07-4CB0-BA63-DE31A4BF5347}"/>
    <cellStyle name="Comma 20 4 3" xfId="9889" xr:uid="{9F694BA8-8BB2-4376-85A7-2AF6F575FD23}"/>
    <cellStyle name="Comma 20 4 4" xfId="6068" xr:uid="{9C9B8646-AB81-4CB1-991D-3734D3281A42}"/>
    <cellStyle name="Comma 20 4 5" xfId="11089" xr:uid="{3F75E31F-E409-4C35-88C8-58370583D5AF}"/>
    <cellStyle name="Comma 20 4 6" xfId="14305" xr:uid="{A5480E60-9511-4758-9435-BA35897703B3}"/>
    <cellStyle name="Comma 20 4 7" xfId="16150" xr:uid="{68F19FF5-5DAC-4172-ADE6-34174CE59A2F}"/>
    <cellStyle name="Comma 20 4 8" xfId="2538" xr:uid="{37D1F45E-4B9C-4023-9B8E-AFBFA8824957}"/>
    <cellStyle name="Comma 20 5" xfId="3164" xr:uid="{1DCE8C79-B62D-4FE9-8F59-99BFCBF13D7F}"/>
    <cellStyle name="Comma 20 5 2" xfId="8581" xr:uid="{84F65816-A23B-443B-91E2-82B672C323F4}"/>
    <cellStyle name="Comma 20 5 3" xfId="10476" xr:uid="{29A750ED-BB77-42EB-B673-8A4D20A71FC8}"/>
    <cellStyle name="Comma 20 5 4" xfId="6664" xr:uid="{E7B8C4C4-4D48-41F3-9CC2-4957D2A4484A}"/>
    <cellStyle name="Comma 20 5 5" xfId="17077" xr:uid="{8106EE74-37A8-4F6E-B660-F52D658932CB}"/>
    <cellStyle name="Comma 20 6" xfId="6674" xr:uid="{60441076-445E-4037-ADEA-E6E9FF04D442}"/>
    <cellStyle name="Comma 20 6 2" xfId="8590" xr:uid="{1051AF50-4AB3-4761-B653-D619B97EB456}"/>
    <cellStyle name="Comma 20 6 3" xfId="10485" xr:uid="{A52D143D-C042-4A3A-800E-19B4DD523143}"/>
    <cellStyle name="Comma 20 7" xfId="6695" xr:uid="{450EEFA8-52CA-420D-89A3-F99E03D0E5D6}"/>
    <cellStyle name="Comma 20 7 2" xfId="8608" xr:uid="{935BD264-49D0-45C4-8E23-BEDA5BDF90DC}"/>
    <cellStyle name="Comma 20 7 3" xfId="10503" xr:uid="{196AF147-A9FB-4DDD-ADF8-F3AF62D602DC}"/>
    <cellStyle name="Comma 20 8" xfId="6715" xr:uid="{8FAC8717-76C2-4EF1-830C-76C93BA6A81B}"/>
    <cellStyle name="Comma 20 8 2" xfId="8627" xr:uid="{B7DCC836-AF82-419B-855C-AA1053A3BE0B}"/>
    <cellStyle name="Comma 20 8 3" xfId="10522" xr:uid="{DC3F6A46-BD86-4153-9369-095DF3B68B22}"/>
    <cellStyle name="Comma 20 9" xfId="6739" xr:uid="{E7D7BC67-4C54-47EA-A03F-6EE0F9528731}"/>
    <cellStyle name="Comma 20 9 2" xfId="8649" xr:uid="{49957C4A-0E99-42A9-865D-9AA8DCAF5D0A}"/>
    <cellStyle name="Comma 20 9 3" xfId="10544" xr:uid="{3FEC7EF0-98CD-4103-9E16-A00BB3442208}"/>
    <cellStyle name="Comma 21" xfId="331" xr:uid="{00A7751E-D8BD-42B4-877B-A819306D33E3}"/>
    <cellStyle name="Comma 21 10" xfId="15268" xr:uid="{8B19361A-43AF-4937-8B06-F0879ABA9F51}"/>
    <cellStyle name="Comma 21 2" xfId="544" xr:uid="{8DC044EC-1B46-483F-BF0C-FCBE789AA397}"/>
    <cellStyle name="Comma 21 2 2" xfId="1023" xr:uid="{E47A1767-6177-4F43-85BF-7764AD150AD7}"/>
    <cellStyle name="Comma 21 2 2 2" xfId="1918" xr:uid="{02F555A1-3055-4198-8EE8-6D415B708724}"/>
    <cellStyle name="Comma 21 2 2 2 2" xfId="4736" xr:uid="{F56D04BC-28D0-49CC-8B00-77D5E7420CAB}"/>
    <cellStyle name="Comma 21 2 2 2 2 2" xfId="13061" xr:uid="{BB4653B8-8D72-4D3B-BF8D-8793F5C08638}"/>
    <cellStyle name="Comma 21 2 2 2 2 3" xfId="18648" xr:uid="{87F3C20C-5872-4E4C-BB77-F895D763DB04}"/>
    <cellStyle name="Comma 21 2 2 2 3" xfId="8162" xr:uid="{760FF6F9-446A-414C-953D-B90147CE8299}"/>
    <cellStyle name="Comma 21 2 2 2 4" xfId="11545" xr:uid="{1666F7D6-A8DD-436E-BCBD-683B08980AF5}"/>
    <cellStyle name="Comma 21 2 2 2 5" xfId="14959" xr:uid="{61B2256D-2FC9-43F8-AE19-70C81B6C2605}"/>
    <cellStyle name="Comma 21 2 2 2 6" xfId="16812" xr:uid="{8961D62E-FFEA-4ADC-8DDF-1DEE2B412225}"/>
    <cellStyle name="Comma 21 2 2 3" xfId="3814" xr:uid="{D44EB18B-D810-4273-9E63-04C1F72AA178}"/>
    <cellStyle name="Comma 21 2 2 3 2" xfId="10055" xr:uid="{296B6AB1-E2F1-48EF-9034-584B2850529E}"/>
    <cellStyle name="Comma 21 2 2 3 3" xfId="12250" xr:uid="{9491912B-2D60-4690-BF23-49CACC93800E}"/>
    <cellStyle name="Comma 21 2 2 3 4" xfId="17731" xr:uid="{5055DE80-EBE7-40D2-9B88-A8B4C20EBEC7}"/>
    <cellStyle name="Comma 21 2 2 4" xfId="6234" xr:uid="{B6C98CB5-201E-494C-937C-7398E6C28296}"/>
    <cellStyle name="Comma 21 2 2 5" xfId="10942" xr:uid="{A24DE17B-05CF-4917-8EF2-0AF4791A7002}"/>
    <cellStyle name="Comma 21 2 2 6" xfId="14067" xr:uid="{6EEFAEB8-D707-4D2B-A9E4-DE121CC8D410}"/>
    <cellStyle name="Comma 21 2 2 7" xfId="15911" xr:uid="{C17FB2EC-E6AF-4070-A4FA-C82E4F7CF97E}"/>
    <cellStyle name="Comma 21 2 3" xfId="1482" xr:uid="{D35D6AE5-4748-4EC3-87F1-47DECBAC41D0}"/>
    <cellStyle name="Comma 21 2 3 2" xfId="4291" xr:uid="{D264A0CE-495F-48A6-A599-66B6FE1013E8}"/>
    <cellStyle name="Comma 21 2 3 2 2" xfId="12638" xr:uid="{D647C054-DFFA-4F69-A611-B4E09E28E896}"/>
    <cellStyle name="Comma 21 2 3 2 3" xfId="18205" xr:uid="{652ECC70-A9DB-4F11-9C39-7337C3C9A689}"/>
    <cellStyle name="Comma 21 2 3 3" xfId="7548" xr:uid="{B5A54408-5A20-4404-887C-6C3EE704B089}"/>
    <cellStyle name="Comma 21 2 3 4" xfId="11212" xr:uid="{3BD14884-3305-4BC9-9FB0-F37406E87EE2}"/>
    <cellStyle name="Comma 21 2 3 5" xfId="14523" xr:uid="{D6E4762E-C5AD-4C7F-965D-D67A47F59862}"/>
    <cellStyle name="Comma 21 2 3 6" xfId="16369" xr:uid="{D3958E04-C323-4698-BDFB-FB2305968985}"/>
    <cellStyle name="Comma 21 2 4" xfId="3378" xr:uid="{4D771653-CD73-4E52-AF5F-5FEFD71BE15C}"/>
    <cellStyle name="Comma 21 2 4 2" xfId="9456" xr:uid="{1871CC41-3F75-464D-9E38-525BBE2F71C8}"/>
    <cellStyle name="Comma 21 2 4 3" xfId="11921" xr:uid="{B3D74374-09E3-4A86-B482-380A04046845}"/>
    <cellStyle name="Comma 21 2 4 4" xfId="17295" xr:uid="{2EFCEF1A-F8EB-4E9F-9395-AE5F94F97B74}"/>
    <cellStyle name="Comma 21 2 5" xfId="5618" xr:uid="{AF926272-E1B6-43BA-A48F-C9C3DE09F189}"/>
    <cellStyle name="Comma 21 2 6" xfId="10743" xr:uid="{68598C26-B6C3-4508-9B83-933133972E03}"/>
    <cellStyle name="Comma 21 2 7" xfId="13632" xr:uid="{9DDFCA49-E46A-47BE-B5D4-81C6FB345FB1}"/>
    <cellStyle name="Comma 21 2 8" xfId="15475" xr:uid="{25045C9D-AF31-416C-9ECF-B3B8842D912F}"/>
    <cellStyle name="Comma 21 3" xfId="808" xr:uid="{2896D990-524D-474F-9DFD-EBE68B80FCAC}"/>
    <cellStyle name="Comma 21 3 2" xfId="1702" xr:uid="{E9174A77-BF4E-4066-8D75-44C95AA36D6E}"/>
    <cellStyle name="Comma 21 3 2 2" xfId="4519" xr:uid="{4F968F1C-8B9F-4A68-BE8C-D11614163E96}"/>
    <cellStyle name="Comma 21 3 2 2 2" xfId="12848" xr:uid="{873973FE-C7CD-4563-B177-91A6070523AD}"/>
    <cellStyle name="Comma 21 3 2 2 3" xfId="18431" xr:uid="{71B380AE-EC66-4E0B-9829-2E8DC327268E}"/>
    <cellStyle name="Comma 21 3 2 3" xfId="7385" xr:uid="{654471C9-B87A-41D2-B86F-C1CCF28A7A7D}"/>
    <cellStyle name="Comma 21 3 2 4" xfId="11366" xr:uid="{9E38E5FE-9000-43CE-B118-2F8D7CD65CA5}"/>
    <cellStyle name="Comma 21 3 2 5" xfId="14743" xr:uid="{5BC6E9F7-1E15-4A05-8F8F-F33361C3E99C}"/>
    <cellStyle name="Comma 21 3 2 6" xfId="16595" xr:uid="{CAFF6111-57C6-46F2-9609-D723C5B7C814}"/>
    <cellStyle name="Comma 21 3 3" xfId="3598" xr:uid="{946131ED-8775-4E25-A553-D6EF0EFCF496}"/>
    <cellStyle name="Comma 21 3 3 2" xfId="9293" xr:uid="{5A7056CD-8AA2-4B94-8560-FBC86318C4D6}"/>
    <cellStyle name="Comma 21 3 3 3" xfId="12072" xr:uid="{0A257F69-BFD6-4889-948E-5E42C80A0F28}"/>
    <cellStyle name="Comma 21 3 3 4" xfId="17515" xr:uid="{D21D2B39-B25F-4F1A-93F1-2DC4A23650E0}"/>
    <cellStyle name="Comma 21 3 4" xfId="5455" xr:uid="{329C270C-4457-466A-8271-FFADB0212B5A}"/>
    <cellStyle name="Comma 21 3 5" xfId="10825" xr:uid="{BAA9A27D-38FE-4BD7-B809-C6372E8D8BCE}"/>
    <cellStyle name="Comma 21 3 6" xfId="13853" xr:uid="{FDC014B0-B0AA-40AC-BE6F-B0DCC1503E9D}"/>
    <cellStyle name="Comma 21 3 7" xfId="15696" xr:uid="{CF56D6AF-5CEF-48B2-91BD-D6528B544B3D}"/>
    <cellStyle name="Comma 21 4" xfId="1266" xr:uid="{B56307C4-C895-4FFD-BFDC-17A02787CEA2}"/>
    <cellStyle name="Comma 21 4 2" xfId="4073" xr:uid="{E087080F-18B7-4A0B-8F6C-F618DF80D655}"/>
    <cellStyle name="Comma 21 4 2 2" xfId="7999" xr:uid="{B6187DE0-0079-47C7-9F4E-8882BC7618FA}"/>
    <cellStyle name="Comma 21 4 2 3" xfId="12433" xr:uid="{C591491E-4987-443A-BDB0-6C3D8C3F6D9F}"/>
    <cellStyle name="Comma 21 4 2 4" xfId="17987" xr:uid="{54BAD0D3-D810-47C5-9BEA-A4C5FE5B2AC0}"/>
    <cellStyle name="Comma 21 4 3" xfId="9892" xr:uid="{B8856BFB-0B7D-42DA-8A92-6FFBB7E81301}"/>
    <cellStyle name="Comma 21 4 4" xfId="6071" xr:uid="{906EE067-8F1F-41E0-A652-0E879EBD174F}"/>
    <cellStyle name="Comma 21 4 5" xfId="11091" xr:uid="{D95D7DD5-47E9-49C9-8457-7ACFEACC8C5C}"/>
    <cellStyle name="Comma 21 4 6" xfId="14307" xr:uid="{3E9A0F47-EE04-4F29-B7D6-61917F352990}"/>
    <cellStyle name="Comma 21 4 7" xfId="16152" xr:uid="{9766DE20-A9C7-4F08-A3ED-5EEBA774AB4B}"/>
    <cellStyle name="Comma 21 5" xfId="3166" xr:uid="{66574022-8D4E-4A0B-B0A5-9816B18CAB89}"/>
    <cellStyle name="Comma 21 5 2" xfId="8583" xr:uid="{05E71D8F-2BED-4D60-9A05-57E998B7661B}"/>
    <cellStyle name="Comma 21 5 3" xfId="10478" xr:uid="{5B41E014-E3D3-46A9-B222-BDFAB8E93B57}"/>
    <cellStyle name="Comma 21 5 4" xfId="6667" xr:uid="{E52B4D94-8251-424E-83F6-B59060442E9C}"/>
    <cellStyle name="Comma 21 5 5" xfId="17079" xr:uid="{5F1D61F3-A218-457D-98E2-3005B86A01EB}"/>
    <cellStyle name="Comma 21 6" xfId="6969" xr:uid="{41E74C2D-189A-4DC7-802B-308E17C1BAB1}"/>
    <cellStyle name="Comma 21 7" xfId="8907" xr:uid="{3E394493-B27D-48E6-811B-053095D18309}"/>
    <cellStyle name="Comma 21 8" xfId="5002" xr:uid="{B67D7CB4-FEE4-45C6-AC82-5F87AB5C3A92}"/>
    <cellStyle name="Comma 21 9" xfId="13422" xr:uid="{90D29B12-34C1-4117-A3E9-C11C31665F91}"/>
    <cellStyle name="Comma 22" xfId="349" xr:uid="{88DA5159-227D-45AF-8C8C-8DAF7B31BB0F}"/>
    <cellStyle name="Comma 22 10" xfId="15284" xr:uid="{2189876F-F2ED-4EF6-889C-E4ECC771EB66}"/>
    <cellStyle name="Comma 22 2" xfId="825" xr:uid="{63102AB3-1B87-4259-B1DF-E5D7B6BC2521}"/>
    <cellStyle name="Comma 22 2 2" xfId="1718" xr:uid="{80A924EC-9B50-4B36-8842-B979B7A60AA0}"/>
    <cellStyle name="Comma 22 2 2 2" xfId="4536" xr:uid="{B0458B58-42F7-490F-8240-BE1925E5DD63}"/>
    <cellStyle name="Comma 22 2 2 2 2" xfId="8166" xr:uid="{C5F11D71-B7C6-47E7-9A80-A870B59E9D8E}"/>
    <cellStyle name="Comma 22 2 2 2 3" xfId="12864" xr:uid="{26C45631-A9E4-481C-A886-62D1279A76A0}"/>
    <cellStyle name="Comma 22 2 2 2 4" xfId="18448" xr:uid="{C70A97A4-3634-4195-9752-00B45F93D64E}"/>
    <cellStyle name="Comma 22 2 2 3" xfId="10059" xr:uid="{65BDC734-A26D-4D16-9772-3D763FFE088A}"/>
    <cellStyle name="Comma 22 2 2 4" xfId="6238" xr:uid="{361CB36A-E54D-484F-90ED-4A668C7B4CEC}"/>
    <cellStyle name="Comma 22 2 2 5" xfId="11380" xr:uid="{DB47305E-A68F-4218-8833-B1922C6EF7D0}"/>
    <cellStyle name="Comma 22 2 2 6" xfId="14759" xr:uid="{FFC8E517-B4E7-4770-A810-0A336F5190D4}"/>
    <cellStyle name="Comma 22 2 2 7" xfId="16612" xr:uid="{514BB657-A969-4E65-AB69-4002572FA8CA}"/>
    <cellStyle name="Comma 22 2 3" xfId="3614" xr:uid="{297DB053-BFB3-40F6-88F8-958AD722972A}"/>
    <cellStyle name="Comma 22 2 3 2" xfId="7552" xr:uid="{DCC98040-A3ED-48B2-847D-C0CCCF861AAA}"/>
    <cellStyle name="Comma 22 2 3 3" xfId="12085" xr:uid="{BD406317-C7EC-4AC1-9726-A2F930CF09AA}"/>
    <cellStyle name="Comma 22 2 3 4" xfId="17531" xr:uid="{79B920ED-52AB-4CF7-B92F-00E9E245C0E8}"/>
    <cellStyle name="Comma 22 2 4" xfId="9460" xr:uid="{CA86F95F-4C5B-42DC-8614-62B9727BFCE4}"/>
    <cellStyle name="Comma 22 2 5" xfId="5622" xr:uid="{C858EDC6-5C0B-45BF-AD1B-21DB24963ACE}"/>
    <cellStyle name="Comma 22 2 6" xfId="10835" xr:uid="{3C330CE3-24C6-4E55-8A03-6A21B9599728}"/>
    <cellStyle name="Comma 22 2 7" xfId="13869" xr:uid="{E25DEEEF-FBF6-4D09-B6A0-F2861F59EEDA}"/>
    <cellStyle name="Comma 22 2 8" xfId="15712" xr:uid="{4C8C7790-7AC7-4578-A2A2-4FE9DB5DB471}"/>
    <cellStyle name="Comma 22 3" xfId="1282" xr:uid="{13EB8164-A6D6-4CAF-A048-0D3FD95EF305}"/>
    <cellStyle name="Comma 22 3 2" xfId="4090" xr:uid="{9076FB25-2C85-47B3-9559-3AFEAEFCD86B}"/>
    <cellStyle name="Comma 22 3 2 2" xfId="7266" xr:uid="{DCD7EC48-2548-408B-AF14-293A12946CD5}"/>
    <cellStyle name="Comma 22 3 2 3" xfId="12448" xr:uid="{82E36463-22BE-4139-BD83-31F710F82152}"/>
    <cellStyle name="Comma 22 3 2 4" xfId="18004" xr:uid="{EB44263F-F554-4EEF-A0F7-654C953FD83E}"/>
    <cellStyle name="Comma 22 3 3" xfId="9174" xr:uid="{671EDC3E-2238-4FDE-ABF1-FEC30C80622D}"/>
    <cellStyle name="Comma 22 3 4" xfId="5325" xr:uid="{494CE0EB-E631-49BA-893A-678F7BBB4BEB}"/>
    <cellStyle name="Comma 22 3 5" xfId="11102" xr:uid="{693C7D58-CA52-4B23-BD86-BAE06EE8E52B}"/>
    <cellStyle name="Comma 22 3 6" xfId="14323" xr:uid="{19E3DEBC-521E-414E-B9B7-1E5E44F52A85}"/>
    <cellStyle name="Comma 22 3 7" xfId="16169" xr:uid="{C8C2DCA8-2BBE-4D18-9A0B-59F09D58A4D8}"/>
    <cellStyle name="Comma 22 4" xfId="3182" xr:uid="{8411D72F-D8F6-4D8B-84F3-CDAA0EB36409}"/>
    <cellStyle name="Comma 22 4 2" xfId="7880" xr:uid="{F8A74FE5-8382-4704-9FCD-825D77CF370C}"/>
    <cellStyle name="Comma 22 4 3" xfId="9773" xr:uid="{7DBBCAA9-B73F-4FA7-A995-B10620080332}"/>
    <cellStyle name="Comma 22 4 4" xfId="5952" xr:uid="{D17B0CFF-7412-43ED-A31E-D2DB89A093A4}"/>
    <cellStyle name="Comma 22 4 5" xfId="11754" xr:uid="{440C69D5-3590-49D6-9D66-5546957C1E64}"/>
    <cellStyle name="Comma 22 4 6" xfId="17095" xr:uid="{936D079A-D42D-4B48-ABFA-2B706DDE7360}"/>
    <cellStyle name="Comma 22 5" xfId="6973" xr:uid="{EC1990A7-8704-4F47-B5FF-628136F7CBED}"/>
    <cellStyle name="Comma 22 6" xfId="8911" xr:uid="{8EF504CE-738A-474E-BC72-AC6803FDCAE8}"/>
    <cellStyle name="Comma 22 7" xfId="5007" xr:uid="{2EBB2D2E-4558-41C9-A043-793AD082C36C}"/>
    <cellStyle name="Comma 22 8" xfId="10695" xr:uid="{BF4B5CE2-21E2-4C56-B45D-E92C753A4B51}"/>
    <cellStyle name="Comma 22 9" xfId="13438" xr:uid="{7C2B032A-D10C-480B-A822-5FDAA5BD7F9C}"/>
    <cellStyle name="Comma 23" xfId="546" xr:uid="{FD7E1016-0C26-44FB-A3E6-65578B537F22}"/>
    <cellStyle name="Comma 23 2" xfId="1024" xr:uid="{F8E34877-2170-4BE9-9C1C-BEFF00ECF892}"/>
    <cellStyle name="Comma 23 2 2" xfId="1919" xr:uid="{4F963576-1043-4763-BF20-1AE2FA88A20E}"/>
    <cellStyle name="Comma 23 2 2 2" xfId="4737" xr:uid="{90D98E32-A1F3-403B-B335-9494F4979CC7}"/>
    <cellStyle name="Comma 23 2 2 2 2" xfId="13062" xr:uid="{8DD5D8C3-AEF4-4896-A498-623EEDE638BD}"/>
    <cellStyle name="Comma 23 2 2 2 3" xfId="18649" xr:uid="{F46C50C0-9686-4D7B-8D72-5DFA54BAE1DB}"/>
    <cellStyle name="Comma 23 2 2 3" xfId="7555" xr:uid="{CAC384BE-8E3A-4889-838B-C816FEB3BAC3}"/>
    <cellStyle name="Comma 23 2 2 4" xfId="11546" xr:uid="{DE525F39-599C-44F9-899B-E1A6792A6E66}"/>
    <cellStyle name="Comma 23 2 2 5" xfId="14960" xr:uid="{62390D1C-E15F-4D43-9F1A-130F9FE8B805}"/>
    <cellStyle name="Comma 23 2 2 6" xfId="16813" xr:uid="{5B4A2BC8-E5C1-4540-A8A8-7242ECDA091B}"/>
    <cellStyle name="Comma 23 2 3" xfId="3815" xr:uid="{C67B7AE4-26C5-4B6A-8428-D487C8952FD1}"/>
    <cellStyle name="Comma 23 2 3 2" xfId="9463" xr:uid="{18AEFB00-9E2C-4156-8BEF-19A692804A06}"/>
    <cellStyle name="Comma 23 2 3 3" xfId="12251" xr:uid="{12075EFE-C593-496A-A867-0E0410BFCD8C}"/>
    <cellStyle name="Comma 23 2 3 4" xfId="17732" xr:uid="{1FAE8F1C-CFD3-4B7C-A118-18FC570C556E}"/>
    <cellStyle name="Comma 23 2 4" xfId="5625" xr:uid="{B869410E-DFE2-49A4-B47A-B4B4751290A0}"/>
    <cellStyle name="Comma 23 2 5" xfId="10943" xr:uid="{DCF5A9A2-207B-443A-B292-BEA0684AA621}"/>
    <cellStyle name="Comma 23 2 6" xfId="14068" xr:uid="{78F2C402-BADA-4553-914C-8F3C4C093E9A}"/>
    <cellStyle name="Comma 23 2 7" xfId="15912" xr:uid="{2FD7FE6A-30B2-4FFC-BFEE-A45A089A1C2E}"/>
    <cellStyle name="Comma 23 3" xfId="1483" xr:uid="{4CAC7900-4CCE-405E-BBA0-02BD6C9CC2F4}"/>
    <cellStyle name="Comma 23 3 2" xfId="4292" xr:uid="{41B87ADA-B9E4-4B3E-9CBD-D1EC774147D8}"/>
    <cellStyle name="Comma 23 3 2 2" xfId="8169" xr:uid="{D31CC416-C310-4497-8581-37C624BFC41B}"/>
    <cellStyle name="Comma 23 3 2 3" xfId="12639" xr:uid="{0C2DD541-47DD-470D-B11F-0E0066DC389C}"/>
    <cellStyle name="Comma 23 3 2 4" xfId="18206" xr:uid="{50A7B20C-8DF7-4F60-8DD7-9290FEF8473A}"/>
    <cellStyle name="Comma 23 3 3" xfId="10062" xr:uid="{D48088CC-EAB8-4B2D-91B5-B3A46BF67E0B}"/>
    <cellStyle name="Comma 23 3 4" xfId="6241" xr:uid="{525E819C-A506-413C-8B37-5F9B4EA1E210}"/>
    <cellStyle name="Comma 23 3 5" xfId="11213" xr:uid="{36F37172-4F10-4C2C-9689-5712FCF2DF63}"/>
    <cellStyle name="Comma 23 3 6" xfId="14524" xr:uid="{65939282-A78E-4F5D-A71E-0D2929EE2C4A}"/>
    <cellStyle name="Comma 23 3 7" xfId="16370" xr:uid="{4062DFBF-9CD5-4448-BF7F-004C2081866A}"/>
    <cellStyle name="Comma 23 4" xfId="3379" xr:uid="{EBAF4024-2CF4-4672-91D6-B933323B457B}"/>
    <cellStyle name="Comma 23 4 2" xfId="6976" xr:uid="{DAC8388D-8690-4863-9434-1E3EDB999F7C}"/>
    <cellStyle name="Comma 23 4 3" xfId="11922" xr:uid="{50E61AE3-E645-45A7-9D7F-5AEDD0980C56}"/>
    <cellStyle name="Comma 23 4 4" xfId="17296" xr:uid="{D88970F5-829A-4CF6-87AF-56965E1091CB}"/>
    <cellStyle name="Comma 23 5" xfId="8914" xr:uid="{83788117-E723-40E6-AF24-32C7E939626A}"/>
    <cellStyle name="Comma 23 6" xfId="5010" xr:uid="{08CB5AC6-BCA5-4196-8ED7-574F6DE72522}"/>
    <cellStyle name="Comma 23 7" xfId="10744" xr:uid="{0AEA53A6-DA2F-451E-BED9-A0DEA2D9B060}"/>
    <cellStyle name="Comma 23 8" xfId="13633" xr:uid="{C967B754-9314-4C5D-88FC-780B6C75E2CC}"/>
    <cellStyle name="Comma 23 9" xfId="15476" xr:uid="{3963EA40-E002-4B00-BD16-BCF734EF02D9}"/>
    <cellStyle name="Comma 24" xfId="610" xr:uid="{A5A12DFF-B967-4383-ADE9-36BCA7FB4119}"/>
    <cellStyle name="Comma 24 2" xfId="1502" xr:uid="{C8873042-CDFD-41C0-83D9-F1E2230B0988}"/>
    <cellStyle name="Comma 24 2 2" xfId="4319" xr:uid="{7008103E-8344-4209-8B0B-45A0010F9F5E}"/>
    <cellStyle name="Comma 24 2 2 2" xfId="7584" xr:uid="{41E75FE8-8118-4147-8DD4-41CBE816BC6F}"/>
    <cellStyle name="Comma 24 2 2 3" xfId="12661" xr:uid="{79727B3E-E657-4463-9381-E28F3D90DB69}"/>
    <cellStyle name="Comma 24 2 2 4" xfId="18231" xr:uid="{181FFCE8-5516-4F1C-B6A8-9DFEE9304914}"/>
    <cellStyle name="Comma 24 2 3" xfId="9492" xr:uid="{B0B0A705-4EFD-41CC-A748-CF3F008D140F}"/>
    <cellStyle name="Comma 24 2 4" xfId="5654" xr:uid="{4D34686A-F15F-4453-BA8F-2CB57DB4C87D}"/>
    <cellStyle name="Comma 24 2 5" xfId="11232" xr:uid="{F2239CA9-982C-4F5D-9FA2-69B4C0DAFF9E}"/>
    <cellStyle name="Comma 24 2 6" xfId="14543" xr:uid="{5956252E-14A3-42E2-BE2A-47FC2E8A631F}"/>
    <cellStyle name="Comma 24 2 7" xfId="16395" xr:uid="{B7F77A41-885C-4405-B10A-F5B4551068E5}"/>
    <cellStyle name="Comma 24 3" xfId="3398" xr:uid="{58CE2589-3CDE-45FD-887F-2198C69F5781}"/>
    <cellStyle name="Comma 24 3 2" xfId="8198" xr:uid="{D22FCC34-E025-4BC6-8C45-704FF8C770A9}"/>
    <cellStyle name="Comma 24 3 3" xfId="10091" xr:uid="{D3D87AA4-7F35-4861-BA68-A69EFF8EF3E9}"/>
    <cellStyle name="Comma 24 3 4" xfId="6270" xr:uid="{343858CB-DA4C-4D26-88FA-261A794E614D}"/>
    <cellStyle name="Comma 24 3 5" xfId="11937" xr:uid="{921CC38E-0FDF-4FC1-83A4-51EED58ADF5F}"/>
    <cellStyle name="Comma 24 3 6" xfId="17315" xr:uid="{7E730DB6-6231-42E2-B004-79A17D974C8B}"/>
    <cellStyle name="Comma 24 4" xfId="7005" xr:uid="{AECF633B-4BF1-42D2-B076-DD666DAF6DFB}"/>
    <cellStyle name="Comma 24 5" xfId="8943" xr:uid="{4F4A946C-A495-4C7F-94C9-6DDE8193C23A}"/>
    <cellStyle name="Comma 24 6" xfId="5043" xr:uid="{ED3434E9-C68E-4B40-9BFC-2F3D17DE1E57}"/>
    <cellStyle name="Comma 24 7" xfId="10757" xr:uid="{9DACBD81-BF9A-4380-8D9B-B1766DE23CE0}"/>
    <cellStyle name="Comma 24 8" xfId="13655" xr:uid="{15FEEBBC-61EF-4083-902B-0BBEE9CCBCBA}"/>
    <cellStyle name="Comma 24 9" xfId="15496" xr:uid="{9F66567D-A896-42C6-846D-0D05196F2FF7}"/>
    <cellStyle name="Comma 25" xfId="1029" xr:uid="{723BB621-A7DC-4AE8-83B2-4429E277BDE7}"/>
    <cellStyle name="Comma 25 10" xfId="2401" xr:uid="{65BEDABA-AEFF-4C0A-8306-7788E07F3BEA}"/>
    <cellStyle name="Comma 25 2" xfId="1924" xr:uid="{7B08FEEE-37D0-46B6-885A-5EAB1F08106B}"/>
    <cellStyle name="Comma 25 2 2" xfId="4742" xr:uid="{A68C48D1-DA88-4C47-931C-66EAB2075323}"/>
    <cellStyle name="Comma 25 2 2 2" xfId="7612" xr:uid="{B502E49A-EF90-4C52-B627-A3A1212FF5DD}"/>
    <cellStyle name="Comma 25 2 2 3" xfId="13067" xr:uid="{C934318B-349A-4993-BBCF-8A4D0DEE541C}"/>
    <cellStyle name="Comma 25 2 2 4" xfId="18654" xr:uid="{FDCE52CF-319B-40CA-9409-B9198F62216C}"/>
    <cellStyle name="Comma 25 2 3" xfId="9520" xr:uid="{80C0BA14-072E-4ED6-82BE-6C99503CCA20}"/>
    <cellStyle name="Comma 25 2 4" xfId="5682" xr:uid="{D82DF8DE-CAA2-4C16-8C9C-389CC6063872}"/>
    <cellStyle name="Comma 25 2 5" xfId="11551" xr:uid="{398CB6D3-41B6-4748-B0C4-5985D0F12B56}"/>
    <cellStyle name="Comma 25 2 6" xfId="14965" xr:uid="{E881307F-FD71-4938-8F48-E02757B3546D}"/>
    <cellStyle name="Comma 25 2 7" xfId="16818" xr:uid="{EACCB669-36D6-41E9-8947-6CF47A4E3EE0}"/>
    <cellStyle name="Comma 25 2 8" xfId="2912" xr:uid="{B46F0DD9-B438-4E7C-900E-93AF083A1437}"/>
    <cellStyle name="Comma 25 3" xfId="3820" xr:uid="{7E9526AE-5068-4ECE-B844-50B9AC5FC983}"/>
    <cellStyle name="Comma 25 3 2" xfId="8226" xr:uid="{D8492113-8448-4286-A1EB-3C9FC84C495D}"/>
    <cellStyle name="Comma 25 3 3" xfId="10119" xr:uid="{2B858B40-CF4A-4E93-8BC5-1BA3F9F436AA}"/>
    <cellStyle name="Comma 25 3 4" xfId="6298" xr:uid="{307BB583-B2C3-4454-83F1-CA90FBC0B128}"/>
    <cellStyle name="Comma 25 3 5" xfId="12255" xr:uid="{153145FF-126B-49D7-9F5A-999A8D9C210F}"/>
    <cellStyle name="Comma 25 3 6" xfId="17737" xr:uid="{27EB6D5D-164E-44E0-ADC5-152F694309B0}"/>
    <cellStyle name="Comma 25 4" xfId="7033" xr:uid="{CCB42339-9CCA-49F2-9D33-49781BCD614B}"/>
    <cellStyle name="Comma 25 5" xfId="8971" xr:uid="{36FB6336-5FE1-429D-859B-38DFDDE34DB5}"/>
    <cellStyle name="Comma 25 6" xfId="5072" xr:uid="{592DA34C-1A25-4FD8-A4CD-ECF506CB4EE9}"/>
    <cellStyle name="Comma 25 7" xfId="10947" xr:uid="{BBA096F6-8EFF-407E-92DA-00CDA2C4519C}"/>
    <cellStyle name="Comma 25 8" xfId="14073" xr:uid="{64ECE1EF-3FCF-473D-8987-FA5A19AE97DD}"/>
    <cellStyle name="Comma 25 9" xfId="15917" xr:uid="{75F061FB-808A-4663-998C-90CBAF8CA4AB}"/>
    <cellStyle name="Comma 26" xfId="1034" xr:uid="{ADB881C8-A3EC-42D2-A561-BA1CE70BF348}"/>
    <cellStyle name="Comma 26 2" xfId="1929" xr:uid="{D17BE218-F496-486B-952D-9D31C2CFBE01}"/>
    <cellStyle name="Comma 26 2 2" xfId="4747" xr:uid="{EFA4AD21-C06A-4255-B5D2-98BF4E4E5906}"/>
    <cellStyle name="Comma 26 2 2 2" xfId="7615" xr:uid="{810A8ADE-A2CB-4BD0-A2FD-FF38CA40B5FB}"/>
    <cellStyle name="Comma 26 2 2 3" xfId="18659" xr:uid="{D1E91EB4-F5DA-4E30-8124-4764474A4AE9}"/>
    <cellStyle name="Comma 26 2 3" xfId="9523" xr:uid="{EAE7C685-4EAA-4013-8AFF-CE6535831FC4}"/>
    <cellStyle name="Comma 26 2 4" xfId="5685" xr:uid="{8EACE4BA-163F-45C5-AD94-4D0260873E0D}"/>
    <cellStyle name="Comma 26 2 5" xfId="14970" xr:uid="{727DED1C-7D3E-4450-BF36-BA776F52186F}"/>
    <cellStyle name="Comma 26 2 6" xfId="16823" xr:uid="{2166D4B1-C4D7-40CB-B893-D12D427277BD}"/>
    <cellStyle name="Comma 26 2 7" xfId="2915" xr:uid="{8C2E0FE1-3E89-4102-AD1E-B298DE1AF32C}"/>
    <cellStyle name="Comma 26 3" xfId="3825" xr:uid="{56466820-E4B4-4F0D-B269-8F9D2A2D0D55}"/>
    <cellStyle name="Comma 26 3 2" xfId="8229" xr:uid="{9ECF004E-8A7A-4554-BC0F-DCDF5CB3EB77}"/>
    <cellStyle name="Comma 26 3 3" xfId="10122" xr:uid="{D9D8403F-5A40-4DB2-99A1-F92F86BC5B51}"/>
    <cellStyle name="Comma 26 3 4" xfId="6301" xr:uid="{FB4185E8-9EB2-4DA1-AD42-8AC8960401F5}"/>
    <cellStyle name="Comma 26 3 5" xfId="17742" xr:uid="{1EF58D48-212C-4CEA-8D53-06D1FEADD42F}"/>
    <cellStyle name="Comma 26 4" xfId="7036" xr:uid="{3DB1A552-9B1C-4A08-AACE-FAE27F4E948F}"/>
    <cellStyle name="Comma 26 5" xfId="8974" xr:uid="{84595FDB-2CDC-4561-AA99-172699AF35C4}"/>
    <cellStyle name="Comma 26 6" xfId="5076" xr:uid="{2A40935B-5BD6-4363-BB9A-16EDF5F6F514}"/>
    <cellStyle name="Comma 26 7" xfId="14078" xr:uid="{D2CFB865-A10D-4778-9D03-3E1A218C7D9C}"/>
    <cellStyle name="Comma 26 8" xfId="15922" xr:uid="{3FCE1901-FC58-4B50-A88D-842A19000B93}"/>
    <cellStyle name="Comma 26 9" xfId="2404" xr:uid="{9D6C8856-0509-4166-A325-3BC0B8E72E3E}"/>
    <cellStyle name="Comma 27" xfId="1039" xr:uid="{574E44EE-804A-478D-9301-72DC9C91F03E}"/>
    <cellStyle name="Comma 27 10" xfId="2407" xr:uid="{A5528C8B-4A4D-4993-A08A-13D056FF5F91}"/>
    <cellStyle name="Comma 27 2" xfId="1934" xr:uid="{4E1B67FE-27CC-4AB5-B549-B133CFB7C66F}"/>
    <cellStyle name="Comma 27 2 2" xfId="4752" xr:uid="{C7368348-1B2A-4902-B6E3-7C6E9B7842DE}"/>
    <cellStyle name="Comma 27 2 2 2" xfId="7680" xr:uid="{0ADCF4A5-B688-4F96-A4B3-891273918808}"/>
    <cellStyle name="Comma 27 2 2 3" xfId="18664" xr:uid="{B68C6FE3-6CB9-47D4-9AE4-118EAA975E1F}"/>
    <cellStyle name="Comma 27 2 3" xfId="9588" xr:uid="{5784B908-506C-4BF9-8F30-4EAF6BE1467B}"/>
    <cellStyle name="Comma 27 2 4" xfId="5750" xr:uid="{27131E65-3F07-4602-8A32-CBA3D74B8F4F}"/>
    <cellStyle name="Comma 27 2 5" xfId="14975" xr:uid="{432C11C9-CE27-424C-8748-5FCF98D099AD}"/>
    <cellStyle name="Comma 27 2 6" xfId="16828" xr:uid="{D3C62A80-8EFB-4DA2-AEAE-11D0EF221A37}"/>
    <cellStyle name="Comma 27 2 7" xfId="2918" xr:uid="{6AC2AD5F-823E-4529-A740-95F28CF32C1B}"/>
    <cellStyle name="Comma 27 3" xfId="3844" xr:uid="{FDD3149E-A2D2-4653-8DFB-C7B2FDE5C3B6}"/>
    <cellStyle name="Comma 27 3 2" xfId="8294" xr:uid="{6712BEF1-8B62-406A-8699-BB31A70CC7B4}"/>
    <cellStyle name="Comma 27 3 3" xfId="10187" xr:uid="{9A893BE4-F0D8-41EC-BF9A-8DEDA7889F73}"/>
    <cellStyle name="Comma 27 3 4" xfId="6366" xr:uid="{7A33D05A-F296-4930-8D13-D20EF537D848}"/>
    <cellStyle name="Comma 27 3 5" xfId="17758" xr:uid="{2391526A-9D6B-4F81-942C-7DE3D465BB51}"/>
    <cellStyle name="Comma 27 4" xfId="2980" xr:uid="{D1468846-D694-4F72-96D3-F433FF3C2BBE}"/>
    <cellStyle name="Comma 27 4 2" xfId="8631" xr:uid="{4523B0D9-B708-4B0E-80D7-B0566A07CC38}"/>
    <cellStyle name="Comma 27 4 3" xfId="10526" xr:uid="{DA8E6652-5766-452D-BEE7-DCA450D9CAFD}"/>
    <cellStyle name="Comma 27 4 4" xfId="6719" xr:uid="{104D5596-8440-45CB-867E-D31EEC542E52}"/>
    <cellStyle name="Comma 27 4 5" xfId="11599" xr:uid="{7A954B02-B9C5-49DE-9D3C-1AAC41C63237}"/>
    <cellStyle name="Comma 27 4 6" xfId="16879" xr:uid="{8E00F5D0-FBED-44BF-9F08-C192A3FCAC7D}"/>
    <cellStyle name="Comma 27 5" xfId="7102" xr:uid="{3153504C-1409-4E30-9FA6-3F4A8D47D42A}"/>
    <cellStyle name="Comma 27 6" xfId="9039" xr:uid="{855D7A52-FCFB-42C7-B7D9-CFCE5F32D165}"/>
    <cellStyle name="Comma 27 7" xfId="5154" xr:uid="{FD912475-5A1F-4FBA-A682-50D627DFD765}"/>
    <cellStyle name="Comma 27 8" xfId="14083" xr:uid="{DD9324F9-5315-4C9F-9246-3A4BFE6A1F6F}"/>
    <cellStyle name="Comma 27 9" xfId="15927" xr:uid="{C136B620-E725-4C8F-B788-F574AC355680}"/>
    <cellStyle name="Comma 28" xfId="1066" xr:uid="{B78C09F1-2B0B-49DA-89FA-1C29BD739849}"/>
    <cellStyle name="Comma 28 2" xfId="3871" xr:uid="{BC8B74B4-6105-42B5-8B9A-5279877B29C4}"/>
    <cellStyle name="Comma 28 2 2" xfId="7735" xr:uid="{10233A59-7520-469B-9914-0EE634F75672}"/>
    <cellStyle name="Comma 28 2 3" xfId="9643" xr:uid="{D4FFCF60-C094-4AA4-996E-97D16A0C7B10}"/>
    <cellStyle name="Comma 28 2 4" xfId="5805" xr:uid="{16143A86-DC03-441F-844A-70CF617E81F6}"/>
    <cellStyle name="Comma 28 2 5" xfId="12285" xr:uid="{198AC2D2-967E-42CF-8C8E-138CB48D2770}"/>
    <cellStyle name="Comma 28 2 6" xfId="17785" xr:uid="{28617CFB-A163-4A69-B960-027B9E3C957D}"/>
    <cellStyle name="Comma 28 3" xfId="6421" xr:uid="{41AC7C40-ABDC-49D6-B4C1-E0C7A00D006B}"/>
    <cellStyle name="Comma 28 3 2" xfId="8349" xr:uid="{88E73429-085B-4253-B2E7-BC0B250A414D}"/>
    <cellStyle name="Comma 28 3 3" xfId="10242" xr:uid="{B335EE36-998D-4285-AF01-A6525BB9166D}"/>
    <cellStyle name="Comma 28 4" xfId="7158" xr:uid="{5735A9F9-65F1-4F5D-A607-ACD7C699F7E9}"/>
    <cellStyle name="Comma 28 5" xfId="9066" xr:uid="{720A0E60-F35A-4648-8973-15966EFC63F9}"/>
    <cellStyle name="Comma 28 6" xfId="5210" xr:uid="{811F1539-274E-490B-84B0-291EE0AD5DBA}"/>
    <cellStyle name="Comma 28 7" xfId="10970" xr:uid="{8144E57B-C1F6-47C9-BEB6-B31E46A17F45}"/>
    <cellStyle name="Comma 28 8" xfId="14107" xr:uid="{DAED6F0C-B693-4C48-B8DF-F85461EC7918}"/>
    <cellStyle name="Comma 28 9" xfId="15952" xr:uid="{8220727C-EA0C-422E-AE9E-FF80B9D842A4}"/>
    <cellStyle name="Comma 29" xfId="1044" xr:uid="{C97A73AF-4CA0-47B7-A078-4F1847323DF7}"/>
    <cellStyle name="Comma 29 2" xfId="3849" xr:uid="{CC447CC7-2FF2-4232-87E8-EAEC770B2D97}"/>
    <cellStyle name="Comma 29 2 2" xfId="7764" xr:uid="{C15481B2-674B-4152-9B8B-5BBB22A9D138}"/>
    <cellStyle name="Comma 29 2 3" xfId="9672" xr:uid="{83514708-C15D-4F30-9192-74A3ABB9B976}"/>
    <cellStyle name="Comma 29 2 4" xfId="5834" xr:uid="{181116CD-EED8-4205-9995-E50F6C215D2A}"/>
    <cellStyle name="Comma 29 2 5" xfId="17763" xr:uid="{A307E300-86B8-4362-85E9-7BF1FB9A631C}"/>
    <cellStyle name="Comma 29 3" xfId="6450" xr:uid="{5E5A8A8D-1AA7-4E91-ACC5-0BD544792172}"/>
    <cellStyle name="Comma 29 3 2" xfId="8378" xr:uid="{F51F7BF5-EA94-4DEB-96DB-BF6115ADAB8C}"/>
    <cellStyle name="Comma 29 3 3" xfId="10271" xr:uid="{5B690E73-308E-4E0F-83F3-871898658F61}"/>
    <cellStyle name="Comma 29 4" xfId="7187" xr:uid="{B79125AA-49B0-4BBA-958A-7A273CC981E0}"/>
    <cellStyle name="Comma 29 5" xfId="9095" xr:uid="{BBF56FA9-7BA9-4EA0-9A16-16E07DDAA2D9}"/>
    <cellStyle name="Comma 29 6" xfId="5239" xr:uid="{3C4B4D1A-188D-4B6F-B64E-543B934B775D}"/>
    <cellStyle name="Comma 29 7" xfId="14088" xr:uid="{BC340F9E-988D-4626-AA33-2D454C1757C0}"/>
    <cellStyle name="Comma 29 8" xfId="15932" xr:uid="{0A82D6E2-6653-499C-A344-7F6684E4136D}"/>
    <cellStyle name="Comma 29 9" xfId="2410" xr:uid="{783BFB0B-CE66-4F8A-9370-66530D52F351}"/>
    <cellStyle name="Comma 3" xfId="10" xr:uid="{81D19AF2-F183-44FD-B3EA-ADBD8411002F}"/>
    <cellStyle name="Comma 3 10" xfId="599" xr:uid="{D3E87891-EE18-49BA-9655-610F85CEF84D}"/>
    <cellStyle name="Comma 3 10 2" xfId="1491" xr:uid="{D795B2FF-8AE2-4ACD-BD5D-EF583A946545}"/>
    <cellStyle name="Comma 3 10 2 2" xfId="4308" xr:uid="{40E9BEAC-5B13-4B82-9954-3AA113BD1B44}"/>
    <cellStyle name="Comma 3 10 2 2 2" xfId="8003" xr:uid="{891FB883-34B0-45A2-BAD8-AA5A569A2378}"/>
    <cellStyle name="Comma 3 10 2 2 3" xfId="12652" xr:uid="{1E8AEAD9-3596-4F04-AEF1-800487CE018F}"/>
    <cellStyle name="Comma 3 10 2 2 4" xfId="18220" xr:uid="{302BE830-52EB-49CB-8394-EC6BE2E8F5DF}"/>
    <cellStyle name="Comma 3 10 2 3" xfId="9896" xr:uid="{587B0420-918E-4461-8A57-EE0A3F5D6A6C}"/>
    <cellStyle name="Comma 3 10 2 4" xfId="6075" xr:uid="{965FAB78-7F5B-4EEF-A349-7BC8CD509D52}"/>
    <cellStyle name="Comma 3 10 2 5" xfId="11225" xr:uid="{454C40A9-5988-482D-933E-B1C06BE4DAD9}"/>
    <cellStyle name="Comma 3 10 2 6" xfId="14532" xr:uid="{DCCD7B68-1B97-48FA-A566-7BBB12DBD960}"/>
    <cellStyle name="Comma 3 10 2 7" xfId="16384" xr:uid="{A3931C55-5111-43F1-B537-AF873A449717}"/>
    <cellStyle name="Comma 3 10 2 8" xfId="2680" xr:uid="{81D2A784-ECC5-475E-B555-80261B9A01DE}"/>
    <cellStyle name="Comma 3 10 3" xfId="3387" xr:uid="{10AA9942-92C5-4437-B759-C7DA55B98AE0}"/>
    <cellStyle name="Comma 3 10 3 2" xfId="7389" xr:uid="{6D865A49-2F7D-4148-A12E-652FA3C4ABA1}"/>
    <cellStyle name="Comma 3 10 3 3" xfId="11930" xr:uid="{029F658E-EDEB-4DDD-BC2F-1E89EB6F75FA}"/>
    <cellStyle name="Comma 3 10 3 4" xfId="17304" xr:uid="{ABB61604-2D8D-43C1-85F1-F65BC7280EF8}"/>
    <cellStyle name="Comma 3 10 4" xfId="9297" xr:uid="{F3EE75F1-3B3A-4AEF-8768-A24FCD876119}"/>
    <cellStyle name="Comma 3 10 5" xfId="5459" xr:uid="{FD11EF85-6757-4F75-8BDA-8A203891EFC8}"/>
    <cellStyle name="Comma 3 10 6" xfId="10753" xr:uid="{9DDF4B47-5C34-44C3-AE51-EC895176729C}"/>
    <cellStyle name="Comma 3 10 7" xfId="13644" xr:uid="{5BE5C0F0-6329-4096-8CA3-94C02C2CC695}"/>
    <cellStyle name="Comma 3 10 8" xfId="15485" xr:uid="{34752B79-D36B-4B1F-9429-08244CDC8DD4}"/>
    <cellStyle name="Comma 3 10 9" xfId="2170" xr:uid="{0349BD37-2C5A-44A5-9976-680311377B4F}"/>
    <cellStyle name="Comma 3 11" xfId="1055" xr:uid="{15736FE7-94FC-4A0D-A6D6-505A5FBE8BE5}"/>
    <cellStyle name="Comma 3 11 2" xfId="3860" xr:uid="{5462E1C9-30FE-4DD9-AB80-873E53E876C6}"/>
    <cellStyle name="Comma 3 11 2 2" xfId="12277" xr:uid="{69549CE2-AD2F-4FA4-B8CA-BCF6E248DCD2}"/>
    <cellStyle name="Comma 3 11 2 3" xfId="17774" xr:uid="{6266B613-BAB1-42DC-BBFC-4407966E62DB}"/>
    <cellStyle name="Comma 3 11 3" xfId="5271" xr:uid="{83F85D7F-C7C9-438F-94CF-58B4C55FBAFE}"/>
    <cellStyle name="Comma 3 11 4" xfId="10963" xr:uid="{EF48D3F6-CBA0-4F96-B0DB-01DC537E7F1A}"/>
    <cellStyle name="Comma 3 11 5" xfId="14096" xr:uid="{7C4647CC-6E66-420A-BEC3-2F52829F77F5}"/>
    <cellStyle name="Comma 3 11 6" xfId="15941" xr:uid="{99392392-EE24-4985-8B79-A45AB1DE2E36}"/>
    <cellStyle name="Comma 3 11 7" xfId="2417" xr:uid="{C2B11640-072B-4266-BE92-9917EEC7A5DA}"/>
    <cellStyle name="Comma 3 12" xfId="121" xr:uid="{E5E58D2E-E281-48E4-AD85-C27489636AA5}"/>
    <cellStyle name="Comma 3 12 2" xfId="3853" xr:uid="{DF159DD7-B22D-4DAB-94C1-CFE13BD55703}"/>
    <cellStyle name="Comma 3 12 2 2" xfId="7818" xr:uid="{AAE29CC1-824D-4521-8B9C-0E42D5F50512}"/>
    <cellStyle name="Comma 3 12 2 3" xfId="17767" xr:uid="{9847AC07-28CC-48D5-8EDE-60957A0CFCAE}"/>
    <cellStyle name="Comma 3 12 3" xfId="9711" xr:uid="{88C3301A-4A5C-4304-B91F-8EE82483CAA8}"/>
    <cellStyle name="Comma 3 12 4" xfId="5889" xr:uid="{8F81404A-55B9-40ED-9DFD-60B567163952}"/>
    <cellStyle name="Comma 3 12 5" xfId="13222" xr:uid="{F5F23481-ED0B-4C14-9767-25A46AE446B1}"/>
    <cellStyle name="Comma 3 12 6" xfId="15935" xr:uid="{88E7F874-289A-4D46-83F0-78BAA0DDD983}"/>
    <cellStyle name="Comma 3 12 7" xfId="2413" xr:uid="{EE1718B7-D808-4136-BE14-20961B5ABD67}"/>
    <cellStyle name="Comma 3 13" xfId="2675" xr:uid="{ECDA7CB1-8266-45B1-B5E5-674F95A4DF9A}"/>
    <cellStyle name="Comma 3 13 2" xfId="4300" xr:uid="{A2C5F547-F867-4589-9D57-34E47441B0B8}"/>
    <cellStyle name="Comma 3 13 2 2" xfId="8408" xr:uid="{F6567F8A-A27C-4D69-A5E0-F6DF0787774D}"/>
    <cellStyle name="Comma 3 13 2 3" xfId="18212" xr:uid="{53D261BD-4C4A-4C14-AC3F-CDE771D0C114}"/>
    <cellStyle name="Comma 3 13 3" xfId="10301" xr:uid="{C540A29A-9D30-4D3B-8673-48460EC52FF8}"/>
    <cellStyle name="Comma 3 13 4" xfId="6484" xr:uid="{05B237D4-75EB-4306-B647-15DBF497B156}"/>
    <cellStyle name="Comma 3 13 5" xfId="16376" xr:uid="{65252BB2-C434-41C8-93A7-3E3B207DE76A}"/>
    <cellStyle name="Comma 3 14" xfId="2961" xr:uid="{42A10C0E-198B-4719-B232-66FBCC0301DB}"/>
    <cellStyle name="Comma 3 14 2" xfId="4790" xr:uid="{B3EFA5D3-9080-480A-A9B6-43919B536D7F}"/>
    <cellStyle name="Comma 3 14 2 2" xfId="13108" xr:uid="{5383F5C8-CB7C-4F81-ACEE-631E2EC1887F}"/>
    <cellStyle name="Comma 3 14 2 3" xfId="18702" xr:uid="{4D567BBB-0EC7-4992-8599-10203121D9E4}"/>
    <cellStyle name="Comma 3 14 3" xfId="6803" xr:uid="{D08E2CC7-9579-4DA8-9422-9CB2E57426FF}"/>
    <cellStyle name="Comma 3 14 4" xfId="11587" xr:uid="{A4756173-EBF5-4B0A-9BEA-722739411DBD}"/>
    <cellStyle name="Comma 3 14 5" xfId="16861" xr:uid="{BC84A577-C998-4D52-8074-1C3789E9E41E}"/>
    <cellStyle name="Comma 3 15" xfId="2971" xr:uid="{459E7E63-6BE7-4506-B4E9-A62D8E377CF5}"/>
    <cellStyle name="Comma 3 15 2" xfId="8746" xr:uid="{33E9A71B-579D-425C-A469-C3905C3D2086}"/>
    <cellStyle name="Comma 3 15 3" xfId="11591" xr:uid="{4DC547BD-7B42-4FD1-8879-377066B201C3}"/>
    <cellStyle name="Comma 3 15 4" xfId="16868" xr:uid="{C08E7D8E-2071-41CA-9751-0D35F2777B66}"/>
    <cellStyle name="Comma 3 16" xfId="10599" xr:uid="{973CBDB1-FA1B-4BFC-94A9-31A236B06D0B}"/>
    <cellStyle name="Comma 3 16 2" xfId="18708" xr:uid="{8DA6E99F-7AB9-4A86-B94F-C0C0B99663E9}"/>
    <cellStyle name="Comma 3 17" xfId="4796" xr:uid="{A563DFE5-E87C-4767-9D9F-90E0C540D3AE}"/>
    <cellStyle name="Comma 3 18" xfId="13126" xr:uid="{D1E5B6DC-0FCC-4C32-A583-08FD537D7494}"/>
    <cellStyle name="Comma 3 19" xfId="15011" xr:uid="{720C40DD-8115-401C-B96E-7091BD1BAE6B}"/>
    <cellStyle name="Comma 3 2" xfId="32" xr:uid="{060F1431-01F2-48EE-B708-95A1B7B2B859}"/>
    <cellStyle name="Comma 3 2 10" xfId="275" xr:uid="{42A13E90-4AE9-4814-8215-B624F165D7A7}"/>
    <cellStyle name="Comma 3 2 10 2" xfId="487" xr:uid="{3002FE90-7A72-46B0-B329-2593B3C77ACF}"/>
    <cellStyle name="Comma 3 2 10 2 2" xfId="967" xr:uid="{343A68FC-6D1D-499B-860C-5F62BF62F0BA}"/>
    <cellStyle name="Comma 3 2 10 2 2 2" xfId="1862" xr:uid="{1D054915-2371-4BEE-AF8D-A5DDDABA79CD}"/>
    <cellStyle name="Comma 3 2 10 2 2 2 2" xfId="4680" xr:uid="{90A4F70D-65D0-4954-AFF6-99BEB1A68B89}"/>
    <cellStyle name="Comma 3 2 10 2 2 2 2 2" xfId="13006" xr:uid="{E65B1B5C-BFEC-4C4E-95A7-136FD5AC2FC9}"/>
    <cellStyle name="Comma 3 2 10 2 2 2 2 3" xfId="18592" xr:uid="{83E3C7DD-0A2F-46EF-A677-AFD250CBE27B}"/>
    <cellStyle name="Comma 3 2 10 2 2 2 3" xfId="11495" xr:uid="{C587521E-C7CE-4DDD-B164-11D373D7EB88}"/>
    <cellStyle name="Comma 3 2 10 2 2 2 4" xfId="14903" xr:uid="{ED8AF3B8-D89C-403C-8E75-8F1BD8B5E324}"/>
    <cellStyle name="Comma 3 2 10 2 2 2 5" xfId="16756" xr:uid="{BC970A15-839F-48B9-95CE-43C19FF3C65D}"/>
    <cellStyle name="Comma 3 2 10 2 2 3" xfId="3758" xr:uid="{EE2B8562-543E-41C5-B5DC-A24F55AC8452}"/>
    <cellStyle name="Comma 3 2 10 2 2 3 2" xfId="12200" xr:uid="{38FDB5A7-24E5-4188-B709-995D56DFFD20}"/>
    <cellStyle name="Comma 3 2 10 2 2 3 3" xfId="17675" xr:uid="{E6D1A7B7-DD27-43C8-8488-6C3A882D8D61}"/>
    <cellStyle name="Comma 3 2 10 2 2 4" xfId="10908" xr:uid="{9A5D5EF8-48C5-44D1-AA73-65F1A487D8B5}"/>
    <cellStyle name="Comma 3 2 10 2 2 5" xfId="14011" xr:uid="{957C9434-E360-4368-A4C2-094BE2DD25FA}"/>
    <cellStyle name="Comma 3 2 10 2 2 6" xfId="15855" xr:uid="{28519CCD-C6EC-449D-83FC-9698D8D7A67C}"/>
    <cellStyle name="Comma 3 2 10 2 3" xfId="1426" xr:uid="{46DAC9E3-E0A9-4F5E-AF3E-51C953506E71}"/>
    <cellStyle name="Comma 3 2 10 2 3 2" xfId="4234" xr:uid="{BAEE2608-8064-49EB-8B73-3D4AF542EB74}"/>
    <cellStyle name="Comma 3 2 10 2 3 2 2" xfId="12583" xr:uid="{856F7326-BDA8-4FB7-BC53-3B7EEF34E13B}"/>
    <cellStyle name="Comma 3 2 10 2 3 2 3" xfId="18148" xr:uid="{4F61B457-9E5D-4B61-92C6-E5515B3BD4A0}"/>
    <cellStyle name="Comma 3 2 10 2 3 3" xfId="11178" xr:uid="{4E8F1B76-C739-4BB6-B6C9-B17A65E0B34C}"/>
    <cellStyle name="Comma 3 2 10 2 3 4" xfId="14467" xr:uid="{6400FF8C-6E3C-4401-ACE3-4ABBDA91DD47}"/>
    <cellStyle name="Comma 3 2 10 2 3 5" xfId="16313" xr:uid="{B706D046-1966-4235-BCEB-762EB2BD39EE}"/>
    <cellStyle name="Comma 3 2 10 2 4" xfId="3322" xr:uid="{635BC726-53C8-4A9D-9475-62AC6F818278}"/>
    <cellStyle name="Comma 3 2 10 2 4 2" xfId="11871" xr:uid="{8A7252EF-7928-4D6C-B455-5136D041BD7D}"/>
    <cellStyle name="Comma 3 2 10 2 4 3" xfId="17239" xr:uid="{82D7F3C8-AC25-4092-BA81-88F4D190505A}"/>
    <cellStyle name="Comma 3 2 10 2 5" xfId="7218" xr:uid="{A9EB5671-5B1E-43B1-ADBC-6BDE43BC53FC}"/>
    <cellStyle name="Comma 3 2 10 2 6" xfId="13576" xr:uid="{AB5616FF-291F-486C-9688-E30CB4315AB2}"/>
    <cellStyle name="Comma 3 2 10 2 7" xfId="15420" xr:uid="{58EFC0CB-4977-4BE2-9594-11C223D8464A}"/>
    <cellStyle name="Comma 3 2 10 3" xfId="752" xr:uid="{31869241-8E48-4931-92AB-2418C91659B8}"/>
    <cellStyle name="Comma 3 2 10 3 2" xfId="1646" xr:uid="{DBE33567-AB97-4764-9CA4-5BCDC228AF40}"/>
    <cellStyle name="Comma 3 2 10 3 2 2" xfId="4463" xr:uid="{33FE2893-8841-4AE9-BE4E-23F2C70D8359}"/>
    <cellStyle name="Comma 3 2 10 3 2 2 2" xfId="12794" xr:uid="{9C4A11B1-42AE-42AD-8FB6-D2897428A608}"/>
    <cellStyle name="Comma 3 2 10 3 2 2 3" xfId="18375" xr:uid="{B0433058-3F92-40AE-B5DB-78E2ACA65D11}"/>
    <cellStyle name="Comma 3 2 10 3 2 3" xfId="11328" xr:uid="{D7D0E921-C3C4-4754-9DF8-0BEF48A19024}"/>
    <cellStyle name="Comma 3 2 10 3 2 4" xfId="14687" xr:uid="{B9C78370-867D-4152-82F3-7FC51E04AD36}"/>
    <cellStyle name="Comma 3 2 10 3 2 5" xfId="16539" xr:uid="{88E0E5F5-3F31-4546-96A3-A3718D0BBDCD}"/>
    <cellStyle name="Comma 3 2 10 3 3" xfId="3542" xr:uid="{53EA376E-7B5C-4731-BED1-C1F890D9C11F}"/>
    <cellStyle name="Comma 3 2 10 3 3 2" xfId="12034" xr:uid="{091B6555-4731-40D7-8A9B-AC5F9260E2D4}"/>
    <cellStyle name="Comma 3 2 10 3 3 3" xfId="17459" xr:uid="{4478CDC5-597F-46DA-BE04-1105AB97F183}"/>
    <cellStyle name="Comma 3 2 10 3 4" xfId="9126" xr:uid="{F0DAE884-113B-4855-BB0D-8B98366C6D8A}"/>
    <cellStyle name="Comma 3 2 10 3 5" xfId="13797" xr:uid="{7B3D184B-F9BB-423D-875E-FBACAA57D227}"/>
    <cellStyle name="Comma 3 2 10 3 6" xfId="15640" xr:uid="{8A0A22B3-57CA-4748-8F1A-356F36EC7C60}"/>
    <cellStyle name="Comma 3 2 10 4" xfId="1210" xr:uid="{F7A56AB8-1066-4ACB-B35B-8802159C3C9C}"/>
    <cellStyle name="Comma 3 2 10 4 2" xfId="4016" xr:uid="{5722F667-08C8-4619-BB04-E3E2AE341F01}"/>
    <cellStyle name="Comma 3 2 10 4 2 2" xfId="12389" xr:uid="{76992F34-DEB3-4962-8852-6A294389596E}"/>
    <cellStyle name="Comma 3 2 10 4 2 3" xfId="17930" xr:uid="{518D3F39-7EDB-4111-B9AC-0CB7217DA385}"/>
    <cellStyle name="Comma 3 2 10 4 3" xfId="11051" xr:uid="{F80B5395-DE8A-4D5C-B937-A3A14EA9CE06}"/>
    <cellStyle name="Comma 3 2 10 4 4" xfId="14251" xr:uid="{78396C58-85B8-4EF3-9B6C-A95D97BB0A4C}"/>
    <cellStyle name="Comma 3 2 10 4 5" xfId="16096" xr:uid="{C40DC1CB-85DA-4A95-8F0B-E3F6CC90568A}"/>
    <cellStyle name="Comma 3 2 10 5" xfId="3110" xr:uid="{DEF56271-F01D-4460-9CAE-02F1B8AAB297}"/>
    <cellStyle name="Comma 3 2 10 5 2" xfId="11698" xr:uid="{C871D0F4-8751-467C-A40D-30D8BF049741}"/>
    <cellStyle name="Comma 3 2 10 5 3" xfId="17023" xr:uid="{6EC6A94D-BAFD-4972-B1D5-BF8F16726B68}"/>
    <cellStyle name="Comma 3 2 10 6" xfId="5272" xr:uid="{731FF83C-F43E-42D2-B78B-EC4E5BADAFD1}"/>
    <cellStyle name="Comma 3 2 10 7" xfId="13368" xr:uid="{0A6AA124-EF5E-4D8C-8A73-0A9E4244B26A}"/>
    <cellStyle name="Comma 3 2 10 8" xfId="15215" xr:uid="{A7303F42-32D4-4753-A411-2E08B5A4E847}"/>
    <cellStyle name="Comma 3 2 11" xfId="280" xr:uid="{AB66ED1B-70BB-43DE-9072-9BF491CFCD6A}"/>
    <cellStyle name="Comma 3 2 11 2" xfId="492" xr:uid="{7ACA7000-D60A-4CDB-BC02-F04683036349}"/>
    <cellStyle name="Comma 3 2 11 2 2" xfId="971" xr:uid="{A44E1FB9-0945-4D65-85ED-955564DCA7AE}"/>
    <cellStyle name="Comma 3 2 11 2 2 2" xfId="1866" xr:uid="{742C0FF3-D655-4A2C-B012-7211A81AF0C2}"/>
    <cellStyle name="Comma 3 2 11 2 2 2 2" xfId="4684" xr:uid="{533D3F1E-C6E5-4BD5-90E9-209F748F1C1D}"/>
    <cellStyle name="Comma 3 2 11 2 2 2 2 2" xfId="13010" xr:uid="{0818BC2B-E788-4C99-89F8-FB4C474A95D3}"/>
    <cellStyle name="Comma 3 2 11 2 2 2 2 3" xfId="18596" xr:uid="{136F94DA-9A4B-4EAB-A316-926CB4C8BE3F}"/>
    <cellStyle name="Comma 3 2 11 2 2 2 3" xfId="11499" xr:uid="{455BB6D8-3591-4157-BDB1-1626D02C9E66}"/>
    <cellStyle name="Comma 3 2 11 2 2 2 4" xfId="14907" xr:uid="{B29A908B-4869-4214-A4CF-EE6867D61016}"/>
    <cellStyle name="Comma 3 2 11 2 2 2 5" xfId="16760" xr:uid="{AC1500EE-18A3-4308-8889-E1FA2041D31B}"/>
    <cellStyle name="Comma 3 2 11 2 2 3" xfId="3762" xr:uid="{391611AB-81A2-4052-B063-D463D4DEEC3C}"/>
    <cellStyle name="Comma 3 2 11 2 2 3 2" xfId="12204" xr:uid="{5D223021-70AC-44C7-8F6A-564126DC97B5}"/>
    <cellStyle name="Comma 3 2 11 2 2 3 3" xfId="17679" xr:uid="{AECCC472-943E-4398-91FD-76732F3F6B35}"/>
    <cellStyle name="Comma 3 2 11 2 2 4" xfId="8536" xr:uid="{8838AA1C-24B3-4021-8461-0B89BAB09151}"/>
    <cellStyle name="Comma 3 2 11 2 2 5" xfId="14015" xr:uid="{630FF200-8E1A-483E-B33D-2BDA79FB5B95}"/>
    <cellStyle name="Comma 3 2 11 2 2 6" xfId="15859" xr:uid="{925DB8A1-0D58-411E-BDB9-199BC4C45887}"/>
    <cellStyle name="Comma 3 2 11 2 3" xfId="1430" xr:uid="{FC7E17C1-47E2-4F00-8053-4A5F03B72732}"/>
    <cellStyle name="Comma 3 2 11 2 3 2" xfId="4239" xr:uid="{B049573B-45A5-459D-8F9C-E292EB4ACFC2}"/>
    <cellStyle name="Comma 3 2 11 2 3 2 2" xfId="12588" xr:uid="{EC7C6719-D779-4535-8486-5626065B16AC}"/>
    <cellStyle name="Comma 3 2 11 2 3 2 3" xfId="18153" xr:uid="{C2DB7712-5B24-49F0-B9A3-A714D85B5767}"/>
    <cellStyle name="Comma 3 2 11 2 3 3" xfId="10431" xr:uid="{31E181B1-A334-42D8-ABED-B33B49EB0E8D}"/>
    <cellStyle name="Comma 3 2 11 2 3 4" xfId="14471" xr:uid="{652A1126-9FAF-4859-98E4-F47E5B54EAAC}"/>
    <cellStyle name="Comma 3 2 11 2 3 5" xfId="16317" xr:uid="{396141F6-F3EF-4319-A4F1-BF4A78D478B4}"/>
    <cellStyle name="Comma 3 2 11 2 4" xfId="3326" xr:uid="{63D5B985-D105-4F5F-908D-E271CC728A6A}"/>
    <cellStyle name="Comma 3 2 11 2 4 2" xfId="11875" xr:uid="{4F837B0B-578E-4350-94A2-01764321EB5B}"/>
    <cellStyle name="Comma 3 2 11 2 4 3" xfId="17243" xr:uid="{DEBF41AF-A2CF-41A1-908E-1EED83D946AF}"/>
    <cellStyle name="Comma 3 2 11 2 5" xfId="6619" xr:uid="{3ADD1CCA-EAAC-428C-AAF1-1CC025B1F8E6}"/>
    <cellStyle name="Comma 3 2 11 2 6" xfId="13580" xr:uid="{2BE5168E-8637-4561-AF81-8B06C66158BA}"/>
    <cellStyle name="Comma 3 2 11 2 7" xfId="15424" xr:uid="{0555CDEE-2158-4F8C-8B4E-1AE516D3D5DC}"/>
    <cellStyle name="Comma 3 2 11 3" xfId="756" xr:uid="{6DBA8676-D685-418A-8377-3B8C4ED0A15C}"/>
    <cellStyle name="Comma 3 2 11 3 2" xfId="1650" xr:uid="{E9E416FE-0EB0-405B-B022-969CF3EFD3E4}"/>
    <cellStyle name="Comma 3 2 11 3 2 2" xfId="4467" xr:uid="{E4F45A69-6EF7-4E42-9BDB-389DC3FE6DB6}"/>
    <cellStyle name="Comma 3 2 11 3 2 2 2" xfId="12798" xr:uid="{30C1B031-D401-402F-819E-5AE24530C12D}"/>
    <cellStyle name="Comma 3 2 11 3 2 2 3" xfId="18379" xr:uid="{3DE4B3B0-9F94-4B27-ACDD-2A690ADC95F8}"/>
    <cellStyle name="Comma 3 2 11 3 2 3" xfId="11332" xr:uid="{E12B9C54-4C05-46E5-9C49-9175B92835B3}"/>
    <cellStyle name="Comma 3 2 11 3 2 4" xfId="14691" xr:uid="{307A9AE1-DA6E-4B7E-88F6-1D63E4798DDB}"/>
    <cellStyle name="Comma 3 2 11 3 2 5" xfId="16543" xr:uid="{66CB11C2-EB02-4554-8DF3-134ACF7FF6F1}"/>
    <cellStyle name="Comma 3 2 11 3 3" xfId="3546" xr:uid="{E864093C-1122-4B05-872C-4B867F69917C}"/>
    <cellStyle name="Comma 3 2 11 3 3 2" xfId="12038" xr:uid="{95668AE1-5D18-48C5-B52E-596B1DF94003}"/>
    <cellStyle name="Comma 3 2 11 3 3 3" xfId="17463" xr:uid="{40D7FDE9-B0CD-48D8-BABF-28BB6C3C022C}"/>
    <cellStyle name="Comma 3 2 11 3 4" xfId="7796" xr:uid="{D8815BDF-48B3-4751-823F-E5DE2DF1B505}"/>
    <cellStyle name="Comma 3 2 11 3 5" xfId="10810" xr:uid="{EFEAA4BC-EDEA-478C-B903-8D3E26CA84DD}"/>
    <cellStyle name="Comma 3 2 11 3 6" xfId="13801" xr:uid="{0338E072-A15A-4B7D-9C49-BB69407F6F85}"/>
    <cellStyle name="Comma 3 2 11 3 7" xfId="15644" xr:uid="{A4CC24B8-0832-4954-AC01-D3608CB8166B}"/>
    <cellStyle name="Comma 3 2 11 4" xfId="1214" xr:uid="{48D3C162-2DE2-45CF-BB7E-AF12067E4F02}"/>
    <cellStyle name="Comma 3 2 11 4 2" xfId="4020" xr:uid="{434D0386-97A5-40C2-825D-D157B1E8B89E}"/>
    <cellStyle name="Comma 3 2 11 4 2 2" xfId="12393" xr:uid="{596E53B2-14B4-4A16-8140-A785473FCDA1}"/>
    <cellStyle name="Comma 3 2 11 4 2 3" xfId="17934" xr:uid="{7B88A9F5-E4A3-4165-86F4-B6E85828A305}"/>
    <cellStyle name="Comma 3 2 11 4 3" xfId="9702" xr:uid="{9E553230-7E7F-4825-B5D3-6BA7F363DB0B}"/>
    <cellStyle name="Comma 3 2 11 4 4" xfId="11055" xr:uid="{CE529BAB-9CA2-40BE-AC79-634F32BBE088}"/>
    <cellStyle name="Comma 3 2 11 4 5" xfId="14255" xr:uid="{99C754F0-D047-4A29-9C66-C361133D2D7F}"/>
    <cellStyle name="Comma 3 2 11 4 6" xfId="16100" xr:uid="{42ACFA73-F40B-4D5E-933C-9B5BE63EFA80}"/>
    <cellStyle name="Comma 3 2 11 5" xfId="3114" xr:uid="{8E362770-D717-44C8-96CD-27B2361C9026}"/>
    <cellStyle name="Comma 3 2 11 5 2" xfId="11702" xr:uid="{7FD28BA0-EEB4-41BB-89C2-4033A719DDBC}"/>
    <cellStyle name="Comma 3 2 11 5 3" xfId="17027" xr:uid="{DF7024ED-AE64-4A4B-8EDD-3F674B0B70CF}"/>
    <cellStyle name="Comma 3 2 11 6" xfId="5867" xr:uid="{291ACDB2-3F4E-445E-8F4C-32D260450659}"/>
    <cellStyle name="Comma 3 2 11 7" xfId="13372" xr:uid="{D683F341-ADED-4AEC-87C0-B5989401711A}"/>
    <cellStyle name="Comma 3 2 11 8" xfId="15219" xr:uid="{939F6A08-6985-4950-BD7D-835868423452}"/>
    <cellStyle name="Comma 3 2 12" xfId="347" xr:uid="{25651F53-4883-4D35-BA52-9E2A62898161}"/>
    <cellStyle name="Comma 3 2 12 2" xfId="823" xr:uid="{99D5593D-2562-4B5D-AAC9-11018A0E180B}"/>
    <cellStyle name="Comma 3 2 12 2 2" xfId="1716" xr:uid="{8DE441B8-6A0B-4E17-9EE8-96655028E8ED}"/>
    <cellStyle name="Comma 3 2 12 2 2 2" xfId="4534" xr:uid="{E18B7BEA-187A-402D-A39A-977D13D0709D}"/>
    <cellStyle name="Comma 3 2 12 2 2 2 2" xfId="12862" xr:uid="{82E10A48-0CC6-40F7-8FDA-40B547B0FBC8}"/>
    <cellStyle name="Comma 3 2 12 2 2 2 3" xfId="18446" xr:uid="{CCB393BA-F8CF-4327-83EC-8C8C1E17B96C}"/>
    <cellStyle name="Comma 3 2 12 2 2 3" xfId="11378" xr:uid="{AD347E94-C1E2-43B5-B269-2A39539AD401}"/>
    <cellStyle name="Comma 3 2 12 2 2 4" xfId="14757" xr:uid="{95FB30BF-D4F9-4A27-A915-61B24A3D19B9}"/>
    <cellStyle name="Comma 3 2 12 2 2 5" xfId="16610" xr:uid="{309A6219-47F0-45B3-8755-D2F74F51DE93}"/>
    <cellStyle name="Comma 3 2 12 2 3" xfId="3612" xr:uid="{3053ABFE-716B-4489-BEC3-E3BF8CA2FCB1}"/>
    <cellStyle name="Comma 3 2 12 2 3 2" xfId="12083" xr:uid="{75589132-22DE-4354-9E82-8F2EB4096090}"/>
    <cellStyle name="Comma 3 2 12 2 3 3" xfId="17529" xr:uid="{0E9977DF-20E2-49D3-B586-1C2F6AB65CEA}"/>
    <cellStyle name="Comma 3 2 12 2 4" xfId="7836" xr:uid="{69D6F293-6060-442B-BEE3-400B303662EC}"/>
    <cellStyle name="Comma 3 2 12 2 5" xfId="13867" xr:uid="{AF5D3589-B54C-4D03-97CA-2FC7A819A86A}"/>
    <cellStyle name="Comma 3 2 12 2 6" xfId="15710" xr:uid="{D2FE189F-D4C9-4229-B1A9-1DA9F2623CEB}"/>
    <cellStyle name="Comma 3 2 12 3" xfId="1280" xr:uid="{AC04C0AB-5EF7-4378-B461-4A373C6FCBF6}"/>
    <cellStyle name="Comma 3 2 12 3 2" xfId="4088" xr:uid="{DFA88343-99BD-4C22-B0C3-10D7CE6352E5}"/>
    <cellStyle name="Comma 3 2 12 3 2 2" xfId="12446" xr:uid="{41D8156D-7AD6-462E-A104-D9BB2DE8297F}"/>
    <cellStyle name="Comma 3 2 12 3 2 3" xfId="18002" xr:uid="{D19A277D-911D-440A-B17E-34CF0A7D9281}"/>
    <cellStyle name="Comma 3 2 12 3 3" xfId="9729" xr:uid="{750541A2-7EF2-4601-AD8D-8F90D2544498}"/>
    <cellStyle name="Comma 3 2 12 3 4" xfId="14321" xr:uid="{DAE3E8F2-F972-4DEB-B6E6-D19D3ACDC0D6}"/>
    <cellStyle name="Comma 3 2 12 3 5" xfId="16167" xr:uid="{4A70CFCC-55B8-4F7C-9A40-1EE01C10CEFB}"/>
    <cellStyle name="Comma 3 2 12 4" xfId="3180" xr:uid="{67740CF3-503B-43DC-8162-EF22FA19E4C1}"/>
    <cellStyle name="Comma 3 2 12 4 2" xfId="11752" xr:uid="{195398E7-9678-4A53-9EAA-6F8413ADD150}"/>
    <cellStyle name="Comma 3 2 12 4 3" xfId="17093" xr:uid="{EAEECC0F-F45C-4D6C-A819-9A00312745E6}"/>
    <cellStyle name="Comma 3 2 12 5" xfId="5908" xr:uid="{17362028-9B4E-4500-8E0A-B9E37DCB983D}"/>
    <cellStyle name="Comma 3 2 12 6" xfId="13436" xr:uid="{7FA309B9-DE7F-4A8A-9E73-EE4205D88D3D}"/>
    <cellStyle name="Comma 3 2 12 7" xfId="15282" xr:uid="{8EC14C27-0127-483B-BFA9-2469682097F6}"/>
    <cellStyle name="Comma 3 2 13" xfId="87" xr:uid="{E2954228-8083-4D89-A815-EC95D99DC95A}"/>
    <cellStyle name="Comma 3 2 13 10" xfId="13189" xr:uid="{FB1307C4-F34D-46A0-AF63-C9D15190BCB7}"/>
    <cellStyle name="Comma 3 2 13 11" xfId="15025" xr:uid="{60121CDA-5FD5-457A-92AC-95C8DBC096FF}"/>
    <cellStyle name="Comma 3 2 13 2" xfId="50" xr:uid="{581A6E4D-6598-4465-9C8B-8082F4FAD6CE}"/>
    <cellStyle name="Comma 3 2 13 2 2" xfId="96" xr:uid="{11B49B11-F061-4F26-8123-8ACB57E034EC}"/>
    <cellStyle name="Comma 3 2 13 2 2 2" xfId="915" xr:uid="{8F1ED54A-F3E6-4A74-ADDE-E4B5E08A4DC1}"/>
    <cellStyle name="Comma 3 2 13 2 2 2 2" xfId="1808" xr:uid="{93C3AB70-5499-49E6-B5FC-0848DD1AB832}"/>
    <cellStyle name="Comma 3 2 13 2 2 2 2 2" xfId="4626" xr:uid="{903F2D08-A2D3-42D3-8F0D-12DD400916A1}"/>
    <cellStyle name="Comma 3 2 13 2 2 2 2 2 2" xfId="12953" xr:uid="{E4E0A7DA-579C-4DA4-BF0C-2CA53D89DF2B}"/>
    <cellStyle name="Comma 3 2 13 2 2 2 2 2 3" xfId="18538" xr:uid="{58B5B5EE-5928-4C99-AE5D-778C8FE0E2AD}"/>
    <cellStyle name="Comma 3 2 13 2 2 2 2 3" xfId="11453" xr:uid="{8E92C7C3-1D16-4EA0-98B7-256B5ADDB0D6}"/>
    <cellStyle name="Comma 3 2 13 2 2 2 2 4" xfId="14849" xr:uid="{BB849786-5C28-4CBE-A979-9051071AC597}"/>
    <cellStyle name="Comma 3 2 13 2 2 2 2 5" xfId="16702" xr:uid="{FBF4D831-7BEA-409A-A978-0BA13AA5B3A6}"/>
    <cellStyle name="Comma 3 2 13 2 2 2 3" xfId="3704" xr:uid="{15CEE8B7-CEAD-47EF-A512-1C04AADEB0C3}"/>
    <cellStyle name="Comma 3 2 13 2 2 2 3 2" xfId="12158" xr:uid="{C9E4247C-2A9B-4AD2-AC88-6EB8C496F438}"/>
    <cellStyle name="Comma 3 2 13 2 2 2 3 3" xfId="17621" xr:uid="{0D2D7411-EE00-41F1-8FE6-BD1457CA4F43}"/>
    <cellStyle name="Comma 3 2 13 2 2 2 4" xfId="7927" xr:uid="{1BAD6FF5-DD4E-4CA4-BB57-82B042A49EA9}"/>
    <cellStyle name="Comma 3 2 13 2 2 2 5" xfId="13959" xr:uid="{D76F58E8-3D35-47F7-B5E5-7B254E1FDBBE}"/>
    <cellStyle name="Comma 3 2 13 2 2 2 6" xfId="15802" xr:uid="{B901A5AD-3097-4858-9966-20C2CFFDAAD0}"/>
    <cellStyle name="Comma 3 2 13 2 2 3" xfId="1372" xr:uid="{776841E8-0640-4A22-8945-F723014159C1}"/>
    <cellStyle name="Comma 3 2 13 2 2 3 2" xfId="4180" xr:uid="{BB7D866C-7DB6-4C02-87EA-EE10BF21DDBB}"/>
    <cellStyle name="Comma 3 2 13 2 2 3 2 2" xfId="12530" xr:uid="{26D8CDCE-431B-4916-ACF9-833E5A7BC7E2}"/>
    <cellStyle name="Comma 3 2 13 2 2 3 2 3" xfId="18094" xr:uid="{B20678E2-A895-4321-9755-8EC02D0A8DA9}"/>
    <cellStyle name="Comma 3 2 13 2 2 3 3" xfId="9820" xr:uid="{4D4959A4-3558-4F2D-96F3-D36299F53FB7}"/>
    <cellStyle name="Comma 3 2 13 2 2 3 4" xfId="14413" xr:uid="{F5C6BD58-3AD0-48ED-8986-4D4230C825F5}"/>
    <cellStyle name="Comma 3 2 13 2 2 3 5" xfId="16259" xr:uid="{E1A739A8-C9E8-42F7-8AA4-D0866F3C139A}"/>
    <cellStyle name="Comma 3 2 13 2 2 4" xfId="437" xr:uid="{07778833-5E67-4476-821F-0C53CCBD8A48}"/>
    <cellStyle name="Comma 3 2 13 2 2 4 2" xfId="11829" xr:uid="{C953911F-4350-4F43-A6BE-5D947FA996E8}"/>
    <cellStyle name="Comma 3 2 13 2 2 4 3" xfId="13526" xr:uid="{A4F2F240-F683-4590-BAE0-7DD55887A6B8}"/>
    <cellStyle name="Comma 3 2 13 2 2 4 4" xfId="17185" xr:uid="{0A9DF73A-6129-4653-9D09-718EBC07FC1B}"/>
    <cellStyle name="Comma 3 2 13 2 2 5" xfId="5999" xr:uid="{E0B97FB4-456B-43F3-8A7A-8F9BF28AF1B6}"/>
    <cellStyle name="Comma 3 2 13 2 2 6" xfId="13198" xr:uid="{DB9F060A-11FA-4D7A-B84D-84696556BEB3}"/>
    <cellStyle name="Comma 3 2 13 2 2 7" xfId="15371" xr:uid="{5A59973A-1EA4-478D-B7B4-F8CD30F7586B}"/>
    <cellStyle name="Comma 3 2 13 2 3" xfId="700" xr:uid="{0049E9B4-F773-4BEC-8BA1-3B43F1A9E89E}"/>
    <cellStyle name="Comma 3 2 13 2 3 2" xfId="1592" xr:uid="{0CD53F39-4A30-4BBA-9F4B-145162EB93CF}"/>
    <cellStyle name="Comma 3 2 13 2 3 2 2" xfId="4409" xr:uid="{A61FF81F-510E-49FD-871A-B19BFF3F1472}"/>
    <cellStyle name="Comma 3 2 13 2 3 2 2 2" xfId="12743" xr:uid="{CE047F70-D4E1-4F43-ABEA-D198EA49B0DE}"/>
    <cellStyle name="Comma 3 2 13 2 3 2 2 3" xfId="18321" xr:uid="{EAFA7EFC-F85E-460F-BF58-8C434ED3FEEE}"/>
    <cellStyle name="Comma 3 2 13 2 3 2 3" xfId="11297" xr:uid="{6C2CDF61-A015-459C-9F13-72EB2CD080BE}"/>
    <cellStyle name="Comma 3 2 13 2 3 2 4" xfId="14633" xr:uid="{0A849589-720D-4E5F-9690-702670A83866}"/>
    <cellStyle name="Comma 3 2 13 2 3 2 5" xfId="16485" xr:uid="{62A15B99-1661-47C6-A3BD-26F0FB230AF4}"/>
    <cellStyle name="Comma 3 2 13 2 3 3" xfId="3488" xr:uid="{E96EA51D-5D52-4F70-8F4D-6431FDE765F4}"/>
    <cellStyle name="Comma 3 2 13 2 3 3 2" xfId="12002" xr:uid="{BA845DA4-6186-4FAF-8C6E-1D8BB900B8F9}"/>
    <cellStyle name="Comma 3 2 13 2 3 3 3" xfId="17405" xr:uid="{DB20755E-1AF0-4DAE-B6A4-1A34B673559B}"/>
    <cellStyle name="Comma 3 2 13 2 3 4" xfId="7313" xr:uid="{53DA5374-AF44-462B-AE8E-901CE7DDBBF3}"/>
    <cellStyle name="Comma 3 2 13 2 3 5" xfId="13745" xr:uid="{517D1DF9-0A83-4709-B022-2C95A6372840}"/>
    <cellStyle name="Comma 3 2 13 2 3 6" xfId="15586" xr:uid="{EDD0E2EE-0C06-4465-92F3-C362481E4BCB}"/>
    <cellStyle name="Comma 3 2 13 2 4" xfId="1156" xr:uid="{0CF5F54A-C41E-4932-9F0D-ED00AF2BA2AF}"/>
    <cellStyle name="Comma 3 2 13 2 4 2" xfId="3962" xr:uid="{BAD7E731-A718-48D7-9F9A-709A65B4F78B}"/>
    <cellStyle name="Comma 3 2 13 2 4 2 2" xfId="12353" xr:uid="{BB7D015B-928F-4CE7-B345-83D95F232041}"/>
    <cellStyle name="Comma 3 2 13 2 4 2 3" xfId="17876" xr:uid="{0CE0F0C3-10B7-45C9-A4D5-EF5FCC017535}"/>
    <cellStyle name="Comma 3 2 13 2 4 3" xfId="9221" xr:uid="{4311F604-BA6D-47B4-A49C-BDF83E92F9D7}"/>
    <cellStyle name="Comma 3 2 13 2 4 4" xfId="14197" xr:uid="{E7D2AAF4-0CA1-4AA8-A532-1F9B8D74CBAF}"/>
    <cellStyle name="Comma 3 2 13 2 4 5" xfId="16042" xr:uid="{E5E6019B-380D-463C-B836-E6E438263888}"/>
    <cellStyle name="Comma 3 2 13 2 5" xfId="221" xr:uid="{CEF60EB1-FD8A-4838-839E-7320AC2C36D1}"/>
    <cellStyle name="Comma 3 2 13 2 5 2" xfId="11667" xr:uid="{4A01907D-CE6A-498D-B98F-0BFDD1158756}"/>
    <cellStyle name="Comma 3 2 13 2 5 3" xfId="13318" xr:uid="{D9D39D51-7E72-4DEB-A5B2-C8614C806770}"/>
    <cellStyle name="Comma 3 2 13 2 5 4" xfId="16969" xr:uid="{24B6E7D3-85F2-4315-813A-1F7051CC3635}"/>
    <cellStyle name="Comma 3 2 13 2 6" xfId="5376" xr:uid="{F7158EC7-09AA-49EE-9174-5F9B2AEFC561}"/>
    <cellStyle name="Comma 3 2 13 2 7" xfId="13156" xr:uid="{E4DC481D-26DF-4070-A655-973E28BF4650}"/>
    <cellStyle name="Comma 3 2 13 2 8" xfId="15074" xr:uid="{5358D6A6-029C-403F-9A60-16327E3D6D67}"/>
    <cellStyle name="Comma 3 2 13 3" xfId="181" xr:uid="{DFA765F2-67C0-4355-A602-17716EE62C12}"/>
    <cellStyle name="Comma 3 2 13 3 2" xfId="397" xr:uid="{55D6E7B4-0178-4CBD-9E5D-B260B76C6C3B}"/>
    <cellStyle name="Comma 3 2 13 3 2 2" xfId="875" xr:uid="{B35AA755-4CAB-4972-80C6-541AB33F4A38}"/>
    <cellStyle name="Comma 3 2 13 3 2 2 2" xfId="1768" xr:uid="{27D65B52-2494-4D8C-ABDE-9E48D8CABF9A}"/>
    <cellStyle name="Comma 3 2 13 3 2 2 2 2" xfId="4586" xr:uid="{B7CBD1F0-8A3C-4B06-8F56-A155867536ED}"/>
    <cellStyle name="Comma 3 2 13 3 2 2 2 2 2" xfId="12913" xr:uid="{E8629F29-BBEA-44F7-AC1E-2E52A5A06C28}"/>
    <cellStyle name="Comma 3 2 13 3 2 2 2 2 3" xfId="18498" xr:uid="{8037BC61-927F-4255-928A-EFAD1B862E03}"/>
    <cellStyle name="Comma 3 2 13 3 2 2 2 3" xfId="11421" xr:uid="{E6F85914-624F-4A23-AED6-6937C8750E1A}"/>
    <cellStyle name="Comma 3 2 13 3 2 2 2 4" xfId="14809" xr:uid="{0D381CA2-3B84-4BA5-A247-AF70A752F156}"/>
    <cellStyle name="Comma 3 2 13 3 2 2 2 5" xfId="16662" xr:uid="{5EE02511-2673-4F35-A192-FD53989CEA1E}"/>
    <cellStyle name="Comma 3 2 13 3 2 2 3" xfId="3664" xr:uid="{EC721194-FAD0-4D81-8952-FCEFA7D3E8BA}"/>
    <cellStyle name="Comma 3 2 13 3 2 2 3 2" xfId="12126" xr:uid="{3D195F87-52FC-4854-AF1E-4B96867D764D}"/>
    <cellStyle name="Comma 3 2 13 3 2 2 3 3" xfId="17581" xr:uid="{4047F8D1-9C5D-495C-A72B-243BE275102D}"/>
    <cellStyle name="Comma 3 2 13 3 2 2 4" xfId="8091" xr:uid="{DFB92A9A-1C18-43F8-8AA7-C6622D8F1FEF}"/>
    <cellStyle name="Comma 3 2 13 3 2 2 5" xfId="13919" xr:uid="{04B0EE03-FC88-47C9-9E60-A31284969488}"/>
    <cellStyle name="Comma 3 2 13 3 2 2 6" xfId="15762" xr:uid="{25C9AE09-D837-4FCD-BED2-C72105449D12}"/>
    <cellStyle name="Comma 3 2 13 3 2 3" xfId="1332" xr:uid="{F7095587-FCF2-4730-B821-F176AAA27790}"/>
    <cellStyle name="Comma 3 2 13 3 2 3 2" xfId="4140" xr:uid="{099436E7-904B-4330-91F1-93210DEBA9D4}"/>
    <cellStyle name="Comma 3 2 13 3 2 3 2 2" xfId="12491" xr:uid="{D2DC22BF-121C-41CD-B093-5899C2A5CE58}"/>
    <cellStyle name="Comma 3 2 13 3 2 3 2 3" xfId="18054" xr:uid="{5C0F971F-0069-4BDE-884C-6AF748C41EA2}"/>
    <cellStyle name="Comma 3 2 13 3 2 3 3" xfId="9984" xr:uid="{A2A6B0A4-B9DF-4C46-85FE-6EDFE7DFFE70}"/>
    <cellStyle name="Comma 3 2 13 3 2 3 4" xfId="14373" xr:uid="{920CBECB-8D4A-4DA4-B091-A7E8954E3099}"/>
    <cellStyle name="Comma 3 2 13 3 2 3 5" xfId="16219" xr:uid="{2F053BB9-E061-44A0-ABDD-44677109D17F}"/>
    <cellStyle name="Comma 3 2 13 3 2 4" xfId="3232" xr:uid="{D9350B00-E3E3-4717-8873-C48E95BEBC4F}"/>
    <cellStyle name="Comma 3 2 13 3 2 4 2" xfId="11796" xr:uid="{FFE30BFA-2EC9-44DE-B072-FDBB2DFBFC04}"/>
    <cellStyle name="Comma 3 2 13 3 2 4 3" xfId="17145" xr:uid="{35B8C133-769C-4424-AD4A-09A4DEFBA21B}"/>
    <cellStyle name="Comma 3 2 13 3 2 5" xfId="6163" xr:uid="{F13D946F-0E16-41E6-84E6-C2F0770D1FB3}"/>
    <cellStyle name="Comma 3 2 13 3 2 6" xfId="13486" xr:uid="{84966EA3-8B20-45FC-A6F3-D14F5CBD9703}"/>
    <cellStyle name="Comma 3 2 13 3 2 7" xfId="15332" xr:uid="{C2F5DAA9-B1EB-4ABF-A31A-A979B72EDE29}"/>
    <cellStyle name="Comma 3 2 13 3 3" xfId="660" xr:uid="{63D0FBBE-D290-4542-AE73-B0A24E55161B}"/>
    <cellStyle name="Comma 3 2 13 3 3 2" xfId="1552" xr:uid="{F21EA9A9-DB21-47F9-9178-155E3BBB03B9}"/>
    <cellStyle name="Comma 3 2 13 3 3 2 2" xfId="4369" xr:uid="{9F6539D6-797B-402A-B443-665DDD148936}"/>
    <cellStyle name="Comma 3 2 13 3 3 2 2 2" xfId="12704" xr:uid="{1846AF86-B752-4066-8999-B1C679B9F962}"/>
    <cellStyle name="Comma 3 2 13 3 3 2 2 3" xfId="18281" xr:uid="{88CC2D07-BD47-4912-ADCA-F526BCDD5F2F}"/>
    <cellStyle name="Comma 3 2 13 3 3 2 3" xfId="11267" xr:uid="{3A6FB5FE-D953-4455-ABFE-3EDB7AE44C0A}"/>
    <cellStyle name="Comma 3 2 13 3 3 2 4" xfId="14593" xr:uid="{95485A93-EC71-4AD0-AEBD-F25A4003C11A}"/>
    <cellStyle name="Comma 3 2 13 3 3 2 5" xfId="16445" xr:uid="{85C8BEA3-3D4E-4A3E-8B0C-BE88FEB7F25D}"/>
    <cellStyle name="Comma 3 2 13 3 3 3" xfId="3448" xr:uid="{A8471953-638D-4C86-AEA7-355A3F44454A}"/>
    <cellStyle name="Comma 3 2 13 3 3 3 2" xfId="11972" xr:uid="{E389BFF1-4046-403A-9F57-99298CEFB8EE}"/>
    <cellStyle name="Comma 3 2 13 3 3 3 3" xfId="17365" xr:uid="{AB20C020-2F8F-456B-8250-68555A820624}"/>
    <cellStyle name="Comma 3 2 13 3 3 4" xfId="7477" xr:uid="{4FE21184-C103-478A-86AB-6642DA85A4A2}"/>
    <cellStyle name="Comma 3 2 13 3 3 5" xfId="13705" xr:uid="{05F3B6F5-8AE1-4DF7-9098-DBF11A1C08DB}"/>
    <cellStyle name="Comma 3 2 13 3 3 6" xfId="15546" xr:uid="{9DD8F92A-4F73-4CEE-A562-0748CA7648A7}"/>
    <cellStyle name="Comma 3 2 13 3 4" xfId="1116" xr:uid="{047625BD-620C-442E-9E29-6B61B192B984}"/>
    <cellStyle name="Comma 3 2 13 3 4 2" xfId="3922" xr:uid="{26542185-8421-43FC-BE82-478034A4E0B8}"/>
    <cellStyle name="Comma 3 2 13 3 4 2 2" xfId="12325" xr:uid="{23F90318-5CD4-41E5-9D1F-05624BB391FE}"/>
    <cellStyle name="Comma 3 2 13 3 4 2 3" xfId="17836" xr:uid="{02B82187-B7EB-4691-9D3C-ED251BDA3455}"/>
    <cellStyle name="Comma 3 2 13 3 4 3" xfId="9385" xr:uid="{B784B14B-00A0-4EF1-B4E6-5B00078509C2}"/>
    <cellStyle name="Comma 3 2 13 3 4 4" xfId="14157" xr:uid="{E9BA5696-54A0-4687-8706-84FDF29E99A3}"/>
    <cellStyle name="Comma 3 2 13 3 4 5" xfId="16002" xr:uid="{8EE232CB-47B4-491E-A6BC-6B33B523711D}"/>
    <cellStyle name="Comma 3 2 13 3 5" xfId="3023" xr:uid="{13050FFA-B4F4-4691-A168-C1C8AD76C944}"/>
    <cellStyle name="Comma 3 2 13 3 5 2" xfId="11636" xr:uid="{CE4E0943-8A34-4BDE-8825-7264377916E2}"/>
    <cellStyle name="Comma 3 2 13 3 5 3" xfId="16929" xr:uid="{7A934917-EA17-4FAB-BF2C-64FA90A939DF}"/>
    <cellStyle name="Comma 3 2 13 3 6" xfId="5547" xr:uid="{5A8E9156-B3E0-4DE3-BB10-BCEB3195BEF0}"/>
    <cellStyle name="Comma 3 2 13 3 7" xfId="13278" xr:uid="{C6450D5F-F728-41F8-A7D6-996ACB89618A}"/>
    <cellStyle name="Comma 3 2 13 3 8" xfId="15140" xr:uid="{571516EA-B981-40A3-87C8-AAF91A312BD6}"/>
    <cellStyle name="Comma 3 2 13 4" xfId="281" xr:uid="{DAC54431-ED66-4EF1-8C0D-E1423346E7ED}"/>
    <cellStyle name="Comma 3 2 13 4 2" xfId="493" xr:uid="{7E5377A0-AFF4-4F93-9B1E-1083358E444F}"/>
    <cellStyle name="Comma 3 2 13 4 2 2" xfId="972" xr:uid="{F6740118-2FCF-46B5-B0A4-79510AEDC6BE}"/>
    <cellStyle name="Comma 3 2 13 4 2 2 2" xfId="1867" xr:uid="{36294821-8385-4195-BD0E-907755436ACD}"/>
    <cellStyle name="Comma 3 2 13 4 2 2 2 2" xfId="4685" xr:uid="{D0C798F2-CAD4-4DF9-96C1-FA7E32434FC1}"/>
    <cellStyle name="Comma 3 2 13 4 2 2 2 2 2" xfId="13011" xr:uid="{30DB4856-E9F0-494A-8653-0DB0E88B2A16}"/>
    <cellStyle name="Comma 3 2 13 4 2 2 2 2 3" xfId="18597" xr:uid="{E9C42413-D0F5-4E2C-85F8-AF36FB809FC2}"/>
    <cellStyle name="Comma 3 2 13 4 2 2 2 3" xfId="11500" xr:uid="{A1DE1B16-2B47-4FBF-B3C4-7EEC06338562}"/>
    <cellStyle name="Comma 3 2 13 4 2 2 2 4" xfId="14908" xr:uid="{BDDBED90-4D26-4C63-9196-494FE94D663C}"/>
    <cellStyle name="Comma 3 2 13 4 2 2 2 5" xfId="16761" xr:uid="{AC186278-F999-4DC7-9305-D665ADD5D506}"/>
    <cellStyle name="Comma 3 2 13 4 2 2 3" xfId="3763" xr:uid="{730144CF-BE4A-4094-9E01-15F46722A5D4}"/>
    <cellStyle name="Comma 3 2 13 4 2 2 3 2" xfId="12205" xr:uid="{7687CCC0-00DD-45B9-A937-A335C0BCDE0A}"/>
    <cellStyle name="Comma 3 2 13 4 2 2 3 3" xfId="17680" xr:uid="{7B11E50C-2D63-40C9-9269-9E9B6EF26D6E}"/>
    <cellStyle name="Comma 3 2 13 4 2 2 4" xfId="10912" xr:uid="{4317F1A6-26DF-4A8C-9EA1-81998105BD50}"/>
    <cellStyle name="Comma 3 2 13 4 2 2 5" xfId="14016" xr:uid="{3EC31360-DC0B-46C3-8B21-E373A4B79BFD}"/>
    <cellStyle name="Comma 3 2 13 4 2 2 6" xfId="15860" xr:uid="{7E24FAF1-C803-4C19-9D63-5DF179833FAD}"/>
    <cellStyle name="Comma 3 2 13 4 2 3" xfId="1431" xr:uid="{0F7FEB95-AA64-47F4-BF6A-3285F35C1E8C}"/>
    <cellStyle name="Comma 3 2 13 4 2 3 2" xfId="4240" xr:uid="{C8E616C8-D2A1-43E8-BF85-63D62CD716A3}"/>
    <cellStyle name="Comma 3 2 13 4 2 3 2 2" xfId="12589" xr:uid="{AB3D4520-1B4D-4E07-8C93-9F314BCF4825}"/>
    <cellStyle name="Comma 3 2 13 4 2 3 2 3" xfId="18154" xr:uid="{CB2D9350-5F16-4C99-84B1-96472D33193E}"/>
    <cellStyle name="Comma 3 2 13 4 2 3 3" xfId="11182" xr:uid="{1B948D76-1B94-40A1-8E1D-410AFAE1ADB0}"/>
    <cellStyle name="Comma 3 2 13 4 2 3 4" xfId="14472" xr:uid="{1F08F723-CF9A-4C72-84F1-9E975F138150}"/>
    <cellStyle name="Comma 3 2 13 4 2 3 5" xfId="16318" xr:uid="{1C485BCB-84BE-438C-A21C-040B8FD48626}"/>
    <cellStyle name="Comma 3 2 13 4 2 4" xfId="3327" xr:uid="{46143623-BFDA-4DB9-A1E0-F5014C12F990}"/>
    <cellStyle name="Comma 3 2 13 4 2 4 2" xfId="11876" xr:uid="{1106CDF8-E284-4222-BFDD-7BF15A50F9E0}"/>
    <cellStyle name="Comma 3 2 13 4 2 4 3" xfId="17244" xr:uid="{D7F12F76-E475-4579-84E2-926FFDC519CC}"/>
    <cellStyle name="Comma 3 2 13 4 2 5" xfId="7223" xr:uid="{1182D8FD-346F-4268-B07B-3831B3710240}"/>
    <cellStyle name="Comma 3 2 13 4 2 6" xfId="13581" xr:uid="{5EAECE20-7CAA-4C76-9430-9BEBFB08E997}"/>
    <cellStyle name="Comma 3 2 13 4 2 7" xfId="15425" xr:uid="{6FCC63A0-B139-40BC-B64D-790D3868FDD5}"/>
    <cellStyle name="Comma 3 2 13 4 3" xfId="757" xr:uid="{04D75A8F-2C30-498F-8B0A-46B9626899C3}"/>
    <cellStyle name="Comma 3 2 13 4 3 2" xfId="1651" xr:uid="{94B00BD4-9FE9-421C-BA94-EFF58CA0C661}"/>
    <cellStyle name="Comma 3 2 13 4 3 2 2" xfId="4468" xr:uid="{9FDB04E4-1F48-4871-A427-7ABF79ABBD02}"/>
    <cellStyle name="Comma 3 2 13 4 3 2 2 2" xfId="12799" xr:uid="{EEA7F182-9063-4C43-BDDE-75738F4ED75D}"/>
    <cellStyle name="Comma 3 2 13 4 3 2 2 3" xfId="18380" xr:uid="{B3C5F078-08ED-4EA7-B8C7-3F2E60AB0CEB}"/>
    <cellStyle name="Comma 3 2 13 4 3 2 3" xfId="11333" xr:uid="{8BBC7524-68CD-48F5-8184-9A75CA8EF2E4}"/>
    <cellStyle name="Comma 3 2 13 4 3 2 4" xfId="14692" xr:uid="{43CA0074-C2CE-4948-9B6F-E403310E4289}"/>
    <cellStyle name="Comma 3 2 13 4 3 2 5" xfId="16544" xr:uid="{1662C3DD-E145-4682-B49E-9185FFAE66CC}"/>
    <cellStyle name="Comma 3 2 13 4 3 3" xfId="3547" xr:uid="{5EAD2CB3-67F6-4B7E-B6EC-3363691DF9B8}"/>
    <cellStyle name="Comma 3 2 13 4 3 3 2" xfId="12039" xr:uid="{E1DDA38C-474A-4290-BD7A-B9CD555C4057}"/>
    <cellStyle name="Comma 3 2 13 4 3 3 3" xfId="17464" xr:uid="{974B1CA3-6A1E-40E0-B510-CA7C50ACA8FA}"/>
    <cellStyle name="Comma 3 2 13 4 3 4" xfId="9131" xr:uid="{A80AAD75-ACC8-4A6D-A8E4-E94518B9848C}"/>
    <cellStyle name="Comma 3 2 13 4 3 5" xfId="13802" xr:uid="{96B8140D-BE96-4298-AFE5-04A35B3138BF}"/>
    <cellStyle name="Comma 3 2 13 4 3 6" xfId="15645" xr:uid="{1AC84E52-452F-4B1E-9A04-D86CCAEAB2BB}"/>
    <cellStyle name="Comma 3 2 13 4 4" xfId="1215" xr:uid="{6C9BCD37-33CA-46DE-A6E9-28152C4AF8B4}"/>
    <cellStyle name="Comma 3 2 13 4 4 2" xfId="4021" xr:uid="{25D682DA-EBF5-44CB-A7A4-7A6835D6EA1D}"/>
    <cellStyle name="Comma 3 2 13 4 4 2 2" xfId="12394" xr:uid="{F1083CEA-EC9C-4EB6-8527-4AF59C93C9D1}"/>
    <cellStyle name="Comma 3 2 13 4 4 2 3" xfId="17935" xr:uid="{60383FF7-D890-48FC-9F4F-0C349F3435F6}"/>
    <cellStyle name="Comma 3 2 13 4 4 3" xfId="11056" xr:uid="{C2337C6D-F9E1-430D-96D9-D1E7E22B0A64}"/>
    <cellStyle name="Comma 3 2 13 4 4 4" xfId="14256" xr:uid="{E4009CB4-7041-45F0-A752-96AED75D60F8}"/>
    <cellStyle name="Comma 3 2 13 4 4 5" xfId="16101" xr:uid="{8BF19DDE-4733-428B-8F59-3244EBC3344E}"/>
    <cellStyle name="Comma 3 2 13 4 5" xfId="3115" xr:uid="{7E852C6B-5345-4648-8F25-B77706E351CB}"/>
    <cellStyle name="Comma 3 2 13 4 5 2" xfId="11703" xr:uid="{7DF9A18B-86A5-4F52-B2CB-4BB376F07451}"/>
    <cellStyle name="Comma 3 2 13 4 5 3" xfId="17028" xr:uid="{2DF6E30E-76CF-442F-AB4C-CB2A8E8066B3}"/>
    <cellStyle name="Comma 3 2 13 4 6" xfId="5278" xr:uid="{E97F19D3-5286-4666-B1A9-AEB54DADF62D}"/>
    <cellStyle name="Comma 3 2 13 4 7" xfId="13373" xr:uid="{419317B2-7C6F-44B9-87C9-CD237AD15878}"/>
    <cellStyle name="Comma 3 2 13 4 8" xfId="15220" xr:uid="{176FAD5C-82B8-438A-B4AA-A114FA48E5F4}"/>
    <cellStyle name="Comma 3 2 13 5" xfId="348" xr:uid="{864BA2AC-D1C5-4EE5-B1EB-7CE2089B1220}"/>
    <cellStyle name="Comma 3 2 13 5 2" xfId="824" xr:uid="{FD43BF97-08C1-45B4-9131-B737FB09259B}"/>
    <cellStyle name="Comma 3 2 13 5 2 2" xfId="1717" xr:uid="{2CB7EA7C-968A-4A56-B3B8-0D51520E8E0E}"/>
    <cellStyle name="Comma 3 2 13 5 2 2 2" xfId="4535" xr:uid="{3D93392A-405C-4028-A8C2-99EAE03402B3}"/>
    <cellStyle name="Comma 3 2 13 5 2 2 2 2" xfId="12863" xr:uid="{C8B0E3A0-1B3B-4E6A-A83E-E35EBA95FD92}"/>
    <cellStyle name="Comma 3 2 13 5 2 2 2 3" xfId="18447" xr:uid="{65B05276-F9F2-4C43-936A-0D447F68118A}"/>
    <cellStyle name="Comma 3 2 13 5 2 2 3" xfId="11379" xr:uid="{03E4C529-C72E-4B17-82B5-A7A8550120E3}"/>
    <cellStyle name="Comma 3 2 13 5 2 2 4" xfId="14758" xr:uid="{7A3731CC-C1E7-4E6D-AAA5-62FF31C06D0E}"/>
    <cellStyle name="Comma 3 2 13 5 2 2 5" xfId="16611" xr:uid="{DD80EA90-CB1C-4887-A176-46EC066FE44D}"/>
    <cellStyle name="Comma 3 2 13 5 2 3" xfId="3613" xr:uid="{B5353D7D-7ACC-4CEA-91FA-C47EE7DB6743}"/>
    <cellStyle name="Comma 3 2 13 5 2 3 2" xfId="12084" xr:uid="{BC01A786-78DF-43CA-AD5E-8A2C8CEB35CF}"/>
    <cellStyle name="Comma 3 2 13 5 2 3 3" xfId="17530" xr:uid="{E1514D02-6998-4C6D-9218-7B96BF07DA30}"/>
    <cellStyle name="Comma 3 2 13 5 2 4" xfId="7821" xr:uid="{63003BF9-B3BD-45CD-A9F5-CB27B2E0DFE1}"/>
    <cellStyle name="Comma 3 2 13 5 2 5" xfId="13868" xr:uid="{B87F495D-D850-4149-95C5-F56C8EF52429}"/>
    <cellStyle name="Comma 3 2 13 5 2 6" xfId="15711" xr:uid="{9BC345FB-68DB-4F66-A5B0-FD513246FD97}"/>
    <cellStyle name="Comma 3 2 13 5 3" xfId="1281" xr:uid="{F0858E2F-9246-4C3A-B9D6-DB19EB166204}"/>
    <cellStyle name="Comma 3 2 13 5 3 2" xfId="4089" xr:uid="{DE37260A-EAF5-4DEF-9ED8-FDC74B20ADB4}"/>
    <cellStyle name="Comma 3 2 13 5 3 2 2" xfId="12447" xr:uid="{7E9C4631-3E52-42D6-8ACE-57341BC8DB65}"/>
    <cellStyle name="Comma 3 2 13 5 3 2 3" xfId="18003" xr:uid="{C5DEFA17-6EBF-4533-AF6B-32757BEF4670}"/>
    <cellStyle name="Comma 3 2 13 5 3 3" xfId="9714" xr:uid="{2F28F2E6-1994-44F5-8A4B-EF468FC56179}"/>
    <cellStyle name="Comma 3 2 13 5 3 4" xfId="14322" xr:uid="{17BCBC7A-DDAD-448D-AF8A-DD22D6BFD93F}"/>
    <cellStyle name="Comma 3 2 13 5 3 5" xfId="16168" xr:uid="{1C015990-96DD-4042-BDF3-EB74E2CAF822}"/>
    <cellStyle name="Comma 3 2 13 5 4" xfId="3181" xr:uid="{5B06B46B-3CA0-4233-B197-B347489E6996}"/>
    <cellStyle name="Comma 3 2 13 5 4 2" xfId="11753" xr:uid="{82A34D3C-EE83-4F5F-9CC6-A79A20C6ADC4}"/>
    <cellStyle name="Comma 3 2 13 5 4 3" xfId="17094" xr:uid="{9F7900D2-6CE3-49C6-A792-5E41D10AC080}"/>
    <cellStyle name="Comma 3 2 13 5 5" xfId="5892" xr:uid="{3959B328-01D3-47D0-BB75-902661A3ED08}"/>
    <cellStyle name="Comma 3 2 13 5 6" xfId="13437" xr:uid="{77805CF8-14B7-4C5F-9520-1CD658D1CB74}"/>
    <cellStyle name="Comma 3 2 13 5 7" xfId="15283" xr:uid="{8613836B-CD61-42BC-9B4B-6966B24FF83D}"/>
    <cellStyle name="Comma 3 2 13 6" xfId="609" xr:uid="{AAB19BDA-62D5-40BB-A193-39AC85DF0965}"/>
    <cellStyle name="Comma 3 2 13 6 2" xfId="1501" xr:uid="{82D11E06-3AB2-4038-B04C-792B49BA3AED}"/>
    <cellStyle name="Comma 3 2 13 6 2 2" xfId="4318" xr:uid="{D404B9F4-9C4C-4E70-A6F3-4D80DF0FC636}"/>
    <cellStyle name="Comma 3 2 13 6 2 2 2" xfId="12660" xr:uid="{21A8F1C8-BDE2-4449-A5D2-E599C917395D}"/>
    <cellStyle name="Comma 3 2 13 6 2 2 3" xfId="18230" xr:uid="{5F748213-9D17-46EC-8D91-1D119A5F9CE3}"/>
    <cellStyle name="Comma 3 2 13 6 2 3" xfId="11231" xr:uid="{5283F107-E935-4308-8758-E4F6ECA8EE62}"/>
    <cellStyle name="Comma 3 2 13 6 2 4" xfId="14542" xr:uid="{AA575503-B93D-4836-BD7E-9C46AD801D9A}"/>
    <cellStyle name="Comma 3 2 13 6 2 5" xfId="16394" xr:uid="{6BD85B16-EE48-4168-853D-8A06A8FB21F6}"/>
    <cellStyle name="Comma 3 2 13 6 3" xfId="3397" xr:uid="{D4219600-184A-4981-AD5D-DB7C7FE8EF9E}"/>
    <cellStyle name="Comma 3 2 13 6 3 2" xfId="11936" xr:uid="{2D0917D7-5A64-427E-A6D9-A270A208F971}"/>
    <cellStyle name="Comma 3 2 13 6 3 3" xfId="17314" xr:uid="{1C2BC498-3553-4054-A23C-100AF7E3ECCE}"/>
    <cellStyle name="Comma 3 2 13 6 4" xfId="6896" xr:uid="{8907FBC3-F8EB-42DC-A896-0AD727654E17}"/>
    <cellStyle name="Comma 3 2 13 6 5" xfId="13654" xr:uid="{3A15E285-0214-4122-86AC-0B610045415B}"/>
    <cellStyle name="Comma 3 2 13 6 6" xfId="15495" xr:uid="{3215EB2D-8BE0-44CA-82A5-18C60E22DD81}"/>
    <cellStyle name="Comma 3 2 13 7" xfId="1065" xr:uid="{4903482B-FDBD-426B-BEDF-6F70CA2D67B9}"/>
    <cellStyle name="Comma 3 2 13 7 2" xfId="3870" xr:uid="{B72A7BC8-1131-4D1B-AE86-1DAE387DDEDB}"/>
    <cellStyle name="Comma 3 2 13 7 2 2" xfId="12284" xr:uid="{2EBA1D39-5D50-4A0D-9124-46220DD35F0E}"/>
    <cellStyle name="Comma 3 2 13 7 2 3" xfId="17784" xr:uid="{9178C1AC-E8DE-4D8A-B195-BA673625E2F4}"/>
    <cellStyle name="Comma 3 2 13 7 3" xfId="8834" xr:uid="{0747E1AC-E18B-4A51-B6B8-1CDCC42A1FEA}"/>
    <cellStyle name="Comma 3 2 13 7 4" xfId="14106" xr:uid="{F3953CC7-CD33-4C01-86BA-43C57602A8B5}"/>
    <cellStyle name="Comma 3 2 13 7 5" xfId="15951" xr:uid="{7AAAFA9E-F6B8-4E72-BFDD-1410B53F6C83}"/>
    <cellStyle name="Comma 3 2 13 8" xfId="134" xr:uid="{564054DC-2469-4A48-A7B0-F13D78E87BAD}"/>
    <cellStyle name="Comma 3 2 13 8 2" xfId="11598" xr:uid="{DDB86D16-DED2-4EC6-8BA6-7095ACEA4BBD}"/>
    <cellStyle name="Comma 3 2 13 8 3" xfId="13232" xr:uid="{25DB9FF8-1F90-4DCD-8206-35DED5E9E76A}"/>
    <cellStyle name="Comma 3 2 13 8 4" xfId="16878" xr:uid="{25E9F77D-3020-43F5-BC61-7169AEF6152C}"/>
    <cellStyle name="Comma 3 2 13 9" xfId="4916" xr:uid="{8C20F011-45C6-4754-A54E-7FED0CC3896D}"/>
    <cellStyle name="Comma 3 2 13 9 2" xfId="18718" xr:uid="{66FAF305-31D1-47D6-A32C-7B29D118E05A}"/>
    <cellStyle name="Comma 3 2 14" xfId="608" xr:uid="{A5FFD333-24B2-41BB-9533-EA19793A4E4C}"/>
    <cellStyle name="Comma 3 2 14 2" xfId="1500" xr:uid="{7AD53251-5402-416E-9C84-E707C94B0E3E}"/>
    <cellStyle name="Comma 3 2 14 2 2" xfId="4317" xr:uid="{C34FC63B-E4D9-4943-B1C6-9CDCCE54D86C}"/>
    <cellStyle name="Comma 3 2 14 2 2 2" xfId="12659" xr:uid="{3C3C9235-63B9-4D13-9C30-213EA156E7FD}"/>
    <cellStyle name="Comma 3 2 14 2 2 3" xfId="18229" xr:uid="{A09A6A75-78B1-4E58-A2E9-8C7516D02E00}"/>
    <cellStyle name="Comma 3 2 14 2 3" xfId="11230" xr:uid="{8C95E631-1B95-418D-A909-692F9BDCC816}"/>
    <cellStyle name="Comma 3 2 14 2 4" xfId="14541" xr:uid="{0EE9D578-FB69-474D-A8D6-FBD8E1F1884C}"/>
    <cellStyle name="Comma 3 2 14 2 5" xfId="16393" xr:uid="{82338407-2816-43E7-8CCD-F062BB29885D}"/>
    <cellStyle name="Comma 3 2 14 3" xfId="3396" xr:uid="{4BE18C24-CF3F-48B7-BDC1-4A40FF765B9A}"/>
    <cellStyle name="Comma 3 2 14 3 2" xfId="11935" xr:uid="{9D3FF5CA-F843-48D8-A679-6AAB2D2225FE}"/>
    <cellStyle name="Comma 3 2 14 3 3" xfId="17313" xr:uid="{25558015-8E95-4139-A320-294439E22E40}"/>
    <cellStyle name="Comma 3 2 14 4" xfId="6821" xr:uid="{2BF008B7-B2C2-4F12-90F2-23A5C6A26F15}"/>
    <cellStyle name="Comma 3 2 14 5" xfId="10756" xr:uid="{74C89E2C-98B9-46A6-AF08-A02D951B2169}"/>
    <cellStyle name="Comma 3 2 14 6" xfId="13653" xr:uid="{D4AFCED0-CBCA-460C-97C1-938BAE8F740D}"/>
    <cellStyle name="Comma 3 2 14 7" xfId="15494" xr:uid="{8E346DE7-B299-4572-8C5A-367E7EB3C12F}"/>
    <cellStyle name="Comma 3 2 15" xfId="1032" xr:uid="{BB422B3C-7F8E-4153-B719-654C333864F0}"/>
    <cellStyle name="Comma 3 2 15 2" xfId="1927" xr:uid="{6446DDB1-1E32-4944-B663-FA6B13D0FBAD}"/>
    <cellStyle name="Comma 3 2 15 2 2" xfId="4745" xr:uid="{0FD252F5-075D-4695-A5FA-43CB4705007C}"/>
    <cellStyle name="Comma 3 2 15 2 2 2" xfId="13069" xr:uid="{0CB80DAF-F028-49D0-A8E5-261D5F362F40}"/>
    <cellStyle name="Comma 3 2 15 2 2 3" xfId="18657" xr:uid="{9D57F095-33CF-4339-8BB1-09D322F9A3D9}"/>
    <cellStyle name="Comma 3 2 15 2 3" xfId="11553" xr:uid="{7C6DA683-8D46-44E5-A2BC-49A798AD098F}"/>
    <cellStyle name="Comma 3 2 15 2 4" xfId="14968" xr:uid="{EAB10801-C774-42BE-9962-6B0FA31BAA8F}"/>
    <cellStyle name="Comma 3 2 15 2 5" xfId="16821" xr:uid="{CDE1B2D4-6002-46A4-B4CD-774A0EB84B2B}"/>
    <cellStyle name="Comma 3 2 15 3" xfId="3823" xr:uid="{8BBCC547-0DC0-4AB6-9E42-09B4E70E7E26}"/>
    <cellStyle name="Comma 3 2 15 3 2" xfId="12257" xr:uid="{CED825BD-11D3-4D25-B7F4-36CF965EA8C6}"/>
    <cellStyle name="Comma 3 2 15 3 3" xfId="17740" xr:uid="{E1021391-E9F3-4C79-B6D4-A7B961BB8187}"/>
    <cellStyle name="Comma 3 2 15 4" xfId="8761" xr:uid="{7C75D027-4E37-4811-A523-E4E599AF41B9}"/>
    <cellStyle name="Comma 3 2 15 5" xfId="10949" xr:uid="{B4309237-52C7-4F19-B86D-C3D28A356857}"/>
    <cellStyle name="Comma 3 2 15 6" xfId="14076" xr:uid="{323A20E5-12AE-4CD6-9B5D-4085196B4C6C}"/>
    <cellStyle name="Comma 3 2 15 7" xfId="15920" xr:uid="{E5BF4691-B4F7-41ED-929A-85C18A4A2297}"/>
    <cellStyle name="Comma 3 2 16" xfId="1037" xr:uid="{B540A769-9781-4D1C-8102-4B4F16056B69}"/>
    <cellStyle name="Comma 3 2 16 2" xfId="1932" xr:uid="{A080BCE9-E1E7-4120-B700-9A253CB469E0}"/>
    <cellStyle name="Comma 3 2 16 2 2" xfId="4750" xr:uid="{F7FAEDA9-9F0F-4C3B-B746-8E96D2BA2081}"/>
    <cellStyle name="Comma 3 2 16 2 2 2" xfId="13072" xr:uid="{6593405E-701B-4F14-AAE5-9A9E3B6C7715}"/>
    <cellStyle name="Comma 3 2 16 2 2 3" xfId="18662" xr:uid="{0552215E-1E2E-4FA5-BA68-699126367A20}"/>
    <cellStyle name="Comma 3 2 16 2 3" xfId="11556" xr:uid="{01A031FD-3466-4BAE-B67B-27404ED37624}"/>
    <cellStyle name="Comma 3 2 16 2 4" xfId="14973" xr:uid="{65725DF2-9703-4976-A88A-EFE149F788C8}"/>
    <cellStyle name="Comma 3 2 16 2 5" xfId="16826" xr:uid="{3881B9D3-327E-4F63-8FA7-FAE7430F3613}"/>
    <cellStyle name="Comma 3 2 16 3" xfId="3828" xr:uid="{F3BF3CF9-F422-44AE-B53F-17D0CBEC9C70}"/>
    <cellStyle name="Comma 3 2 16 3 2" xfId="12260" xr:uid="{9E944ACC-B83B-4695-90EA-45D47BE7FD8D}"/>
    <cellStyle name="Comma 3 2 16 3 3" xfId="17745" xr:uid="{221AB3B4-D227-4FD2-BFDE-6E124A01A31D}"/>
    <cellStyle name="Comma 3 2 16 4" xfId="10952" xr:uid="{C06EF907-DEE3-488D-9C3F-0B97B135A11E}"/>
    <cellStyle name="Comma 3 2 16 5" xfId="14081" xr:uid="{534F68C4-8BBA-46C6-9E15-7D7E1E1D49A5}"/>
    <cellStyle name="Comma 3 2 16 6" xfId="15925" xr:uid="{3E45432C-9323-439F-A1BE-1605F528D627}"/>
    <cellStyle name="Comma 3 2 17" xfId="1042" xr:uid="{CE693A3A-0D7A-45B5-84B4-4B53E04CE44B}"/>
    <cellStyle name="Comma 3 2 17 10" xfId="14086" xr:uid="{B2A2AFD6-8052-4E1B-8F8B-8D24C110B217}"/>
    <cellStyle name="Comma 3 2 17 11" xfId="15930" xr:uid="{E0B54343-7361-4F84-AE67-6D67C1A5D9FE}"/>
    <cellStyle name="Comma 3 2 17 2" xfId="1937" xr:uid="{28E54D1D-C428-48C2-925A-97DFD1830644}"/>
    <cellStyle name="Comma 3 2 17 2 2" xfId="4755" xr:uid="{F4846212-8F88-4B99-8E9C-509D21DC735C}"/>
    <cellStyle name="Comma 3 2 17 2 2 2" xfId="7943" xr:uid="{8E28707C-3901-4FFD-B4D3-3BA587D1FDAE}"/>
    <cellStyle name="Comma 3 2 17 2 2 3" xfId="9836" xr:uid="{A4709781-E586-4B2B-8A30-1FC5AB0A8945}"/>
    <cellStyle name="Comma 3 2 17 2 2 4" xfId="6015" xr:uid="{26D7AAEE-2E55-4E78-A73D-F91E5F2C4475}"/>
    <cellStyle name="Comma 3 2 17 2 2 5" xfId="13075" xr:uid="{13C85813-A1AF-4322-BE55-E17432361A5B}"/>
    <cellStyle name="Comma 3 2 17 2 2 6" xfId="18667" xr:uid="{95E00A00-DA35-4949-A9FF-915B226C6EA4}"/>
    <cellStyle name="Comma 3 2 17 2 3" xfId="7329" xr:uid="{2421B913-1EF5-42A4-B91C-024239CA9F3D}"/>
    <cellStyle name="Comma 3 2 17 2 4" xfId="9237" xr:uid="{109340F0-A4CC-48B6-994C-14119555D373}"/>
    <cellStyle name="Comma 3 2 17 2 5" xfId="5397" xr:uid="{534D1B46-574C-4AD4-91FC-AEAA18C79E60}"/>
    <cellStyle name="Comma 3 2 17 2 6" xfId="11559" xr:uid="{85E86741-BC64-4202-A68A-658295655DA3}"/>
    <cellStyle name="Comma 3 2 17 2 7" xfId="14978" xr:uid="{EB25DBDF-B768-482C-9E7E-1A5FCC44EF00}"/>
    <cellStyle name="Comma 3 2 17 2 8" xfId="16831" xr:uid="{8E5E168F-11D3-43DC-A4A3-A6DBB95757A3}"/>
    <cellStyle name="Comma 3 2 17 3" xfId="3847" xr:uid="{DE7DBD44-2181-4116-B825-C22DC5F81F26}"/>
    <cellStyle name="Comma 3 2 17 3 2" xfId="6179" xr:uid="{A3B9021A-F8F6-4246-B361-261E1DE0F2EC}"/>
    <cellStyle name="Comma 3 2 17 3 2 2" xfId="8107" xr:uid="{73D1B768-2AB9-4F4C-9991-C9E9AA33BCFB}"/>
    <cellStyle name="Comma 3 2 17 3 2 3" xfId="10000" xr:uid="{073758E2-E3AA-4ED7-AC8F-F855225B2319}"/>
    <cellStyle name="Comma 3 2 17 3 3" xfId="7493" xr:uid="{17828F45-81A0-4180-8C01-7DD939C38871}"/>
    <cellStyle name="Comma 3 2 17 3 4" xfId="9401" xr:uid="{8E685C86-2B12-4AD4-AFDF-7801D01E2D60}"/>
    <cellStyle name="Comma 3 2 17 3 5" xfId="5563" xr:uid="{646F6901-AC89-4877-B1EC-212FD1586D13}"/>
    <cellStyle name="Comma 3 2 17 3 6" xfId="12267" xr:uid="{2517060B-219A-48B6-8D6D-ED8035CB171D}"/>
    <cellStyle name="Comma 3 2 17 3 7" xfId="17761" xr:uid="{D25D137F-189A-4791-9122-86440C2681BE}"/>
    <cellStyle name="Comma 3 2 17 4" xfId="3834" xr:uid="{B0D8AE8C-21CD-4B98-AA8F-A29DEC83E468}"/>
    <cellStyle name="Comma 3 2 17 4 2" xfId="7219" xr:uid="{63ED09AE-6531-43F5-8C27-E3C6FE1441F1}"/>
    <cellStyle name="Comma 3 2 17 4 3" xfId="9127" xr:uid="{D08C090D-6254-4CDF-AC24-A927ADCBCD26}"/>
    <cellStyle name="Comma 3 2 17 4 4" xfId="5273" xr:uid="{B28A67F4-691C-4DB6-95B2-68A03CB5ABAB}"/>
    <cellStyle name="Comma 3 2 17 4 5" xfId="17750" xr:uid="{2C60FE80-16F2-48FE-8203-F9F601430B47}"/>
    <cellStyle name="Comma 3 2 17 5" xfId="5907" xr:uid="{6E6A1679-0C23-4371-A7B1-2B75EDF2E865}"/>
    <cellStyle name="Comma 3 2 17 5 2" xfId="7835" xr:uid="{D84E6D0B-5757-4A14-AC8C-929C8314B76D}"/>
    <cellStyle name="Comma 3 2 17 5 3" xfId="9728" xr:uid="{3394B9BE-F9B2-47F1-A373-05F3C5EA1CE4}"/>
    <cellStyle name="Comma 3 2 17 6" xfId="6912" xr:uid="{83D5C135-1BBA-4E09-B557-7D3062033FB0}"/>
    <cellStyle name="Comma 3 2 17 7" xfId="8850" xr:uid="{6BFF809D-1EB4-4CC3-95EA-8C096D712577}"/>
    <cellStyle name="Comma 3 2 17 8" xfId="4938" xr:uid="{80A69505-25F4-44A5-8882-7FE9BFC23A5F}"/>
    <cellStyle name="Comma 3 2 17 9" xfId="10955" xr:uid="{8B8FAFC7-FE68-4E55-A0D0-66336C4EF03C}"/>
    <cellStyle name="Comma 3 2 18" xfId="1064" xr:uid="{E796E882-1D89-4E56-9F06-E11C800DFDD7}"/>
    <cellStyle name="Comma 3 2 18 2" xfId="3869" xr:uid="{B636A10E-997E-4851-B648-AC5814C218FC}"/>
    <cellStyle name="Comma 3 2 18 2 2" xfId="12283" xr:uid="{68ED8D4D-6833-432B-964D-3F3ACB2F1A33}"/>
    <cellStyle name="Comma 3 2 18 2 3" xfId="17783" xr:uid="{A124E49A-CB67-44A0-9ACC-9B268D20CA8E}"/>
    <cellStyle name="Comma 3 2 18 3" xfId="10969" xr:uid="{3B70E6EF-769C-4F75-A6E3-8BDADD0C0DBA}"/>
    <cellStyle name="Comma 3 2 18 4" xfId="14105" xr:uid="{5CCFEBE9-4564-4601-8F7A-E9AE95AFD418}"/>
    <cellStyle name="Comma 3 2 18 5" xfId="15950" xr:uid="{F39B7799-C882-46D6-B06A-B76DEC60DEBC}"/>
    <cellStyle name="Comma 3 2 19" xfId="1047" xr:uid="{C17252CF-1F84-47EE-A75B-328659A8B68B}"/>
    <cellStyle name="Comma 3 2 19 2" xfId="3854" xr:uid="{05258C01-7012-4927-A98F-AA4D4DD16647}"/>
    <cellStyle name="Comma 3 2 19 2 2" xfId="12271" xr:uid="{C34BFCB0-0954-4C0A-88D6-03FBBDE9B149}"/>
    <cellStyle name="Comma 3 2 19 2 3" xfId="17768" xr:uid="{202B94D8-8BED-408A-9448-F8D0DAFDFE87}"/>
    <cellStyle name="Comma 3 2 19 3" xfId="10958" xr:uid="{21436042-A8D7-4637-8CEE-F5731E3DC7CD}"/>
    <cellStyle name="Comma 3 2 19 4" xfId="14091" xr:uid="{F22EAF19-1894-4412-A694-5FEF81131E5D}"/>
    <cellStyle name="Comma 3 2 19 5" xfId="15936" xr:uid="{C760F697-4097-4013-8DC8-981216FE5D82}"/>
    <cellStyle name="Comma 3 2 2" xfId="37" xr:uid="{CDDBDBA8-4F2C-4BCD-BF81-DC82FF415664}"/>
    <cellStyle name="Comma 3 2 2 10" xfId="13143" xr:uid="{7A8DAED9-D90D-4993-BDCB-AC07CE26ED1B}"/>
    <cellStyle name="Comma 3 2 2 11" xfId="15046" xr:uid="{9D9E56EA-6784-49E9-99A8-151BA471440B}"/>
    <cellStyle name="Comma 3 2 2 2" xfId="73" xr:uid="{9ED365F6-2F8B-4E39-8103-2DD974482190}"/>
    <cellStyle name="Comma 3 2 2 2 10" xfId="15090" xr:uid="{C4E78C82-03C1-45C6-918A-58417F59B5AC}"/>
    <cellStyle name="Comma 3 2 2 2 2" xfId="89" xr:uid="{175710A7-FFE2-42B9-BFAE-9212463586A3}"/>
    <cellStyle name="Comma 3 2 2 2 2 2" xfId="931" xr:uid="{CC4C1C2E-0E55-40A2-AD8D-772880280AB5}"/>
    <cellStyle name="Comma 3 2 2 2 2 2 2" xfId="1826" xr:uid="{AF591225-DCB2-4F60-AEA6-1F0DC078F500}"/>
    <cellStyle name="Comma 3 2 2 2 2 2 2 2" xfId="4644" xr:uid="{0154F755-40A5-4BFD-90CB-55E52D643318}"/>
    <cellStyle name="Comma 3 2 2 2 2 2 2 2 2" xfId="12971" xr:uid="{ED1EB4CD-8510-47A0-B789-D0C4724F4562}"/>
    <cellStyle name="Comma 3 2 2 2 2 2 2 2 3" xfId="18556" xr:uid="{068EAB4F-4564-4A48-A685-52FEF468257E}"/>
    <cellStyle name="Comma 3 2 2 2 2 2 2 3" xfId="8104" xr:uid="{621296CB-D340-4863-A859-E66AFFD82A6C}"/>
    <cellStyle name="Comma 3 2 2 2 2 2 2 4" xfId="14867" xr:uid="{4CC6D020-D5C3-4F89-A0C0-84FD3740EE98}"/>
    <cellStyle name="Comma 3 2 2 2 2 2 2 5" xfId="16720" xr:uid="{7940AA7A-7C62-40EF-B88E-EE93627D724F}"/>
    <cellStyle name="Comma 3 2 2 2 2 2 3" xfId="3722" xr:uid="{F0444073-EC7E-449A-8858-9D7F4D31A7FB}"/>
    <cellStyle name="Comma 3 2 2 2 2 2 3 2" xfId="9997" xr:uid="{27729F36-8D82-4D22-A191-478F015A6059}"/>
    <cellStyle name="Comma 3 2 2 2 2 2 3 3" xfId="17639" xr:uid="{A2602788-6EAD-47BF-B3FC-F7EB03CB7BF7}"/>
    <cellStyle name="Comma 3 2 2 2 2 2 4" xfId="6176" xr:uid="{E837E237-3FE8-42CD-8F32-F69C7AE416F5}"/>
    <cellStyle name="Comma 3 2 2 2 2 2 5" xfId="13975" xr:uid="{F1F77E66-9336-4D3E-B081-0648C5430CFA}"/>
    <cellStyle name="Comma 3 2 2 2 2 2 6" xfId="15819" xr:uid="{7E6F4312-E642-4A52-9CB3-C469278C54B0}"/>
    <cellStyle name="Comma 3 2 2 2 2 3" xfId="1390" xr:uid="{52816B55-C5ED-4046-97A5-F24A1823CE90}"/>
    <cellStyle name="Comma 3 2 2 2 2 3 2" xfId="4198" xr:uid="{C204D6D4-67A4-446F-B106-D9174F104578}"/>
    <cellStyle name="Comma 3 2 2 2 2 3 2 2" xfId="12548" xr:uid="{17365DC6-7480-42DD-85B3-002AC2624EEB}"/>
    <cellStyle name="Comma 3 2 2 2 2 3 2 3" xfId="18112" xr:uid="{57655AF6-3928-4796-B3FC-897C2C8843A2}"/>
    <cellStyle name="Comma 3 2 2 2 2 3 3" xfId="7490" xr:uid="{FC68BFD9-A3F1-41E8-9DCE-517BC91C6476}"/>
    <cellStyle name="Comma 3 2 2 2 2 3 4" xfId="14431" xr:uid="{FFA2806D-709C-4284-895F-FB9C1822A377}"/>
    <cellStyle name="Comma 3 2 2 2 2 3 5" xfId="16277" xr:uid="{AD4201D6-1C2A-44F7-8813-BE964480416C}"/>
    <cellStyle name="Comma 3 2 2 2 2 4" xfId="451" xr:uid="{41118B85-8048-41FA-B382-415E099A2B10}"/>
    <cellStyle name="Comma 3 2 2 2 2 4 2" xfId="9398" xr:uid="{A990884B-E7CA-4267-AD78-777F15F7E769}"/>
    <cellStyle name="Comma 3 2 2 2 2 4 3" xfId="13540" xr:uid="{E918AA0B-5938-4DC2-9005-E4FF92C96474}"/>
    <cellStyle name="Comma 3 2 2 2 2 4 4" xfId="17203" xr:uid="{97478F0A-DE71-409A-A09E-2ED9C6A304A6}"/>
    <cellStyle name="Comma 3 2 2 2 2 5" xfId="5560" xr:uid="{211CA89D-CB31-479D-B510-BBEDA5CDDFC1}"/>
    <cellStyle name="Comma 3 2 2 2 2 6" xfId="13191" xr:uid="{06C0E503-49BC-463D-AF90-1255E36CDF06}"/>
    <cellStyle name="Comma 3 2 2 2 2 7" xfId="15385" xr:uid="{E90774A3-94CB-411B-B9D6-2855E95A1C93}"/>
    <cellStyle name="Comma 3 2 2 2 3" xfId="716" xr:uid="{540BAF69-B750-404F-93D7-F5E7AE3551A9}"/>
    <cellStyle name="Comma 3 2 2 2 3 2" xfId="1610" xr:uid="{ADDC9D03-B266-44FD-AA09-20CC2CFBD12B}"/>
    <cellStyle name="Comma 3 2 2 2 3 2 2" xfId="4427" xr:uid="{D385DC1A-307A-4BFE-AC1E-4EF44BD4A3F9}"/>
    <cellStyle name="Comma 3 2 2 2 3 2 2 2" xfId="12760" xr:uid="{EF676D28-F174-4406-9B1D-FA56CAD0BD4C}"/>
    <cellStyle name="Comma 3 2 2 2 3 2 2 3" xfId="18339" xr:uid="{73E7E094-4C95-46CF-A293-B0CB6B4AE07C}"/>
    <cellStyle name="Comma 3 2 2 2 3 2 3" xfId="7326" xr:uid="{E376EC1B-0E33-4C3B-BF98-AF67D69B8E11}"/>
    <cellStyle name="Comma 3 2 2 2 3 2 4" xfId="14651" xr:uid="{82BDC5F4-1345-4BEE-8284-628CE71C04B7}"/>
    <cellStyle name="Comma 3 2 2 2 3 2 5" xfId="16503" xr:uid="{A01D04EA-BAA2-4562-B729-C8D89B354DC8}"/>
    <cellStyle name="Comma 3 2 2 2 3 3" xfId="3506" xr:uid="{68FA67D9-3572-4ABA-848A-EFCA7DEE0609}"/>
    <cellStyle name="Comma 3 2 2 2 3 3 2" xfId="9234" xr:uid="{B4FB12F4-00F7-45DF-886D-7A9DC79A7808}"/>
    <cellStyle name="Comma 3 2 2 2 3 3 3" xfId="17423" xr:uid="{35B5DCF4-188D-4FBA-B59F-5A10000C2B3F}"/>
    <cellStyle name="Comma 3 2 2 2 3 4" xfId="5394" xr:uid="{AF9662FC-4D37-4C81-8B0B-BCC0964F1810}"/>
    <cellStyle name="Comma 3 2 2 2 3 5" xfId="13761" xr:uid="{4A4F2093-DC25-4AF6-8C21-F665C03CEEBB}"/>
    <cellStyle name="Comma 3 2 2 2 3 6" xfId="15604" xr:uid="{C2FCEE78-AC2D-4BF4-927A-7B0C7619EB0E}"/>
    <cellStyle name="Comma 3 2 2 2 4" xfId="1174" xr:uid="{7B899109-99AF-4101-BD10-103CB181EFB5}"/>
    <cellStyle name="Comma 3 2 2 2 4 2" xfId="3980" xr:uid="{E58964FE-D926-4078-B5A1-94034C50C961}"/>
    <cellStyle name="Comma 3 2 2 2 4 2 2" xfId="7940" xr:uid="{D94BF897-AD9D-4ED4-9CC3-7693FE48CC15}"/>
    <cellStyle name="Comma 3 2 2 2 4 2 3" xfId="17894" xr:uid="{4DC7AD0B-47F3-4FAC-8DAB-428717DF2028}"/>
    <cellStyle name="Comma 3 2 2 2 4 3" xfId="9833" xr:uid="{43631F07-0EA3-4E84-ACAF-896D27E5EC91}"/>
    <cellStyle name="Comma 3 2 2 2 4 4" xfId="6012" xr:uid="{92108A98-273E-4E3D-A440-ACFF1823C5BA}"/>
    <cellStyle name="Comma 3 2 2 2 4 5" xfId="14215" xr:uid="{8AA3DEB5-7333-446E-8F94-5B9213212341}"/>
    <cellStyle name="Comma 3 2 2 2 4 6" xfId="16060" xr:uid="{4C164E3A-6D22-4D99-8FAC-90C26C05FB59}"/>
    <cellStyle name="Comma 3 2 2 2 5" xfId="237" xr:uid="{198FEEE8-5489-44D6-BD4F-AAFBF0D3CD6E}"/>
    <cellStyle name="Comma 3 2 2 2 5 2" xfId="8683" xr:uid="{0F34AF36-11B4-4A3C-8D20-1F2A083747C5}"/>
    <cellStyle name="Comma 3 2 2 2 5 3" xfId="10578" xr:uid="{870F938B-F922-4A02-9CB0-C74EEABD118A}"/>
    <cellStyle name="Comma 3 2 2 2 5 4" xfId="6778" xr:uid="{FD93D014-1DCF-4B32-8BDD-0E71F77A5D19}"/>
    <cellStyle name="Comma 3 2 2 2 5 5" xfId="13332" xr:uid="{63CE7582-5DFE-4E47-9468-C153C08A0CCD}"/>
    <cellStyle name="Comma 3 2 2 2 5 6" xfId="16987" xr:uid="{B733B9BB-5647-42F1-BFA0-A8B8D35D5FAF}"/>
    <cellStyle name="Comma 3 2 2 2 6" xfId="6909" xr:uid="{6599309C-A2B1-4D64-A50A-A76E205EA384}"/>
    <cellStyle name="Comma 3 2 2 2 7" xfId="8847" xr:uid="{A14EFE85-0617-4353-9817-2C09CCCC7DFA}"/>
    <cellStyle name="Comma 3 2 2 2 8" xfId="4935" xr:uid="{3AA5565A-DCC8-4DD7-BB7E-F81F25423235}"/>
    <cellStyle name="Comma 3 2 2 2 9" xfId="13179" xr:uid="{333B7F58-975D-4474-A129-CB852F9D62AA}"/>
    <cellStyle name="Comma 3 2 2 3" xfId="117" xr:uid="{3A5E0236-3A74-490E-A5BD-83E9926B3FBB}"/>
    <cellStyle name="Comma 3 2 2 3 2" xfId="403" xr:uid="{17670973-A466-4A1C-A1F0-0D81155228DE}"/>
    <cellStyle name="Comma 3 2 2 3 2 2" xfId="881" xr:uid="{58A02E9C-1D7F-4248-86A9-B9141F5DF961}"/>
    <cellStyle name="Comma 3 2 2 3 2 2 2" xfId="1774" xr:uid="{0F121DA0-A808-4A72-A058-9E33C837295B}"/>
    <cellStyle name="Comma 3 2 2 3 2 2 2 2" xfId="4592" xr:uid="{1DDDDBBC-D87C-4C8E-86FA-123EC5CE1230}"/>
    <cellStyle name="Comma 3 2 2 3 2 2 2 2 2" xfId="12919" xr:uid="{F21C7C3A-E1A0-472E-9771-4E3D25A5634E}"/>
    <cellStyle name="Comma 3 2 2 3 2 2 2 2 3" xfId="18504" xr:uid="{7253855B-D911-4623-9E07-94BE2F0E8E68}"/>
    <cellStyle name="Comma 3 2 2 3 2 2 2 3" xfId="11426" xr:uid="{842DC3C7-FB73-4D7D-8F21-F0272B21D8CD}"/>
    <cellStyle name="Comma 3 2 2 3 2 2 2 4" xfId="14815" xr:uid="{CDBFB142-69EB-4F56-89AA-7EC9E7B93263}"/>
    <cellStyle name="Comma 3 2 2 3 2 2 2 5" xfId="16668" xr:uid="{B09BA19C-A576-405E-AB14-6044C4656F99}"/>
    <cellStyle name="Comma 3 2 2 3 2 2 3" xfId="3670" xr:uid="{EE387509-F2DE-4F98-B90E-7D1AD0EE9441}"/>
    <cellStyle name="Comma 3 2 2 3 2 2 3 2" xfId="12131" xr:uid="{38CFFA4E-256E-4D64-B493-23FF81CD63A6}"/>
    <cellStyle name="Comma 3 2 2 3 2 2 3 3" xfId="17587" xr:uid="{9A9B3797-CB98-4260-949B-F62B9B5C3BE9}"/>
    <cellStyle name="Comma 3 2 2 3 2 2 4" xfId="7249" xr:uid="{6339F755-DC89-4F5C-8438-18CED235142F}"/>
    <cellStyle name="Comma 3 2 2 3 2 2 5" xfId="10860" xr:uid="{29E4F715-BC25-4C58-B6E7-154922C59FB9}"/>
    <cellStyle name="Comma 3 2 2 3 2 2 6" xfId="13925" xr:uid="{579F02A1-21C3-4445-BADB-9B22B32B6A8B}"/>
    <cellStyle name="Comma 3 2 2 3 2 2 7" xfId="15768" xr:uid="{BB0820DA-D46F-4BC5-84BC-29AD3FFB389D}"/>
    <cellStyle name="Comma 3 2 2 3 2 3" xfId="1338" xr:uid="{C76CCA39-D5BF-4468-867C-474B1F1C9FF0}"/>
    <cellStyle name="Comma 3 2 2 3 2 3 2" xfId="4146" xr:uid="{686E6DA7-3CCB-4041-B447-C2A6D007D3CA}"/>
    <cellStyle name="Comma 3 2 2 3 2 3 2 2" xfId="12497" xr:uid="{B3892480-9F17-4C0D-AFDF-46B1A6D2130D}"/>
    <cellStyle name="Comma 3 2 2 3 2 3 2 3" xfId="18060" xr:uid="{119D59DD-7582-4337-A29D-FAA71F1C0ADC}"/>
    <cellStyle name="Comma 3 2 2 3 2 3 3" xfId="9157" xr:uid="{CEA02F76-668B-4DB7-9991-FA2B2FAE3682}"/>
    <cellStyle name="Comma 3 2 2 3 2 3 4" xfId="11128" xr:uid="{D5CC7346-39D2-436B-916E-94D534583311}"/>
    <cellStyle name="Comma 3 2 2 3 2 3 5" xfId="14379" xr:uid="{B9D07D19-F65A-43DF-927E-49C3AA5352CE}"/>
    <cellStyle name="Comma 3 2 2 3 2 3 6" xfId="16225" xr:uid="{7B243470-EE24-40CA-862C-0D0E942D115D}"/>
    <cellStyle name="Comma 3 2 2 3 2 4" xfId="3238" xr:uid="{E98248B3-7623-4786-A843-867C33389B0C}"/>
    <cellStyle name="Comma 3 2 2 3 2 4 2" xfId="11801" xr:uid="{0441806D-1FAF-47D9-8148-6E55FCFD96F8}"/>
    <cellStyle name="Comma 3 2 2 3 2 4 3" xfId="17151" xr:uid="{453F1BC8-EC3C-4ACE-8F5A-B8FB4303C48D}"/>
    <cellStyle name="Comma 3 2 2 3 2 5" xfId="5308" xr:uid="{23792E63-F632-4A8F-A5AD-FA1DD190F860}"/>
    <cellStyle name="Comma 3 2 2 3 2 6" xfId="10709" xr:uid="{34E8F853-11F5-4E0D-AFC5-49363FFD42C0}"/>
    <cellStyle name="Comma 3 2 2 3 2 7" xfId="13492" xr:uid="{7A86B383-9C91-4374-86B9-A912C8E8C3BD}"/>
    <cellStyle name="Comma 3 2 2 3 2 8" xfId="15338" xr:uid="{B3912C2D-DC37-437D-A091-12A62A6AFD27}"/>
    <cellStyle name="Comma 3 2 2 3 3" xfId="666" xr:uid="{73F0D89C-0124-4961-A1FA-F31810546E9B}"/>
    <cellStyle name="Comma 3 2 2 3 3 2" xfId="1558" xr:uid="{61CDE6AD-F8B4-4A90-9D11-B45485FC135D}"/>
    <cellStyle name="Comma 3 2 2 3 3 2 2" xfId="4375" xr:uid="{45EFB469-20B7-46BC-A9B8-5417DFC332B5}"/>
    <cellStyle name="Comma 3 2 2 3 3 2 2 2" xfId="12710" xr:uid="{334091C4-01C7-4FAD-98C1-936330605F2E}"/>
    <cellStyle name="Comma 3 2 2 3 3 2 2 3" xfId="18287" xr:uid="{3F490406-95B9-4D38-BC8F-BA7A48910C8B}"/>
    <cellStyle name="Comma 3 2 2 3 3 2 3" xfId="7863" xr:uid="{16EB8D7E-DB8F-46FC-95C0-584FC507713E}"/>
    <cellStyle name="Comma 3 2 2 3 3 2 4" xfId="11271" xr:uid="{DEBE2132-4CC0-4542-A76B-F19687CE09A3}"/>
    <cellStyle name="Comma 3 2 2 3 3 2 5" xfId="14599" xr:uid="{D1CD3CAA-46EE-4225-A8DC-56FDC7E358AD}"/>
    <cellStyle name="Comma 3 2 2 3 3 2 6" xfId="16451" xr:uid="{D52C9611-1F22-42AC-9AF9-4A9D1D8FA83B}"/>
    <cellStyle name="Comma 3 2 2 3 3 3" xfId="3454" xr:uid="{F61C0C87-A7B6-499D-AD79-33C0DDE57018}"/>
    <cellStyle name="Comma 3 2 2 3 3 3 2" xfId="9756" xr:uid="{313879DB-7768-4693-B984-48078799BF74}"/>
    <cellStyle name="Comma 3 2 2 3 3 3 3" xfId="11976" xr:uid="{5562E069-EB0C-45E7-8990-4CEB7F270868}"/>
    <cellStyle name="Comma 3 2 2 3 3 3 4" xfId="17371" xr:uid="{F60F7AEE-1B59-4635-9988-BB05599C9D5B}"/>
    <cellStyle name="Comma 3 2 2 3 3 4" xfId="5935" xr:uid="{422B4E97-2C73-47B1-B75A-F07E3BEFFBC5}"/>
    <cellStyle name="Comma 3 2 2 3 3 5" xfId="10782" xr:uid="{CA20B8B1-2E19-43F4-B399-530C5DD3DA95}"/>
    <cellStyle name="Comma 3 2 2 3 3 6" xfId="13711" xr:uid="{6950C60C-EF4A-4413-ABD7-9A3535A77D3D}"/>
    <cellStyle name="Comma 3 2 2 3 3 7" xfId="15552" xr:uid="{CCE52C96-09B2-46D0-9942-2F87FC42F548}"/>
    <cellStyle name="Comma 3 2 2 3 3 8" xfId="18753" xr:uid="{B60F301A-AC44-4998-9945-D1F481B0F071}"/>
    <cellStyle name="Comma 3 2 2 3 4" xfId="1122" xr:uid="{62E3A3A5-AE45-4F02-AB55-B08635959B09}"/>
    <cellStyle name="Comma 3 2 2 3 4 2" xfId="3928" xr:uid="{30C15153-1EF7-4DE5-8BB9-6A7DE5DFE762}"/>
    <cellStyle name="Comma 3 2 2 3 4 2 2" xfId="8458" xr:uid="{D6BD4C4C-0DFF-499D-9AAD-6FD6E5530803}"/>
    <cellStyle name="Comma 3 2 2 3 4 2 3" xfId="17842" xr:uid="{C8CEE5B2-A5B2-4F75-B7A3-F31641A5F181}"/>
    <cellStyle name="Comma 3 2 2 3 4 3" xfId="10353" xr:uid="{07FBD7AF-F53C-4A21-BB3C-1FDAA725EB0A}"/>
    <cellStyle name="Comma 3 2 2 3 4 4" xfId="6538" xr:uid="{17F079E2-D377-4AF8-BB4D-2E3F24E52214}"/>
    <cellStyle name="Comma 3 2 2 3 4 5" xfId="14163" xr:uid="{FF2ECC2E-B6EC-4C9C-892F-96EE59454348}"/>
    <cellStyle name="Comma 3 2 2 3 4 6" xfId="16008" xr:uid="{8452BE3D-382B-4BA1-908B-EEF745E3899B}"/>
    <cellStyle name="Comma 3 2 2 3 5" xfId="187" xr:uid="{876A5D84-6984-466F-9B36-0370F265F774}"/>
    <cellStyle name="Comma 3 2 2 3 5 2" xfId="7125" xr:uid="{401D2549-D78A-4484-A685-AF89186F75BA}"/>
    <cellStyle name="Comma 3 2 2 3 5 3" xfId="11641" xr:uid="{6DD7F7E7-2B19-4F73-B8FF-A9092348C93B}"/>
    <cellStyle name="Comma 3 2 2 3 5 4" xfId="13284" xr:uid="{A9EA2438-0495-42E6-9786-67E61ABBBF11}"/>
    <cellStyle name="Comma 3 2 2 3 5 5" xfId="16935" xr:uid="{117C211D-AA93-445E-9E5D-CA533DF3625D}"/>
    <cellStyle name="Comma 3 2 2 3 6" xfId="5177" xr:uid="{FF77EDE9-7D88-4F3B-880C-A7948413BF8E}"/>
    <cellStyle name="Comma 3 2 2 3 7" xfId="13219" xr:uid="{C8D6A8B3-BB4C-455A-BEE4-FD71C8D6D4D1}"/>
    <cellStyle name="Comma 3 2 2 3 8" xfId="15145" xr:uid="{963248F7-A182-4D6D-B18F-4E387146BEB9}"/>
    <cellStyle name="Comma 3 2 2 4" xfId="297" xr:uid="{F5347BFC-B7AA-4310-A69A-67B8E400937D}"/>
    <cellStyle name="Comma 3 2 2 4 2" xfId="511" xr:uid="{D6DF1A21-E614-4BD4-8EDF-7A6D1C7D8464}"/>
    <cellStyle name="Comma 3 2 2 4 2 2" xfId="990" xr:uid="{C3F25F33-3D90-4FC0-AAAC-EEB6EF562357}"/>
    <cellStyle name="Comma 3 2 2 4 2 2 2" xfId="1885" xr:uid="{8A9E7D98-261D-4EDD-866E-2A14450BCA32}"/>
    <cellStyle name="Comma 3 2 2 4 2 2 2 2" xfId="4703" xr:uid="{C8F70441-B0DA-48B2-B209-7A239E366888}"/>
    <cellStyle name="Comma 3 2 2 4 2 2 2 2 2" xfId="13029" xr:uid="{1C34EEDA-F996-42B0-A2CC-4AD59AF1B848}"/>
    <cellStyle name="Comma 3 2 2 4 2 2 2 2 3" xfId="18615" xr:uid="{80FF8056-C7AE-4548-A8F0-724072049898}"/>
    <cellStyle name="Comma 3 2 2 4 2 2 2 3" xfId="11515" xr:uid="{D36238AB-21B9-417E-A1C1-9E614A70BFBA}"/>
    <cellStyle name="Comma 3 2 2 4 2 2 2 4" xfId="14926" xr:uid="{CA83166F-E9EE-4FD0-8586-C02968B21E2B}"/>
    <cellStyle name="Comma 3 2 2 4 2 2 2 5" xfId="16779" xr:uid="{8A3585CD-CE83-40E3-A7DE-F1C4975E546B}"/>
    <cellStyle name="Comma 3 2 2 4 2 2 3" xfId="3781" xr:uid="{30CFB858-8129-4567-A240-09DAF05B6E1E}"/>
    <cellStyle name="Comma 3 2 2 4 2 2 3 2" xfId="12220" xr:uid="{1C4F2747-2EB7-47B3-9EDD-AEAFFDACFE7B}"/>
    <cellStyle name="Comma 3 2 2 4 2 2 3 3" xfId="17698" xr:uid="{02D7C29C-050D-4E9F-937A-0B5AC19F9AE4}"/>
    <cellStyle name="Comma 3 2 2 4 2 2 4" xfId="8027" xr:uid="{8DC88525-EF6B-46B2-BBF5-3ADEFD493A2D}"/>
    <cellStyle name="Comma 3 2 2 4 2 2 5" xfId="10924" xr:uid="{3ACA1EB5-83CD-4342-B4A2-071842638EB2}"/>
    <cellStyle name="Comma 3 2 2 4 2 2 6" xfId="14034" xr:uid="{FA1DBD5B-F414-4925-89B0-E0BAF5B123E9}"/>
    <cellStyle name="Comma 3 2 2 4 2 2 7" xfId="15878" xr:uid="{4EA1FED4-D5BC-41ED-BEC7-889F9F60DB49}"/>
    <cellStyle name="Comma 3 2 2 4 2 3" xfId="1449" xr:uid="{034C696C-8EDF-4417-8346-039903AE84EF}"/>
    <cellStyle name="Comma 3 2 2 4 2 3 2" xfId="4258" xr:uid="{07F91EEF-E58B-4E9E-9ACE-9124578E7DC0}"/>
    <cellStyle name="Comma 3 2 2 4 2 3 2 2" xfId="12607" xr:uid="{486F6A36-CDE8-4F44-A6B7-E3AE4B52AD87}"/>
    <cellStyle name="Comma 3 2 2 4 2 3 2 3" xfId="18172" xr:uid="{459B1214-74DB-4C32-B9A0-23A05FFB58DF}"/>
    <cellStyle name="Comma 3 2 2 4 2 3 3" xfId="9920" xr:uid="{41BB7988-3B07-43B3-9EFC-7A8DECB34245}"/>
    <cellStyle name="Comma 3 2 2 4 2 3 4" xfId="11194" xr:uid="{932CA13C-14C6-42A6-831E-67846DFC45F6}"/>
    <cellStyle name="Comma 3 2 2 4 2 3 5" xfId="14490" xr:uid="{0248EC55-5CA7-4005-B21C-50C82A4A8089}"/>
    <cellStyle name="Comma 3 2 2 4 2 3 6" xfId="16336" xr:uid="{F9EB227E-9359-4153-BCFD-B379A9BE74F7}"/>
    <cellStyle name="Comma 3 2 2 4 2 4" xfId="3345" xr:uid="{2B7E9D67-4B5F-4B10-B667-C58B53916487}"/>
    <cellStyle name="Comma 3 2 2 4 2 4 2" xfId="11891" xr:uid="{A9F2F53B-1B79-4210-A00D-8677C9E1CF8C}"/>
    <cellStyle name="Comma 3 2 2 4 2 4 3" xfId="17262" xr:uid="{91249918-CB96-4E55-A576-68075170D36E}"/>
    <cellStyle name="Comma 3 2 2 4 2 5" xfId="6099" xr:uid="{BAE0C6CD-F8FD-46ED-BC51-6F2E8DEFDBE2}"/>
    <cellStyle name="Comma 3 2 2 4 2 6" xfId="10738" xr:uid="{282A92F3-C8C4-4ABA-8011-174388331BC0}"/>
    <cellStyle name="Comma 3 2 2 4 2 7" xfId="13599" xr:uid="{AE443464-F489-464B-B88E-CAC725DAD70E}"/>
    <cellStyle name="Comma 3 2 2 4 2 8" xfId="15443" xr:uid="{6B114427-7838-43F8-8244-FFA3837569C7}"/>
    <cellStyle name="Comma 3 2 2 4 3" xfId="775" xr:uid="{06D64B8A-3524-46EC-A6E8-6C4BA7821C3A}"/>
    <cellStyle name="Comma 3 2 2 4 3 2" xfId="1669" xr:uid="{1A662280-0367-4E94-8AD2-D90525EB9EB3}"/>
    <cellStyle name="Comma 3 2 2 4 3 2 2" xfId="4486" xr:uid="{7CE4E594-3D81-418B-AE4F-6A784172E97B}"/>
    <cellStyle name="Comma 3 2 2 4 3 2 2 2" xfId="12817" xr:uid="{FADE375B-6140-4E73-8D17-219A8043A55C}"/>
    <cellStyle name="Comma 3 2 2 4 3 2 2 3" xfId="18398" xr:uid="{83CAE71A-EA56-4B0E-B48F-8E4DB9F54A4F}"/>
    <cellStyle name="Comma 3 2 2 4 3 2 3" xfId="8553" xr:uid="{B0082345-CECB-4549-8DB7-0FDE25519163}"/>
    <cellStyle name="Comma 3 2 2 4 3 2 4" xfId="14710" xr:uid="{1C07538A-1D7C-4455-9AEF-F72C367323E1}"/>
    <cellStyle name="Comma 3 2 2 4 3 2 5" xfId="16562" xr:uid="{DAF39F12-5B59-40C9-A792-DC33F9F381CB}"/>
    <cellStyle name="Comma 3 2 2 4 3 3" xfId="3565" xr:uid="{A05AC037-4EE0-47C8-B477-7944426A688D}"/>
    <cellStyle name="Comma 3 2 2 4 3 3 2" xfId="10448" xr:uid="{5CCEF659-AAF1-48DC-86F7-68FD8EF761AF}"/>
    <cellStyle name="Comma 3 2 2 4 3 3 3" xfId="17482" xr:uid="{097DB908-6183-44F7-A3F0-3213AAE8420C}"/>
    <cellStyle name="Comma 3 2 2 4 3 4" xfId="6636" xr:uid="{9F0D8605-4898-4AEF-B804-CAC1B173CCDB}"/>
    <cellStyle name="Comma 3 2 2 4 3 5" xfId="13820" xr:uid="{58F5A385-C1C3-4AFB-A876-F05EC6B07CD9}"/>
    <cellStyle name="Comma 3 2 2 4 3 6" xfId="15663" xr:uid="{74B3DE4D-57F4-49FB-83AB-E52788AF8CDB}"/>
    <cellStyle name="Comma 3 2 2 4 4" xfId="1233" xr:uid="{6BC658AE-7758-409C-9AF6-AE9F322EF57F}"/>
    <cellStyle name="Comma 3 2 2 4 4 2" xfId="4039" xr:uid="{07BC0FDE-3470-41A7-94F2-EA6649A9E8A1}"/>
    <cellStyle name="Comma 3 2 2 4 4 2 2" xfId="12407" xr:uid="{72F5F2E9-F1C8-453D-9AC4-635F29DA2527}"/>
    <cellStyle name="Comma 3 2 2 4 4 2 3" xfId="17953" xr:uid="{929D7FC1-EFAB-4A1B-A13E-4647B93AB167}"/>
    <cellStyle name="Comma 3 2 2 4 4 3" xfId="7413" xr:uid="{90ED5F9F-7308-4048-B670-D8E05ED264C5}"/>
    <cellStyle name="Comma 3 2 2 4 4 4" xfId="11069" xr:uid="{0286CA96-6950-4885-9DBB-3C6A3FC1B22C}"/>
    <cellStyle name="Comma 3 2 2 4 4 5" xfId="14274" xr:uid="{26DDA3E9-71AC-4233-BE93-30C57709161A}"/>
    <cellStyle name="Comma 3 2 2 4 4 6" xfId="16119" xr:uid="{1B9E915A-BEE7-4EDF-A845-BA2FA00D7056}"/>
    <cellStyle name="Comma 3 2 2 4 5" xfId="3133" xr:uid="{38DB1335-BDFB-4DAB-96EB-9860387BEBFC}"/>
    <cellStyle name="Comma 3 2 2 4 5 2" xfId="9321" xr:uid="{63ECD919-67A1-45C2-8D4B-453A9523A69C}"/>
    <cellStyle name="Comma 3 2 2 4 5 3" xfId="11718" xr:uid="{14A2CE44-4BA5-4552-AD0E-09E114064360}"/>
    <cellStyle name="Comma 3 2 2 4 5 4" xfId="17046" xr:uid="{F4F41074-34F7-4FC5-B7BB-3318D885CD0A}"/>
    <cellStyle name="Comma 3 2 2 4 6" xfId="5483" xr:uid="{9529CB7B-030F-4F3D-9EC7-6FB83EC84E85}"/>
    <cellStyle name="Comma 3 2 2 4 7" xfId="13389" xr:uid="{A7BD0652-66C2-441F-9827-A8F55C1C8B7F}"/>
    <cellStyle name="Comma 3 2 2 4 8" xfId="15237" xr:uid="{A71F0A8D-BBA5-4DC5-8CD3-9B1280879D37}"/>
    <cellStyle name="Comma 3 2 2 5" xfId="354" xr:uid="{ED2A0E30-B7EF-4A62-A573-2222B9E48352}"/>
    <cellStyle name="Comma 3 2 2 5 2" xfId="830" xr:uid="{B808F529-67C6-4D6B-A132-4DC4B59BEC50}"/>
    <cellStyle name="Comma 3 2 2 5 2 2" xfId="1723" xr:uid="{0EFC7F96-068E-4491-9407-7C6799750BF8}"/>
    <cellStyle name="Comma 3 2 2 5 2 2 2" xfId="4541" xr:uid="{4C552B27-C9C8-4DD3-8709-F437D0BAE825}"/>
    <cellStyle name="Comma 3 2 2 5 2 2 2 2" xfId="12869" xr:uid="{49A36676-EAC6-4CC2-8A91-D3F3AA2C7D52}"/>
    <cellStyle name="Comma 3 2 2 5 2 2 2 3" xfId="18453" xr:uid="{1AA128FB-060B-4513-9B65-8ABEAC8E22C1}"/>
    <cellStyle name="Comma 3 2 2 5 2 2 3" xfId="11384" xr:uid="{B24D937F-7565-4B21-BE28-7EAD29678B9E}"/>
    <cellStyle name="Comma 3 2 2 5 2 2 4" xfId="14764" xr:uid="{68665629-9C90-4F90-BE22-A709A3FAC551}"/>
    <cellStyle name="Comma 3 2 2 5 2 2 5" xfId="16617" xr:uid="{F30B31A2-798B-450C-AC92-34E796388A57}"/>
    <cellStyle name="Comma 3 2 2 5 2 3" xfId="3619" xr:uid="{EA36A00F-C046-4C42-8C48-3D09E479A549}"/>
    <cellStyle name="Comma 3 2 2 5 2 3 2" xfId="12089" xr:uid="{2AA947AC-E3BA-466F-94A9-6E743E9ED539}"/>
    <cellStyle name="Comma 3 2 2 5 2 3 3" xfId="17536" xr:uid="{02511279-7112-43BE-9EC4-9844E07868A0}"/>
    <cellStyle name="Comma 3 2 2 5 2 4" xfId="7221" xr:uid="{1B906C57-C47C-433E-871E-86C0CDCC92F4}"/>
    <cellStyle name="Comma 3 2 2 5 2 5" xfId="13874" xr:uid="{8C7DBD3F-49BB-42D7-AF1C-C30BC6249425}"/>
    <cellStyle name="Comma 3 2 2 5 2 6" xfId="15717" xr:uid="{9AF5B275-6ACC-4CD3-9511-6D9C934B94F6}"/>
    <cellStyle name="Comma 3 2 2 5 3" xfId="1287" xr:uid="{B9E912FB-8BF7-48DF-8B0E-E9C2E01660B7}"/>
    <cellStyle name="Comma 3 2 2 5 3 2" xfId="4095" xr:uid="{8A3F67B4-2110-43C9-9C9A-28CA9D0B8044}"/>
    <cellStyle name="Comma 3 2 2 5 3 2 2" xfId="12452" xr:uid="{56251A66-145B-4DEE-BFFF-51AE199F2933}"/>
    <cellStyle name="Comma 3 2 2 5 3 2 3" xfId="18009" xr:uid="{B7941958-3D1B-4079-9042-FC834E1E6E1C}"/>
    <cellStyle name="Comma 3 2 2 5 3 3" xfId="9129" xr:uid="{ED4B9C79-CC5F-45B5-92DB-72AFA206DB43}"/>
    <cellStyle name="Comma 3 2 2 5 3 4" xfId="14328" xr:uid="{C90BFCE2-FA91-4335-BC95-FD8C3A1BF5C5}"/>
    <cellStyle name="Comma 3 2 2 5 3 5" xfId="16174" xr:uid="{9EC05212-EE4E-4849-A521-E59F8FF26AD7}"/>
    <cellStyle name="Comma 3 2 2 5 4" xfId="3187" xr:uid="{C6631C09-654E-495B-AE5D-D200004FB9E5}"/>
    <cellStyle name="Comma 3 2 2 5 4 2" xfId="11758" xr:uid="{4D885CA8-840D-4ECF-8F69-800BA9AC5C96}"/>
    <cellStyle name="Comma 3 2 2 5 4 3" xfId="17100" xr:uid="{A9FB3253-6E56-47C4-AD0D-5D65AE98BBC6}"/>
    <cellStyle name="Comma 3 2 2 5 5" xfId="5276" xr:uid="{441BEA93-B0C0-4EE8-8750-82C204C75BA6}"/>
    <cellStyle name="Comma 3 2 2 5 6" xfId="13443" xr:uid="{EEC436A0-8D29-4766-A4D9-0C6138427C09}"/>
    <cellStyle name="Comma 3 2 2 5 7" xfId="15289" xr:uid="{EC6C7EF3-5CE6-4F8F-83AD-E1A068FF7BBC}"/>
    <cellStyle name="Comma 3 2 2 6" xfId="615" xr:uid="{CA61ECDD-718E-48D1-AF8F-46792D7B0DF2}"/>
    <cellStyle name="Comma 3 2 2 6 2" xfId="1507" xr:uid="{C5B96B4A-ED53-4154-AE84-3F4F5DD7CB2F}"/>
    <cellStyle name="Comma 3 2 2 6 2 2" xfId="4324" xr:uid="{269B051F-698B-475E-945C-7DB5D03B5D99}"/>
    <cellStyle name="Comma 3 2 2 6 2 2 2" xfId="12665" xr:uid="{035ABC71-1759-4E51-AAE6-1C7EE0C926B0}"/>
    <cellStyle name="Comma 3 2 2 6 2 2 3" xfId="18236" xr:uid="{2893A6F1-9B6A-4460-8F44-2A05E6098ABD}"/>
    <cellStyle name="Comma 3 2 2 6 2 3" xfId="11236" xr:uid="{D7885244-2F76-4883-BEF1-1B5015028345}"/>
    <cellStyle name="Comma 3 2 2 6 2 4" xfId="14548" xr:uid="{A845BB91-124C-4925-BAC0-0857C5396AA2}"/>
    <cellStyle name="Comma 3 2 2 6 2 5" xfId="16400" xr:uid="{ECF3E1A4-E0E6-48C2-AABA-C483E0AFFE6D}"/>
    <cellStyle name="Comma 3 2 2 6 3" xfId="3403" xr:uid="{8B2A33D1-21EC-4B1A-8A03-FC0A22B09622}"/>
    <cellStyle name="Comma 3 2 2 6 3 2" xfId="11941" xr:uid="{222D28B4-47ED-4881-9AE3-C4A40BE8126F}"/>
    <cellStyle name="Comma 3 2 2 6 3 3" xfId="17320" xr:uid="{483FEE82-1660-4B8B-B8DE-D1DDB6BD4406}"/>
    <cellStyle name="Comma 3 2 2 6 4" xfId="6832" xr:uid="{96B1A525-B53F-47F6-A2D0-4EFDA6085C4E}"/>
    <cellStyle name="Comma 3 2 2 6 5" xfId="10760" xr:uid="{63E69EE7-7F24-4666-807D-637AB13CE749}"/>
    <cellStyle name="Comma 3 2 2 6 6" xfId="13660" xr:uid="{46011CAF-6961-4A58-8747-04EA91F88B6A}"/>
    <cellStyle name="Comma 3 2 2 6 7" xfId="15501" xr:uid="{14C463E0-9CAF-4980-82ED-AADBD1A0A4A0}"/>
    <cellStyle name="Comma 3 2 2 7" xfId="1071" xr:uid="{4A941909-F2C9-4CFC-AEB7-935F586A2494}"/>
    <cellStyle name="Comma 3 2 2 7 2" xfId="3876" xr:uid="{8441EBAE-9725-4D06-8522-778AD3FC64B0}"/>
    <cellStyle name="Comma 3 2 2 7 2 2" xfId="12289" xr:uid="{1969924E-09D8-4A57-9EE8-9AA14CDBC867}"/>
    <cellStyle name="Comma 3 2 2 7 2 3" xfId="17790" xr:uid="{6CEE74E7-9E97-43EA-8367-D7287F22519E}"/>
    <cellStyle name="Comma 3 2 2 7 3" xfId="8770" xr:uid="{B83F15F5-7987-4580-889E-8BD0346C5D62}"/>
    <cellStyle name="Comma 3 2 2 7 4" xfId="10974" xr:uid="{17386001-79B4-449C-AA2E-8644191809E5}"/>
    <cellStyle name="Comma 3 2 2 7 5" xfId="14112" xr:uid="{C1315758-0F0F-4CE2-9EFE-4D899EB28E16}"/>
    <cellStyle name="Comma 3 2 2 7 6" xfId="15957" xr:uid="{5AF2C66E-2ADF-49E3-8249-2852163834F6}"/>
    <cellStyle name="Comma 3 2 2 8" xfId="139" xr:uid="{02F39146-1654-4BC8-B62F-198228127100}"/>
    <cellStyle name="Comma 3 2 2 8 2" xfId="11603" xr:uid="{C8A27D78-5CA9-4DCC-8AF1-6EBAC33F4432}"/>
    <cellStyle name="Comma 3 2 2 8 3" xfId="13237" xr:uid="{E29AB0D8-85B0-4467-B9A9-E55E358247E7}"/>
    <cellStyle name="Comma 3 2 2 8 4" xfId="16884" xr:uid="{DE4E2EA3-4EFD-4845-97FE-AFCBA18569D0}"/>
    <cellStyle name="Comma 3 2 2 9" xfId="4831" xr:uid="{0B935A28-9120-4284-A2F0-6D8B69931A06}"/>
    <cellStyle name="Comma 3 2 2 9 2" xfId="18734" xr:uid="{CDC33D3D-5D9F-4FD3-9A3A-8B776CBD4577}"/>
    <cellStyle name="Comma 3 2 20" xfId="133" xr:uid="{353AEB64-8B83-4816-9683-E66F43B87BB5}"/>
    <cellStyle name="Comma 3 2 20 2" xfId="4788" xr:uid="{A8235156-F433-47DD-8F14-74132CBD7075}"/>
    <cellStyle name="Comma 3 2 20 2 2" xfId="13106" xr:uid="{18080DA5-9D06-4810-A326-B79E5EEBC2FD}"/>
    <cellStyle name="Comma 3 2 20 2 3" xfId="18700" xr:uid="{DDD40F23-3D35-4098-9BF9-ECD96B621DF9}"/>
    <cellStyle name="Comma 3 2 20 3" xfId="11585" xr:uid="{032A570F-C3EB-4567-963F-519CA30292CD}"/>
    <cellStyle name="Comma 3 2 20 4" xfId="13231" xr:uid="{E6250EC2-7D61-473C-A264-96C671B08C60}"/>
    <cellStyle name="Comma 3 2 20 5" xfId="16859" xr:uid="{987DC6D8-4891-43C0-B8DB-4C5C08BE8A5D}"/>
    <cellStyle name="Comma 3 2 21" xfId="2979" xr:uid="{2E699DCC-A608-4D2F-932A-A780233E57FD}"/>
    <cellStyle name="Comma 3 2 21 2" xfId="11597" xr:uid="{5D22118D-8EFA-4974-8E2A-212048EA5732}"/>
    <cellStyle name="Comma 3 2 21 3" xfId="16877" xr:uid="{617949F4-2E35-425F-B556-DE6D9EC0D2D1}"/>
    <cellStyle name="Comma 3 2 22" xfId="4818" xr:uid="{3326EBDB-7891-49DB-8224-AACBC8FB3345}"/>
    <cellStyle name="Comma 3 2 22 2" xfId="18717" xr:uid="{1DF84289-C563-45F1-9A81-85B4A6237CEC}"/>
    <cellStyle name="Comma 3 2 23" xfId="2627" xr:uid="{8704D444-37E6-4B7C-AD44-C32E51865A7D}"/>
    <cellStyle name="Comma 3 2 23 2" xfId="2935" xr:uid="{CA6AFCC4-CB31-4D35-8F9A-D87755848B9E}"/>
    <cellStyle name="Comma 3 2 23 2 2" xfId="4769" xr:uid="{C8A548BA-EBF3-4C00-A689-29BE30FBE3A2}"/>
    <cellStyle name="Comma 3 2 23 2 2 2" xfId="13088" xr:uid="{141C21F5-87A6-4A46-8902-F31977E2A5C9}"/>
    <cellStyle name="Comma 3 2 23 2 2 3" xfId="18681" xr:uid="{DC253B93-C735-4DBE-934A-29974C18531B}"/>
    <cellStyle name="Comma 3 2 23 2 3" xfId="10646" xr:uid="{02DDA2A9-77E7-4B3E-B347-92784278D7E1}"/>
    <cellStyle name="Comma 3 2 23 2 4" xfId="15069" xr:uid="{8A821BEA-52FA-4751-94D0-80294AF991D1}"/>
    <cellStyle name="Comma 3 2 23 3" xfId="4235" xr:uid="{4358CCAE-8ED1-4BBD-BE44-651F8AF17806}"/>
    <cellStyle name="Comma 3 2 23 3 2" xfId="12584" xr:uid="{FC8F265A-4E23-4948-8142-073ACBB8BAD7}"/>
    <cellStyle name="Comma 3 2 23 3 3" xfId="18149" xr:uid="{30156C6E-1FF3-4955-A777-087F6D108E0F}"/>
    <cellStyle name="Comma 3 2 23 4" xfId="10634" xr:uid="{1A0E4379-55BD-4DB3-A6EF-945A17585E34}"/>
    <cellStyle name="Comma 3 2 23 5" xfId="15020" xr:uid="{A00C8ED1-8FE4-4156-B11C-92F764DA5BDF}"/>
    <cellStyle name="Comma 3 2 24" xfId="13120" xr:uid="{9F7E55CC-3716-4C65-A72D-3DE829A6D393}"/>
    <cellStyle name="Comma 3 2 25" xfId="13141" xr:uid="{4BCBFC44-B4E2-4EF6-AC80-9E53650800C7}"/>
    <cellStyle name="Comma 3 2 26" xfId="14982" xr:uid="{8019678B-3B00-4253-8F2D-2BBE5C9FC4B4}"/>
    <cellStyle name="Comma 3 2 27" xfId="15024" xr:uid="{A071C7C4-3BE2-4903-A3CD-BA518F981126}"/>
    <cellStyle name="Comma 3 2 28" xfId="18745" xr:uid="{478654F6-F62F-4FBD-9DBE-FA4579300CCB}"/>
    <cellStyle name="Comma 3 2 3" xfId="71" xr:uid="{6B42D0A3-5FF9-408A-B197-12D449389E31}"/>
    <cellStyle name="Comma 3 2 3 10" xfId="4848" xr:uid="{578E6B74-27A1-46F2-923B-C064D4E9EF1E}"/>
    <cellStyle name="Comma 3 2 3 10 2" xfId="10670" xr:uid="{71162765-C4B2-4654-8F0C-FBB8CB366527}"/>
    <cellStyle name="Comma 3 2 3 10 3" xfId="15105" xr:uid="{173037EF-A7F5-4DC5-9C95-2CD7BE34116B}"/>
    <cellStyle name="Comma 3 2 3 11" xfId="10639" xr:uid="{55EF11D4-EE7A-47BA-B145-76ECEAAA9A16}"/>
    <cellStyle name="Comma 3 2 3 11 2" xfId="18733" xr:uid="{B76609E3-E163-49B8-A67A-B955907C6FB5}"/>
    <cellStyle name="Comma 3 2 3 12" xfId="13177" xr:uid="{0FEE24FE-F0BC-4FE6-A385-D62E12005A99}"/>
    <cellStyle name="Comma 3 2 3 13" xfId="15045" xr:uid="{1B9810D1-23EC-48DF-94C1-FC0F9092DDC1}"/>
    <cellStyle name="Comma 3 2 3 2" xfId="77" xr:uid="{E513A59C-0D4E-4ECA-A4B9-BBD57679DF2E}"/>
    <cellStyle name="Comma 3 2 3 2 10" xfId="15089" xr:uid="{2F459B17-5E1E-4BE8-B9D1-FE23B5BF5905}"/>
    <cellStyle name="Comma 3 2 3 2 2" xfId="116" xr:uid="{7EC63CB6-197D-4016-BF23-C2E3C1C04590}"/>
    <cellStyle name="Comma 3 2 3 2 2 2" xfId="936" xr:uid="{1A009660-36CD-42CB-B536-B06A69B4FE8F}"/>
    <cellStyle name="Comma 3 2 3 2 2 2 2" xfId="1831" xr:uid="{D1E5AAFF-02CB-4959-8282-B771746E24B7}"/>
    <cellStyle name="Comma 3 2 3 2 2 2 2 2" xfId="4649" xr:uid="{165D1175-53C6-4785-AD0F-50D1DB5F114E}"/>
    <cellStyle name="Comma 3 2 3 2 2 2 2 2 2" xfId="12976" xr:uid="{66B61611-ECF5-46F5-BA79-5524B14A22BD}"/>
    <cellStyle name="Comma 3 2 3 2 2 2 2 2 3" xfId="18561" xr:uid="{82811D48-ACD4-4DA9-BB04-974127100F4D}"/>
    <cellStyle name="Comma 3 2 3 2 2 2 2 3" xfId="11469" xr:uid="{7AEB4495-D379-4B8C-8757-CD66E97CB83F}"/>
    <cellStyle name="Comma 3 2 3 2 2 2 2 4" xfId="14872" xr:uid="{87879D74-22FE-4D77-83C2-188DED8E4532}"/>
    <cellStyle name="Comma 3 2 3 2 2 2 2 5" xfId="16725" xr:uid="{053C165B-5D50-4A0C-8679-E1F9A9C7A820}"/>
    <cellStyle name="Comma 3 2 3 2 2 2 3" xfId="3727" xr:uid="{E543D7F9-651C-44DB-B5A2-6E2744BD49C3}"/>
    <cellStyle name="Comma 3 2 3 2 2 2 3 2" xfId="12174" xr:uid="{AC039F18-5657-47D0-9BC7-094BEA148F27}"/>
    <cellStyle name="Comma 3 2 3 2 2 2 3 3" xfId="17644" xr:uid="{88A35C18-59A5-438D-A521-C8A68023409F}"/>
    <cellStyle name="Comma 3 2 3 2 2 2 4" xfId="8043" xr:uid="{67C07E73-5156-4034-B21C-4F3DC50BD2B1}"/>
    <cellStyle name="Comma 3 2 3 2 2 2 5" xfId="10892" xr:uid="{3E9AFEF2-1228-4922-ADFB-3802F018F78A}"/>
    <cellStyle name="Comma 3 2 3 2 2 2 6" xfId="13980" xr:uid="{32520697-ECBB-4FED-87DF-0D0E3AC49645}"/>
    <cellStyle name="Comma 3 2 3 2 2 2 7" xfId="15824" xr:uid="{3D8FFEA1-CDE8-48CA-9517-A04E768A1E66}"/>
    <cellStyle name="Comma 3 2 3 2 2 3" xfId="1395" xr:uid="{FC556BFF-BFE5-4590-B6A3-FE78D1FCB7D2}"/>
    <cellStyle name="Comma 3 2 3 2 2 3 2" xfId="4203" xr:uid="{6420A91D-B1F0-4815-B73F-097AF60C52C1}"/>
    <cellStyle name="Comma 3 2 3 2 2 3 2 2" xfId="12553" xr:uid="{D32840A9-DF4A-47A0-897A-E599A4F1599E}"/>
    <cellStyle name="Comma 3 2 3 2 2 3 2 3" xfId="18117" xr:uid="{5515841C-D04B-4FBD-BA09-5E6B85304E75}"/>
    <cellStyle name="Comma 3 2 3 2 2 3 3" xfId="9936" xr:uid="{989835C7-1A11-46CA-B355-7781AEB77639}"/>
    <cellStyle name="Comma 3 2 3 2 2 3 4" xfId="11162" xr:uid="{7C7849F6-89AB-4D30-BDB5-25A5479C7A2E}"/>
    <cellStyle name="Comma 3 2 3 2 2 3 5" xfId="14436" xr:uid="{231045FE-85EB-48A5-B76A-5CD84E5631BF}"/>
    <cellStyle name="Comma 3 2 3 2 2 3 6" xfId="16282" xr:uid="{1B9E5F18-8BD0-442B-AAA0-8D7030777DB4}"/>
    <cellStyle name="Comma 3 2 3 2 2 4" xfId="456" xr:uid="{F2B8D070-700E-4D00-94DF-E7F5C4DE8386}"/>
    <cellStyle name="Comma 3 2 3 2 2 4 2" xfId="11845" xr:uid="{55E4351B-E9CA-40A9-AA19-D1840B6EE4D1}"/>
    <cellStyle name="Comma 3 2 3 2 2 4 3" xfId="13545" xr:uid="{F32D5D01-CDD1-4D8F-B207-A67119A5FBB6}"/>
    <cellStyle name="Comma 3 2 3 2 2 4 4" xfId="17208" xr:uid="{17946642-0969-45DF-8675-DFF261D0F108}"/>
    <cellStyle name="Comma 3 2 3 2 2 5" xfId="6115" xr:uid="{1DDE55F1-CA39-4393-B928-9FB5F7D039B4}"/>
    <cellStyle name="Comma 3 2 3 2 2 6" xfId="10721" xr:uid="{389F28BB-88D8-4329-8B92-B7680FAE2376}"/>
    <cellStyle name="Comma 3 2 3 2 2 7" xfId="13218" xr:uid="{00FD7E99-6F6F-456E-80E7-44A1CD51876D}"/>
    <cellStyle name="Comma 3 2 3 2 2 8" xfId="15389" xr:uid="{14298B38-B397-402E-8C8F-9A4F0B40FE01}"/>
    <cellStyle name="Comma 3 2 3 2 3" xfId="721" xr:uid="{43F2B667-6E71-4A45-9F1B-055F1BC8107F}"/>
    <cellStyle name="Comma 3 2 3 2 3 2" xfId="1615" xr:uid="{3BBE6E30-43D8-4D28-9906-8C07B824817C}"/>
    <cellStyle name="Comma 3 2 3 2 3 2 2" xfId="4432" xr:uid="{E4DD10E6-469F-4292-9079-3BFE77D8FD7C}"/>
    <cellStyle name="Comma 3 2 3 2 3 2 2 2" xfId="12765" xr:uid="{D72FD17C-70CC-4FC1-8A75-16CE5E53211A}"/>
    <cellStyle name="Comma 3 2 3 2 3 2 2 3" xfId="18344" xr:uid="{F4EDC547-14BC-4952-B140-B9FBDA5FDE36}"/>
    <cellStyle name="Comma 3 2 3 2 3 2 3" xfId="8506" xr:uid="{8C371B82-D2EB-4931-AA0B-3F38901B74BF}"/>
    <cellStyle name="Comma 3 2 3 2 3 2 4" xfId="14656" xr:uid="{F96C8958-F54B-4FB3-B547-3784CBCC9F92}"/>
    <cellStyle name="Comma 3 2 3 2 3 2 5" xfId="16508" xr:uid="{8FA5F272-B447-4C28-A8AB-CA7E9ABEDDE2}"/>
    <cellStyle name="Comma 3 2 3 2 3 3" xfId="3511" xr:uid="{1E412BFB-BAFC-47EE-AC61-37D7D8576797}"/>
    <cellStyle name="Comma 3 2 3 2 3 3 2" xfId="10401" xr:uid="{35E7B5A1-69F5-4423-B040-608DCBD46B34}"/>
    <cellStyle name="Comma 3 2 3 2 3 3 3" xfId="17428" xr:uid="{B72150D4-E417-4501-9195-A47F7A39324A}"/>
    <cellStyle name="Comma 3 2 3 2 3 4" xfId="6588" xr:uid="{C056811D-CD42-469B-B153-958A037E6C39}"/>
    <cellStyle name="Comma 3 2 3 2 3 5" xfId="13766" xr:uid="{F81F105D-15C8-41D6-BF4D-599DD6B66BD4}"/>
    <cellStyle name="Comma 3 2 3 2 3 6" xfId="15609" xr:uid="{349552B1-1AC4-463B-B61F-F2ABFA25056D}"/>
    <cellStyle name="Comma 3 2 3 2 4" xfId="1179" xr:uid="{7B06C583-9FA8-4692-A9B7-14348FB9CFD1}"/>
    <cellStyle name="Comma 3 2 3 2 4 2" xfId="3985" xr:uid="{83836FA7-2EC6-4F52-9121-BB64FFC94684}"/>
    <cellStyle name="Comma 3 2 3 2 4 2 2" xfId="8689" xr:uid="{3499CB3A-9452-405E-8DEF-ED49ABD42D96}"/>
    <cellStyle name="Comma 3 2 3 2 4 2 3" xfId="17899" xr:uid="{2B5D1D24-AB11-4ECD-A650-D3472FE9BB53}"/>
    <cellStyle name="Comma 3 2 3 2 4 3" xfId="10584" xr:uid="{C9A43044-E5DD-47E1-903E-15149D22A0FA}"/>
    <cellStyle name="Comma 3 2 3 2 4 4" xfId="6784" xr:uid="{81469FE5-095F-407A-A30D-06E4654B9B5A}"/>
    <cellStyle name="Comma 3 2 3 2 4 5" xfId="14220" xr:uid="{D8249096-CFE9-482C-947C-CDE29D13A7E2}"/>
    <cellStyle name="Comma 3 2 3 2 4 6" xfId="16065" xr:uid="{2DE1DAF8-8C2E-4192-B62C-14F45A07792D}"/>
    <cellStyle name="Comma 3 2 3 2 5" xfId="242" xr:uid="{1A6CA6EF-221E-4EA5-A1C7-0EBFB07469FA}"/>
    <cellStyle name="Comma 3 2 3 2 5 2" xfId="4775" xr:uid="{AF658EB4-F1A1-4360-8C83-504ABAE409AD}"/>
    <cellStyle name="Comma 3 2 3 2 5 2 2" xfId="13094" xr:uid="{5C2DCC9D-3D81-43E8-B7F5-F8126C65769A}"/>
    <cellStyle name="Comma 3 2 3 2 5 2 3" xfId="18687" xr:uid="{FD94F290-5D80-4D5D-BBEC-91FE8FA0C67F}"/>
    <cellStyle name="Comma 3 2 3 2 5 3" xfId="7429" xr:uid="{0E0F9283-F47F-4C68-BF68-42A6643CD9E1}"/>
    <cellStyle name="Comma 3 2 3 2 5 4" xfId="11573" xr:uid="{77756BE8-C5D4-4CC6-BAE2-0CBAA3B16F2B}"/>
    <cellStyle name="Comma 3 2 3 2 5 5" xfId="13337" xr:uid="{61CCEBF6-99DA-4091-8D7E-D9530F5EF5FF}"/>
    <cellStyle name="Comma 3 2 3 2 5 6" xfId="16846" xr:uid="{6C2958BB-21FC-496D-BA06-87471A3E0297}"/>
    <cellStyle name="Comma 3 2 3 2 5 7" xfId="2944" xr:uid="{545AB0C1-3AD9-42F5-915A-CF1E51A12676}"/>
    <cellStyle name="Comma 3 2 3 2 6" xfId="3080" xr:uid="{4D4496E0-0A4A-4AB2-8B84-D9C890008FDF}"/>
    <cellStyle name="Comma 3 2 3 2 6 2" xfId="9337" xr:uid="{F1C614CC-33D7-4169-8309-9A0C47317995}"/>
    <cellStyle name="Comma 3 2 3 2 6 3" xfId="11678" xr:uid="{D69FB50B-1F69-46E9-87B4-E031CC14F328}"/>
    <cellStyle name="Comma 3 2 3 2 6 4" xfId="16992" xr:uid="{25FDCF12-069E-4DB6-9EAD-835036AFDD81}"/>
    <cellStyle name="Comma 3 2 3 2 7" xfId="5499" xr:uid="{702DC4A7-73FA-4B4D-9297-D81DFDB6D784}"/>
    <cellStyle name="Comma 3 2 3 2 7 2" xfId="10682" xr:uid="{499D5093-EB28-42B2-A77F-A61EA0B27E51}"/>
    <cellStyle name="Comma 3 2 3 2 7 3" xfId="15185" xr:uid="{C7484843-152F-4A01-A4BE-F2B51373D832}"/>
    <cellStyle name="Comma 3 2 3 2 8" xfId="10657" xr:uid="{3C73868E-D2B0-46D5-8617-D3A119DF599D}"/>
    <cellStyle name="Comma 3 2 3 2 9" xfId="13183" xr:uid="{C393865F-0B33-410C-9D60-28E99664A253}"/>
    <cellStyle name="Comma 3 2 3 3" xfId="192" xr:uid="{0879A503-92D0-4453-B6BE-E959288DEBD1}"/>
    <cellStyle name="Comma 3 2 3 3 2" xfId="408" xr:uid="{BAC4102C-CD7D-4365-B1EB-7F275952CFBF}"/>
    <cellStyle name="Comma 3 2 3 3 2 2" xfId="886" xr:uid="{C7F3C9FC-B5DE-4A60-A75C-B4D67A94574C}"/>
    <cellStyle name="Comma 3 2 3 3 2 2 2" xfId="1779" xr:uid="{C6664378-E950-42B1-BADD-62337DD4D0D1}"/>
    <cellStyle name="Comma 3 2 3 3 2 2 2 2" xfId="4597" xr:uid="{98FF6C03-56AC-4F9C-B320-0A9A9A6F6497}"/>
    <cellStyle name="Comma 3 2 3 3 2 2 2 2 2" xfId="12924" xr:uid="{204BCEC0-9D85-44B3-8AC1-CF7B14768E88}"/>
    <cellStyle name="Comma 3 2 3 3 2 2 2 2 3" xfId="18509" xr:uid="{3ADC9E0E-7BC5-4A11-893E-93BFFF85AFC4}"/>
    <cellStyle name="Comma 3 2 3 3 2 2 2 3" xfId="11430" xr:uid="{977F7178-EB66-47CA-A9C4-057812B9EF32}"/>
    <cellStyle name="Comma 3 2 3 3 2 2 2 4" xfId="14820" xr:uid="{5978631E-0E2A-4352-91F8-DDE2A98BB35B}"/>
    <cellStyle name="Comma 3 2 3 3 2 2 2 5" xfId="16673" xr:uid="{82461EAC-E134-49A9-ADCE-057EF9F93C53}"/>
    <cellStyle name="Comma 3 2 3 3 2 2 3" xfId="3675" xr:uid="{DC3F2618-84DC-4702-8CED-B3EAC2EC30B2}"/>
    <cellStyle name="Comma 3 2 3 3 2 2 3 2" xfId="12135" xr:uid="{D1E67539-CE2D-4CEC-8C68-4A0B0C37082C}"/>
    <cellStyle name="Comma 3 2 3 3 2 2 3 3" xfId="17592" xr:uid="{D6BCA857-FB24-4D5F-8D8B-461DE58D8622}"/>
    <cellStyle name="Comma 3 2 3 3 2 2 4" xfId="8462" xr:uid="{268F9E81-E818-4530-9EC4-EF9EEFDDC782}"/>
    <cellStyle name="Comma 3 2 3 3 2 2 5" xfId="13930" xr:uid="{E3CDF0E7-1084-4F9C-89E5-190FAEC1033A}"/>
    <cellStyle name="Comma 3 2 3 3 2 2 6" xfId="15773" xr:uid="{6BBC882A-D952-41A8-963C-7456083B70E7}"/>
    <cellStyle name="Comma 3 2 3 3 2 3" xfId="1343" xr:uid="{0B03112E-6F00-4AD1-BDFC-EC8FA925D3DB}"/>
    <cellStyle name="Comma 3 2 3 3 2 3 2" xfId="4151" xr:uid="{817ED704-D2CA-4B13-BCBF-1384991F7D3A}"/>
    <cellStyle name="Comma 3 2 3 3 2 3 2 2" xfId="12502" xr:uid="{84E3D4EE-9238-48EA-9B69-FB310426547F}"/>
    <cellStyle name="Comma 3 2 3 3 2 3 2 3" xfId="18065" xr:uid="{3519AEC9-E71F-4586-A43F-43A972D7BD4B}"/>
    <cellStyle name="Comma 3 2 3 3 2 3 3" xfId="10357" xr:uid="{CD2DF5B8-A688-40AC-B3DC-AE1EF376982F}"/>
    <cellStyle name="Comma 3 2 3 3 2 3 4" xfId="14384" xr:uid="{497B3228-879B-4D2E-A2C8-FCDC21BA614F}"/>
    <cellStyle name="Comma 3 2 3 3 2 3 5" xfId="16230" xr:uid="{DCC5AF8E-6AF6-450C-9399-B42AE9B501AC}"/>
    <cellStyle name="Comma 3 2 3 3 2 4" xfId="3243" xr:uid="{16D12DC1-3D65-4DD9-904C-5AC157394D24}"/>
    <cellStyle name="Comma 3 2 3 3 2 4 2" xfId="11805" xr:uid="{8FAD5173-F92E-4EA2-944D-9CAADD6A3517}"/>
    <cellStyle name="Comma 3 2 3 3 2 4 3" xfId="17156" xr:uid="{1F8FB9BE-2037-4A75-8D04-9E46BA0699FC}"/>
    <cellStyle name="Comma 3 2 3 3 2 5" xfId="6542" xr:uid="{4DB609FB-20C8-4082-85C7-8FF2C291E9E4}"/>
    <cellStyle name="Comma 3 2 3 3 2 6" xfId="13497" xr:uid="{7C41B826-8825-4271-AD6F-781A090D02DC}"/>
    <cellStyle name="Comma 3 2 3 3 2 7" xfId="15342" xr:uid="{37C1818F-2775-4DD0-961B-2423172CDF4A}"/>
    <cellStyle name="Comma 3 2 3 3 3" xfId="671" xr:uid="{E2B19876-05DD-4582-A94A-AC687A2CD0B6}"/>
    <cellStyle name="Comma 3 2 3 3 3 2" xfId="1563" xr:uid="{6209E92E-0CA4-4F07-BABE-6C0390EA739B}"/>
    <cellStyle name="Comma 3 2 3 3 3 2 2" xfId="4380" xr:uid="{952678DC-49B1-4322-BABA-CA63D30F5586}"/>
    <cellStyle name="Comma 3 2 3 3 3 2 2 2" xfId="12715" xr:uid="{16277600-0F24-4A67-A52B-5948B7DE8FA0}"/>
    <cellStyle name="Comma 3 2 3 3 3 2 2 3" xfId="18292" xr:uid="{C9CAFC92-D87C-4A18-A8C6-C5C013D0221D}"/>
    <cellStyle name="Comma 3 2 3 3 3 2 3" xfId="11275" xr:uid="{1520C5C1-EF7C-436C-B4CD-B5FBD9587E0E}"/>
    <cellStyle name="Comma 3 2 3 3 3 2 4" xfId="14604" xr:uid="{BBE5387A-43C3-45E0-B2E0-40233732F614}"/>
    <cellStyle name="Comma 3 2 3 3 3 2 5" xfId="16456" xr:uid="{B540B66D-C4CA-47EB-8FC7-4FCC0191ED56}"/>
    <cellStyle name="Comma 3 2 3 3 3 3" xfId="3459" xr:uid="{3119E51F-0A0A-4A18-8AC6-17B33C0CAF85}"/>
    <cellStyle name="Comma 3 2 3 3 3 3 2" xfId="11980" xr:uid="{D70FBD12-E2E6-41E3-91CA-475CA4F7DF2D}"/>
    <cellStyle name="Comma 3 2 3 3 3 3 3" xfId="17376" xr:uid="{E4A00009-56F4-4558-B6FE-8192A3AA23EC}"/>
    <cellStyle name="Comma 3 2 3 3 3 4" xfId="7265" xr:uid="{00D371B9-DBC6-4A9E-B70F-CD64339C3B16}"/>
    <cellStyle name="Comma 3 2 3 3 3 5" xfId="10784" xr:uid="{F253E273-4B92-4708-953D-9581AF8602AB}"/>
    <cellStyle name="Comma 3 2 3 3 3 6" xfId="13716" xr:uid="{2B3B0A7B-7B82-42BD-8C03-28B703A5A195}"/>
    <cellStyle name="Comma 3 2 3 3 3 7" xfId="15557" xr:uid="{A5EC9CC8-7D7E-40B5-8DCA-9816F8578C74}"/>
    <cellStyle name="Comma 3 2 3 3 4" xfId="1127" xr:uid="{90650CE4-5634-4F1A-AFE7-F3C19175E710}"/>
    <cellStyle name="Comma 3 2 3 3 4 2" xfId="3933" xr:uid="{77E6B770-7F51-4BA8-BB24-FFFD1AB9688E}"/>
    <cellStyle name="Comma 3 2 3 3 4 2 2" xfId="12332" xr:uid="{8ECF830E-3EDA-4AD0-9C21-22C26BA9BE0D}"/>
    <cellStyle name="Comma 3 2 3 3 4 2 3" xfId="17847" xr:uid="{535E3996-9F16-481E-90CC-B4419461083C}"/>
    <cellStyle name="Comma 3 2 3 3 4 3" xfId="9173" xr:uid="{94D1B033-CBF0-426E-AA5A-B18F5F8145C2}"/>
    <cellStyle name="Comma 3 2 3 3 4 4" xfId="11007" xr:uid="{663957F0-A027-4D15-9EA5-F3D2CC786AD8}"/>
    <cellStyle name="Comma 3 2 3 3 4 5" xfId="14168" xr:uid="{5199C2A7-0E65-4138-9A94-59BC2BD7289C}"/>
    <cellStyle name="Comma 3 2 3 3 4 6" xfId="16013" xr:uid="{BDEFE772-F3A6-4D3A-8DBD-852E279DEF32}"/>
    <cellStyle name="Comma 3 2 3 3 5" xfId="3033" xr:uid="{4AD520B3-E4C4-4493-9ACB-AB55AC725C55}"/>
    <cellStyle name="Comma 3 2 3 3 5 2" xfId="11645" xr:uid="{4824F00C-9CBF-437E-81F6-AE9D20B4B3A3}"/>
    <cellStyle name="Comma 3 2 3 3 5 3" xfId="16940" xr:uid="{59586494-9DD1-4D07-BF25-AEACF0C3539D}"/>
    <cellStyle name="Comma 3 2 3 3 6" xfId="5324" xr:uid="{153A2B1B-C87B-4126-9FDA-E9CA9D42D2A5}"/>
    <cellStyle name="Comma 3 2 3 3 7" xfId="13289" xr:uid="{18E30B55-6EE5-4BCD-B57F-2C534CC37D44}"/>
    <cellStyle name="Comma 3 2 3 3 8" xfId="15148" xr:uid="{09ED8DBF-98FF-4CDE-98BC-E291E18DE8BA}"/>
    <cellStyle name="Comma 3 2 3 4" xfId="302" xr:uid="{9CF7923A-EA72-4AA4-B9C7-562DA72C1AEB}"/>
    <cellStyle name="Comma 3 2 3 4 2" xfId="516" xr:uid="{9F295428-0C7D-49F3-A4EB-57492F0F2768}"/>
    <cellStyle name="Comma 3 2 3 4 2 2" xfId="995" xr:uid="{5E822DEC-5565-44A1-9E3F-172CE26D0997}"/>
    <cellStyle name="Comma 3 2 3 4 2 2 2" xfId="1890" xr:uid="{04A82EB3-E30C-4650-A5CE-57BBFB0BCBBF}"/>
    <cellStyle name="Comma 3 2 3 4 2 2 2 2" xfId="4708" xr:uid="{40FF156E-6987-47F1-925A-C50D298DC5CE}"/>
    <cellStyle name="Comma 3 2 3 4 2 2 2 2 2" xfId="13034" xr:uid="{00E81FB0-51A0-4637-BA67-CFFAE2126226}"/>
    <cellStyle name="Comma 3 2 3 4 2 2 2 2 3" xfId="18620" xr:uid="{EDAB58A6-8566-4EFC-A391-773556124704}"/>
    <cellStyle name="Comma 3 2 3 4 2 2 2 3" xfId="11520" xr:uid="{7EA2E3E5-2768-450E-A64D-6E3900D96C36}"/>
    <cellStyle name="Comma 3 2 3 4 2 2 2 4" xfId="14931" xr:uid="{BC8C0387-19FB-4A73-A50F-6E8AA4B152D3}"/>
    <cellStyle name="Comma 3 2 3 4 2 2 2 5" xfId="16784" xr:uid="{1AA7F929-3794-4914-A7D6-77F04C834416}"/>
    <cellStyle name="Comma 3 2 3 4 2 2 3" xfId="3786" xr:uid="{324C9337-2E4F-4526-8225-F2842BDEBCF3}"/>
    <cellStyle name="Comma 3 2 3 4 2 2 3 2" xfId="12225" xr:uid="{C9F228F3-A7EF-4386-88D1-E55DAE08BE3A}"/>
    <cellStyle name="Comma 3 2 3 4 2 2 3 3" xfId="17703" xr:uid="{BD79A9CD-1803-4037-8819-C18828C2A1EF}"/>
    <cellStyle name="Comma 3 2 3 4 2 2 4" xfId="8557" xr:uid="{68416EE1-11F6-433D-B1E4-A362EF6003DC}"/>
    <cellStyle name="Comma 3 2 3 4 2 2 5" xfId="14039" xr:uid="{EAC8B002-F8DC-41A2-BB5B-40DC7DFAAB0B}"/>
    <cellStyle name="Comma 3 2 3 4 2 2 6" xfId="15883" xr:uid="{DF4DDBF1-FA4C-4DE3-B992-00B60598E1C8}"/>
    <cellStyle name="Comma 3 2 3 4 2 3" xfId="1454" xr:uid="{1681FC7C-4C52-4BFB-B743-E73838E401E3}"/>
    <cellStyle name="Comma 3 2 3 4 2 3 2" xfId="4263" xr:uid="{082EF659-BF67-470A-9737-7B480BDF0893}"/>
    <cellStyle name="Comma 3 2 3 4 2 3 2 2" xfId="12612" xr:uid="{2C33F977-EF17-4D28-8EEC-256DB3D2A121}"/>
    <cellStyle name="Comma 3 2 3 4 2 3 2 3" xfId="18177" xr:uid="{56626ED8-C572-455F-B081-A3BD1BC54220}"/>
    <cellStyle name="Comma 3 2 3 4 2 3 3" xfId="10452" xr:uid="{7A3FBD6B-D97B-4A0E-A5E9-2FF8E7A0A942}"/>
    <cellStyle name="Comma 3 2 3 4 2 3 4" xfId="14495" xr:uid="{D0112E19-8243-4398-8BAC-8AA04EBF0CE7}"/>
    <cellStyle name="Comma 3 2 3 4 2 3 5" xfId="16341" xr:uid="{F75BD75B-E0D8-4F06-901F-A236B8F7D290}"/>
    <cellStyle name="Comma 3 2 3 4 2 4" xfId="3350" xr:uid="{68345B8F-9445-49B7-8422-67861A1D6A64}"/>
    <cellStyle name="Comma 3 2 3 4 2 4 2" xfId="11896" xr:uid="{A260654F-E540-4AB1-B32F-A0740E3DCD01}"/>
    <cellStyle name="Comma 3 2 3 4 2 4 3" xfId="17267" xr:uid="{8DD373BD-CA44-4762-8610-9B442D3758DA}"/>
    <cellStyle name="Comma 3 2 3 4 2 5" xfId="6640" xr:uid="{5202D5A9-FA72-4AFE-8FE6-CB97BC97E2A9}"/>
    <cellStyle name="Comma 3 2 3 4 2 6" xfId="13604" xr:uid="{E8596C53-7F41-4C0D-B730-A819066AE59A}"/>
    <cellStyle name="Comma 3 2 3 4 2 7" xfId="15447" xr:uid="{AE81E443-60F7-4784-8C1A-4D9B0EC279CD}"/>
    <cellStyle name="Comma 3 2 3 4 3" xfId="780" xr:uid="{4AF46BA4-E6D3-43C5-AC96-844967B785D6}"/>
    <cellStyle name="Comma 3 2 3 4 3 2" xfId="1674" xr:uid="{B2C87303-AB26-4B87-BEF9-3441CAA10EA2}"/>
    <cellStyle name="Comma 3 2 3 4 3 2 2" xfId="4491" xr:uid="{19B39AA8-D047-45C9-B3AF-BD180FFF2A16}"/>
    <cellStyle name="Comma 3 2 3 4 3 2 2 2" xfId="12822" xr:uid="{2CB16957-6DA6-4633-AA80-DB23395E2006}"/>
    <cellStyle name="Comma 3 2 3 4 3 2 2 3" xfId="18403" xr:uid="{6E70732A-B2F0-4694-9063-1738D15F924E}"/>
    <cellStyle name="Comma 3 2 3 4 3 2 3" xfId="11348" xr:uid="{6312CC55-490D-41A8-9DD8-1D7600426C71}"/>
    <cellStyle name="Comma 3 2 3 4 3 2 4" xfId="14715" xr:uid="{CEA32FA8-F540-4A51-827F-E0E555C2E53A}"/>
    <cellStyle name="Comma 3 2 3 4 3 2 5" xfId="16567" xr:uid="{EC2FA08A-279E-4A9D-AB75-1E1596B733A9}"/>
    <cellStyle name="Comma 3 2 3 4 3 3" xfId="3570" xr:uid="{F505EBE3-6851-4FF4-A169-9A6E8DAE3045}"/>
    <cellStyle name="Comma 3 2 3 4 3 3 2" xfId="12054" xr:uid="{9CD9B682-3606-4073-95C1-FC972F786249}"/>
    <cellStyle name="Comma 3 2 3 4 3 3 3" xfId="17487" xr:uid="{16C7A671-3406-449D-AE83-3561FEC315AB}"/>
    <cellStyle name="Comma 3 2 3 4 3 4" xfId="7799" xr:uid="{A011F577-9038-4337-841C-AE468247B146}"/>
    <cellStyle name="Comma 3 2 3 4 3 5" xfId="10820" xr:uid="{2997B3A5-C71B-4A43-B9AF-7D5E2D7A42ED}"/>
    <cellStyle name="Comma 3 2 3 4 3 6" xfId="13825" xr:uid="{D0E037B5-F311-493B-B64F-6CA7044B0DA1}"/>
    <cellStyle name="Comma 3 2 3 4 3 7" xfId="15668" xr:uid="{22C547BC-8BFA-4942-A0ED-CAF48DCA78E8}"/>
    <cellStyle name="Comma 3 2 3 4 4" xfId="1238" xr:uid="{6FBD3A60-98B4-4C7D-ACB8-03332A7CAF94}"/>
    <cellStyle name="Comma 3 2 3 4 4 2" xfId="4044" xr:uid="{2B06BA36-89DF-498C-8304-F7855DE9494A}"/>
    <cellStyle name="Comma 3 2 3 4 4 2 2" xfId="12411" xr:uid="{59E4C796-C9E9-4B8F-8C53-B8B007D7BD59}"/>
    <cellStyle name="Comma 3 2 3 4 4 2 3" xfId="17958" xr:uid="{5CE2EAE3-802E-47B9-914E-67EC5C451992}"/>
    <cellStyle name="Comma 3 2 3 4 4 3" xfId="11073" xr:uid="{E80030CB-FBBD-4885-98D3-0436070639F9}"/>
    <cellStyle name="Comma 3 2 3 4 4 4" xfId="14279" xr:uid="{27DA6A22-D882-4C02-BBB2-F3CA8D2E8F63}"/>
    <cellStyle name="Comma 3 2 3 4 4 5" xfId="16124" xr:uid="{73889585-6C0F-4E16-9FA3-A50A417AECD8}"/>
    <cellStyle name="Comma 3 2 3 4 5" xfId="3138" xr:uid="{C2A8E42C-69C8-4ECC-96BD-886DC6622AC8}"/>
    <cellStyle name="Comma 3 2 3 4 5 2" xfId="11722" xr:uid="{FC8CB53E-7E39-4BFC-93C3-4359F108E024}"/>
    <cellStyle name="Comma 3 2 3 4 5 3" xfId="17051" xr:uid="{BB2E2E32-D384-4B8F-AA7B-216309133608}"/>
    <cellStyle name="Comma 3 2 3 4 6" xfId="5870" xr:uid="{5138506C-8E0B-40BB-8E4B-BB19B60D2CD6}"/>
    <cellStyle name="Comma 3 2 3 4 7" xfId="13394" xr:uid="{43A57803-4BED-48A0-831A-02AC997AC05F}"/>
    <cellStyle name="Comma 3 2 3 4 8" xfId="15240" xr:uid="{F0269377-30CE-4000-9B5F-852511F794EC}"/>
    <cellStyle name="Comma 3 2 3 5" xfId="359" xr:uid="{C6AF1D78-7482-4A4F-B4D8-123A23B297B4}"/>
    <cellStyle name="Comma 3 2 3 5 2" xfId="835" xr:uid="{B6D30446-59B0-4747-B540-7CD1DC2CF125}"/>
    <cellStyle name="Comma 3 2 3 5 2 2" xfId="1728" xr:uid="{477B1A9A-983C-4EEF-853E-728DA4E8A81E}"/>
    <cellStyle name="Comma 3 2 3 5 2 2 2" xfId="4546" xr:uid="{DD2CEDD5-00F3-44BE-AD58-C6DB677EF49A}"/>
    <cellStyle name="Comma 3 2 3 5 2 2 2 2" xfId="12874" xr:uid="{36E0D630-D019-4AA9-A55E-1B45C67AF19E}"/>
    <cellStyle name="Comma 3 2 3 5 2 2 2 3" xfId="18458" xr:uid="{AA0FFD5F-ED8C-467C-8C39-CB17371DB350}"/>
    <cellStyle name="Comma 3 2 3 5 2 2 3" xfId="11388" xr:uid="{905D8395-BDC2-4BF7-8268-E23526A788B5}"/>
    <cellStyle name="Comma 3 2 3 5 2 2 4" xfId="14769" xr:uid="{AFE7A76E-14F4-47B9-AA2B-04A9197390CA}"/>
    <cellStyle name="Comma 3 2 3 5 2 2 5" xfId="16622" xr:uid="{2209EA49-D7F6-4AA1-9834-72BE05309099}"/>
    <cellStyle name="Comma 3 2 3 5 2 3" xfId="3624" xr:uid="{BE2A7946-E7D7-4EFC-B839-A8FCBF01E57F}"/>
    <cellStyle name="Comma 3 2 3 5 2 3 2" xfId="12093" xr:uid="{D1A3B38C-9F52-4989-B6F9-B45132EFF659}"/>
    <cellStyle name="Comma 3 2 3 5 2 3 3" xfId="17541" xr:uid="{3F77BF7A-09E8-4BA5-9D34-7270E8B8C896}"/>
    <cellStyle name="Comma 3 2 3 5 2 4" xfId="7879" xr:uid="{D98D5C3A-C561-498D-9ECE-F1D7E46360EE}"/>
    <cellStyle name="Comma 3 2 3 5 2 5" xfId="10838" xr:uid="{4E117C78-90B3-44EF-A274-E07194B34843}"/>
    <cellStyle name="Comma 3 2 3 5 2 6" xfId="13879" xr:uid="{EBCF8340-2342-4C48-8694-AE5920984959}"/>
    <cellStyle name="Comma 3 2 3 5 2 7" xfId="15722" xr:uid="{9FE1F01F-27A2-4097-93E6-26695426D57E}"/>
    <cellStyle name="Comma 3 2 3 5 3" xfId="1292" xr:uid="{782C029A-1C7F-4FA7-A458-BE55229CFA34}"/>
    <cellStyle name="Comma 3 2 3 5 3 2" xfId="4100" xr:uid="{6363B6CC-A606-4135-B1F0-57762C2450C9}"/>
    <cellStyle name="Comma 3 2 3 5 3 2 2" xfId="12456" xr:uid="{50D96FF7-C667-42F8-AB8E-3FD6882E8D08}"/>
    <cellStyle name="Comma 3 2 3 5 3 2 3" xfId="18014" xr:uid="{0991B791-22B7-4F26-8BB9-82C02AA95851}"/>
    <cellStyle name="Comma 3 2 3 5 3 3" xfId="9772" xr:uid="{434F0748-3A17-4502-8C55-EC8D75CDF883}"/>
    <cellStyle name="Comma 3 2 3 5 3 4" xfId="11105" xr:uid="{417A2309-899A-49E2-97A9-CED7DE2B3B04}"/>
    <cellStyle name="Comma 3 2 3 5 3 5" xfId="14333" xr:uid="{D8BFC1CA-78D2-4269-A0CB-177E70852BB9}"/>
    <cellStyle name="Comma 3 2 3 5 3 6" xfId="16179" xr:uid="{83EBB1A9-88E3-413D-B2D3-929EE77B5138}"/>
    <cellStyle name="Comma 3 2 3 5 4" xfId="3192" xr:uid="{375EE521-1081-408F-9074-7D8B7BED0148}"/>
    <cellStyle name="Comma 3 2 3 5 4 2" xfId="11762" xr:uid="{0F60B338-64A4-42A3-8C4C-2F16F517E45B}"/>
    <cellStyle name="Comma 3 2 3 5 4 3" xfId="17105" xr:uid="{1A86192B-748B-4258-B794-A0FABC40EDAD}"/>
    <cellStyle name="Comma 3 2 3 5 5" xfId="5951" xr:uid="{886DC829-9BE3-448B-9392-D344B314732C}"/>
    <cellStyle name="Comma 3 2 3 5 6" xfId="10696" xr:uid="{D60BAF00-9E34-4E4A-9D25-F8C7B01AD831}"/>
    <cellStyle name="Comma 3 2 3 5 7" xfId="13448" xr:uid="{8CE22D37-0D6C-4E6B-928C-44529F4CEE56}"/>
    <cellStyle name="Comma 3 2 3 5 8" xfId="15293" xr:uid="{64506DC1-41E7-471F-89C9-190EC6B7FDBD}"/>
    <cellStyle name="Comma 3 2 3 6" xfId="620" xr:uid="{3C4236B4-ECF5-4391-8013-B32C76F5F0D0}"/>
    <cellStyle name="Comma 3 2 3 6 2" xfId="1512" xr:uid="{01B4F1B3-68B6-4780-BF71-42F5BDF32F19}"/>
    <cellStyle name="Comma 3 2 3 6 2 2" xfId="4329" xr:uid="{F3490977-512C-4150-8585-6FE4A7B78C5D}"/>
    <cellStyle name="Comma 3 2 3 6 2 2 2" xfId="12669" xr:uid="{86C6DD73-BC3C-4654-BC49-E701317C7879}"/>
    <cellStyle name="Comma 3 2 3 6 2 2 3" xfId="18241" xr:uid="{8E805945-8BBA-4D3C-97B5-04EB61383A61}"/>
    <cellStyle name="Comma 3 2 3 6 2 3" xfId="8421" xr:uid="{698C6636-A4EC-4485-AE7F-787B98501247}"/>
    <cellStyle name="Comma 3 2 3 6 2 4" xfId="14553" xr:uid="{05A38B92-6B49-40B9-B97F-056CC179B450}"/>
    <cellStyle name="Comma 3 2 3 6 2 5" xfId="16405" xr:uid="{996F6BAA-8B23-4918-8A6C-48A32AF27F30}"/>
    <cellStyle name="Comma 3 2 3 6 3" xfId="3408" xr:uid="{0618A220-11EC-4F02-BE84-C9862B6AD896}"/>
    <cellStyle name="Comma 3 2 3 6 3 2" xfId="10316" xr:uid="{4D3A52EB-6F53-4ADB-8D20-0F5C404EA3F2}"/>
    <cellStyle name="Comma 3 2 3 6 3 3" xfId="17325" xr:uid="{7EADA7BE-DDEF-4445-B780-C906E53AEB56}"/>
    <cellStyle name="Comma 3 2 3 6 4" xfId="6501" xr:uid="{54C2A9F4-4F14-41C2-A1B2-526F235C514F}"/>
    <cellStyle name="Comma 3 2 3 6 5" xfId="13665" xr:uid="{10106F9E-E9CF-4AC8-A97A-D69D54CCAE87}"/>
    <cellStyle name="Comma 3 2 3 6 6" xfId="15506" xr:uid="{2F86D0D0-5BF6-453F-960C-2035F32540C7}"/>
    <cellStyle name="Comma 3 2 3 7" xfId="1076" xr:uid="{BF074AEC-7472-483D-B092-A64D9E9221CE}"/>
    <cellStyle name="Comma 3 2 3 7 2" xfId="3882" xr:uid="{B6DCC2BD-98F3-4569-8818-15B2551AA6C7}"/>
    <cellStyle name="Comma 3 2 3 7 2 2" xfId="12293" xr:uid="{7BA1D2DD-35E3-4120-A4F7-A0BE9E867FDC}"/>
    <cellStyle name="Comma 3 2 3 7 2 3" xfId="17796" xr:uid="{85908622-E6D7-4219-B545-9D97EF4E3CD0}"/>
    <cellStyle name="Comma 3 2 3 7 3" xfId="6848" xr:uid="{7E466023-43BE-4792-B71D-D6A1DEC6637C}"/>
    <cellStyle name="Comma 3 2 3 7 4" xfId="10975" xr:uid="{3550F2CD-1BA1-45CB-9A4E-5650165C185E}"/>
    <cellStyle name="Comma 3 2 3 7 5" xfId="14117" xr:uid="{D6D8E0A7-8D38-4D16-A416-FC5E8279C665}"/>
    <cellStyle name="Comma 3 2 3 7 6" xfId="15962" xr:uid="{04F587DB-9A38-43AA-AED9-522201BC89D3}"/>
    <cellStyle name="Comma 3 2 3 8" xfId="144" xr:uid="{0A94C228-A8A5-4A70-BD02-95B1DA6B2400}"/>
    <cellStyle name="Comma 3 2 3 8 2" xfId="4757" xr:uid="{568B6362-0D7F-44D0-8BE1-9A5598749525}"/>
    <cellStyle name="Comma 3 2 3 8 2 2" xfId="13077" xr:uid="{0AF984B9-5657-4492-B599-4A3E2DE898B9}"/>
    <cellStyle name="Comma 3 2 3 8 2 3" xfId="18669" xr:uid="{F3B0C1B0-DA08-4FF3-8CF6-5429D47774DB}"/>
    <cellStyle name="Comma 3 2 3 8 3" xfId="8786" xr:uid="{BB890A83-0F43-4D98-930D-7B33ABC11EFE}"/>
    <cellStyle name="Comma 3 2 3 8 4" xfId="11561" xr:uid="{24D1A051-3A0F-4C4A-A11D-B664AC3BBB39}"/>
    <cellStyle name="Comma 3 2 3 8 5" xfId="13242" xr:uid="{07872E1E-FDA3-4F1E-A2F8-CB07E4C4170D}"/>
    <cellStyle name="Comma 3 2 3 8 6" xfId="16833" xr:uid="{D409F9AD-6EEC-4DE5-9DDB-2F0226944EA7}"/>
    <cellStyle name="Comma 3 2 3 8 7" xfId="2921" xr:uid="{B8C436DE-10F0-4F60-820C-C8B0D32F8966}"/>
    <cellStyle name="Comma 3 2 3 9" xfId="2987" xr:uid="{4B01090B-B0DB-46C5-9413-A07DB4002C2B}"/>
    <cellStyle name="Comma 3 2 3 9 2" xfId="11606" xr:uid="{524F2B26-3B82-44FA-8CE7-5DBA05C7D6A7}"/>
    <cellStyle name="Comma 3 2 3 9 3" xfId="16889" xr:uid="{EBC5D59C-3903-4E0F-B613-7D7CC38B5FD9}"/>
    <cellStyle name="Comma 3 2 4" xfId="44" xr:uid="{00FD73D2-887C-4911-A027-D75FBA322D7F}"/>
    <cellStyle name="Comma 3 2 4 10" xfId="13150" xr:uid="{7F2B7C6C-7259-42EA-A6CF-C7A752CD7B65}"/>
    <cellStyle name="Comma 3 2 4 11" xfId="15073" xr:uid="{EC030BD7-5884-476C-802B-172EEC6A513F}"/>
    <cellStyle name="Comma 3 2 4 2" xfId="48" xr:uid="{8CFDB2F1-22EC-4FB9-9F8C-72E4CAA4F891}"/>
    <cellStyle name="Comma 3 2 4 2 2" xfId="461" xr:uid="{4093D13A-2A59-41B5-9D50-6095CA5FBDDC}"/>
    <cellStyle name="Comma 3 2 4 2 2 2" xfId="941" xr:uid="{3D13501E-F217-403E-979B-165033F58DB5}"/>
    <cellStyle name="Comma 3 2 4 2 2 2 2" xfId="1836" xr:uid="{DA3A3231-E2E6-4C5A-BCB0-A30AD8EF91D9}"/>
    <cellStyle name="Comma 3 2 4 2 2 2 2 2" xfId="4654" xr:uid="{3C1BBBCE-1509-40B8-96BA-5650E0989D1C}"/>
    <cellStyle name="Comma 3 2 4 2 2 2 2 2 2" xfId="12981" xr:uid="{0210244A-BD4E-4CC5-A93C-A3549F0A12D6}"/>
    <cellStyle name="Comma 3 2 4 2 2 2 2 2 3" xfId="18566" xr:uid="{65EE07F3-BC63-4881-BCFC-3763917E1FA1}"/>
    <cellStyle name="Comma 3 2 4 2 2 2 2 3" xfId="11472" xr:uid="{14EB433A-1B3D-48BB-92AF-4288134D3A2A}"/>
    <cellStyle name="Comma 3 2 4 2 2 2 2 4" xfId="14877" xr:uid="{6AAEEBF5-56DB-42B9-9EBE-B41B34D68483}"/>
    <cellStyle name="Comma 3 2 4 2 2 2 2 5" xfId="16730" xr:uid="{E0EF54B3-8803-44D2-AAA1-731C803E7F96}"/>
    <cellStyle name="Comma 3 2 4 2 2 2 3" xfId="3732" xr:uid="{F28C1531-13A7-4CBC-BBDD-FE54B39674EA}"/>
    <cellStyle name="Comma 3 2 4 2 2 2 3 2" xfId="12177" xr:uid="{0DDC7A1B-04B3-4934-B0A9-5E248621D66D}"/>
    <cellStyle name="Comma 3 2 4 2 2 2 3 3" xfId="17649" xr:uid="{96A0BB67-E7DC-40F8-8BD3-D24CCFCA1008}"/>
    <cellStyle name="Comma 3 2 4 2 2 2 4" xfId="8075" xr:uid="{760BEB24-372E-46E2-AC44-8FA90860191A}"/>
    <cellStyle name="Comma 3 2 4 2 2 2 5" xfId="10895" xr:uid="{D1B8D01B-E8C1-445B-B4BC-664D28196FF2}"/>
    <cellStyle name="Comma 3 2 4 2 2 2 6" xfId="13985" xr:uid="{1055B883-8B5C-4270-9AAB-D0E768D10E93}"/>
    <cellStyle name="Comma 3 2 4 2 2 2 7" xfId="15829" xr:uid="{C92CEE15-0AC4-4ECD-B098-717EDD85C05A}"/>
    <cellStyle name="Comma 3 2 4 2 2 3" xfId="1400" xr:uid="{C69CEE23-0FF0-409C-B612-A3DE2929C785}"/>
    <cellStyle name="Comma 3 2 4 2 2 3 2" xfId="4208" xr:uid="{2204A1B3-B3DB-48CC-A23B-AE692182F828}"/>
    <cellStyle name="Comma 3 2 4 2 2 3 2 2" xfId="12558" xr:uid="{A078DB9A-5B72-42DA-A530-F68958438858}"/>
    <cellStyle name="Comma 3 2 4 2 2 3 2 3" xfId="18122" xr:uid="{58F878B3-6F29-423D-A9E4-ADD22FC1B9D3}"/>
    <cellStyle name="Comma 3 2 4 2 2 3 3" xfId="9968" xr:uid="{046FF113-ED23-4DDE-8F08-6F5755D2EDE3}"/>
    <cellStyle name="Comma 3 2 4 2 2 3 4" xfId="11165" xr:uid="{AC132093-0341-490E-B7EF-76793CF14035}"/>
    <cellStyle name="Comma 3 2 4 2 2 3 5" xfId="14441" xr:uid="{552099E8-C6D6-4B5B-9F3E-5706CA913948}"/>
    <cellStyle name="Comma 3 2 4 2 2 3 6" xfId="16287" xr:uid="{1A46621B-B1FA-4CE3-BE6C-7B48C25222B4}"/>
    <cellStyle name="Comma 3 2 4 2 2 4" xfId="3296" xr:uid="{FD6D0D58-2428-4A13-B88F-103E49740F0A}"/>
    <cellStyle name="Comma 3 2 4 2 2 4 2" xfId="11848" xr:uid="{103CD50C-64C5-4226-A8F6-06EC69B993FE}"/>
    <cellStyle name="Comma 3 2 4 2 2 4 3" xfId="17213" xr:uid="{6257F0D0-5114-4AE3-88B4-2DD26091D49C}"/>
    <cellStyle name="Comma 3 2 4 2 2 5" xfId="6147" xr:uid="{0FED1D28-8AFB-4D17-9930-F67D2F553ADA}"/>
    <cellStyle name="Comma 3 2 4 2 2 6" xfId="10722" xr:uid="{534B1A94-2F7D-407A-9AC6-00BA5AE7C0BC}"/>
    <cellStyle name="Comma 3 2 4 2 2 7" xfId="13550" xr:uid="{9F8FDD89-C583-4923-9055-BC6F1F69320D}"/>
    <cellStyle name="Comma 3 2 4 2 2 8" xfId="15394" xr:uid="{9CAFC20C-CE09-488A-B4B4-C354BE3A28B9}"/>
    <cellStyle name="Comma 3 2 4 2 3" xfId="726" xr:uid="{66B0FFD1-626C-4E8D-8E87-5767AA6743EB}"/>
    <cellStyle name="Comma 3 2 4 2 3 2" xfId="1620" xr:uid="{EA3CA50D-A9FD-452F-8D27-6C3B1B7F3772}"/>
    <cellStyle name="Comma 3 2 4 2 3 2 2" xfId="4437" xr:uid="{178D1AFC-D3CC-459E-8382-87CF7E70E6ED}"/>
    <cellStyle name="Comma 3 2 4 2 3 2 2 2" xfId="12770" xr:uid="{B1F661F4-262B-4596-92DF-5D82871648ED}"/>
    <cellStyle name="Comma 3 2 4 2 3 2 2 3" xfId="18349" xr:uid="{F5ABEA5B-441A-4F1C-AA80-491D05922D48}"/>
    <cellStyle name="Comma 3 2 4 2 3 2 3" xfId="8510" xr:uid="{07F64B66-07BA-4488-B42C-BF71C1EDBF42}"/>
    <cellStyle name="Comma 3 2 4 2 3 2 4" xfId="14661" xr:uid="{C3E36DAA-F16C-4F1A-A3CE-2BFA1FA257F6}"/>
    <cellStyle name="Comma 3 2 4 2 3 2 5" xfId="16513" xr:uid="{9714DED1-A01C-4D3B-999E-7B8C8D816EBC}"/>
    <cellStyle name="Comma 3 2 4 2 3 3" xfId="3516" xr:uid="{B0BFD52F-3812-4447-8BF9-FE16C69056C1}"/>
    <cellStyle name="Comma 3 2 4 2 3 3 2" xfId="10405" xr:uid="{AF5F01D0-1C35-407C-B9BE-1A43DF54DF52}"/>
    <cellStyle name="Comma 3 2 4 2 3 3 3" xfId="17433" xr:uid="{87479F41-3951-426F-896C-4F44AE8141F1}"/>
    <cellStyle name="Comma 3 2 4 2 3 4" xfId="6592" xr:uid="{E7D7C9CD-4E31-46B7-95EC-A94B1686B3FF}"/>
    <cellStyle name="Comma 3 2 4 2 3 5" xfId="13771" xr:uid="{9C877868-5BE3-42FF-B622-E960C7CF649A}"/>
    <cellStyle name="Comma 3 2 4 2 3 6" xfId="15614" xr:uid="{09C2BD8F-2C20-45C4-995E-02EDBF873B9C}"/>
    <cellStyle name="Comma 3 2 4 2 4" xfId="1184" xr:uid="{C7FAA8C4-124F-4229-9C61-5BF5591D2954}"/>
    <cellStyle name="Comma 3 2 4 2 4 2" xfId="3990" xr:uid="{2EA13DB5-5B6E-46DB-941E-28D0FAE1DED1}"/>
    <cellStyle name="Comma 3 2 4 2 4 2 2" xfId="12368" xr:uid="{C88AB3F7-108A-4E23-90B7-434D12DCCC27}"/>
    <cellStyle name="Comma 3 2 4 2 4 2 3" xfId="17904" xr:uid="{99B8518F-44BD-4F8A-8756-180E06682DB6}"/>
    <cellStyle name="Comma 3 2 4 2 4 3" xfId="7461" xr:uid="{5AE87151-9DC4-4FB6-A732-9B5A1B448B9D}"/>
    <cellStyle name="Comma 3 2 4 2 4 4" xfId="11035" xr:uid="{089EEC76-0794-41E6-A528-623B4B293EC8}"/>
    <cellStyle name="Comma 3 2 4 2 4 5" xfId="14225" xr:uid="{DBC03FAC-D02C-4073-B676-AFA61F7AD475}"/>
    <cellStyle name="Comma 3 2 4 2 4 6" xfId="16070" xr:uid="{E6F0B2DE-D6EF-425E-A91A-B5A03B8DF03D}"/>
    <cellStyle name="Comma 3 2 4 2 5" xfId="247" xr:uid="{518B00E8-4D98-4C59-A0D9-DFCF206DBB47}"/>
    <cellStyle name="Comma 3 2 4 2 5 2" xfId="9369" xr:uid="{A45EFC7B-A781-4E17-8BC9-F86BB437A683}"/>
    <cellStyle name="Comma 3 2 4 2 5 3" xfId="11681" xr:uid="{4EBB1ED2-0B6A-4659-B9E6-B978C7983C01}"/>
    <cellStyle name="Comma 3 2 4 2 5 4" xfId="13342" xr:uid="{F80F66DF-708D-48F8-834C-9E7C025E12BB}"/>
    <cellStyle name="Comma 3 2 4 2 5 5" xfId="16997" xr:uid="{3E955AE7-0D2D-4693-AA61-1559F3AAAB47}"/>
    <cellStyle name="Comma 3 2 4 2 6" xfId="5531" xr:uid="{2261083C-9D65-48B0-BC88-3E56801CE160}"/>
    <cellStyle name="Comma 3 2 4 2 7" xfId="13154" xr:uid="{B74BA674-961F-42F4-9FF4-143FBE510A99}"/>
    <cellStyle name="Comma 3 2 4 2 8" xfId="15190" xr:uid="{E1888A77-961D-44BC-BC8F-A6849D1A712A}"/>
    <cellStyle name="Comma 3 2 4 3" xfId="197" xr:uid="{2EAE992B-2A2F-4DA7-BE25-B6B7C5569235}"/>
    <cellStyle name="Comma 3 2 4 3 2" xfId="413" xr:uid="{666D0A77-A67F-41B5-A6A0-2386B37D28B1}"/>
    <cellStyle name="Comma 3 2 4 3 2 2" xfId="891" xr:uid="{3A85D7F5-0F95-470D-816A-CC46A175F453}"/>
    <cellStyle name="Comma 3 2 4 3 2 2 2" xfId="1784" xr:uid="{0A1D6514-3A53-4286-94BA-BCD228DFE332}"/>
    <cellStyle name="Comma 3 2 4 3 2 2 2 2" xfId="4602" xr:uid="{8C1B88E1-6C9F-4007-97DE-C20ABDC67CFF}"/>
    <cellStyle name="Comma 3 2 4 3 2 2 2 2 2" xfId="12929" xr:uid="{3EA77726-79F5-4907-8709-D362D822DF2D}"/>
    <cellStyle name="Comma 3 2 4 3 2 2 2 2 3" xfId="18514" xr:uid="{CD247A98-BBF0-4789-95F9-5C63EE2DD594}"/>
    <cellStyle name="Comma 3 2 4 3 2 2 2 3" xfId="11433" xr:uid="{A39E6657-7D41-4479-BF7F-3E579A1810B4}"/>
    <cellStyle name="Comma 3 2 4 3 2 2 2 4" xfId="14825" xr:uid="{809C04F8-C304-4A22-99A2-321A32D5DFD4}"/>
    <cellStyle name="Comma 3 2 4 3 2 2 2 5" xfId="16678" xr:uid="{9D3AA69C-BBDB-4422-B4A9-1C9BFE155EF4}"/>
    <cellStyle name="Comma 3 2 4 3 2 2 3" xfId="3680" xr:uid="{A20CA6CC-07EF-4AC9-A632-CC7B3817AA35}"/>
    <cellStyle name="Comma 3 2 4 3 2 2 3 2" xfId="12138" xr:uid="{102AB8B2-155D-4873-A9E9-B803D3182D4B}"/>
    <cellStyle name="Comma 3 2 4 3 2 2 3 3" xfId="17597" xr:uid="{168D3E27-26D4-44F3-AE0C-202FDC4D26D8}"/>
    <cellStyle name="Comma 3 2 4 3 2 2 4" xfId="8467" xr:uid="{7B4D5598-EEC0-4786-A83C-37D2EFEEF77F}"/>
    <cellStyle name="Comma 3 2 4 3 2 2 5" xfId="13935" xr:uid="{E1E7F996-DC08-4C08-9FF7-73D7546318FA}"/>
    <cellStyle name="Comma 3 2 4 3 2 2 6" xfId="15778" xr:uid="{B518806F-2123-4A16-A344-6D807BBDF14C}"/>
    <cellStyle name="Comma 3 2 4 3 2 3" xfId="1348" xr:uid="{7959E7D1-630B-46E1-9806-ACFD2915F03F}"/>
    <cellStyle name="Comma 3 2 4 3 2 3 2" xfId="4156" xr:uid="{FB752821-643A-460A-831B-46A26F3C0924}"/>
    <cellStyle name="Comma 3 2 4 3 2 3 2 2" xfId="12507" xr:uid="{C84F0CCA-DC67-4DCA-947D-2A91015DB94F}"/>
    <cellStyle name="Comma 3 2 4 3 2 3 2 3" xfId="18070" xr:uid="{9AED3BE0-A8FB-4508-8F63-8D65932CE16D}"/>
    <cellStyle name="Comma 3 2 4 3 2 3 3" xfId="10362" xr:uid="{FDDC3258-E489-4770-B020-994FDE0BD80A}"/>
    <cellStyle name="Comma 3 2 4 3 2 3 4" xfId="14389" xr:uid="{F6210E7F-866F-4386-801C-2622E46AE74B}"/>
    <cellStyle name="Comma 3 2 4 3 2 3 5" xfId="16235" xr:uid="{B54E40BF-A1F6-4FA7-AA55-507C0FDD07AB}"/>
    <cellStyle name="Comma 3 2 4 3 2 4" xfId="3248" xr:uid="{93CEF417-FF92-48B6-9FF4-7BC4D88549AF}"/>
    <cellStyle name="Comma 3 2 4 3 2 4 2" xfId="11808" xr:uid="{D26671D3-3144-4666-A3D7-431280B5579C}"/>
    <cellStyle name="Comma 3 2 4 3 2 4 3" xfId="17161" xr:uid="{E52F467A-25D9-4D0A-A5DD-BD82E5B6DA6E}"/>
    <cellStyle name="Comma 3 2 4 3 2 5" xfId="6547" xr:uid="{75C82E95-12B1-47A3-BEDA-D76A53AF6B19}"/>
    <cellStyle name="Comma 3 2 4 3 2 6" xfId="13502" xr:uid="{486A734A-8249-4206-88E0-C227B1C5A8FE}"/>
    <cellStyle name="Comma 3 2 4 3 2 7" xfId="15347" xr:uid="{C0F366B3-C612-49C6-9F80-A02472B833A2}"/>
    <cellStyle name="Comma 3 2 4 3 3" xfId="676" xr:uid="{6A360DD5-6ADA-4282-936F-296A4059632E}"/>
    <cellStyle name="Comma 3 2 4 3 3 2" xfId="1568" xr:uid="{FCCF557F-5D35-4385-8467-799FA464212F}"/>
    <cellStyle name="Comma 3 2 4 3 3 2 2" xfId="4385" xr:uid="{899E8BE8-C1AA-4D2F-8918-9D72DCCA414F}"/>
    <cellStyle name="Comma 3 2 4 3 3 2 2 2" xfId="12720" xr:uid="{8D9D4E47-4151-46DD-B96D-7EA8EBB88AA3}"/>
    <cellStyle name="Comma 3 2 4 3 3 2 2 3" xfId="18297" xr:uid="{C1B23122-DFC8-42E8-ABEF-AEAF61234957}"/>
    <cellStyle name="Comma 3 2 4 3 3 2 3" xfId="11278" xr:uid="{9358D551-1414-4F6B-8AEA-FFE8640C51AE}"/>
    <cellStyle name="Comma 3 2 4 3 3 2 4" xfId="14609" xr:uid="{A52BCD53-413A-4DD8-A2BE-88E974A9098A}"/>
    <cellStyle name="Comma 3 2 4 3 3 2 5" xfId="16461" xr:uid="{FBBDF385-D546-4EF7-A425-0FA16A851F44}"/>
    <cellStyle name="Comma 3 2 4 3 3 3" xfId="3464" xr:uid="{FD1A65F3-F153-41F8-AB9A-1EEC87A11A71}"/>
    <cellStyle name="Comma 3 2 4 3 3 3 2" xfId="11983" xr:uid="{BD61FCCC-C6CE-4BD6-B707-1B8F0D30A008}"/>
    <cellStyle name="Comma 3 2 4 3 3 3 3" xfId="17381" xr:uid="{C936BF58-4377-4E7E-9A91-A3FBE648C8E2}"/>
    <cellStyle name="Comma 3 2 4 3 3 4" xfId="7297" xr:uid="{5B4FA893-8E8A-47BB-A618-A6168AEFBCF1}"/>
    <cellStyle name="Comma 3 2 4 3 3 5" xfId="10785" xr:uid="{1425CC34-33D8-4CBA-974F-C73F26B26E92}"/>
    <cellStyle name="Comma 3 2 4 3 3 6" xfId="13721" xr:uid="{E2D1F6B3-FD24-4475-A4E5-06C0A5DC37A5}"/>
    <cellStyle name="Comma 3 2 4 3 3 7" xfId="15562" xr:uid="{A6492F9E-0712-4C46-8F29-EB65EEC5DA34}"/>
    <cellStyle name="Comma 3 2 4 3 4" xfId="1132" xr:uid="{87550BFD-DE1C-45AD-8BE8-8F7A4C213B4F}"/>
    <cellStyle name="Comma 3 2 4 3 4 2" xfId="3938" xr:uid="{18349FE5-7015-48C7-90B7-4B64C5C27BC6}"/>
    <cellStyle name="Comma 3 2 4 3 4 2 2" xfId="12335" xr:uid="{80555BB6-A09B-4A22-9919-4DCAA5EA5909}"/>
    <cellStyle name="Comma 3 2 4 3 4 2 3" xfId="17852" xr:uid="{0D3586B2-8A28-4B11-8DB1-3E682B6561AD}"/>
    <cellStyle name="Comma 3 2 4 3 4 3" xfId="9205" xr:uid="{1F9F3F9E-3B41-4A23-AAA7-3A964D8D31C6}"/>
    <cellStyle name="Comma 3 2 4 3 4 4" xfId="11010" xr:uid="{63B0196A-A466-4AB8-A10D-4A4652259B53}"/>
    <cellStyle name="Comma 3 2 4 3 4 5" xfId="14173" xr:uid="{23754D47-1BB5-4038-A99B-E920E48A088D}"/>
    <cellStyle name="Comma 3 2 4 3 4 6" xfId="16018" xr:uid="{915A24CB-3768-4B45-8AE5-53AE54E045C6}"/>
    <cellStyle name="Comma 3 2 4 3 5" xfId="3038" xr:uid="{F24400DA-7A0B-4B49-A395-97A5EFC6EE30}"/>
    <cellStyle name="Comma 3 2 4 3 5 2" xfId="11648" xr:uid="{ED638668-EAD2-4A86-825E-339F99142EB3}"/>
    <cellStyle name="Comma 3 2 4 3 5 3" xfId="16945" xr:uid="{5044ACF4-A8B7-468E-912B-4E7B65B16B83}"/>
    <cellStyle name="Comma 3 2 4 3 6" xfId="5359" xr:uid="{CAD415A4-A218-44C0-8687-ABB96EFDD641}"/>
    <cellStyle name="Comma 3 2 4 3 7" xfId="13294" xr:uid="{5026326B-C286-4272-8116-E34D5C2D4352}"/>
    <cellStyle name="Comma 3 2 4 3 8" xfId="15153" xr:uid="{05159F36-F26E-49CF-A4A4-B1422721EC20}"/>
    <cellStyle name="Comma 3 2 4 4" xfId="307" xr:uid="{41CDFCFD-7408-4ACE-87A6-84D93A340603}"/>
    <cellStyle name="Comma 3 2 4 4 2" xfId="521" xr:uid="{540609AB-23EE-4C51-802A-6D245B999EED}"/>
    <cellStyle name="Comma 3 2 4 4 2 2" xfId="1000" xr:uid="{5DB2EA40-0FEF-4DFC-BFAE-37568B9874BF}"/>
    <cellStyle name="Comma 3 2 4 4 2 2 2" xfId="1895" xr:uid="{6C6CD6E3-9C8E-4269-9A5F-5DF3B94F7CC7}"/>
    <cellStyle name="Comma 3 2 4 4 2 2 2 2" xfId="4713" xr:uid="{F0CED1DB-641A-4FFA-8CEE-DF684B876067}"/>
    <cellStyle name="Comma 3 2 4 4 2 2 2 2 2" xfId="13039" xr:uid="{59D70DF4-0DD5-43C8-BB5D-6EEA6E4C219D}"/>
    <cellStyle name="Comma 3 2 4 4 2 2 2 2 3" xfId="18625" xr:uid="{DC1FD3DB-66B7-4F34-B3E6-B697EE07C52D}"/>
    <cellStyle name="Comma 3 2 4 4 2 2 2 3" xfId="11525" xr:uid="{D71227E3-09B6-4865-8B8F-7806606F0BEB}"/>
    <cellStyle name="Comma 3 2 4 4 2 2 2 4" xfId="14936" xr:uid="{21DF3E18-EB52-40DD-B7CB-8315207EE40E}"/>
    <cellStyle name="Comma 3 2 4 4 2 2 2 5" xfId="16789" xr:uid="{8C8F0B6D-0843-450D-9DC6-E5A6B7A7DF6D}"/>
    <cellStyle name="Comma 3 2 4 4 2 2 3" xfId="3791" xr:uid="{94750A45-D278-4D68-87D6-206C7B2B4C5F}"/>
    <cellStyle name="Comma 3 2 4 4 2 2 3 2" xfId="12230" xr:uid="{52082D35-2EA9-4DFF-B52F-E73D06251C1E}"/>
    <cellStyle name="Comma 3 2 4 4 2 2 3 3" xfId="17708" xr:uid="{DCB8E903-27E0-4C32-A73F-6318CC54D88F}"/>
    <cellStyle name="Comma 3 2 4 4 2 2 4" xfId="8562" xr:uid="{633F5393-DF28-4D98-9A90-841E878E439A}"/>
    <cellStyle name="Comma 3 2 4 4 2 2 5" xfId="14044" xr:uid="{E6AAA4D6-D10F-4588-8146-9DC35DF6AEC5}"/>
    <cellStyle name="Comma 3 2 4 4 2 2 6" xfId="15888" xr:uid="{E1924654-1DD1-4CF6-B205-8F8483B421CD}"/>
    <cellStyle name="Comma 3 2 4 4 2 3" xfId="1459" xr:uid="{C6561ACC-3896-4D59-8B1C-BB9429285608}"/>
    <cellStyle name="Comma 3 2 4 4 2 3 2" xfId="4268" xr:uid="{960CC845-F83F-4397-BE6C-82D62B244B69}"/>
    <cellStyle name="Comma 3 2 4 4 2 3 2 2" xfId="12617" xr:uid="{22E3F115-EF04-4B52-A135-98313728DA26}"/>
    <cellStyle name="Comma 3 2 4 4 2 3 2 3" xfId="18182" xr:uid="{2310AFCE-C10B-4E87-AED8-9592F17BA073}"/>
    <cellStyle name="Comma 3 2 4 4 2 3 3" xfId="10457" xr:uid="{E675C8BC-6A6B-4263-8CAC-7A60A60F6852}"/>
    <cellStyle name="Comma 3 2 4 4 2 3 4" xfId="14500" xr:uid="{038317D8-4CE0-4ED5-BF0D-9810CF9CC3C9}"/>
    <cellStyle name="Comma 3 2 4 4 2 3 5" xfId="16346" xr:uid="{EF3D327F-96CA-49D8-A128-A1D65AFEE5C9}"/>
    <cellStyle name="Comma 3 2 4 4 2 4" xfId="3355" xr:uid="{5224790A-D1CF-488F-B7CE-9401070CC957}"/>
    <cellStyle name="Comma 3 2 4 4 2 4 2" xfId="11901" xr:uid="{74EAEAEB-E81E-4FE7-B784-E2EBB8BD1446}"/>
    <cellStyle name="Comma 3 2 4 4 2 4 3" xfId="17272" xr:uid="{BE957B6A-E357-47BD-B90D-41D596E9E5B3}"/>
    <cellStyle name="Comma 3 2 4 4 2 5" xfId="6645" xr:uid="{99AC3DD7-4C09-457C-843B-124C10B13CDF}"/>
    <cellStyle name="Comma 3 2 4 4 2 6" xfId="13609" xr:uid="{A869EA4D-C954-4500-9102-3AC451D3F434}"/>
    <cellStyle name="Comma 3 2 4 4 2 7" xfId="15452" xr:uid="{D0B43D73-401B-432B-BED4-3856AEB6BD8D}"/>
    <cellStyle name="Comma 3 2 4 4 3" xfId="785" xr:uid="{D23CFA02-1738-4CC7-AC55-FA35B67FD403}"/>
    <cellStyle name="Comma 3 2 4 4 3 2" xfId="1679" xr:uid="{A331D9B5-8F97-4529-9B0C-A94C94F27004}"/>
    <cellStyle name="Comma 3 2 4 4 3 2 2" xfId="4496" xr:uid="{AD5D4916-CD92-433B-8ECB-D101F06064BC}"/>
    <cellStyle name="Comma 3 2 4 4 3 2 2 2" xfId="12827" xr:uid="{3F86B71F-56CD-4743-A93E-483E78058C3F}"/>
    <cellStyle name="Comma 3 2 4 4 3 2 2 3" xfId="18408" xr:uid="{DB5016F3-2DC1-4C0A-9A29-8870AD41BF6F}"/>
    <cellStyle name="Comma 3 2 4 4 3 2 3" xfId="11351" xr:uid="{5E60A8A9-2D59-4D8C-BFB9-2BAABAE46C34}"/>
    <cellStyle name="Comma 3 2 4 4 3 2 4" xfId="14720" xr:uid="{5FABBF3A-9B5F-41DF-940D-F787C40D4E0E}"/>
    <cellStyle name="Comma 3 2 4 4 3 2 5" xfId="16572" xr:uid="{D0EC267D-D8EF-458C-988E-C071574D2D53}"/>
    <cellStyle name="Comma 3 2 4 4 3 3" xfId="3575" xr:uid="{B09276CA-CE36-459F-93B8-B44E0E38D02D}"/>
    <cellStyle name="Comma 3 2 4 4 3 3 2" xfId="12057" xr:uid="{820DA576-0FC7-45B6-9BB6-2AFEA9D916AE}"/>
    <cellStyle name="Comma 3 2 4 4 3 3 3" xfId="17492" xr:uid="{448369CD-3086-4A57-B278-27B1B1FB78B5}"/>
    <cellStyle name="Comma 3 2 4 4 3 4" xfId="7911" xr:uid="{AD0BD12D-5517-41A5-B16E-2DFF041E3CB0}"/>
    <cellStyle name="Comma 3 2 4 4 3 5" xfId="10821" xr:uid="{4F770AD3-0585-489A-A68D-A41C75CF0683}"/>
    <cellStyle name="Comma 3 2 4 4 3 6" xfId="13830" xr:uid="{E3BF9F99-418D-4B26-AEA3-A939A78A5EF5}"/>
    <cellStyle name="Comma 3 2 4 4 3 7" xfId="15673" xr:uid="{41C32AF1-23B1-4F71-8782-A04E74453DEF}"/>
    <cellStyle name="Comma 3 2 4 4 4" xfId="1243" xr:uid="{DC206598-F883-44EF-A446-2EF256F3541E}"/>
    <cellStyle name="Comma 3 2 4 4 4 2" xfId="4049" xr:uid="{CD12B366-D845-4A75-8499-F6DF151A514B}"/>
    <cellStyle name="Comma 3 2 4 4 4 2 2" xfId="12414" xr:uid="{49899733-B5D2-4D2C-814D-EF153F5C96DA}"/>
    <cellStyle name="Comma 3 2 4 4 4 2 3" xfId="17963" xr:uid="{78A33EC8-41E0-4AD3-812C-2512170DE663}"/>
    <cellStyle name="Comma 3 2 4 4 4 3" xfId="9804" xr:uid="{08BB8CDB-0B23-4D99-9C4D-47405B4359C7}"/>
    <cellStyle name="Comma 3 2 4 4 4 4" xfId="11076" xr:uid="{ACEE70E5-38EC-4F96-8278-EF241012D5BD}"/>
    <cellStyle name="Comma 3 2 4 4 4 5" xfId="14284" xr:uid="{94D12FF2-1716-4356-BAA0-ABB4249B7FD4}"/>
    <cellStyle name="Comma 3 2 4 4 4 6" xfId="16129" xr:uid="{8E1E57F3-5B82-4F29-82F2-4E98FFF8D696}"/>
    <cellStyle name="Comma 3 2 4 4 5" xfId="3143" xr:uid="{278839F6-0066-471B-9285-E044C2A77256}"/>
    <cellStyle name="Comma 3 2 4 4 5 2" xfId="11725" xr:uid="{9B829F86-B602-4F8E-B416-C437F1D8E1D5}"/>
    <cellStyle name="Comma 3 2 4 4 5 3" xfId="17056" xr:uid="{BF5EFFBC-615A-4643-B915-3A3645D33FB2}"/>
    <cellStyle name="Comma 3 2 4 4 6" xfId="5983" xr:uid="{9BC9EE74-C2BB-4E6C-855F-62F4FB8045E8}"/>
    <cellStyle name="Comma 3 2 4 4 7" xfId="13399" xr:uid="{434E9856-C035-4806-9BD5-29A44D886C35}"/>
    <cellStyle name="Comma 3 2 4 4 8" xfId="15245" xr:uid="{B713A108-233C-48F1-B372-67557B067FB1}"/>
    <cellStyle name="Comma 3 2 4 5" xfId="364" xr:uid="{68A96BF3-1924-4B2A-88E0-80D4A1C5B2E1}"/>
    <cellStyle name="Comma 3 2 4 5 2" xfId="840" xr:uid="{EF108E03-61F9-4084-8CB8-B98980F3EA63}"/>
    <cellStyle name="Comma 3 2 4 5 2 2" xfId="1733" xr:uid="{B624175D-9E59-4368-942C-AE8873031720}"/>
    <cellStyle name="Comma 3 2 4 5 2 2 2" xfId="4551" xr:uid="{F86A8C02-A737-45D3-B880-FED88A7AE689}"/>
    <cellStyle name="Comma 3 2 4 5 2 2 2 2" xfId="12879" xr:uid="{E1809119-4F39-450C-A33E-9DD10C446944}"/>
    <cellStyle name="Comma 3 2 4 5 2 2 2 3" xfId="18463" xr:uid="{896D26B2-A8D2-4821-A577-EC4180D28F66}"/>
    <cellStyle name="Comma 3 2 4 5 2 2 3" xfId="11391" xr:uid="{7F81BFF3-1BDA-4480-97CB-0DEC783D8885}"/>
    <cellStyle name="Comma 3 2 4 5 2 2 4" xfId="14774" xr:uid="{244BE8FF-8F67-42B9-9E88-42F50C093F82}"/>
    <cellStyle name="Comma 3 2 4 5 2 2 5" xfId="16627" xr:uid="{FAD857EF-80F9-4DC4-803A-ED50C18817EF}"/>
    <cellStyle name="Comma 3 2 4 5 2 3" xfId="3629" xr:uid="{4D87681B-94BA-4A78-8D5A-B9B140B5E726}"/>
    <cellStyle name="Comma 3 2 4 5 2 3 2" xfId="12096" xr:uid="{D7ECCB0D-24DD-44E1-BAFF-B1D3BC3E3785}"/>
    <cellStyle name="Comma 3 2 4 5 2 3 3" xfId="17546" xr:uid="{7B3FAA12-FA11-468D-9418-53DE91A5AEA8}"/>
    <cellStyle name="Comma 3 2 4 5 2 4" xfId="8425" xr:uid="{983C1867-11AD-4942-8E45-2FFD260E87D3}"/>
    <cellStyle name="Comma 3 2 4 5 2 5" xfId="13884" xr:uid="{FEC344CB-3674-4361-973D-20BEE499D49A}"/>
    <cellStyle name="Comma 3 2 4 5 2 6" xfId="15727" xr:uid="{27902634-4C2E-4037-B3C4-F39A85AA3828}"/>
    <cellStyle name="Comma 3 2 4 5 3" xfId="1297" xr:uid="{5DC0F864-F3EB-430A-8897-2BC163EB295E}"/>
    <cellStyle name="Comma 3 2 4 5 3 2" xfId="4105" xr:uid="{7AA24F62-F9BC-40F6-A521-1D1120D022FB}"/>
    <cellStyle name="Comma 3 2 4 5 3 2 2" xfId="12459" xr:uid="{C9BD9DAE-9BB4-42E2-80BC-14BA9826D087}"/>
    <cellStyle name="Comma 3 2 4 5 3 2 3" xfId="18019" xr:uid="{499EA1B5-E45A-4A4F-A442-EB101DEBFC3D}"/>
    <cellStyle name="Comma 3 2 4 5 3 3" xfId="10320" xr:uid="{3FE51D38-0CE8-4A89-B5F1-28194EB21815}"/>
    <cellStyle name="Comma 3 2 4 5 3 4" xfId="14338" xr:uid="{B6EF7E87-36EE-4352-B648-C86859DE53D6}"/>
    <cellStyle name="Comma 3 2 4 5 3 5" xfId="16184" xr:uid="{7AEAC8B2-334D-4213-B63C-36B144BFE526}"/>
    <cellStyle name="Comma 3 2 4 5 4" xfId="3197" xr:uid="{8E06472F-4CE5-4C5F-A326-B6108D637A5E}"/>
    <cellStyle name="Comma 3 2 4 5 4 2" xfId="11765" xr:uid="{E10F3621-84C1-43F0-911C-3D7581A42181}"/>
    <cellStyle name="Comma 3 2 4 5 4 3" xfId="17110" xr:uid="{358757B5-8A75-40F1-95AD-23C7E40CD951}"/>
    <cellStyle name="Comma 3 2 4 5 5" xfId="6505" xr:uid="{CE19BFB1-E11B-444E-AA48-FAD9A53ADFE5}"/>
    <cellStyle name="Comma 3 2 4 5 6" xfId="13453" xr:uid="{32335C8E-8B79-4910-B9A5-412649A4C076}"/>
    <cellStyle name="Comma 3 2 4 5 7" xfId="15298" xr:uid="{E2958D3B-E0D7-4C15-BDAF-4B516538377D}"/>
    <cellStyle name="Comma 3 2 4 6" xfId="625" xr:uid="{29206882-B1E2-4F1F-BF79-70CE35887666}"/>
    <cellStyle name="Comma 3 2 4 6 2" xfId="1517" xr:uid="{84734FBA-525E-4E35-8C70-7910E01F6268}"/>
    <cellStyle name="Comma 3 2 4 6 2 2" xfId="4334" xr:uid="{46AD3F80-3FFA-4289-9FAE-1C405A24AB7D}"/>
    <cellStyle name="Comma 3 2 4 6 2 2 2" xfId="12672" xr:uid="{39FF34AF-881E-4CCB-A9E6-7652736C3F0A}"/>
    <cellStyle name="Comma 3 2 4 6 2 2 3" xfId="18246" xr:uid="{1130F28F-0984-4ECD-A09F-8F2A1C2E9939}"/>
    <cellStyle name="Comma 3 2 4 6 2 3" xfId="8675" xr:uid="{77B47F45-342E-40F2-B843-6D65C24D474F}"/>
    <cellStyle name="Comma 3 2 4 6 2 4" xfId="11242" xr:uid="{09222555-D046-4659-83D2-F239E6C9A558}"/>
    <cellStyle name="Comma 3 2 4 6 2 5" xfId="14558" xr:uid="{A6A9B34C-0D6C-479D-9E4D-F35B109C8F36}"/>
    <cellStyle name="Comma 3 2 4 6 2 6" xfId="16410" xr:uid="{8CC093EF-9B13-421E-A64F-56A27D3E3005}"/>
    <cellStyle name="Comma 3 2 4 6 3" xfId="3413" xr:uid="{AD5492FD-9001-4935-A772-9B5C096802F2}"/>
    <cellStyle name="Comma 3 2 4 6 3 2" xfId="10570" xr:uid="{3492B549-B8A3-4AD3-93D8-5D385CBBF735}"/>
    <cellStyle name="Comma 3 2 4 6 3 3" xfId="11947" xr:uid="{C9C63625-8FBC-4B8A-86C5-505FAFCF416B}"/>
    <cellStyle name="Comma 3 2 4 6 3 4" xfId="17330" xr:uid="{17F9AEB1-6B4B-4C37-9D00-01BBE33926D3}"/>
    <cellStyle name="Comma 3 2 4 6 4" xfId="6770" xr:uid="{A380CEFF-B94C-4D8D-96AC-36C170D06A5A}"/>
    <cellStyle name="Comma 3 2 4 6 5" xfId="10764" xr:uid="{309E780E-8645-4235-9615-663754267DB8}"/>
    <cellStyle name="Comma 3 2 4 6 6" xfId="13670" xr:uid="{28B13308-30C2-4388-9C16-ED03970F0C66}"/>
    <cellStyle name="Comma 3 2 4 6 7" xfId="15511" xr:uid="{2D82C1A8-B251-483B-A094-DEA7520CA762}"/>
    <cellStyle name="Comma 3 2 4 7" xfId="1081" xr:uid="{FECB36C2-DBE1-474D-93EC-244B08268416}"/>
    <cellStyle name="Comma 3 2 4 7 2" xfId="3887" xr:uid="{1FE77609-289F-40D8-9759-4C6E219831D5}"/>
    <cellStyle name="Comma 3 2 4 7 2 2" xfId="12296" xr:uid="{CE37C3C5-9C29-40AD-9961-B21A498884AA}"/>
    <cellStyle name="Comma 3 2 4 7 2 3" xfId="17801" xr:uid="{A4B8B582-7A6A-4E1F-B3E1-544FE789254D}"/>
    <cellStyle name="Comma 3 2 4 7 3" xfId="6880" xr:uid="{0E109E33-8088-4748-BEF6-FFB47088B525}"/>
    <cellStyle name="Comma 3 2 4 7 4" xfId="10978" xr:uid="{30F59FA5-E3DA-4884-B4C8-F6E680F400C7}"/>
    <cellStyle name="Comma 3 2 4 7 5" xfId="14122" xr:uid="{C2F8F3AA-33D6-45AA-91A8-9CB8020C235A}"/>
    <cellStyle name="Comma 3 2 4 7 6" xfId="15967" xr:uid="{CF295602-E0F4-4305-956F-B229F7FFF5F3}"/>
    <cellStyle name="Comma 3 2 4 8" xfId="149" xr:uid="{5DF2966D-0320-4C43-B36A-885721B13974}"/>
    <cellStyle name="Comma 3 2 4 8 2" xfId="8818" xr:uid="{F7BB7E26-2AD9-4555-9D7A-D9DB94325466}"/>
    <cellStyle name="Comma 3 2 4 8 3" xfId="11609" xr:uid="{C4FA9566-B373-4283-8EDD-8D386AC54FFD}"/>
    <cellStyle name="Comma 3 2 4 8 4" xfId="13247" xr:uid="{3D3C319B-7710-43B9-9DEE-40A0AE8CAFD2}"/>
    <cellStyle name="Comma 3 2 4 8 5" xfId="16894" xr:uid="{7AD3CFD0-9B31-4C35-9B04-AD8C43C2E0CD}"/>
    <cellStyle name="Comma 3 2 4 9" xfId="4898" xr:uid="{C78AF6FD-DFF4-4A33-B149-1DC1FCB0F4F7}"/>
    <cellStyle name="Comma 3 2 5" xfId="95" xr:uid="{345B68C6-473D-4694-9E6E-902D73C74691}"/>
    <cellStyle name="Comma 3 2 5 10" xfId="13197" xr:uid="{E62983B7-3B1F-47C6-BCCA-B4C530D0158E}"/>
    <cellStyle name="Comma 3 2 5 11" xfId="15113" xr:uid="{F79D06B8-A4A9-499C-825E-0430FAD8CE74}"/>
    <cellStyle name="Comma 3 2 5 2" xfId="252" xr:uid="{E710E14B-FD1C-4848-BC53-3B59B5B762BB}"/>
    <cellStyle name="Comma 3 2 5 2 2" xfId="466" xr:uid="{235A5399-E9EF-491E-9115-BB98772471E1}"/>
    <cellStyle name="Comma 3 2 5 2 2 2" xfId="946" xr:uid="{7550FFF1-A7CB-4499-A5B8-25D6AA1E96A4}"/>
    <cellStyle name="Comma 3 2 5 2 2 2 2" xfId="1841" xr:uid="{5B283DE1-7FF8-4ADC-B9BC-1DFDBB4AEF3D}"/>
    <cellStyle name="Comma 3 2 5 2 2 2 2 2" xfId="4659" xr:uid="{CA0523FB-44BA-48F3-A67C-5B5CFBA91388}"/>
    <cellStyle name="Comma 3 2 5 2 2 2 2 2 2" xfId="12986" xr:uid="{5451280A-CA0A-415D-B325-33CAC2BBB7EB}"/>
    <cellStyle name="Comma 3 2 5 2 2 2 2 2 3" xfId="18571" xr:uid="{F3CF00ED-D50F-474F-A516-F87C507BB040}"/>
    <cellStyle name="Comma 3 2 5 2 2 2 2 3" xfId="11477" xr:uid="{A48DA530-C642-4373-8DF7-29212D506DFD}"/>
    <cellStyle name="Comma 3 2 5 2 2 2 2 4" xfId="14882" xr:uid="{DB808E14-7A33-4B26-AEEE-9F8476DC67FC}"/>
    <cellStyle name="Comma 3 2 5 2 2 2 2 5" xfId="16735" xr:uid="{7C23B009-8247-42AC-9616-9D2FBA3883BF}"/>
    <cellStyle name="Comma 3 2 5 2 2 2 3" xfId="3737" xr:uid="{31092077-5E5A-4C35-B9B5-61A1343C5A5B}"/>
    <cellStyle name="Comma 3 2 5 2 2 2 3 2" xfId="12182" xr:uid="{5DBE4479-3682-4BEA-96A4-EC946C8CFCD5}"/>
    <cellStyle name="Comma 3 2 5 2 2 2 3 3" xfId="17654" xr:uid="{6CAA902E-929B-4275-B9B1-ECBE908DC444}"/>
    <cellStyle name="Comma 3 2 5 2 2 2 4" xfId="8116" xr:uid="{36F07C84-2BB2-4FFD-A7DC-0DB6129B2DC6}"/>
    <cellStyle name="Comma 3 2 5 2 2 2 5" xfId="13990" xr:uid="{3B78AAC6-4153-4E24-B027-04B97D2EAE53}"/>
    <cellStyle name="Comma 3 2 5 2 2 2 6" xfId="15834" xr:uid="{D515481C-5FA9-4D4A-9F93-C033F5A6D0ED}"/>
    <cellStyle name="Comma 3 2 5 2 2 3" xfId="1405" xr:uid="{9F9B8A9F-2D8F-4997-A1D2-F8E927AE2194}"/>
    <cellStyle name="Comma 3 2 5 2 2 3 2" xfId="4213" xr:uid="{33CA3B1C-30E8-487F-B15E-25FC29106932}"/>
    <cellStyle name="Comma 3 2 5 2 2 3 2 2" xfId="12563" xr:uid="{2366F513-25E1-4263-92A8-6EB4E468783E}"/>
    <cellStyle name="Comma 3 2 5 2 2 3 2 3" xfId="18127" xr:uid="{45AC2491-C530-450E-AF84-85C6D82989F6}"/>
    <cellStyle name="Comma 3 2 5 2 2 3 3" xfId="10009" xr:uid="{5E8C5ADD-175F-4B10-83DE-4C553458A0A0}"/>
    <cellStyle name="Comma 3 2 5 2 2 3 4" xfId="14446" xr:uid="{5BCD9080-2532-4423-8B4A-8357FE629910}"/>
    <cellStyle name="Comma 3 2 5 2 2 3 5" xfId="16292" xr:uid="{3D5D7C5F-4EBF-4815-B6F6-1CA13504F152}"/>
    <cellStyle name="Comma 3 2 5 2 2 4" xfId="3301" xr:uid="{94B935DD-4BCB-43E2-B33F-41AB026BD09D}"/>
    <cellStyle name="Comma 3 2 5 2 2 4 2" xfId="11853" xr:uid="{33416273-5CE6-4994-B572-F535E11B76CD}"/>
    <cellStyle name="Comma 3 2 5 2 2 4 3" xfId="17218" xr:uid="{E6B3249B-0146-48FA-A4DD-8AF336CD8743}"/>
    <cellStyle name="Comma 3 2 5 2 2 5" xfId="6188" xr:uid="{8320D692-D6EF-449F-B8B6-E552614B1620}"/>
    <cellStyle name="Comma 3 2 5 2 2 6" xfId="13555" xr:uid="{CBBD12EF-C63D-4FCF-8B6F-18953A69B3BA}"/>
    <cellStyle name="Comma 3 2 5 2 2 7" xfId="15399" xr:uid="{6D78D0C8-EC16-4F9F-A61F-06580DFB5827}"/>
    <cellStyle name="Comma 3 2 5 2 3" xfId="731" xr:uid="{AF9C5DB4-834B-4145-AC14-2BDC528B08BE}"/>
    <cellStyle name="Comma 3 2 5 2 3 2" xfId="1625" xr:uid="{E66760B8-FD1E-4D54-BFB1-9F83A625BA95}"/>
    <cellStyle name="Comma 3 2 5 2 3 2 2" xfId="4442" xr:uid="{D8D947F4-1637-4E7D-8762-08B5C4BE834E}"/>
    <cellStyle name="Comma 3 2 5 2 3 2 2 2" xfId="12775" xr:uid="{A48A94F5-ED4E-4AF9-9168-9D44431B142B}"/>
    <cellStyle name="Comma 3 2 5 2 3 2 2 3" xfId="18354" xr:uid="{374F3927-2852-4439-9BD4-2E908F3E8CF0}"/>
    <cellStyle name="Comma 3 2 5 2 3 2 3" xfId="11315" xr:uid="{9DF6750E-61EB-4763-8AD2-BB4B7B4B001A}"/>
    <cellStyle name="Comma 3 2 5 2 3 2 4" xfId="14666" xr:uid="{E413B6A4-77B2-463A-AFF7-9BD8520198AE}"/>
    <cellStyle name="Comma 3 2 5 2 3 2 5" xfId="16518" xr:uid="{0622E71A-6AE0-4FF3-958B-D4F19D9847EE}"/>
    <cellStyle name="Comma 3 2 5 2 3 3" xfId="3521" xr:uid="{675A84E4-0CFB-4441-8FC6-F8CF8156A10B}"/>
    <cellStyle name="Comma 3 2 5 2 3 3 2" xfId="12020" xr:uid="{2D29B45E-C8F8-4BAF-ADF6-CB8B395570CC}"/>
    <cellStyle name="Comma 3 2 5 2 3 3 3" xfId="17438" xr:uid="{DDBE78E5-3896-4766-84CC-1F2150384508}"/>
    <cellStyle name="Comma 3 2 5 2 3 4" xfId="7502" xr:uid="{22B47F39-31A9-45F1-B171-155C28A47684}"/>
    <cellStyle name="Comma 3 2 5 2 3 5" xfId="13776" xr:uid="{B0DE1398-E99E-48CC-B036-B1EC0B499DC1}"/>
    <cellStyle name="Comma 3 2 5 2 3 6" xfId="15619" xr:uid="{8661D538-CCB0-4186-A9D8-20BADB783B5F}"/>
    <cellStyle name="Comma 3 2 5 2 4" xfId="1189" xr:uid="{4AE7F953-42DB-4803-BB64-B0D117CA1945}"/>
    <cellStyle name="Comma 3 2 5 2 4 2" xfId="3995" xr:uid="{DDEDF44B-B234-4341-A192-88B811A453F6}"/>
    <cellStyle name="Comma 3 2 5 2 4 2 2" xfId="12373" xr:uid="{3964601B-603D-4097-B81F-892582D9ED41}"/>
    <cellStyle name="Comma 3 2 5 2 4 2 3" xfId="17909" xr:uid="{4DC1A700-BF4A-4736-A8DE-96FE5F0C654A}"/>
    <cellStyle name="Comma 3 2 5 2 4 3" xfId="9410" xr:uid="{D747AA29-5564-40D3-B05B-C150AA9870B4}"/>
    <cellStyle name="Comma 3 2 5 2 4 4" xfId="14230" xr:uid="{26C183E1-297B-41D4-A62F-E9094A26D5FA}"/>
    <cellStyle name="Comma 3 2 5 2 4 5" xfId="16075" xr:uid="{0DC54C1F-F5E5-4BE1-BA7D-EBABE615DCBE}"/>
    <cellStyle name="Comma 3 2 5 2 5" xfId="3089" xr:uid="{AE18DD29-6A69-43F4-9E0A-651C3808A734}"/>
    <cellStyle name="Comma 3 2 5 2 5 2" xfId="11685" xr:uid="{5523E2FA-07CA-4B0B-B46A-4F146BBF7698}"/>
    <cellStyle name="Comma 3 2 5 2 5 3" xfId="17002" xr:uid="{FF0F0027-5F25-465B-A6B5-43A48A690D20}"/>
    <cellStyle name="Comma 3 2 5 2 6" xfId="5572" xr:uid="{8426E443-A200-4176-9084-9A458D010F73}"/>
    <cellStyle name="Comma 3 2 5 2 7" xfId="13347" xr:uid="{0EBADBAE-D354-49FC-AC80-3B0581EFD9F8}"/>
    <cellStyle name="Comma 3 2 5 2 8" xfId="15194" xr:uid="{43674C8A-490F-4381-B2F9-9BA477621FC9}"/>
    <cellStyle name="Comma 3 2 5 3" xfId="202" xr:uid="{99A79936-8E0F-41B8-8487-BA486E5A5810}"/>
    <cellStyle name="Comma 3 2 5 3 2" xfId="418" xr:uid="{142A9D59-6F2B-45B8-A7B9-BAC6167C637A}"/>
    <cellStyle name="Comma 3 2 5 3 2 2" xfId="896" xr:uid="{34BF8186-4135-406C-AA5F-1D6DDC8E1FD2}"/>
    <cellStyle name="Comma 3 2 5 3 2 2 2" xfId="1789" xr:uid="{72D3F2C2-9B11-46EE-9690-E2621B82B054}"/>
    <cellStyle name="Comma 3 2 5 3 2 2 2 2" xfId="4607" xr:uid="{6DDFA03D-F02F-4633-AA98-4EF3433BE5E7}"/>
    <cellStyle name="Comma 3 2 5 3 2 2 2 2 2" xfId="12934" xr:uid="{B517ED2E-FD00-4F36-AFF8-248FCA9C4522}"/>
    <cellStyle name="Comma 3 2 5 3 2 2 2 2 3" xfId="18519" xr:uid="{DEF1891D-A890-4395-92B2-CC9C03BEDEC5}"/>
    <cellStyle name="Comma 3 2 5 3 2 2 2 3" xfId="11437" xr:uid="{52CB17FA-021F-4B78-AAC5-1F916ACA0735}"/>
    <cellStyle name="Comma 3 2 5 3 2 2 2 4" xfId="14830" xr:uid="{E4334434-298F-4ED1-BCA5-07847A3163E6}"/>
    <cellStyle name="Comma 3 2 5 3 2 2 2 5" xfId="16683" xr:uid="{BF5F8538-8B58-4A07-B28D-0A9D22A4A06C}"/>
    <cellStyle name="Comma 3 2 5 3 2 2 3" xfId="3685" xr:uid="{DF867834-F14C-4A80-9C16-4961C9992EB0}"/>
    <cellStyle name="Comma 3 2 5 3 2 2 3 2" xfId="12142" xr:uid="{2BD29E08-9F85-403E-84A5-767099C303ED}"/>
    <cellStyle name="Comma 3 2 5 3 2 2 3 3" xfId="17602" xr:uid="{3B93C48E-A954-4957-B7E0-26251021B3F8}"/>
    <cellStyle name="Comma 3 2 5 3 2 2 4" xfId="10869" xr:uid="{99230EB1-E9C6-43E0-85A7-96F3DE98521E}"/>
    <cellStyle name="Comma 3 2 5 3 2 2 5" xfId="13940" xr:uid="{F3FFC4B8-03DD-4B0F-92B2-8C9AAF9FE882}"/>
    <cellStyle name="Comma 3 2 5 3 2 2 6" xfId="15783" xr:uid="{862368D5-A34F-44C4-B9D2-8CA138AF13CD}"/>
    <cellStyle name="Comma 3 2 5 3 2 3" xfId="1353" xr:uid="{4F01BFED-2857-4E57-82DE-C08A374B669A}"/>
    <cellStyle name="Comma 3 2 5 3 2 3 2" xfId="4161" xr:uid="{7F09B12E-7D1C-4960-8F96-0E89851882F5}"/>
    <cellStyle name="Comma 3 2 5 3 2 3 2 2" xfId="12512" xr:uid="{5F3B37D3-F840-4E92-88A7-917216F03B0D}"/>
    <cellStyle name="Comma 3 2 5 3 2 3 2 3" xfId="18075" xr:uid="{389E1FF0-2A7F-476D-9D20-53F07327333B}"/>
    <cellStyle name="Comma 3 2 5 3 2 3 3" xfId="11137" xr:uid="{1CFBDD5C-DB3C-4812-8E86-3EAD0EA8AC51}"/>
    <cellStyle name="Comma 3 2 5 3 2 3 4" xfId="14394" xr:uid="{776A0461-AE2C-48DD-A5E0-14D4780CA03D}"/>
    <cellStyle name="Comma 3 2 5 3 2 3 5" xfId="16240" xr:uid="{2128D265-0EC4-4CDF-AC5F-9C9B95622895}"/>
    <cellStyle name="Comma 3 2 5 3 2 4" xfId="3253" xr:uid="{B6C96C43-A0B9-4290-8F00-DF61487FD27C}"/>
    <cellStyle name="Comma 3 2 5 3 2 4 2" xfId="11813" xr:uid="{BC157515-095B-496B-B22D-82DA704E5441}"/>
    <cellStyle name="Comma 3 2 5 3 2 4 3" xfId="17166" xr:uid="{D89D345A-AC6D-4031-ACBF-4CAA414118E3}"/>
    <cellStyle name="Comma 3 2 5 3 2 5" xfId="7338" xr:uid="{48201D81-DE9D-4974-AE9C-FED1325E1FA7}"/>
    <cellStyle name="Comma 3 2 5 3 2 6" xfId="13507" xr:uid="{3D00B78E-2676-4B28-88DD-BDFD10803CE6}"/>
    <cellStyle name="Comma 3 2 5 3 2 7" xfId="15352" xr:uid="{E3D41DC6-D5B7-4144-8E7A-65784C1033B4}"/>
    <cellStyle name="Comma 3 2 5 3 3" xfId="681" xr:uid="{12834C4D-7621-4EB7-B280-95A03EE089CD}"/>
    <cellStyle name="Comma 3 2 5 3 3 2" xfId="1573" xr:uid="{A8B6E476-D740-40A4-BB4A-7A347A34CA21}"/>
    <cellStyle name="Comma 3 2 5 3 3 2 2" xfId="4390" xr:uid="{31B9BEAE-969D-43BC-B98C-B3822211D8DE}"/>
    <cellStyle name="Comma 3 2 5 3 3 2 2 2" xfId="12725" xr:uid="{AAB2E9AB-C7D6-4D94-A434-DA6DB107734E}"/>
    <cellStyle name="Comma 3 2 5 3 3 2 2 3" xfId="18302" xr:uid="{58A940B7-AC99-4E90-9996-5D36197EAFC4}"/>
    <cellStyle name="Comma 3 2 5 3 3 2 3" xfId="11282" xr:uid="{F29F3B32-1CDF-4E40-A28D-BD98437C5872}"/>
    <cellStyle name="Comma 3 2 5 3 3 2 4" xfId="14614" xr:uid="{C5EF674F-23B9-46EC-9C83-7CB82867AB4B}"/>
    <cellStyle name="Comma 3 2 5 3 3 2 5" xfId="16466" xr:uid="{09408C5B-9D3D-4657-A835-77C8B7A2ABDC}"/>
    <cellStyle name="Comma 3 2 5 3 3 3" xfId="3469" xr:uid="{DD9BC842-E675-4727-B1A7-59B45A0D8959}"/>
    <cellStyle name="Comma 3 2 5 3 3 3 2" xfId="11987" xr:uid="{BE664EEE-3803-44AB-9E39-1BAF8BFE64AC}"/>
    <cellStyle name="Comma 3 2 5 3 3 3 3" xfId="17386" xr:uid="{BEC43717-564F-4B13-BFDB-E4A3FA5D572F}"/>
    <cellStyle name="Comma 3 2 5 3 3 4" xfId="9246" xr:uid="{1AA6BD64-AA0B-4FFF-B5AC-E9121FCDC02F}"/>
    <cellStyle name="Comma 3 2 5 3 3 5" xfId="13726" xr:uid="{0B2FAFE4-9723-42D5-9A5D-2CD385420928}"/>
    <cellStyle name="Comma 3 2 5 3 3 6" xfId="15567" xr:uid="{96208570-24B3-4542-A8E0-DB92484CA276}"/>
    <cellStyle name="Comma 3 2 5 3 4" xfId="1137" xr:uid="{F1D1600B-C16E-4D3B-9625-67B48D142E53}"/>
    <cellStyle name="Comma 3 2 5 3 4 2" xfId="3943" xr:uid="{C9D3FF84-E472-4F2E-A5E9-BBD77F170542}"/>
    <cellStyle name="Comma 3 2 5 3 4 2 2" xfId="12339" xr:uid="{29882114-80A3-46B0-875C-496E8B958528}"/>
    <cellStyle name="Comma 3 2 5 3 4 2 3" xfId="17857" xr:uid="{6A4337CE-54BD-491D-A3AC-C3902FA8FBE8}"/>
    <cellStyle name="Comma 3 2 5 3 4 3" xfId="11014" xr:uid="{E07EDF9C-1911-464B-85E0-360F86EA1087}"/>
    <cellStyle name="Comma 3 2 5 3 4 4" xfId="14178" xr:uid="{464943FD-52AD-488F-9E8B-4E7310680E7F}"/>
    <cellStyle name="Comma 3 2 5 3 4 5" xfId="16023" xr:uid="{56B95951-06D9-4BB3-AE96-2E40DACE490B}"/>
    <cellStyle name="Comma 3 2 5 3 5" xfId="3043" xr:uid="{36C6A790-1FE6-4C73-9629-B381144BC6C5}"/>
    <cellStyle name="Comma 3 2 5 3 5 2" xfId="11652" xr:uid="{B9965DE3-BC41-4FC9-B7B3-1E63F08E303E}"/>
    <cellStyle name="Comma 3 2 5 3 5 3" xfId="16950" xr:uid="{3658C1F2-F3D5-4543-AAC4-F4DCB6CBD1C5}"/>
    <cellStyle name="Comma 3 2 5 3 6" xfId="5407" xr:uid="{DACBB2ED-8B26-4C14-8208-C22925C195A9}"/>
    <cellStyle name="Comma 3 2 5 3 7" xfId="13299" xr:uid="{E00AA69B-447C-4BC3-A36E-47E32515FD8D}"/>
    <cellStyle name="Comma 3 2 5 3 8" xfId="15158" xr:uid="{7DBB0928-9D5F-4F4E-8305-CEDA54F6F7DA}"/>
    <cellStyle name="Comma 3 2 5 4" xfId="312" xr:uid="{1FE1EB34-EB2B-4F4A-AD7D-F59E37A1D2EF}"/>
    <cellStyle name="Comma 3 2 5 4 2" xfId="526" xr:uid="{FD21A21D-4777-4734-88D6-3E1D497C7AF5}"/>
    <cellStyle name="Comma 3 2 5 4 2 2" xfId="1005" xr:uid="{9CF7875C-0CB8-4A71-8A4C-C88DB1F0D3EF}"/>
    <cellStyle name="Comma 3 2 5 4 2 2 2" xfId="1900" xr:uid="{FB81156E-D936-44BE-9828-B5FB2D3AF0B0}"/>
    <cellStyle name="Comma 3 2 5 4 2 2 2 2" xfId="4718" xr:uid="{984C3A1B-8DD0-4623-B7E4-DDFB13D73D6E}"/>
    <cellStyle name="Comma 3 2 5 4 2 2 2 2 2" xfId="13044" xr:uid="{51B25655-A7A9-4B75-A443-F31DE69CB247}"/>
    <cellStyle name="Comma 3 2 5 4 2 2 2 2 3" xfId="18630" xr:uid="{FC64F6B6-279F-459F-A58B-29002A8948EE}"/>
    <cellStyle name="Comma 3 2 5 4 2 2 2 3" xfId="11529" xr:uid="{3E9C711C-0698-4B84-A52B-D0C965161815}"/>
    <cellStyle name="Comma 3 2 5 4 2 2 2 4" xfId="14941" xr:uid="{04F78874-40CC-45B7-AB1C-6E3495BAAECC}"/>
    <cellStyle name="Comma 3 2 5 4 2 2 2 5" xfId="16794" xr:uid="{E7C518B5-5023-4482-9080-F26C2346BC63}"/>
    <cellStyle name="Comma 3 2 5 4 2 2 3" xfId="3796" xr:uid="{8F9839B0-75D5-497A-BB9F-A6A653A24DF8}"/>
    <cellStyle name="Comma 3 2 5 4 2 2 3 2" xfId="12234" xr:uid="{B31A2EC3-5ED5-4F17-866D-8F18A38DC7BC}"/>
    <cellStyle name="Comma 3 2 5 4 2 2 3 3" xfId="17713" xr:uid="{55248A50-8CDC-4E5B-BF36-687628736D46}"/>
    <cellStyle name="Comma 3 2 5 4 2 2 4" xfId="10933" xr:uid="{38964573-6568-4EE3-9310-E31797B98CA5}"/>
    <cellStyle name="Comma 3 2 5 4 2 2 5" xfId="14049" xr:uid="{9671536B-F33C-44E8-B670-93530BB653ED}"/>
    <cellStyle name="Comma 3 2 5 4 2 2 6" xfId="15893" xr:uid="{67F24B4D-AF0B-4D6F-89E2-921B75420406}"/>
    <cellStyle name="Comma 3 2 5 4 2 3" xfId="1464" xr:uid="{3A042166-FE70-4ED5-B560-0541CD8C4BDC}"/>
    <cellStyle name="Comma 3 2 5 4 2 3 2" xfId="4273" xr:uid="{33A4136B-2588-455B-BD20-11D3375E884A}"/>
    <cellStyle name="Comma 3 2 5 4 2 3 2 2" xfId="12622" xr:uid="{DF2534F8-E053-4744-BF43-26FF64645AB4}"/>
    <cellStyle name="Comma 3 2 5 4 2 3 2 3" xfId="18187" xr:uid="{548D580D-E848-4887-8D0D-AA9BF97DD84E}"/>
    <cellStyle name="Comma 3 2 5 4 2 3 3" xfId="11203" xr:uid="{D5E4E41A-6866-458B-8A86-95D6952DE839}"/>
    <cellStyle name="Comma 3 2 5 4 2 3 4" xfId="14505" xr:uid="{D24038FB-A335-4E9D-9B4F-B804EA9B3D33}"/>
    <cellStyle name="Comma 3 2 5 4 2 3 5" xfId="16351" xr:uid="{C9CF8030-6136-454B-B491-EDDD91C61492}"/>
    <cellStyle name="Comma 3 2 5 4 2 4" xfId="3360" xr:uid="{073F4413-BCFE-43C8-A0A2-37AE5210F89D}"/>
    <cellStyle name="Comma 3 2 5 4 2 4 2" xfId="11905" xr:uid="{88A35F5A-9976-4CB2-8CB8-3053823316F8}"/>
    <cellStyle name="Comma 3 2 5 4 2 4 3" xfId="17277" xr:uid="{7C1546DB-31B5-4399-BCB1-927F0B022E00}"/>
    <cellStyle name="Comma 3 2 5 4 2 5" xfId="7952" xr:uid="{EAE6BBE0-E99D-4B6A-9504-8C90B0335CC3}"/>
    <cellStyle name="Comma 3 2 5 4 2 6" xfId="13614" xr:uid="{A4D96E05-BF4F-4AAC-B979-0A1AB75F902E}"/>
    <cellStyle name="Comma 3 2 5 4 2 7" xfId="15457" xr:uid="{FD50BC5C-A093-407C-A139-481801BA847E}"/>
    <cellStyle name="Comma 3 2 5 4 3" xfId="790" xr:uid="{340166C2-9943-4975-ADE5-EFF7AEA6B9C2}"/>
    <cellStyle name="Comma 3 2 5 4 3 2" xfId="1684" xr:uid="{80008682-243A-465C-8CA6-2D902E80F7AD}"/>
    <cellStyle name="Comma 3 2 5 4 3 2 2" xfId="4501" xr:uid="{0ED5335C-9046-4947-94FD-02CA01782DFD}"/>
    <cellStyle name="Comma 3 2 5 4 3 2 2 2" xfId="12832" xr:uid="{BB80DF75-A637-4979-B8E6-32E2D3DD2A03}"/>
    <cellStyle name="Comma 3 2 5 4 3 2 2 3" xfId="18413" xr:uid="{C4E98893-D8EC-489C-B9E2-5DB8E967F83F}"/>
    <cellStyle name="Comma 3 2 5 4 3 2 3" xfId="11355" xr:uid="{6853586C-0E94-4393-8E09-2E6F9B895D74}"/>
    <cellStyle name="Comma 3 2 5 4 3 2 4" xfId="14725" xr:uid="{15048A85-904B-4299-9F2E-FEC505C297CE}"/>
    <cellStyle name="Comma 3 2 5 4 3 2 5" xfId="16577" xr:uid="{7918C3BF-9F61-45DA-93EF-896998E7CC8C}"/>
    <cellStyle name="Comma 3 2 5 4 3 3" xfId="3580" xr:uid="{557407BE-0D3C-48D3-852B-85939DB11E80}"/>
    <cellStyle name="Comma 3 2 5 4 3 3 2" xfId="12061" xr:uid="{0F4C1C35-5F3F-4D90-A5F6-A5D4D49AB4B8}"/>
    <cellStyle name="Comma 3 2 5 4 3 3 3" xfId="17497" xr:uid="{7F0C67E6-8031-47B4-84B2-939F1BE3DA60}"/>
    <cellStyle name="Comma 3 2 5 4 3 4" xfId="9845" xr:uid="{1347F0A5-DE9F-4413-BB52-3E188CDD1EED}"/>
    <cellStyle name="Comma 3 2 5 4 3 5" xfId="13835" xr:uid="{70521D8B-09DE-46D2-953B-91D269940183}"/>
    <cellStyle name="Comma 3 2 5 4 3 6" xfId="15678" xr:uid="{024FAAED-AE28-4925-8E63-3AD5910A6598}"/>
    <cellStyle name="Comma 3 2 5 4 4" xfId="1248" xr:uid="{A3E487BE-C375-4F7E-9DDB-A2F9A18DC3B5}"/>
    <cellStyle name="Comma 3 2 5 4 4 2" xfId="4054" xr:uid="{9A908C46-7469-4E3D-887E-81EF219A7C33}"/>
    <cellStyle name="Comma 3 2 5 4 4 2 2" xfId="12417" xr:uid="{7A5986D5-C7B7-49CB-A072-0867A58C18D8}"/>
    <cellStyle name="Comma 3 2 5 4 4 2 3" xfId="17968" xr:uid="{8D9B7172-EAB4-4938-81F1-19A34A338A28}"/>
    <cellStyle name="Comma 3 2 5 4 4 3" xfId="11079" xr:uid="{D2901740-12E0-458D-BA51-E00FC19399F9}"/>
    <cellStyle name="Comma 3 2 5 4 4 4" xfId="14289" xr:uid="{30468056-965F-491A-B09E-94D1883C1577}"/>
    <cellStyle name="Comma 3 2 5 4 4 5" xfId="16134" xr:uid="{6890502D-2E01-4EA0-A446-9743B8FB40C3}"/>
    <cellStyle name="Comma 3 2 5 4 5" xfId="3148" xr:uid="{C25B3C83-386D-4A4F-BF3B-54E5B4B3A8F6}"/>
    <cellStyle name="Comma 3 2 5 4 5 2" xfId="11728" xr:uid="{CAF4CB74-2320-4777-9600-F2F61511E935}"/>
    <cellStyle name="Comma 3 2 5 4 5 3" xfId="17061" xr:uid="{93367512-203D-4883-AB92-3EDDC0256B9C}"/>
    <cellStyle name="Comma 3 2 5 4 6" xfId="6024" xr:uid="{ABABDBCC-F6AB-4A4F-A87E-876273E0E624}"/>
    <cellStyle name="Comma 3 2 5 4 7" xfId="13404" xr:uid="{8ADBF718-3ABE-4E8E-8A57-CE26E1118BBF}"/>
    <cellStyle name="Comma 3 2 5 4 8" xfId="15250" xr:uid="{D4193984-1516-4F75-AB0B-253CF9EE3783}"/>
    <cellStyle name="Comma 3 2 5 4 9" xfId="18761" xr:uid="{A90E7E48-B3B8-4C6A-9CDD-2F362269EA50}"/>
    <cellStyle name="Comma 3 2 5 5" xfId="369" xr:uid="{73EDFC05-DADC-4F6D-9E65-B4DFE6728D7A}"/>
    <cellStyle name="Comma 3 2 5 5 2" xfId="845" xr:uid="{C889449F-AD7E-4EDD-84C5-E9B553EFB49A}"/>
    <cellStyle name="Comma 3 2 5 5 2 2" xfId="1738" xr:uid="{43CCD00A-8EB9-4324-A46F-DD66DD6A4BAC}"/>
    <cellStyle name="Comma 3 2 5 5 2 2 2" xfId="4556" xr:uid="{CDED3530-F991-45E9-A848-0079598A0867}"/>
    <cellStyle name="Comma 3 2 5 5 2 2 2 2" xfId="12884" xr:uid="{5554436A-6D40-4051-B0DF-AB9FC1E686ED}"/>
    <cellStyle name="Comma 3 2 5 5 2 2 2 3" xfId="18468" xr:uid="{9C76D29C-ECEB-4612-8097-01A219B834A9}"/>
    <cellStyle name="Comma 3 2 5 5 2 2 3" xfId="11395" xr:uid="{517EE446-C871-4C1E-888E-446E3D4587FF}"/>
    <cellStyle name="Comma 3 2 5 5 2 2 4" xfId="14779" xr:uid="{37CABB06-C582-46DF-8D36-FE619BC3123F}"/>
    <cellStyle name="Comma 3 2 5 5 2 2 5" xfId="16632" xr:uid="{3CF783A1-3CC3-4B93-92E0-A03C3121EFC2}"/>
    <cellStyle name="Comma 3 2 5 5 2 3" xfId="3634" xr:uid="{DBE459FA-7220-4798-B43E-3A5F34AB6C03}"/>
    <cellStyle name="Comma 3 2 5 5 2 3 2" xfId="12100" xr:uid="{3446266B-9DC7-460E-8112-E1F8CE800547}"/>
    <cellStyle name="Comma 3 2 5 5 2 3 3" xfId="17551" xr:uid="{E1ABF4B9-AB10-4F03-A39E-6A13128EEDB8}"/>
    <cellStyle name="Comma 3 2 5 5 2 4" xfId="10842" xr:uid="{36D89488-6118-4A6D-9AAC-D5C11A81C634}"/>
    <cellStyle name="Comma 3 2 5 5 2 5" xfId="13889" xr:uid="{B73E1848-474B-453F-8A48-8CCE2FFDC039}"/>
    <cellStyle name="Comma 3 2 5 5 2 6" xfId="15732" xr:uid="{308BCC11-6FDE-4E52-A885-F5A8276D192F}"/>
    <cellStyle name="Comma 3 2 5 5 3" xfId="1302" xr:uid="{E786E072-6AD5-4B19-892D-16C3D9EEFB39}"/>
    <cellStyle name="Comma 3 2 5 5 3 2" xfId="4110" xr:uid="{36F387B5-E2F1-4B31-8921-F49D7759D35A}"/>
    <cellStyle name="Comma 3 2 5 5 3 2 2" xfId="12463" xr:uid="{2EB21480-313C-4C14-BA48-4AA46E8DEC0D}"/>
    <cellStyle name="Comma 3 2 5 5 3 2 3" xfId="18024" xr:uid="{300E3A48-78BC-48F2-917B-9EF619B6B215}"/>
    <cellStyle name="Comma 3 2 5 5 3 3" xfId="11109" xr:uid="{0B282182-EF92-485F-9641-CD588CE04F03}"/>
    <cellStyle name="Comma 3 2 5 5 3 4" xfId="14343" xr:uid="{4BAF9734-166A-4AFB-A7BF-8F04A061B231}"/>
    <cellStyle name="Comma 3 2 5 5 3 5" xfId="16189" xr:uid="{521087E9-3C20-4BD2-84F1-A5FE4D69C167}"/>
    <cellStyle name="Comma 3 2 5 5 4" xfId="3202" xr:uid="{1A127275-9FE6-4093-B374-28C9904C9AC8}"/>
    <cellStyle name="Comma 3 2 5 5 4 2" xfId="11769" xr:uid="{7C53E930-643B-425F-BA1D-04403939E751}"/>
    <cellStyle name="Comma 3 2 5 5 4 3" xfId="17115" xr:uid="{DEE94D78-3C58-4920-9C7C-24458315F1C9}"/>
    <cellStyle name="Comma 3 2 5 5 5" xfId="6921" xr:uid="{5BE6F47E-3A35-4F67-9AC1-F14E174C0312}"/>
    <cellStyle name="Comma 3 2 5 5 6" xfId="13458" xr:uid="{9485921F-A245-47AC-AE50-5F02C06A13B6}"/>
    <cellStyle name="Comma 3 2 5 5 7" xfId="15303" xr:uid="{F6234803-BA8B-43A4-97C6-BD1DEFBF37AD}"/>
    <cellStyle name="Comma 3 2 5 6" xfId="630" xr:uid="{651F149B-565D-4EC9-AF43-41A3912D7627}"/>
    <cellStyle name="Comma 3 2 5 6 2" xfId="1522" xr:uid="{2BC98FFD-1BF9-4EA2-BECC-FD5B0EE0E525}"/>
    <cellStyle name="Comma 3 2 5 6 2 2" xfId="4339" xr:uid="{11336590-4389-4CED-9493-2BF73316F1C7}"/>
    <cellStyle name="Comma 3 2 5 6 2 2 2" xfId="12676" xr:uid="{C40B78B8-83F7-4BAC-A29A-AC043BE0FBAF}"/>
    <cellStyle name="Comma 3 2 5 6 2 2 3" xfId="18251" xr:uid="{9458C400-B35D-41D6-BEC6-CECA52BB04EA}"/>
    <cellStyle name="Comma 3 2 5 6 2 3" xfId="11246" xr:uid="{3A542CB2-A0C7-4793-B2A2-441F400741D5}"/>
    <cellStyle name="Comma 3 2 5 6 2 4" xfId="14563" xr:uid="{2976079C-DCBF-4C7E-BFBB-86285233B970}"/>
    <cellStyle name="Comma 3 2 5 6 2 5" xfId="16415" xr:uid="{E61D24D0-870C-4FBB-BEE1-256FB257F05F}"/>
    <cellStyle name="Comma 3 2 5 6 3" xfId="3418" xr:uid="{F742D3EC-D690-497A-B913-D12321C3AE7E}"/>
    <cellStyle name="Comma 3 2 5 6 3 2" xfId="11951" xr:uid="{87CE4204-EFDC-4E48-B0AB-7060031CF70E}"/>
    <cellStyle name="Comma 3 2 5 6 3 3" xfId="17335" xr:uid="{8F5D93BC-20A7-454A-A91E-9054A60A0CDE}"/>
    <cellStyle name="Comma 3 2 5 6 4" xfId="8859" xr:uid="{1B7834D4-D382-4154-BC03-13B5018E6AC1}"/>
    <cellStyle name="Comma 3 2 5 6 5" xfId="13675" xr:uid="{761150BA-2899-4905-A07F-4799B0BFD066}"/>
    <cellStyle name="Comma 3 2 5 6 6" xfId="15516" xr:uid="{9400BE6E-1605-4B9B-95E8-2779AA4D1392}"/>
    <cellStyle name="Comma 3 2 5 7" xfId="1086" xr:uid="{348A5377-4640-4D6F-B7CE-A46ED245725F}"/>
    <cellStyle name="Comma 3 2 5 7 2" xfId="3892" xr:uid="{E2DBBDAA-DA4F-42F2-94E7-F77DD93BD437}"/>
    <cellStyle name="Comma 3 2 5 7 2 2" xfId="12300" xr:uid="{9F6B76BA-AA51-4066-8185-BD2C8C3FA79C}"/>
    <cellStyle name="Comma 3 2 5 7 2 3" xfId="17806" xr:uid="{EA1EF31F-EA7B-4AC5-800F-68D65DD129F4}"/>
    <cellStyle name="Comma 3 2 5 7 3" xfId="10982" xr:uid="{913FD778-17F4-4EAD-9555-55794140FC4C}"/>
    <cellStyle name="Comma 3 2 5 7 4" xfId="14127" xr:uid="{2B1C187A-96C7-4F11-810C-DD43B32B8CBF}"/>
    <cellStyle name="Comma 3 2 5 7 5" xfId="15972" xr:uid="{076AFA18-D68E-4824-B4FD-7E996660C892}"/>
    <cellStyle name="Comma 3 2 5 8" xfId="154" xr:uid="{97773DC5-ECA2-4528-B4BC-86F0CBB22164}"/>
    <cellStyle name="Comma 3 2 5 8 2" xfId="11613" xr:uid="{B99EA5DF-00B3-4C35-A4FF-09236A3580A2}"/>
    <cellStyle name="Comma 3 2 5 8 3" xfId="13252" xr:uid="{957C12DC-DCE5-4402-B536-E8334270FA10}"/>
    <cellStyle name="Comma 3 2 5 8 4" xfId="16899" xr:uid="{02A95399-737D-4BF8-832D-C59E739E148A}"/>
    <cellStyle name="Comma 3 2 5 9" xfId="4948" xr:uid="{10143A1F-C3B5-4138-B61F-B61A2222774F}"/>
    <cellStyle name="Comma 3 2 6" xfId="159" xr:uid="{C66A0029-F3A3-4757-9FE3-7852AFCF3922}"/>
    <cellStyle name="Comma 3 2 6 10" xfId="13257" xr:uid="{4D3CB5AF-4604-46E5-BB3D-6B9C81CA24F5}"/>
    <cellStyle name="Comma 3 2 6 11" xfId="15118" xr:uid="{7AD9EE27-B074-4248-A048-4C75C43F0ADA}"/>
    <cellStyle name="Comma 3 2 6 2" xfId="257" xr:uid="{AEC0E98D-29E2-434D-9EFD-F8561AA92DF9}"/>
    <cellStyle name="Comma 3 2 6 2 2" xfId="471" xr:uid="{4BD3F45A-D8E8-480C-8CAB-5CF66AEA85B4}"/>
    <cellStyle name="Comma 3 2 6 2 2 2" xfId="951" xr:uid="{E424FDAA-5FA1-47A3-8333-1F2D09F3072B}"/>
    <cellStyle name="Comma 3 2 6 2 2 2 2" xfId="1846" xr:uid="{DEC0CB5D-EA65-42EF-83BE-00FD09F1FD3F}"/>
    <cellStyle name="Comma 3 2 6 2 2 2 2 2" xfId="4664" xr:uid="{8B73EA17-A67E-4E54-AF71-DA9CA8A6A9A5}"/>
    <cellStyle name="Comma 3 2 6 2 2 2 2 2 2" xfId="12991" xr:uid="{DCD842A9-0EA1-4F6F-B2ED-C2092311207E}"/>
    <cellStyle name="Comma 3 2 6 2 2 2 2 2 3" xfId="18576" xr:uid="{2594D7E5-117F-4AFD-9DB3-9BD44709F3A7}"/>
    <cellStyle name="Comma 3 2 6 2 2 2 2 3" xfId="11482" xr:uid="{C5756263-F3CD-42CC-AA16-5697FBF5614C}"/>
    <cellStyle name="Comma 3 2 6 2 2 2 2 4" xfId="14887" xr:uid="{036C8F9E-E12A-4270-A02E-9ED56967F241}"/>
    <cellStyle name="Comma 3 2 6 2 2 2 2 5" xfId="16740" xr:uid="{88D84690-7986-40D7-9AF8-0830D0FB1FA1}"/>
    <cellStyle name="Comma 3 2 6 2 2 2 3" xfId="3742" xr:uid="{C139155C-D496-41D2-8546-6CC82FC9FCED}"/>
    <cellStyle name="Comma 3 2 6 2 2 2 3 2" xfId="12187" xr:uid="{2EB87A97-AA10-4FBA-9345-751D8B1C742D}"/>
    <cellStyle name="Comma 3 2 6 2 2 2 3 3" xfId="17659" xr:uid="{2D1E89D2-25B3-4058-890D-96B13CDB452E}"/>
    <cellStyle name="Comma 3 2 6 2 2 2 4" xfId="8164" xr:uid="{C7956000-7BD9-40E6-B250-C011408BF3A1}"/>
    <cellStyle name="Comma 3 2 6 2 2 2 5" xfId="13995" xr:uid="{AAF648D0-D7EC-40A0-9F45-2F1BEBF6FCF8}"/>
    <cellStyle name="Comma 3 2 6 2 2 2 6" xfId="15839" xr:uid="{D8BAF535-2D99-4C33-A6EE-6F81FDA2253A}"/>
    <cellStyle name="Comma 3 2 6 2 2 3" xfId="1410" xr:uid="{CA6E3751-28DA-426B-A69D-FE19636B7C13}"/>
    <cellStyle name="Comma 3 2 6 2 2 3 2" xfId="4218" xr:uid="{555561D1-364A-4AB8-8798-FFEBF22CAA41}"/>
    <cellStyle name="Comma 3 2 6 2 2 3 2 2" xfId="12568" xr:uid="{348D56C5-50A3-4022-861A-C2D446974FFA}"/>
    <cellStyle name="Comma 3 2 6 2 2 3 2 3" xfId="18132" xr:uid="{234D8C79-3473-4FF2-BAC2-5EC9D3191335}"/>
    <cellStyle name="Comma 3 2 6 2 2 3 3" xfId="10057" xr:uid="{23B14CC6-F307-4237-A5A3-E7C8EFFD6F15}"/>
    <cellStyle name="Comma 3 2 6 2 2 3 4" xfId="14451" xr:uid="{8E4AEB5A-CB00-4646-B67A-4FFA180C177E}"/>
    <cellStyle name="Comma 3 2 6 2 2 3 5" xfId="16297" xr:uid="{60B56C06-4B21-4F1F-B2FE-874DB9E5D9FD}"/>
    <cellStyle name="Comma 3 2 6 2 2 4" xfId="3306" xr:uid="{5C09921F-4B37-4D90-B7FB-077992F2D51F}"/>
    <cellStyle name="Comma 3 2 6 2 2 4 2" xfId="11858" xr:uid="{DCED95BE-FC53-4943-ABC7-DC37790B663F}"/>
    <cellStyle name="Comma 3 2 6 2 2 4 3" xfId="17223" xr:uid="{F0212666-7589-4019-BA09-F79B44D60898}"/>
    <cellStyle name="Comma 3 2 6 2 2 5" xfId="6236" xr:uid="{A92B8DC8-C5DA-492E-A19D-05F83156827C}"/>
    <cellStyle name="Comma 3 2 6 2 2 6" xfId="13560" xr:uid="{6DD2AC0F-F44B-4B51-8DDC-98D7487462F3}"/>
    <cellStyle name="Comma 3 2 6 2 2 7" xfId="15404" xr:uid="{2BFA5662-F47D-49CF-908B-64E5D4DC0976}"/>
    <cellStyle name="Comma 3 2 6 2 3" xfId="736" xr:uid="{8C3AE208-2408-4A89-9B04-70AB659EAAA3}"/>
    <cellStyle name="Comma 3 2 6 2 3 2" xfId="1630" xr:uid="{D707AF09-BE28-4568-90BA-17E50F851AAD}"/>
    <cellStyle name="Comma 3 2 6 2 3 2 2" xfId="4447" xr:uid="{CCBAE9FD-9428-46E3-A34F-F07C26034266}"/>
    <cellStyle name="Comma 3 2 6 2 3 2 2 2" xfId="12780" xr:uid="{0E1EF66B-B3DA-47C3-87D8-00E3C23B2A08}"/>
    <cellStyle name="Comma 3 2 6 2 3 2 2 3" xfId="18359" xr:uid="{82C6C2B2-3626-4FB3-845A-FA408AA7B77E}"/>
    <cellStyle name="Comma 3 2 6 2 3 2 3" xfId="11319" xr:uid="{DCFA45FB-3C59-4FA5-80E0-A7B62DC92C56}"/>
    <cellStyle name="Comma 3 2 6 2 3 2 4" xfId="14671" xr:uid="{0AF0EEF2-0440-4531-946C-15182E1DBE32}"/>
    <cellStyle name="Comma 3 2 6 2 3 2 5" xfId="16523" xr:uid="{B2A524A6-CF54-48E9-84D8-FFA980C36FD3}"/>
    <cellStyle name="Comma 3 2 6 2 3 3" xfId="3526" xr:uid="{7CAB1607-66D7-44B9-BE21-840C5755AE9B}"/>
    <cellStyle name="Comma 3 2 6 2 3 3 2" xfId="12024" xr:uid="{C12A5281-6E2A-47E2-9DAF-03A4CEB0E029}"/>
    <cellStyle name="Comma 3 2 6 2 3 3 3" xfId="17443" xr:uid="{6DECB125-C242-4E78-8CB9-44C3DD6D65E0}"/>
    <cellStyle name="Comma 3 2 6 2 3 4" xfId="7550" xr:uid="{761A355B-E9C1-4453-ADFD-9412AA267005}"/>
    <cellStyle name="Comma 3 2 6 2 3 5" xfId="13781" xr:uid="{E4244640-1183-4141-8AB8-CAA31E589C56}"/>
    <cellStyle name="Comma 3 2 6 2 3 6" xfId="15624" xr:uid="{A59D8C25-A057-4945-9628-F757C0576455}"/>
    <cellStyle name="Comma 3 2 6 2 4" xfId="1194" xr:uid="{71CF9F4E-9092-4701-A120-B95E0DE29B68}"/>
    <cellStyle name="Comma 3 2 6 2 4 2" xfId="4000" xr:uid="{7F6AAEB6-34C2-4669-9926-71A36CE81810}"/>
    <cellStyle name="Comma 3 2 6 2 4 2 2" xfId="12378" xr:uid="{B836AB1F-ED2C-4555-84C3-C3DE6CB6FBBF}"/>
    <cellStyle name="Comma 3 2 6 2 4 2 3" xfId="17914" xr:uid="{55BB7C5A-30A2-4C57-BB0E-D738339321C8}"/>
    <cellStyle name="Comma 3 2 6 2 4 3" xfId="9458" xr:uid="{E17A451F-6951-4EF3-AE87-D7D5BEF97526}"/>
    <cellStyle name="Comma 3 2 6 2 4 4" xfId="14235" xr:uid="{6F099DC8-FCFD-4CD9-A0BF-21BF883D80B4}"/>
    <cellStyle name="Comma 3 2 6 2 4 5" xfId="16080" xr:uid="{3C6216FE-A054-487A-A810-A29585BA8FF7}"/>
    <cellStyle name="Comma 3 2 6 2 5" xfId="3094" xr:uid="{C8F08A8B-15F3-4616-BA36-E25E1E9394E6}"/>
    <cellStyle name="Comma 3 2 6 2 5 2" xfId="11688" xr:uid="{D8BA1013-1607-45F3-9794-35A6870A313D}"/>
    <cellStyle name="Comma 3 2 6 2 5 3" xfId="17007" xr:uid="{9FE12F80-6C59-4FA5-B2A8-FE17DDACFA28}"/>
    <cellStyle name="Comma 3 2 6 2 6" xfId="5620" xr:uid="{8D249014-6AA0-45A5-B3E8-89C6D88036BF}"/>
    <cellStyle name="Comma 3 2 6 2 7" xfId="13352" xr:uid="{EA98FD0A-6EB2-4794-AD8B-2B4553C9C2E3}"/>
    <cellStyle name="Comma 3 2 6 2 8" xfId="15199" xr:uid="{6D768224-0021-4A74-B29C-96E09DCB4F62}"/>
    <cellStyle name="Comma 3 2 6 3" xfId="207" xr:uid="{9BD82E42-56CD-4124-9C48-A6699539DD74}"/>
    <cellStyle name="Comma 3 2 6 3 2" xfId="423" xr:uid="{A160BEF2-0813-40EE-94AC-13A632C1475A}"/>
    <cellStyle name="Comma 3 2 6 3 2 2" xfId="901" xr:uid="{248B47F5-510C-4DA4-A77F-867373CA7558}"/>
    <cellStyle name="Comma 3 2 6 3 2 2 2" xfId="1794" xr:uid="{7E912909-DAC4-4644-ACA2-DA2342E80C4F}"/>
    <cellStyle name="Comma 3 2 6 3 2 2 2 2" xfId="4612" xr:uid="{1750DCFF-B222-4C7E-8948-E140D87CAFF9}"/>
    <cellStyle name="Comma 3 2 6 3 2 2 2 2 2" xfId="12939" xr:uid="{CF385278-A631-4C2E-A628-DD0200DECF29}"/>
    <cellStyle name="Comma 3 2 6 3 2 2 2 2 3" xfId="18524" xr:uid="{291C34B9-C577-4A0C-8F95-6574197118EF}"/>
    <cellStyle name="Comma 3 2 6 3 2 2 2 3" xfId="11442" xr:uid="{D111CFCD-1432-4C57-ABF8-743708F48E43}"/>
    <cellStyle name="Comma 3 2 6 3 2 2 2 4" xfId="14835" xr:uid="{C0138642-41AE-45FA-BA99-2CF695D1EC9D}"/>
    <cellStyle name="Comma 3 2 6 3 2 2 2 5" xfId="16688" xr:uid="{2E417C88-5B21-4E2D-A363-E083E1C896FE}"/>
    <cellStyle name="Comma 3 2 6 3 2 2 3" xfId="3690" xr:uid="{394CD53C-C3F0-4132-BC93-B37C01A4F2FC}"/>
    <cellStyle name="Comma 3 2 6 3 2 2 3 2" xfId="12147" xr:uid="{C098CA1C-0C89-473D-B0BA-796D6CF2FA26}"/>
    <cellStyle name="Comma 3 2 6 3 2 2 3 3" xfId="17607" xr:uid="{F552C905-868B-4B0B-9C2D-514E64AC857C}"/>
    <cellStyle name="Comma 3 2 6 3 2 2 4" xfId="10873" xr:uid="{2C689AB9-4C30-4169-8BB2-D10CC1C5F318}"/>
    <cellStyle name="Comma 3 2 6 3 2 2 5" xfId="13945" xr:uid="{8309C1F3-058F-40E7-B836-64DE37DA8ED0}"/>
    <cellStyle name="Comma 3 2 6 3 2 2 6" xfId="15788" xr:uid="{390A6E48-7FBF-447B-804C-246DE247DA23}"/>
    <cellStyle name="Comma 3 2 6 3 2 3" xfId="1358" xr:uid="{48093B8E-0E40-415B-B470-021819D82E3C}"/>
    <cellStyle name="Comma 3 2 6 3 2 3 2" xfId="4166" xr:uid="{8249C372-98B0-412E-8019-5363212A8EFC}"/>
    <cellStyle name="Comma 3 2 6 3 2 3 2 2" xfId="12517" xr:uid="{D426E421-B28F-46A7-BDC3-F7554C5DB8CB}"/>
    <cellStyle name="Comma 3 2 6 3 2 3 2 3" xfId="18080" xr:uid="{24ED80B9-A12D-456C-96D9-CC7544F91D44}"/>
    <cellStyle name="Comma 3 2 6 3 2 3 3" xfId="11141" xr:uid="{9B4F26C6-73B1-4866-BA1D-74E31CD76EA1}"/>
    <cellStyle name="Comma 3 2 6 3 2 3 4" xfId="14399" xr:uid="{DD7A0AEE-147A-4DE2-9B96-B2A24E9C3A10}"/>
    <cellStyle name="Comma 3 2 6 3 2 3 5" xfId="16245" xr:uid="{21A7F342-073F-4C0C-9AD8-5361C9590D37}"/>
    <cellStyle name="Comma 3 2 6 3 2 4" xfId="3258" xr:uid="{E55640A9-B74D-4EC9-A68B-EC5D6B3F2C8D}"/>
    <cellStyle name="Comma 3 2 6 3 2 4 2" xfId="11818" xr:uid="{0A6FEFC1-09F4-4AB8-9794-977A8672ECE4}"/>
    <cellStyle name="Comma 3 2 6 3 2 4 3" xfId="17171" xr:uid="{AF119A06-FC04-4D3D-B03A-935BDD724A2F}"/>
    <cellStyle name="Comma 3 2 6 3 2 5" xfId="7387" xr:uid="{62FD5A0F-4AAA-4B27-9C1E-ACDDA2D9C79B}"/>
    <cellStyle name="Comma 3 2 6 3 2 6" xfId="13512" xr:uid="{3180DFA6-0D04-4487-AD41-969508CA7809}"/>
    <cellStyle name="Comma 3 2 6 3 2 7" xfId="15357" xr:uid="{86CCF139-15FD-49CB-80A6-DBFFAC52DA44}"/>
    <cellStyle name="Comma 3 2 6 3 3" xfId="686" xr:uid="{E21A0E79-E145-412D-BE52-76CFAB184634}"/>
    <cellStyle name="Comma 3 2 6 3 3 2" xfId="1578" xr:uid="{3B11940D-C0B5-4DD0-9D09-BA9D3EC7C247}"/>
    <cellStyle name="Comma 3 2 6 3 3 2 2" xfId="4395" xr:uid="{30CDF11E-E98B-446C-ACF2-46D061EAC361}"/>
    <cellStyle name="Comma 3 2 6 3 3 2 2 2" xfId="12730" xr:uid="{7D39AD15-9FD0-4F7E-B820-99ED8F6935C3}"/>
    <cellStyle name="Comma 3 2 6 3 3 2 2 3" xfId="18307" xr:uid="{D8FCFC13-2101-4992-AE5D-E17C36138AFC}"/>
    <cellStyle name="Comma 3 2 6 3 3 2 3" xfId="11287" xr:uid="{E42D2586-F990-4D7C-8CB9-83D1C6CC9F63}"/>
    <cellStyle name="Comma 3 2 6 3 3 2 4" xfId="14619" xr:uid="{785BB624-7673-48DD-AE5E-5F2842AFB91A}"/>
    <cellStyle name="Comma 3 2 6 3 3 2 5" xfId="16471" xr:uid="{588B5608-706A-473F-ACD3-5CB05E5FC0DC}"/>
    <cellStyle name="Comma 3 2 6 3 3 3" xfId="3474" xr:uid="{70236253-9532-48EE-AEB5-B6D5B888547B}"/>
    <cellStyle name="Comma 3 2 6 3 3 3 2" xfId="11992" xr:uid="{64B708E3-3761-4E90-9C3A-57A49ACA07B9}"/>
    <cellStyle name="Comma 3 2 6 3 3 3 3" xfId="17391" xr:uid="{2D643DC7-A83E-47EC-BBFD-F6ABB8272D45}"/>
    <cellStyle name="Comma 3 2 6 3 3 4" xfId="9295" xr:uid="{4368307C-D878-47A2-91E5-C878D3D58451}"/>
    <cellStyle name="Comma 3 2 6 3 3 5" xfId="13731" xr:uid="{33AFBAD9-107C-4AC2-962E-B29A99EE4EFB}"/>
    <cellStyle name="Comma 3 2 6 3 3 6" xfId="15572" xr:uid="{83134DE5-A48B-4D49-843F-2715E29F4EF2}"/>
    <cellStyle name="Comma 3 2 6 3 4" xfId="1142" xr:uid="{1FFC4BFC-9D6E-4252-83F6-B779558C1B04}"/>
    <cellStyle name="Comma 3 2 6 3 4 2" xfId="3948" xr:uid="{90EB48DD-AD59-49F5-974F-A5721060CF8C}"/>
    <cellStyle name="Comma 3 2 6 3 4 2 2" xfId="12344" xr:uid="{CD55E7ED-2D08-421C-917B-A14ED7D63071}"/>
    <cellStyle name="Comma 3 2 6 3 4 2 3" xfId="17862" xr:uid="{D34955F5-B638-44DD-8452-C4668CF5DB06}"/>
    <cellStyle name="Comma 3 2 6 3 4 3" xfId="11018" xr:uid="{38242189-380F-4889-B93E-891A78D1DAB2}"/>
    <cellStyle name="Comma 3 2 6 3 4 4" xfId="14183" xr:uid="{9B756BA4-472D-4CF1-95E3-CA936B7FA88E}"/>
    <cellStyle name="Comma 3 2 6 3 4 5" xfId="16028" xr:uid="{AC78954B-3B22-4DB7-9ECE-79D31ACE7AC9}"/>
    <cellStyle name="Comma 3 2 6 3 5" xfId="3048" xr:uid="{4C276F7A-4949-4596-97AD-9C1355A3115E}"/>
    <cellStyle name="Comma 3 2 6 3 5 2" xfId="11657" xr:uid="{27830A54-3EA5-4226-8246-AC2B2D944D4B}"/>
    <cellStyle name="Comma 3 2 6 3 5 3" xfId="16955" xr:uid="{9C5DB71F-B48D-48BA-8113-13DC3943C180}"/>
    <cellStyle name="Comma 3 2 6 3 6" xfId="5457" xr:uid="{BDE94AE7-FCC1-4800-8AB5-2972A63EA76D}"/>
    <cellStyle name="Comma 3 2 6 3 7" xfId="13304" xr:uid="{E11BFF37-A101-40A2-A849-4E73D1B2C6EE}"/>
    <cellStyle name="Comma 3 2 6 3 8" xfId="15163" xr:uid="{83B26368-3CF5-437C-A2A5-DB8A6D9056B3}"/>
    <cellStyle name="Comma 3 2 6 4" xfId="317" xr:uid="{0194EF8D-3EB5-4DFD-A478-6D6ACED5E20E}"/>
    <cellStyle name="Comma 3 2 6 4 2" xfId="531" xr:uid="{166859B8-B178-4BB6-8015-EA5BF1073527}"/>
    <cellStyle name="Comma 3 2 6 4 2 2" xfId="1010" xr:uid="{037F2E5C-7C45-46C2-BF86-E46DAAC1FC33}"/>
    <cellStyle name="Comma 3 2 6 4 2 2 2" xfId="1905" xr:uid="{FF68D49B-82C0-4207-9DD4-3A0E1774BF48}"/>
    <cellStyle name="Comma 3 2 6 4 2 2 2 2" xfId="4723" xr:uid="{6E0BDEFF-DD0A-4F39-9116-E3E2305CA2C3}"/>
    <cellStyle name="Comma 3 2 6 4 2 2 2 2 2" xfId="13049" xr:uid="{7F4708B9-0434-42DD-AFA9-032FFEAB0C39}"/>
    <cellStyle name="Comma 3 2 6 4 2 2 2 2 3" xfId="18635" xr:uid="{575FDACF-7CDE-4F58-A462-4955F146B8EA}"/>
    <cellStyle name="Comma 3 2 6 4 2 2 2 3" xfId="11534" xr:uid="{8AE20BA6-BDD7-480C-8FF9-D9249B72E0F3}"/>
    <cellStyle name="Comma 3 2 6 4 2 2 2 4" xfId="14946" xr:uid="{BA9E8027-86CC-4109-B5CE-BCE08E296576}"/>
    <cellStyle name="Comma 3 2 6 4 2 2 2 5" xfId="16799" xr:uid="{43E104CC-89A8-4BE1-B394-5AF65E2D2614}"/>
    <cellStyle name="Comma 3 2 6 4 2 2 3" xfId="3801" xr:uid="{400BDBB5-87D8-41B2-8AAC-F4AB459F170B}"/>
    <cellStyle name="Comma 3 2 6 4 2 2 3 2" xfId="12239" xr:uid="{5A6CB686-5D14-423F-8A8F-68F3716F1155}"/>
    <cellStyle name="Comma 3 2 6 4 2 2 3 3" xfId="17718" xr:uid="{749DFF08-D95B-4EC2-8A1F-C8EF557B31F0}"/>
    <cellStyle name="Comma 3 2 6 4 2 2 4" xfId="10937" xr:uid="{04F92D31-C419-44CD-A570-C46EE7E76E49}"/>
    <cellStyle name="Comma 3 2 6 4 2 2 5" xfId="14054" xr:uid="{A437EDB8-F06F-4CA9-AFDB-0C8AFAD679C0}"/>
    <cellStyle name="Comma 3 2 6 4 2 2 6" xfId="15898" xr:uid="{5FC2C40C-EFA7-403E-AA77-F27774DB9F7E}"/>
    <cellStyle name="Comma 3 2 6 4 2 3" xfId="1469" xr:uid="{1BB97BA7-27D0-4682-AB8C-10D20CDD7F08}"/>
    <cellStyle name="Comma 3 2 6 4 2 3 2" xfId="4278" xr:uid="{1FD0300B-3B28-4D3B-AE7F-3C1D43AA59E8}"/>
    <cellStyle name="Comma 3 2 6 4 2 3 2 2" xfId="12627" xr:uid="{E0D2C7DE-FA52-4D83-9341-26CB881F2B0D}"/>
    <cellStyle name="Comma 3 2 6 4 2 3 2 3" xfId="18192" xr:uid="{C16691C6-9DF2-4FEC-A1DA-9604DA152D5F}"/>
    <cellStyle name="Comma 3 2 6 4 2 3 3" xfId="11207" xr:uid="{275782C4-4576-47F9-9B4C-C324A356372D}"/>
    <cellStyle name="Comma 3 2 6 4 2 3 4" xfId="14510" xr:uid="{41734924-0B3F-4CF7-B92E-2A9F33BFDF32}"/>
    <cellStyle name="Comma 3 2 6 4 2 3 5" xfId="16356" xr:uid="{2066C73D-5CD8-4774-BB2A-48C02F94C60C}"/>
    <cellStyle name="Comma 3 2 6 4 2 4" xfId="3365" xr:uid="{DA0C26E0-FB55-4CBA-9B31-C7E7E7C0454F}"/>
    <cellStyle name="Comma 3 2 6 4 2 4 2" xfId="11910" xr:uid="{86749401-BF4D-4107-9B2E-7AFA9B89882A}"/>
    <cellStyle name="Comma 3 2 6 4 2 4 3" xfId="17282" xr:uid="{3354E06E-D60F-43AC-828F-B55606D68AB5}"/>
    <cellStyle name="Comma 3 2 6 4 2 5" xfId="8001" xr:uid="{2C3C328F-04FB-419D-8906-5281901D7218}"/>
    <cellStyle name="Comma 3 2 6 4 2 6" xfId="13619" xr:uid="{99F128FD-D5DA-49A6-A717-FBCDDE52CABB}"/>
    <cellStyle name="Comma 3 2 6 4 2 7" xfId="15462" xr:uid="{79FDFCD4-E16F-40A5-8354-04B9439B52DE}"/>
    <cellStyle name="Comma 3 2 6 4 3" xfId="795" xr:uid="{4171BB43-9BE7-432B-A9E7-03BFB006F549}"/>
    <cellStyle name="Comma 3 2 6 4 3 2" xfId="1689" xr:uid="{4B966716-F7D1-481C-8B60-97CCD4285A3B}"/>
    <cellStyle name="Comma 3 2 6 4 3 2 2" xfId="4506" xr:uid="{F45AEA37-D4D4-456F-B4F8-0682B55623FF}"/>
    <cellStyle name="Comma 3 2 6 4 3 2 2 2" xfId="12837" xr:uid="{5EB88510-ECC1-4791-B48C-2D4979A0D383}"/>
    <cellStyle name="Comma 3 2 6 4 3 2 2 3" xfId="18418" xr:uid="{E8DAC966-B95A-47E5-8EFF-170B4AF311A4}"/>
    <cellStyle name="Comma 3 2 6 4 3 2 3" xfId="11360" xr:uid="{43F6BE4A-7344-4BD9-B04A-9ADC1AE58BF1}"/>
    <cellStyle name="Comma 3 2 6 4 3 2 4" xfId="14730" xr:uid="{33FBDC98-5D49-473E-AA51-B7D4F5288A1D}"/>
    <cellStyle name="Comma 3 2 6 4 3 2 5" xfId="16582" xr:uid="{E0191D42-E60E-428B-8FD8-BC5A9D14D506}"/>
    <cellStyle name="Comma 3 2 6 4 3 3" xfId="3585" xr:uid="{E20180C4-D268-4722-AD8E-A176EF7974D7}"/>
    <cellStyle name="Comma 3 2 6 4 3 3 2" xfId="12066" xr:uid="{496E0391-F108-4991-9DE1-0E0F15AC012F}"/>
    <cellStyle name="Comma 3 2 6 4 3 3 3" xfId="17502" xr:uid="{1CCFB45D-3B20-4460-A9A1-A5E872CEC8B8}"/>
    <cellStyle name="Comma 3 2 6 4 3 4" xfId="9894" xr:uid="{91F7ECD0-912B-404A-BE67-6CC031166D5F}"/>
    <cellStyle name="Comma 3 2 6 4 3 5" xfId="13840" xr:uid="{18C51826-78A0-4010-9CF3-31CE7BA47F67}"/>
    <cellStyle name="Comma 3 2 6 4 3 6" xfId="15683" xr:uid="{5BCE2E8B-64C9-4851-A097-7D23320AB097}"/>
    <cellStyle name="Comma 3 2 6 4 4" xfId="1253" xr:uid="{72807183-6456-483A-96D9-C5486887A279}"/>
    <cellStyle name="Comma 3 2 6 4 4 2" xfId="4059" xr:uid="{6C7471BA-3646-47FE-9ED1-BA10287BE458}"/>
    <cellStyle name="Comma 3 2 6 4 4 2 2" xfId="12422" xr:uid="{11921A8D-CD1B-40E0-80AC-7A93EB45ABFE}"/>
    <cellStyle name="Comma 3 2 6 4 4 2 3" xfId="17973" xr:uid="{D0FD7F2C-06B9-48F0-97D8-A6AED76C0DE2}"/>
    <cellStyle name="Comma 3 2 6 4 4 3" xfId="11083" xr:uid="{F8DDDC13-7AA4-45D0-B900-0B112110ADA1}"/>
    <cellStyle name="Comma 3 2 6 4 4 4" xfId="14294" xr:uid="{D9B4FCEB-064E-4D32-A06E-A16EF15CABCE}"/>
    <cellStyle name="Comma 3 2 6 4 4 5" xfId="16139" xr:uid="{542E2AEF-C380-4F20-9EEA-CB6CC36E7183}"/>
    <cellStyle name="Comma 3 2 6 4 5" xfId="3153" xr:uid="{23416A1B-DB65-410F-84B2-269E86D3EEB9}"/>
    <cellStyle name="Comma 3 2 6 4 5 2" xfId="11733" xr:uid="{105B2812-6B60-4D55-B0B8-852D8CCC3565}"/>
    <cellStyle name="Comma 3 2 6 4 5 3" xfId="17066" xr:uid="{D4D8187A-7E68-4E67-BA61-F932C89715A9}"/>
    <cellStyle name="Comma 3 2 6 4 6" xfId="6073" xr:uid="{6FF3E702-2725-402D-AA64-249AC3929AD9}"/>
    <cellStyle name="Comma 3 2 6 4 7" xfId="13409" xr:uid="{A927167A-8645-4E51-9E5F-1D3D5188A70D}"/>
    <cellStyle name="Comma 3 2 6 4 8" xfId="15255" xr:uid="{F020F166-38CA-4E0C-A087-647D317A2548}"/>
    <cellStyle name="Comma 3 2 6 5" xfId="374" xr:uid="{C5D9865C-E6AF-466F-B4AE-CD717AE0D386}"/>
    <cellStyle name="Comma 3 2 6 5 2" xfId="850" xr:uid="{CE86C4C6-D4E8-431A-9E1F-9B2E7E29761A}"/>
    <cellStyle name="Comma 3 2 6 5 2 2" xfId="1743" xr:uid="{4B891C12-104B-4B4E-9265-171DF8808BB9}"/>
    <cellStyle name="Comma 3 2 6 5 2 2 2" xfId="4561" xr:uid="{EDE9C42B-F6F1-4EEB-BDF3-2529E8747AEB}"/>
    <cellStyle name="Comma 3 2 6 5 2 2 2 2" xfId="12889" xr:uid="{99861570-4915-4F9F-99E2-49F3E311EED8}"/>
    <cellStyle name="Comma 3 2 6 5 2 2 2 3" xfId="18473" xr:uid="{D76817C6-1451-4D09-BE4F-D3FD5B5045FD}"/>
    <cellStyle name="Comma 3 2 6 5 2 2 3" xfId="11400" xr:uid="{CA3B9DC5-A4DF-4615-AB88-FFD5B01256B6}"/>
    <cellStyle name="Comma 3 2 6 5 2 2 4" xfId="14784" xr:uid="{9ADCC219-7A93-4336-9A05-59D66BCC3E05}"/>
    <cellStyle name="Comma 3 2 6 5 2 2 5" xfId="16637" xr:uid="{0D07A49E-90F5-453E-BDF6-4CC067A67C9E}"/>
    <cellStyle name="Comma 3 2 6 5 2 3" xfId="3639" xr:uid="{135E621E-9349-41D4-8C23-93749881AB6B}"/>
    <cellStyle name="Comma 3 2 6 5 2 3 2" xfId="12105" xr:uid="{557E7F0E-ADE3-403D-9F03-A10BDC602F90}"/>
    <cellStyle name="Comma 3 2 6 5 2 3 3" xfId="17556" xr:uid="{1F9B10BA-2FE4-4873-AEA1-C3B236F7ADE1}"/>
    <cellStyle name="Comma 3 2 6 5 2 4" xfId="10845" xr:uid="{C69CA16A-D641-4AF0-9305-966B6EDB9833}"/>
    <cellStyle name="Comma 3 2 6 5 2 5" xfId="13894" xr:uid="{2308A345-F2E9-4AE5-B0B5-1FE51D4A13A5}"/>
    <cellStyle name="Comma 3 2 6 5 2 6" xfId="15737" xr:uid="{4F9D9AA6-8790-48E4-AC32-8092BCCCEFA7}"/>
    <cellStyle name="Comma 3 2 6 5 3" xfId="1307" xr:uid="{53098A7E-B905-41C0-89D4-D7E291581D03}"/>
    <cellStyle name="Comma 3 2 6 5 3 2" xfId="4115" xr:uid="{6B6085F8-77EF-44E2-ACA8-2EC9118605B0}"/>
    <cellStyle name="Comma 3 2 6 5 3 2 2" xfId="12468" xr:uid="{83D840E2-2566-47D8-AC9A-BBD252C3B6DB}"/>
    <cellStyle name="Comma 3 2 6 5 3 2 3" xfId="18029" xr:uid="{8A858939-30ED-4F15-AC33-40B097AC57BA}"/>
    <cellStyle name="Comma 3 2 6 5 3 3" xfId="11112" xr:uid="{E5DE2D23-075C-4D94-B63D-689F9626BAFD}"/>
    <cellStyle name="Comma 3 2 6 5 3 4" xfId="14348" xr:uid="{B6C3A020-A9B3-4FFA-9ED3-994D865AB62B}"/>
    <cellStyle name="Comma 3 2 6 5 3 5" xfId="16194" xr:uid="{64C9F19F-504F-478D-817F-14A8929A97A4}"/>
    <cellStyle name="Comma 3 2 6 5 4" xfId="3207" xr:uid="{FF4E2EDA-4128-4824-A151-479308524AEE}"/>
    <cellStyle name="Comma 3 2 6 5 4 2" xfId="11774" xr:uid="{4FBEA93A-42D8-493B-8113-0DF36EC35F90}"/>
    <cellStyle name="Comma 3 2 6 5 4 3" xfId="17120" xr:uid="{E6B38CA4-1392-4E1A-974D-5A9EE5360A9F}"/>
    <cellStyle name="Comma 3 2 6 5 5" xfId="6971" xr:uid="{67557BC5-A5D3-44E0-891D-F3689D2BE5F7}"/>
    <cellStyle name="Comma 3 2 6 5 6" xfId="13463" xr:uid="{D9BDF765-B27A-46DA-9CFB-0A7A312FE4A4}"/>
    <cellStyle name="Comma 3 2 6 5 7" xfId="15308" xr:uid="{E8D26685-9690-47BD-8490-F00C40A49DC0}"/>
    <cellStyle name="Comma 3 2 6 6" xfId="635" xr:uid="{AF52B468-3A68-4288-B8A0-E10A861FC407}"/>
    <cellStyle name="Comma 3 2 6 6 2" xfId="1527" xr:uid="{462B435C-4C22-46C5-A800-F3616920ACE6}"/>
    <cellStyle name="Comma 3 2 6 6 2 2" xfId="4344" xr:uid="{9BC3380F-EB10-41BC-8200-DB580C3D1202}"/>
    <cellStyle name="Comma 3 2 6 6 2 2 2" xfId="12681" xr:uid="{34C7A9B6-3D03-4998-B2D0-CDB0706E4A54}"/>
    <cellStyle name="Comma 3 2 6 6 2 2 3" xfId="18256" xr:uid="{5A4A82A9-4356-40C0-B9E6-BF106866225E}"/>
    <cellStyle name="Comma 3 2 6 6 2 3" xfId="11251" xr:uid="{1789DE85-73A6-4096-A0F9-452E549DFC0B}"/>
    <cellStyle name="Comma 3 2 6 6 2 4" xfId="14568" xr:uid="{7C3D4CB2-2B58-4A15-8A0D-879F43B81B36}"/>
    <cellStyle name="Comma 3 2 6 6 2 5" xfId="16420" xr:uid="{17CC6728-9A3C-42E9-837D-3D44B2A7EAA1}"/>
    <cellStyle name="Comma 3 2 6 6 3" xfId="3423" xr:uid="{A3A15D8B-5A81-455B-A833-9D43BC3FB43B}"/>
    <cellStyle name="Comma 3 2 6 6 3 2" xfId="11956" xr:uid="{1FE6F34A-4CCC-4652-9756-F54F80ADA2DC}"/>
    <cellStyle name="Comma 3 2 6 6 3 3" xfId="17340" xr:uid="{34B66BCC-1FE4-4F35-90AE-B660C6B6BDF9}"/>
    <cellStyle name="Comma 3 2 6 6 4" xfId="8909" xr:uid="{CBF01925-9CED-4905-9D6C-413DA3A8CD78}"/>
    <cellStyle name="Comma 3 2 6 6 5" xfId="13680" xr:uid="{620CDACD-834D-4B4B-94DC-44EB19E8B2E3}"/>
    <cellStyle name="Comma 3 2 6 6 6" xfId="15521" xr:uid="{9D2D30CE-DDDA-4BAF-96BC-6172B88D338E}"/>
    <cellStyle name="Comma 3 2 6 7" xfId="1091" xr:uid="{98DB8220-9AA4-4F85-B4DE-15420F806F85}"/>
    <cellStyle name="Comma 3 2 6 7 2" xfId="3897" xr:uid="{D93F0C74-308E-4871-8711-9A8E8C23B404}"/>
    <cellStyle name="Comma 3 2 6 7 2 2" xfId="12305" xr:uid="{5A400284-35D9-4939-8930-33F6526FA61C}"/>
    <cellStyle name="Comma 3 2 6 7 2 3" xfId="17811" xr:uid="{3EF41214-8E61-43F3-AB5D-C8762AC7B75B}"/>
    <cellStyle name="Comma 3 2 6 7 3" xfId="10986" xr:uid="{EBD0DDD1-2658-40CA-9F8A-4F600EEBC002}"/>
    <cellStyle name="Comma 3 2 6 7 4" xfId="14132" xr:uid="{3ED78FB2-49C2-4219-AA0C-65F2CE0D0E63}"/>
    <cellStyle name="Comma 3 2 6 7 5" xfId="15977" xr:uid="{44A9087B-BA7D-456D-95A8-660922D1055F}"/>
    <cellStyle name="Comma 3 2 6 8" xfId="2998" xr:uid="{74E6906F-A562-412E-9825-1982E5B781D8}"/>
    <cellStyle name="Comma 3 2 6 8 2" xfId="11618" xr:uid="{7BA6E9DD-847F-4A4A-B740-8BBBC956C512}"/>
    <cellStyle name="Comma 3 2 6 8 3" xfId="16904" xr:uid="{FFE7C588-097D-45A6-92E8-9DED1017707F}"/>
    <cellStyle name="Comma 3 2 6 9" xfId="5005" xr:uid="{08B1CE68-D584-40F2-9562-AC5FB9423301}"/>
    <cellStyle name="Comma 3 2 7" xfId="168" xr:uid="{BC65B5BD-B5F0-432F-9C79-57E34B9DB376}"/>
    <cellStyle name="Comma 3 2 7 10" xfId="13265" xr:uid="{1BAFC4FE-6F39-47E0-86D0-266D25BE8708}"/>
    <cellStyle name="Comma 3 2 7 11" xfId="15125" xr:uid="{3DF89DFE-D55E-4EAA-8FAD-5F6CA80EB889}"/>
    <cellStyle name="Comma 3 2 7 2" xfId="265" xr:uid="{BAA95E8A-F1BB-4DD8-B400-BE121BE276B8}"/>
    <cellStyle name="Comma 3 2 7 2 2" xfId="479" xr:uid="{A9BAC604-8E09-4D45-9B26-98CEDC33A6C1}"/>
    <cellStyle name="Comma 3 2 7 2 2 2" xfId="959" xr:uid="{1C8BDAA8-C69C-4C69-BC14-772CBD58EA45}"/>
    <cellStyle name="Comma 3 2 7 2 2 2 2" xfId="1854" xr:uid="{1551B7C7-9DB0-41C4-95AC-678F2F6151D5}"/>
    <cellStyle name="Comma 3 2 7 2 2 2 2 2" xfId="4672" xr:uid="{EFC5155A-B4A1-49B9-AAFD-04DE7E3C1BE0}"/>
    <cellStyle name="Comma 3 2 7 2 2 2 2 2 2" xfId="12998" xr:uid="{895DF428-FC02-46D8-B25E-D9748D765237}"/>
    <cellStyle name="Comma 3 2 7 2 2 2 2 2 3" xfId="18584" xr:uid="{390F62CC-D1B4-40BE-A1B7-7FCC7204D76B}"/>
    <cellStyle name="Comma 3 2 7 2 2 2 2 3" xfId="11487" xr:uid="{BFE34204-4C38-4165-BB77-430868D451DD}"/>
    <cellStyle name="Comma 3 2 7 2 2 2 2 4" xfId="14895" xr:uid="{FCF2A5AA-CF13-47B7-BFDF-8C87EB320846}"/>
    <cellStyle name="Comma 3 2 7 2 2 2 2 5" xfId="16748" xr:uid="{6B6CFC9D-B83D-46F8-9620-771D3F62DC1C}"/>
    <cellStyle name="Comma 3 2 7 2 2 2 3" xfId="3750" xr:uid="{4F33A9F9-8E18-4B3F-9C6C-75C017BA7C78}"/>
    <cellStyle name="Comma 3 2 7 2 2 2 3 2" xfId="12192" xr:uid="{84D525BA-5C19-4246-929D-2479B3D65364}"/>
    <cellStyle name="Comma 3 2 7 2 2 2 3 3" xfId="17667" xr:uid="{C8B59231-5720-48C9-BC98-84EE2F96CA2B}"/>
    <cellStyle name="Comma 3 2 7 2 2 2 4" xfId="8280" xr:uid="{86063F2C-2227-4CEE-8251-7588CE51E293}"/>
    <cellStyle name="Comma 3 2 7 2 2 2 5" xfId="10902" xr:uid="{FA72AA2F-4B72-4A6D-B46D-3D13DE038997}"/>
    <cellStyle name="Comma 3 2 7 2 2 2 6" xfId="14003" xr:uid="{40125FAC-F4B5-4FE0-9921-4B8A1EBDB0EB}"/>
    <cellStyle name="Comma 3 2 7 2 2 2 7" xfId="15847" xr:uid="{2347CBAF-7DC3-4A3E-B685-0AE0974B2C21}"/>
    <cellStyle name="Comma 3 2 7 2 2 3" xfId="1418" xr:uid="{3AF13F44-C427-44CB-8F47-54E280EEDA8F}"/>
    <cellStyle name="Comma 3 2 7 2 2 3 2" xfId="4226" xr:uid="{D0556003-1812-405A-9B14-0833F467412B}"/>
    <cellStyle name="Comma 3 2 7 2 2 3 2 2" xfId="12575" xr:uid="{5189FA29-DD1F-467A-B342-553DD1E6BA41}"/>
    <cellStyle name="Comma 3 2 7 2 2 3 2 3" xfId="18140" xr:uid="{83B491FB-381D-4103-9FE7-82E6088165DD}"/>
    <cellStyle name="Comma 3 2 7 2 2 3 3" xfId="10173" xr:uid="{81E5F006-9997-4F85-9577-40B5C74B9AFE}"/>
    <cellStyle name="Comma 3 2 7 2 2 3 4" xfId="11172" xr:uid="{FE228BBE-F1EE-4E88-A444-ED99A7A9AF43}"/>
    <cellStyle name="Comma 3 2 7 2 2 3 5" xfId="14459" xr:uid="{096FCC17-B2B1-4632-86F3-504B0FDE05FD}"/>
    <cellStyle name="Comma 3 2 7 2 2 3 6" xfId="16305" xr:uid="{ABC8686D-7993-4D22-AA33-AC7CF721DE8C}"/>
    <cellStyle name="Comma 3 2 7 2 2 4" xfId="3314" xr:uid="{7B0A6CA9-2ABC-4471-8207-A90B8D4A68ED}"/>
    <cellStyle name="Comma 3 2 7 2 2 4 2" xfId="11863" xr:uid="{6B5B161D-1871-4FA9-96E5-BC072BB00872}"/>
    <cellStyle name="Comma 3 2 7 2 2 4 3" xfId="17231" xr:uid="{E68A9173-7A83-42C5-8FE0-1E6ADD1609B0}"/>
    <cellStyle name="Comma 3 2 7 2 2 5" xfId="6352" xr:uid="{43A3CBFF-B970-42EB-BADE-28C7C0F972F0}"/>
    <cellStyle name="Comma 3 2 7 2 2 6" xfId="10725" xr:uid="{7EAAD660-EE8E-4597-A012-8791F57087F7}"/>
    <cellStyle name="Comma 3 2 7 2 2 7" xfId="13568" xr:uid="{B7D4A4E3-7163-44CE-B8E7-6A2A40D71419}"/>
    <cellStyle name="Comma 3 2 7 2 2 8" xfId="15412" xr:uid="{65BDC7EA-5B17-468C-9CF4-B76AF12A797F}"/>
    <cellStyle name="Comma 3 2 7 2 3" xfId="744" xr:uid="{B6077167-F8ED-4E8E-A559-E7621B68B7B7}"/>
    <cellStyle name="Comma 3 2 7 2 3 2" xfId="1638" xr:uid="{8C755B91-7CBE-4BF0-8F44-55A8923BC01B}"/>
    <cellStyle name="Comma 3 2 7 2 3 2 2" xfId="4455" xr:uid="{C7C6C737-C5A5-4AF7-BDA7-9048E374D563}"/>
    <cellStyle name="Comma 3 2 7 2 3 2 2 2" xfId="12786" xr:uid="{2CAB1D28-3DF9-4C82-AFFC-599B2EE1DC36}"/>
    <cellStyle name="Comma 3 2 7 2 3 2 2 3" xfId="18367" xr:uid="{E887D8BB-A5E9-49BF-822E-B9434CDD31CC}"/>
    <cellStyle name="Comma 3 2 7 2 3 2 3" xfId="8525" xr:uid="{3B0E9BB3-8BF8-4042-84CD-A915ED2130BA}"/>
    <cellStyle name="Comma 3 2 7 2 3 2 4" xfId="14679" xr:uid="{FCD0A3AF-479E-46A0-B5B3-58AA1EEF71C3}"/>
    <cellStyle name="Comma 3 2 7 2 3 2 5" xfId="16531" xr:uid="{24DB526E-F8D7-4065-A99B-AD84BF8B004D}"/>
    <cellStyle name="Comma 3 2 7 2 3 3" xfId="3534" xr:uid="{E62BDA4F-B36E-449B-9629-B5F80E97B030}"/>
    <cellStyle name="Comma 3 2 7 2 3 3 2" xfId="10420" xr:uid="{2CE437AA-E59D-40B9-9627-A98B5413A708}"/>
    <cellStyle name="Comma 3 2 7 2 3 3 3" xfId="17451" xr:uid="{1AA1DC59-5E16-4764-A98B-C9C64B5020DD}"/>
    <cellStyle name="Comma 3 2 7 2 3 4" xfId="6607" xr:uid="{30CEB7CA-050A-4705-AE9A-142E13D7583E}"/>
    <cellStyle name="Comma 3 2 7 2 3 5" xfId="13789" xr:uid="{9870029B-D615-4E05-94FB-519FB5F31BF8}"/>
    <cellStyle name="Comma 3 2 7 2 3 6" xfId="15632" xr:uid="{EB97EA50-AFE4-433B-9769-C12FF54C2C4F}"/>
    <cellStyle name="Comma 3 2 7 2 4" xfId="1202" xr:uid="{A03D5E3E-5DCA-4123-AF0E-16CFF5083099}"/>
    <cellStyle name="Comma 3 2 7 2 4 2" xfId="4008" xr:uid="{3493ACE8-466A-44B3-A50B-9262EB2FD99E}"/>
    <cellStyle name="Comma 3 2 7 2 4 2 2" xfId="12383" xr:uid="{3AC4AF4D-B5A9-4205-B704-41D1A880706C}"/>
    <cellStyle name="Comma 3 2 7 2 4 2 3" xfId="17922" xr:uid="{B34BE2DA-903B-4E6A-A9A5-600462418BF1}"/>
    <cellStyle name="Comma 3 2 7 2 4 3" xfId="7666" xr:uid="{6E1F3CE4-1ED7-4779-8204-7500BDBB6C87}"/>
    <cellStyle name="Comma 3 2 7 2 4 4" xfId="11046" xr:uid="{D9F295CF-74FC-4227-9B8B-AA63713FCE66}"/>
    <cellStyle name="Comma 3 2 7 2 4 5" xfId="14243" xr:uid="{622F726E-B1B6-40AD-8533-BADF8804AA15}"/>
    <cellStyle name="Comma 3 2 7 2 4 6" xfId="16088" xr:uid="{20940ED9-9454-42B7-B7A5-D6B04D575A88}"/>
    <cellStyle name="Comma 3 2 7 2 5" xfId="3102" xr:uid="{B4E7E6B4-F236-46BB-8C67-6BA5F23F6C0D}"/>
    <cellStyle name="Comma 3 2 7 2 5 2" xfId="9574" xr:uid="{0585B4F0-4C58-4F9D-B1FB-9401142A6CBF}"/>
    <cellStyle name="Comma 3 2 7 2 5 3" xfId="11692" xr:uid="{8A34F74E-4C56-4660-B302-FCB679348C6F}"/>
    <cellStyle name="Comma 3 2 7 2 5 4" xfId="17015" xr:uid="{7997FD07-14FA-44A3-B25B-D8C471144EBD}"/>
    <cellStyle name="Comma 3 2 7 2 6" xfId="5736" xr:uid="{56240395-3BFC-4D1E-A12C-B99805188ADA}"/>
    <cellStyle name="Comma 3 2 7 2 7" xfId="13360" xr:uid="{822D7C6B-3A35-406C-9E53-B910985B9D76}"/>
    <cellStyle name="Comma 3 2 7 2 8" xfId="15207" xr:uid="{228D5DC8-80F5-49AC-B3F6-A8626D5CE21B}"/>
    <cellStyle name="Comma 3 2 7 3" xfId="215" xr:uid="{20C47BC4-93A6-4DDF-A467-2F5AE53D6FAB}"/>
    <cellStyle name="Comma 3 2 7 3 2" xfId="431" xr:uid="{56A22F84-A64F-425C-B02A-85617034F963}"/>
    <cellStyle name="Comma 3 2 7 3 2 2" xfId="909" xr:uid="{C5DDDC65-6DCF-4BAF-AA6D-943FA34F9356}"/>
    <cellStyle name="Comma 3 2 7 3 2 2 2" xfId="1802" xr:uid="{2467EA4F-C8CC-4754-8E1C-804BEB1822C6}"/>
    <cellStyle name="Comma 3 2 7 3 2 2 2 2" xfId="4620" xr:uid="{7BE068D5-5642-44DB-A45D-1C8E15F15147}"/>
    <cellStyle name="Comma 3 2 7 3 2 2 2 2 2" xfId="12947" xr:uid="{79760FD0-9042-441D-8503-C12ABAD9390C}"/>
    <cellStyle name="Comma 3 2 7 3 2 2 2 2 3" xfId="18532" xr:uid="{13269B50-1496-428D-8893-3CD5075C6653}"/>
    <cellStyle name="Comma 3 2 7 3 2 2 2 3" xfId="11447" xr:uid="{8B55888F-985B-484F-8D6E-3B6D27796314}"/>
    <cellStyle name="Comma 3 2 7 3 2 2 2 4" xfId="14843" xr:uid="{8879F632-8133-4073-AA58-879009ABB10B}"/>
    <cellStyle name="Comma 3 2 7 3 2 2 2 5" xfId="16696" xr:uid="{A4C42813-A935-4550-B928-20A8BDA630FC}"/>
    <cellStyle name="Comma 3 2 7 3 2 2 3" xfId="3698" xr:uid="{917629BE-575D-4EAD-8465-CB3DE57EA55E}"/>
    <cellStyle name="Comma 3 2 7 3 2 2 3 2" xfId="12152" xr:uid="{94702BF6-389A-4D9B-85F1-B3417887C31B}"/>
    <cellStyle name="Comma 3 2 7 3 2 2 3 3" xfId="17615" xr:uid="{1F699052-ADA4-48BA-969C-380881B1C03D}"/>
    <cellStyle name="Comma 3 2 7 3 2 2 4" xfId="8483" xr:uid="{6AB3B1BB-8BC1-4F0F-97C7-938FB438FB03}"/>
    <cellStyle name="Comma 3 2 7 3 2 2 5" xfId="13953" xr:uid="{AD5DDEE3-F17C-427E-A45F-2DCA8A913798}"/>
    <cellStyle name="Comma 3 2 7 3 2 2 6" xfId="15796" xr:uid="{E19F4834-1574-462B-A71C-484E297BCEA5}"/>
    <cellStyle name="Comma 3 2 7 3 2 3" xfId="1366" xr:uid="{3E3047BB-307F-4DD3-BAFA-35A1AFB212A7}"/>
    <cellStyle name="Comma 3 2 7 3 2 3 2" xfId="4174" xr:uid="{46180D6D-8EFE-45A5-A2C1-E97CFFBD1BA8}"/>
    <cellStyle name="Comma 3 2 7 3 2 3 2 2" xfId="12524" xr:uid="{22D9FD21-FBEC-4057-AA89-4FE16C1FB424}"/>
    <cellStyle name="Comma 3 2 7 3 2 3 2 3" xfId="18088" xr:uid="{3C978551-BBDE-4825-9CB8-37689FDA0DFB}"/>
    <cellStyle name="Comma 3 2 7 3 2 3 3" xfId="10378" xr:uid="{58F2E4E8-B785-4C5E-870E-9408B73B4A65}"/>
    <cellStyle name="Comma 3 2 7 3 2 3 4" xfId="14407" xr:uid="{4ACD6B25-28F1-4525-A669-2D027B1709D1}"/>
    <cellStyle name="Comma 3 2 7 3 2 3 5" xfId="16253" xr:uid="{15529DDC-9E7A-4DE6-ABC9-B1FDBEB464DD}"/>
    <cellStyle name="Comma 3 2 7 3 2 4" xfId="3266" xr:uid="{202FC39C-0856-4A6C-BA47-BAF706E0F3E4}"/>
    <cellStyle name="Comma 3 2 7 3 2 4 2" xfId="11823" xr:uid="{6353C1FC-2311-44AC-B0B7-90D452A3D5A1}"/>
    <cellStyle name="Comma 3 2 7 3 2 4 3" xfId="17179" xr:uid="{F809E2D8-527D-4867-8049-EFB49C16FF51}"/>
    <cellStyle name="Comma 3 2 7 3 2 5" xfId="6563" xr:uid="{C2EEC16E-66A9-41DA-81D9-95C9922E8425}"/>
    <cellStyle name="Comma 3 2 7 3 2 6" xfId="13520" xr:uid="{DCDE02D2-06F4-4FAA-A58A-5A915C6856BF}"/>
    <cellStyle name="Comma 3 2 7 3 2 7" xfId="15365" xr:uid="{C760D1CA-74BF-4B5F-B763-6C16D523A712}"/>
    <cellStyle name="Comma 3 2 7 3 3" xfId="694" xr:uid="{B2315FD9-E998-4B1B-8DD5-0F2CE377D1A9}"/>
    <cellStyle name="Comma 3 2 7 3 3 2" xfId="1586" xr:uid="{FA39EF9F-3AFF-453F-9C52-CDAA7AF704BE}"/>
    <cellStyle name="Comma 3 2 7 3 3 2 2" xfId="4403" xr:uid="{781AA6D4-0E9F-4AF2-8B46-9EC830209127}"/>
    <cellStyle name="Comma 3 2 7 3 3 2 2 2" xfId="12737" xr:uid="{6355115B-5438-4687-9ED6-AEA68D210266}"/>
    <cellStyle name="Comma 3 2 7 3 3 2 2 3" xfId="18315" xr:uid="{104663CC-8F71-47B2-990C-786D88426E00}"/>
    <cellStyle name="Comma 3 2 7 3 3 2 3" xfId="11291" xr:uid="{A56BF21A-4041-4E90-BC6A-19109E909D7F}"/>
    <cellStyle name="Comma 3 2 7 3 3 2 4" xfId="14627" xr:uid="{B6BA8305-45A0-480C-A768-DC7F18FD721C}"/>
    <cellStyle name="Comma 3 2 7 3 3 2 5" xfId="16479" xr:uid="{0A27FD7A-B51D-459C-A1FA-A01B09096FFD}"/>
    <cellStyle name="Comma 3 2 7 3 3 3" xfId="3482" xr:uid="{CC4CB037-62E4-42D6-8E35-0A7E3D7E9109}"/>
    <cellStyle name="Comma 3 2 7 3 3 3 2" xfId="11996" xr:uid="{12460565-6F95-4AD5-A97D-919B57B19897}"/>
    <cellStyle name="Comma 3 2 7 3 3 3 3" xfId="17399" xr:uid="{0F6DFFF3-BB59-455B-B73A-DEE37C452C75}"/>
    <cellStyle name="Comma 3 2 7 3 3 4" xfId="7240" xr:uid="{3309782A-D0E5-4024-A000-00D453EDF794}"/>
    <cellStyle name="Comma 3 2 7 3 3 5" xfId="10788" xr:uid="{5A091C09-7C72-4F0C-A6CE-CDFB82FE2683}"/>
    <cellStyle name="Comma 3 2 7 3 3 6" xfId="13739" xr:uid="{37E1C254-2132-4453-9EB8-C7FD3FA30A40}"/>
    <cellStyle name="Comma 3 2 7 3 3 7" xfId="15580" xr:uid="{9B0D68D6-CBBD-4142-88EC-382536622BA2}"/>
    <cellStyle name="Comma 3 2 7 3 4" xfId="1150" xr:uid="{030320B9-C928-4B91-BC58-FF0E8FB1E961}"/>
    <cellStyle name="Comma 3 2 7 3 4 2" xfId="3956" xr:uid="{9C27078A-C5D9-4D00-AF06-81AD2073B7A5}"/>
    <cellStyle name="Comma 3 2 7 3 4 2 2" xfId="12349" xr:uid="{F7E5BE98-DF14-40A9-A12A-3A7B43A463C8}"/>
    <cellStyle name="Comma 3 2 7 3 4 2 3" xfId="17870" xr:uid="{3FAC1128-D321-4775-9F57-440B362146DA}"/>
    <cellStyle name="Comma 3 2 7 3 4 3" xfId="9148" xr:uid="{1EDB8B26-BCC7-4DF7-A008-EACC89ED52B3}"/>
    <cellStyle name="Comma 3 2 7 3 4 4" xfId="11021" xr:uid="{8C2344CB-7CA6-4F0E-B02A-4819FC7309CC}"/>
    <cellStyle name="Comma 3 2 7 3 4 5" xfId="14191" xr:uid="{2C1090D4-844F-419B-8378-1C9F1AC27B91}"/>
    <cellStyle name="Comma 3 2 7 3 4 6" xfId="16036" xr:uid="{A1E27C59-D395-4847-BA9F-70FAB2ACF314}"/>
    <cellStyle name="Comma 3 2 7 3 5" xfId="3056" xr:uid="{540A2FCA-E2EA-4F65-8446-FB543375A850}"/>
    <cellStyle name="Comma 3 2 7 3 5 2" xfId="11661" xr:uid="{6E63B7E9-A504-4B43-8825-B5FB72AF3791}"/>
    <cellStyle name="Comma 3 2 7 3 5 3" xfId="16963" xr:uid="{B566E2CF-B2A8-4F12-A961-46E491393747}"/>
    <cellStyle name="Comma 3 2 7 3 6" xfId="5298" xr:uid="{3CC844F3-E97D-4720-907D-60DB9123AEDA}"/>
    <cellStyle name="Comma 3 2 7 3 7" xfId="13312" xr:uid="{5B274F69-0542-49A3-A86C-7B9EA29B3F92}"/>
    <cellStyle name="Comma 3 2 7 3 8" xfId="15171" xr:uid="{9FED5B82-ACF2-4B3D-AEA3-A75A82C920BF}"/>
    <cellStyle name="Comma 3 2 7 4" xfId="325" xr:uid="{6594149D-3ECC-4CAC-9E38-234F60FFE317}"/>
    <cellStyle name="Comma 3 2 7 4 2" xfId="539" xr:uid="{51AF1031-044F-453E-933A-D0EC17A97BD0}"/>
    <cellStyle name="Comma 3 2 7 4 2 2" xfId="1018" xr:uid="{8CDD831E-5388-4F28-9BC6-2A44FA4E5082}"/>
    <cellStyle name="Comma 3 2 7 4 2 2 2" xfId="1913" xr:uid="{386E1341-D48D-47E6-AEC1-763F6DF0E858}"/>
    <cellStyle name="Comma 3 2 7 4 2 2 2 2" xfId="4731" xr:uid="{9E464616-2D4E-421D-88FF-B7A6A824D7EB}"/>
    <cellStyle name="Comma 3 2 7 4 2 2 2 2 2" xfId="13057" xr:uid="{4AF7EFB0-2848-486E-A3D6-8E27B83AA6B1}"/>
    <cellStyle name="Comma 3 2 7 4 2 2 2 2 3" xfId="18643" xr:uid="{7DBF5109-CFA2-41E2-A424-50ABC0E49F4A}"/>
    <cellStyle name="Comma 3 2 7 4 2 2 2 3" xfId="11542" xr:uid="{332CCDC8-A718-44D4-AAFA-AE1D04B8E9E4}"/>
    <cellStyle name="Comma 3 2 7 4 2 2 2 4" xfId="14954" xr:uid="{91F8D911-D001-40B7-A605-101830E84317}"/>
    <cellStyle name="Comma 3 2 7 4 2 2 2 5" xfId="16807" xr:uid="{B484C155-F5D9-42BB-9CC7-5ACAAA580074}"/>
    <cellStyle name="Comma 3 2 7 4 2 2 3" xfId="3809" xr:uid="{B84F9040-786F-44E3-B115-4F49C59DD811}"/>
    <cellStyle name="Comma 3 2 7 4 2 2 3 2" xfId="12247" xr:uid="{56393236-ED11-405E-A204-31414A666EEB}"/>
    <cellStyle name="Comma 3 2 7 4 2 2 3 3" xfId="17726" xr:uid="{D248652F-C642-466F-BB6C-6D42B2BF1B00}"/>
    <cellStyle name="Comma 3 2 7 4 2 2 4" xfId="8578" xr:uid="{106313F4-CD2E-4C40-9655-199C3564A568}"/>
    <cellStyle name="Comma 3 2 7 4 2 2 5" xfId="14062" xr:uid="{86AAD417-8928-450A-933E-B611ED5B384D}"/>
    <cellStyle name="Comma 3 2 7 4 2 2 6" xfId="15906" xr:uid="{1B741FE3-1A2D-4BCB-A275-7F97A34F8E19}"/>
    <cellStyle name="Comma 3 2 7 4 2 3" xfId="1477" xr:uid="{5644CC6B-4900-4204-9CB7-7D9ACDC8BAA5}"/>
    <cellStyle name="Comma 3 2 7 4 2 3 2" xfId="4286" xr:uid="{20E1980A-7096-4995-A9DE-673B0A14C1C8}"/>
    <cellStyle name="Comma 3 2 7 4 2 3 2 2" xfId="12635" xr:uid="{8E4769D2-BE3F-46F4-A6B3-4A2E68E26C3B}"/>
    <cellStyle name="Comma 3 2 7 4 2 3 2 3" xfId="18200" xr:uid="{88B259E3-D839-40B6-85D3-EFE8198DBC1F}"/>
    <cellStyle name="Comma 3 2 7 4 2 3 3" xfId="10473" xr:uid="{E34FAEEC-BB70-491D-9717-94A8F59CEEA3}"/>
    <cellStyle name="Comma 3 2 7 4 2 3 4" xfId="14518" xr:uid="{270AE96A-BEA2-440B-B270-E863161D65B8}"/>
    <cellStyle name="Comma 3 2 7 4 2 3 5" xfId="16364" xr:uid="{B2DFE781-8FE3-4DDA-852D-627A86618A7F}"/>
    <cellStyle name="Comma 3 2 7 4 2 4" xfId="3373" xr:uid="{F0C11A5B-525D-4E52-86D4-8F74A2014D6A}"/>
    <cellStyle name="Comma 3 2 7 4 2 4 2" xfId="11918" xr:uid="{146F0886-AD6F-47EE-A643-6258216A2E80}"/>
    <cellStyle name="Comma 3 2 7 4 2 4 3" xfId="17290" xr:uid="{34D3AFA0-941E-4784-8B41-15187439E662}"/>
    <cellStyle name="Comma 3 2 7 4 2 5" xfId="6661" xr:uid="{583440DE-5216-47BD-9B56-DEA22A2D03CB}"/>
    <cellStyle name="Comma 3 2 7 4 2 6" xfId="13627" xr:uid="{FEE19450-702A-4A3A-9B28-A12B12CB6065}"/>
    <cellStyle name="Comma 3 2 7 4 2 7" xfId="15470" xr:uid="{8DFEC132-BA50-4722-BE60-5DC9BDB646CC}"/>
    <cellStyle name="Comma 3 2 7 4 3" xfId="803" xr:uid="{025F1DA8-980A-4AF1-864F-07DC0FB8AE42}"/>
    <cellStyle name="Comma 3 2 7 4 3 2" xfId="1697" xr:uid="{A9AACA92-DFBF-4239-9D41-50121794F3B1}"/>
    <cellStyle name="Comma 3 2 7 4 3 2 2" xfId="4514" xr:uid="{42006928-C1A6-4DC7-9283-26103108F360}"/>
    <cellStyle name="Comma 3 2 7 4 3 2 2 2" xfId="12845" xr:uid="{2600C643-9EFC-4425-8A65-23B79E98FA18}"/>
    <cellStyle name="Comma 3 2 7 4 3 2 2 3" xfId="18426" xr:uid="{D62AABA6-B9A5-4F59-81C4-E816C7EBFAE4}"/>
    <cellStyle name="Comma 3 2 7 4 3 2 3" xfId="11365" xr:uid="{4BFF2F81-5439-4459-94A2-EA307273AF70}"/>
    <cellStyle name="Comma 3 2 7 4 3 2 4" xfId="14738" xr:uid="{3272EC87-041B-4348-B7E0-3C8951E9FF57}"/>
    <cellStyle name="Comma 3 2 7 4 3 2 5" xfId="16590" xr:uid="{88297198-89F5-4608-8CB9-226EB637A9E9}"/>
    <cellStyle name="Comma 3 2 7 4 3 3" xfId="3593" xr:uid="{F7D52F1A-890A-4C88-A081-1ACC23E2D96D}"/>
    <cellStyle name="Comma 3 2 7 4 3 3 2" xfId="12071" xr:uid="{19331F00-873A-419B-93CE-4A22C77C9CFC}"/>
    <cellStyle name="Comma 3 2 7 4 3 3 3" xfId="17510" xr:uid="{3DE8BA88-9074-4903-8C48-8881EC4BC1AD}"/>
    <cellStyle name="Comma 3 2 7 4 3 4" xfId="7854" xr:uid="{CC103E64-459C-44F5-8C30-26105F89E50F}"/>
    <cellStyle name="Comma 3 2 7 4 3 5" xfId="10824" xr:uid="{894F05F1-8A1C-4BC4-BB3E-7B0BD556C148}"/>
    <cellStyle name="Comma 3 2 7 4 3 6" xfId="13848" xr:uid="{CA0A289B-4232-4B10-9C62-B4B55687D520}"/>
    <cellStyle name="Comma 3 2 7 4 3 7" xfId="15691" xr:uid="{7147DCDC-1165-487B-84CF-B7F29CD16560}"/>
    <cellStyle name="Comma 3 2 7 4 4" xfId="1261" xr:uid="{36EEA3D4-D307-4A37-944B-E70F7F941389}"/>
    <cellStyle name="Comma 3 2 7 4 4 2" xfId="4067" xr:uid="{E1B11EDA-E8C8-4F18-AF71-222C7ED9411C}"/>
    <cellStyle name="Comma 3 2 7 4 4 2 2" xfId="12427" xr:uid="{5D84FDFE-0D3F-41DC-A500-3865F21AA8E1}"/>
    <cellStyle name="Comma 3 2 7 4 4 2 3" xfId="17981" xr:uid="{3D08F6F0-D2B4-4E92-93B4-40455F306D07}"/>
    <cellStyle name="Comma 3 2 7 4 4 3" xfId="9747" xr:uid="{F585CFEE-78F1-4524-B247-B961DDFC47D5}"/>
    <cellStyle name="Comma 3 2 7 4 4 4" xfId="11086" xr:uid="{8BF46DEA-53BB-4F8F-B88C-8F70005133F8}"/>
    <cellStyle name="Comma 3 2 7 4 4 5" xfId="14302" xr:uid="{55251003-B1BB-4851-B124-51F8038529ED}"/>
    <cellStyle name="Comma 3 2 7 4 4 6" xfId="16147" xr:uid="{E82981A9-A05D-4431-A3AD-2D8F4DE955E0}"/>
    <cellStyle name="Comma 3 2 7 4 5" xfId="3161" xr:uid="{E99ECC2A-32CD-44EB-AE67-06CB99529803}"/>
    <cellStyle name="Comma 3 2 7 4 5 2" xfId="11738" xr:uid="{60BB5750-E473-4D8F-A956-DAFF75260A0D}"/>
    <cellStyle name="Comma 3 2 7 4 5 3" xfId="17074" xr:uid="{23D7EC34-9BF4-41D9-B267-FD6734A95489}"/>
    <cellStyle name="Comma 3 2 7 4 6" xfId="5926" xr:uid="{DA7D4177-CE10-4115-9201-AEE1C0A2D574}"/>
    <cellStyle name="Comma 3 2 7 4 7" xfId="13417" xr:uid="{638179F5-977B-4C33-8DB4-5C5CE8CE3E35}"/>
    <cellStyle name="Comma 3 2 7 4 8" xfId="15263" xr:uid="{82F2F66D-79B0-463F-8495-ABF425ED003B}"/>
    <cellStyle name="Comma 3 2 7 5" xfId="382" xr:uid="{60115B05-6BA2-420B-ACBA-61A8942D95D3}"/>
    <cellStyle name="Comma 3 2 7 5 2" xfId="858" xr:uid="{86BA32F3-1E06-45B2-85B1-06CFCA58C63E}"/>
    <cellStyle name="Comma 3 2 7 5 2 2" xfId="1751" xr:uid="{8D2EF615-69B9-4407-8F4B-6F68DE3E573D}"/>
    <cellStyle name="Comma 3 2 7 5 2 2 2" xfId="4569" xr:uid="{A842B0D8-37CC-4644-8370-D90E5653B0FE}"/>
    <cellStyle name="Comma 3 2 7 5 2 2 2 2" xfId="12897" xr:uid="{35192A39-9EAE-4E08-B08A-594243BAE4EF}"/>
    <cellStyle name="Comma 3 2 7 5 2 2 2 3" xfId="18481" xr:uid="{3EED5301-F923-4023-A23D-C2AAD6F97756}"/>
    <cellStyle name="Comma 3 2 7 5 2 2 3" xfId="11406" xr:uid="{890EA3F7-C6DC-4533-9B42-3CB8BF42C549}"/>
    <cellStyle name="Comma 3 2 7 5 2 2 4" xfId="14792" xr:uid="{2AEF87BB-727B-4D38-AAEC-8CEC82E792B6}"/>
    <cellStyle name="Comma 3 2 7 5 2 2 5" xfId="16645" xr:uid="{AB62AB84-750D-498D-8103-9DC6F637BA5F}"/>
    <cellStyle name="Comma 3 2 7 5 2 3" xfId="3647" xr:uid="{A458B07E-3A6A-4435-A159-C2D95046C310}"/>
    <cellStyle name="Comma 3 2 7 5 2 3 2" xfId="12111" xr:uid="{C4670CC9-28CF-4246-B1BE-B9C89DAB3CDA}"/>
    <cellStyle name="Comma 3 2 7 5 2 3 3" xfId="17564" xr:uid="{5FEE0E4A-AC93-4F42-B04A-8393DEF92E6C}"/>
    <cellStyle name="Comma 3 2 7 5 2 4" xfId="8438" xr:uid="{C47209F7-0230-4804-8571-90A4C3682B35}"/>
    <cellStyle name="Comma 3 2 7 5 2 5" xfId="13902" xr:uid="{CD3ECE44-7A34-4518-B637-59EAAFD2CB30}"/>
    <cellStyle name="Comma 3 2 7 5 2 6" xfId="15745" xr:uid="{C4933270-7A39-40C5-8078-4E662F48C6F3}"/>
    <cellStyle name="Comma 3 2 7 5 3" xfId="1315" xr:uid="{75E0729E-1E9A-48B9-9CC7-87AC6550F811}"/>
    <cellStyle name="Comma 3 2 7 5 3 2" xfId="4123" xr:uid="{FAB1C49E-B82B-4596-A0A8-7B0558D16E4D}"/>
    <cellStyle name="Comma 3 2 7 5 3 2 2" xfId="12474" xr:uid="{E6A1137B-3D5A-432E-9BFA-27FE655AAD4D}"/>
    <cellStyle name="Comma 3 2 7 5 3 2 3" xfId="18037" xr:uid="{CD3073B2-943B-4B29-BFEC-ED99BE50D1B1}"/>
    <cellStyle name="Comma 3 2 7 5 3 3" xfId="10333" xr:uid="{FDD04ED7-BF57-4322-A890-D32DFF7F3E5F}"/>
    <cellStyle name="Comma 3 2 7 5 3 4" xfId="14356" xr:uid="{E253D517-0176-4311-8EFA-2A1A42B442CC}"/>
    <cellStyle name="Comma 3 2 7 5 3 5" xfId="16202" xr:uid="{C9D26300-292D-428B-8E55-0913F5F470E3}"/>
    <cellStyle name="Comma 3 2 7 5 4" xfId="3215" xr:uid="{7F1D8DDC-8712-4CB8-A35C-EF070DB97495}"/>
    <cellStyle name="Comma 3 2 7 5 4 2" xfId="11780" xr:uid="{55F53C6E-BC92-4EA1-90E1-CBAAACB66F4F}"/>
    <cellStyle name="Comma 3 2 7 5 4 3" xfId="17128" xr:uid="{15AEDB0A-5531-4AE1-BA01-096296BD415A}"/>
    <cellStyle name="Comma 3 2 7 5 5" xfId="6518" xr:uid="{F35DFE7E-A490-42B1-9F99-73D805C9C348}"/>
    <cellStyle name="Comma 3 2 7 5 6" xfId="13471" xr:uid="{42375E53-019C-4824-B9FE-4617FF28DF47}"/>
    <cellStyle name="Comma 3 2 7 5 7" xfId="15316" xr:uid="{5B6D9B33-3396-46D2-AA6A-C5199B04D44A}"/>
    <cellStyle name="Comma 3 2 7 6" xfId="643" xr:uid="{E8C44222-93F7-4ECB-92F3-42CCD17EAC15}"/>
    <cellStyle name="Comma 3 2 7 6 2" xfId="1535" xr:uid="{C9EC00A9-11C5-4AA6-88F9-EF50D920066A}"/>
    <cellStyle name="Comma 3 2 7 6 2 2" xfId="4352" xr:uid="{020DE188-4E26-49CF-A742-E0D0CA7096D8}"/>
    <cellStyle name="Comma 3 2 7 6 2 2 2" xfId="12687" xr:uid="{B5CEDDD6-39BD-4230-8E04-A2E654DEB560}"/>
    <cellStyle name="Comma 3 2 7 6 2 2 3" xfId="18264" xr:uid="{78F37747-DD47-47D6-9532-9BC6B14AB217}"/>
    <cellStyle name="Comma 3 2 7 6 2 3" xfId="11255" xr:uid="{CED6DDBB-F087-4EB0-983C-40F4F8328D30}"/>
    <cellStyle name="Comma 3 2 7 6 2 4" xfId="14576" xr:uid="{90D4D99F-4970-4060-B321-F89C3FF08DFC}"/>
    <cellStyle name="Comma 3 2 7 6 2 5" xfId="16428" xr:uid="{B4798A18-23F4-420F-AA6C-9D26C22095BD}"/>
    <cellStyle name="Comma 3 2 7 6 3" xfId="3431" xr:uid="{87E0E4CC-08B8-4FDD-B6D6-4F49A278D054}"/>
    <cellStyle name="Comma 3 2 7 6 3 2" xfId="11960" xr:uid="{57C7D7C4-F7BA-47DC-BF78-91A5483CD63E}"/>
    <cellStyle name="Comma 3 2 7 6 3 3" xfId="17348" xr:uid="{068E4BF8-1FB9-4089-B6D5-38FAFF77FFE2}"/>
    <cellStyle name="Comma 3 2 7 6 4" xfId="7087" xr:uid="{33A95B24-C844-489F-A137-DA2DE75B3D8C}"/>
    <cellStyle name="Comma 3 2 7 6 5" xfId="10771" xr:uid="{6E879A1C-D5DD-4886-A6CC-CFFDB8F5F6AD}"/>
    <cellStyle name="Comma 3 2 7 6 6" xfId="13688" xr:uid="{68442E34-589A-4AE6-816F-7FCC831A56C6}"/>
    <cellStyle name="Comma 3 2 7 6 7" xfId="15529" xr:uid="{260FA413-D24A-4275-8B22-1D68602D8CF4}"/>
    <cellStyle name="Comma 3 2 7 7" xfId="1099" xr:uid="{F3ECEA2F-C6FC-4B02-BCE8-5717FC450666}"/>
    <cellStyle name="Comma 3 2 7 7 2" xfId="3905" xr:uid="{2D925023-189A-480D-A4CD-455914404D64}"/>
    <cellStyle name="Comma 3 2 7 7 2 2" xfId="12311" xr:uid="{55D03609-220C-4494-8AE3-6476B7E57C1C}"/>
    <cellStyle name="Comma 3 2 7 7 2 3" xfId="17819" xr:uid="{FA9B58BE-B557-4C31-9B3C-C5A7EBCE61C8}"/>
    <cellStyle name="Comma 3 2 7 7 3" xfId="9025" xr:uid="{533FD6F0-8839-46A1-AF4C-0E04446D68CA}"/>
    <cellStyle name="Comma 3 2 7 7 4" xfId="10989" xr:uid="{744D273E-B387-46E6-953A-9F1334DBDC71}"/>
    <cellStyle name="Comma 3 2 7 7 5" xfId="14140" xr:uid="{4A21C1E7-9847-4459-BFFA-74DB86D9EB83}"/>
    <cellStyle name="Comma 3 2 7 7 6" xfId="15985" xr:uid="{554C8724-3353-4335-9AD5-A3DFE038F694}"/>
    <cellStyle name="Comma 3 2 7 8" xfId="3006" xr:uid="{2E868BC8-1F52-4D40-95BE-0C84038A3AF8}"/>
    <cellStyle name="Comma 3 2 7 8 2" xfId="11623" xr:uid="{E624B65A-2317-4D33-B801-BFABE2859189}"/>
    <cellStyle name="Comma 3 2 7 8 3" xfId="16912" xr:uid="{9F6D951B-AAA4-4169-8EE6-46FBFF51CD43}"/>
    <cellStyle name="Comma 3 2 7 9" xfId="5134" xr:uid="{3E850F03-A8C6-42CE-B618-1C64DF9756A2}"/>
    <cellStyle name="Comma 3 2 8" xfId="220" xr:uid="{F2CDC220-10B7-470E-A8FC-844673EB4801}"/>
    <cellStyle name="Comma 3 2 8 2" xfId="436" xr:uid="{EDD79D60-75E8-42CF-92F0-93310B31682E}"/>
    <cellStyle name="Comma 3 2 8 2 2" xfId="914" xr:uid="{E1F3FDCC-6CB2-4A4D-8774-B55A3FF00A25}"/>
    <cellStyle name="Comma 3 2 8 2 2 2" xfId="1807" xr:uid="{B95F8C52-FCAB-4391-99FD-EABFF735E4D2}"/>
    <cellStyle name="Comma 3 2 8 2 2 2 2" xfId="4625" xr:uid="{842B1BBA-3957-4182-8E3F-CF7D0EFA9F63}"/>
    <cellStyle name="Comma 3 2 8 2 2 2 2 2" xfId="12952" xr:uid="{837A6319-65F4-444D-BBDA-E6DE21281AFE}"/>
    <cellStyle name="Comma 3 2 8 2 2 2 2 3" xfId="18537" xr:uid="{E3C9B626-2DC0-4B22-951B-E93AB240BD4A}"/>
    <cellStyle name="Comma 3 2 8 2 2 2 3" xfId="11452" xr:uid="{69BAC458-6437-4FDC-8A86-DFA85DC68C7D}"/>
    <cellStyle name="Comma 3 2 8 2 2 2 4" xfId="14848" xr:uid="{27C4E7A4-9929-4932-A4C3-139957D2B990}"/>
    <cellStyle name="Comma 3 2 8 2 2 2 5" xfId="16701" xr:uid="{87219041-0E19-47C2-85BE-E39E6F6165B3}"/>
    <cellStyle name="Comma 3 2 8 2 2 3" xfId="3703" xr:uid="{54340ADC-2F84-4DEB-900E-567CFAF6F809}"/>
    <cellStyle name="Comma 3 2 8 2 2 3 2" xfId="12157" xr:uid="{4A4476DF-553F-481C-B988-F54EEACEF9B9}"/>
    <cellStyle name="Comma 3 2 8 2 2 3 3" xfId="17620" xr:uid="{2C952E73-2F0E-478C-8F93-E084726ED396}"/>
    <cellStyle name="Comma 3 2 8 2 2 4" xfId="7694" xr:uid="{30330153-877A-4D76-8F97-8F42AB913E57}"/>
    <cellStyle name="Comma 3 2 8 2 2 5" xfId="10880" xr:uid="{E5481917-20C1-41EF-A153-74C571AAD76B}"/>
    <cellStyle name="Comma 3 2 8 2 2 6" xfId="13958" xr:uid="{3D080628-B12B-4970-BA57-6828558CA893}"/>
    <cellStyle name="Comma 3 2 8 2 2 7" xfId="15801" xr:uid="{17EF56A9-8C26-4FBF-93A4-479E42E5C051}"/>
    <cellStyle name="Comma 3 2 8 2 3" xfId="1371" xr:uid="{FC9F55C5-AF58-4B44-99A1-E978F6487B0C}"/>
    <cellStyle name="Comma 3 2 8 2 3 2" xfId="4179" xr:uid="{FB79A01F-B224-4576-AE4C-3F958D62C79A}"/>
    <cellStyle name="Comma 3 2 8 2 3 2 2" xfId="12529" xr:uid="{03EF4FB8-9282-494D-8D7E-7C61667DF59B}"/>
    <cellStyle name="Comma 3 2 8 2 3 2 3" xfId="18093" xr:uid="{C7BE0EA4-AA29-4B72-99A3-53450E522988}"/>
    <cellStyle name="Comma 3 2 8 2 3 3" xfId="9602" xr:uid="{B712AB47-31C4-400A-BC19-E5610110E38C}"/>
    <cellStyle name="Comma 3 2 8 2 3 4" xfId="11148" xr:uid="{E7B3414D-81C1-4D2A-B3E5-F208737331DF}"/>
    <cellStyle name="Comma 3 2 8 2 3 5" xfId="14412" xr:uid="{D8C1EC3C-0A8F-4342-91C7-7DDD404CAC0E}"/>
    <cellStyle name="Comma 3 2 8 2 3 6" xfId="16258" xr:uid="{AFBA3567-050E-43CC-96BA-25EC8B97ADA3}"/>
    <cellStyle name="Comma 3 2 8 2 4" xfId="3270" xr:uid="{BBD66ECC-F927-4787-8FFD-2854DFF53A49}"/>
    <cellStyle name="Comma 3 2 8 2 4 2" xfId="11828" xr:uid="{3E079549-D153-4A5C-B067-EFAABAF19078}"/>
    <cellStyle name="Comma 3 2 8 2 4 3" xfId="17184" xr:uid="{B5EB4BFB-74D2-452D-A9BB-C7B658D1A6B8}"/>
    <cellStyle name="Comma 3 2 8 2 5" xfId="5764" xr:uid="{685AC385-10B6-4132-86F7-0928657A7699}"/>
    <cellStyle name="Comma 3 2 8 2 6" xfId="10714" xr:uid="{17A28A92-AB72-4443-86D8-99024DB844ED}"/>
    <cellStyle name="Comma 3 2 8 2 7" xfId="13525" xr:uid="{691AD57A-8519-4642-BCE9-92B1C6B149F4}"/>
    <cellStyle name="Comma 3 2 8 2 8" xfId="15370" xr:uid="{B7D28A1D-D76C-4ACC-9C36-161A5C09F9FD}"/>
    <cellStyle name="Comma 3 2 8 3" xfId="699" xr:uid="{8414FF37-DF22-4951-A356-963BB7D7E441}"/>
    <cellStyle name="Comma 3 2 8 3 2" xfId="1591" xr:uid="{25F9AF83-13A7-4B1C-8933-48525151A4EE}"/>
    <cellStyle name="Comma 3 2 8 3 2 2" xfId="4408" xr:uid="{5F935A50-B6D5-40A2-BF28-5317EAA0D8A5}"/>
    <cellStyle name="Comma 3 2 8 3 2 2 2" xfId="12742" xr:uid="{2F27EE02-1A98-47EE-B8ED-201ACC826674}"/>
    <cellStyle name="Comma 3 2 8 3 2 2 3" xfId="18320" xr:uid="{838C0005-CA53-4800-9AE9-878C763EA02E}"/>
    <cellStyle name="Comma 3 2 8 3 2 3" xfId="8308" xr:uid="{B582D329-2023-4365-95AE-9316E1D2BE91}"/>
    <cellStyle name="Comma 3 2 8 3 2 4" xfId="11296" xr:uid="{CD6D1F36-14FC-462C-B31B-5953CB46F3E0}"/>
    <cellStyle name="Comma 3 2 8 3 2 5" xfId="14632" xr:uid="{F84B29C3-FBCE-4233-83C9-0F9A955CB467}"/>
    <cellStyle name="Comma 3 2 8 3 2 6" xfId="16484" xr:uid="{697BF8C7-FF8B-430B-A663-B4C07A4CC499}"/>
    <cellStyle name="Comma 3 2 8 3 3" xfId="3487" xr:uid="{30203E1D-8FF1-4B98-BF1A-368320B0CCFB}"/>
    <cellStyle name="Comma 3 2 8 3 3 2" xfId="10201" xr:uid="{E8A06E74-C54F-4074-B921-144D89252953}"/>
    <cellStyle name="Comma 3 2 8 3 3 3" xfId="12001" xr:uid="{56F1A979-225F-4C92-B114-30EFF25FFCF9}"/>
    <cellStyle name="Comma 3 2 8 3 3 4" xfId="17404" xr:uid="{059F3574-B6E9-4F89-B96C-3258ED0F4C48}"/>
    <cellStyle name="Comma 3 2 8 3 4" xfId="6380" xr:uid="{52D8275F-6D3F-4791-940E-940D7051A823}"/>
    <cellStyle name="Comma 3 2 8 3 5" xfId="10791" xr:uid="{3BFAE2F1-8226-42A2-800E-FD33D3C04832}"/>
    <cellStyle name="Comma 3 2 8 3 6" xfId="13744" xr:uid="{07FC4D7A-142D-4BFB-A644-A67055EFE307}"/>
    <cellStyle name="Comma 3 2 8 3 7" xfId="15585" xr:uid="{8BE4C918-4DC5-491B-90F4-D8B511B70B04}"/>
    <cellStyle name="Comma 3 2 8 4" xfId="1155" xr:uid="{F33C8196-AC46-4632-A546-70B494942397}"/>
    <cellStyle name="Comma 3 2 8 4 2" xfId="3961" xr:uid="{D05EE30E-1EC1-43F2-AEDD-71A68197FEEB}"/>
    <cellStyle name="Comma 3 2 8 4 2 2" xfId="8488" xr:uid="{DC024E69-60AC-48C6-8990-35A789E0C244}"/>
    <cellStyle name="Comma 3 2 8 4 2 3" xfId="17875" xr:uid="{C892C809-683A-49D3-9F4D-BA33A69C95EE}"/>
    <cellStyle name="Comma 3 2 8 4 3" xfId="10383" xr:uid="{61C007C8-B78F-4EDA-B7B9-F04695496D4E}"/>
    <cellStyle name="Comma 3 2 8 4 4" xfId="6568" xr:uid="{D069FF8B-DF0C-46A2-A70A-141645893E7F}"/>
    <cellStyle name="Comma 3 2 8 4 5" xfId="14196" xr:uid="{745B200C-F3A2-4910-B3B0-BDFBDBE85D0A}"/>
    <cellStyle name="Comma 3 2 8 4 6" xfId="16041" xr:uid="{7B264D25-758F-442A-895A-224F95779DD2}"/>
    <cellStyle name="Comma 3 2 8 5" xfId="3060" xr:uid="{CFAAEEDD-9831-4E31-A59A-2037E454510F}"/>
    <cellStyle name="Comma 3 2 8 5 2" xfId="7116" xr:uid="{B07FB247-3F0A-4A61-9706-22CABA1AD2AD}"/>
    <cellStyle name="Comma 3 2 8 5 3" xfId="11666" xr:uid="{07F9E53A-0247-4A94-AC63-145913D0A21F}"/>
    <cellStyle name="Comma 3 2 8 5 4" xfId="16968" xr:uid="{4EC2BE40-8023-4953-A704-5DF0D200FDA5}"/>
    <cellStyle name="Comma 3 2 8 6" xfId="5168" xr:uid="{D96CB334-F995-4068-92BD-FDF0FF02EC09}"/>
    <cellStyle name="Comma 3 2 8 7" xfId="13317" xr:uid="{53F07D14-4C01-4728-9FED-306D46DDBAAB}"/>
    <cellStyle name="Comma 3 2 8 8" xfId="15175" xr:uid="{5A7D9ABD-8EDE-49B6-933A-2E2B42687DF4}"/>
    <cellStyle name="Comma 3 2 9" xfId="180" xr:uid="{AED2FF42-4AA7-49B2-A44C-74CC8439FE33}"/>
    <cellStyle name="Comma 3 2 9 2" xfId="396" xr:uid="{722A623E-57FA-45BC-9125-421A1A145D5E}"/>
    <cellStyle name="Comma 3 2 9 2 2" xfId="874" xr:uid="{FDDB214C-274C-4273-A6E8-6918613B92AD}"/>
    <cellStyle name="Comma 3 2 9 2 2 2" xfId="1767" xr:uid="{FB340522-1640-499B-B66A-AA9FA2182487}"/>
    <cellStyle name="Comma 3 2 9 2 2 2 2" xfId="4585" xr:uid="{198F8F41-2E65-49C0-91BC-0740A3391BE9}"/>
    <cellStyle name="Comma 3 2 9 2 2 2 2 2" xfId="12912" xr:uid="{48F509AC-569A-4868-A2AF-44B830FB9AE0}"/>
    <cellStyle name="Comma 3 2 9 2 2 2 2 3" xfId="18497" xr:uid="{F3EDC900-407D-4551-9C1E-B5D827BF73EB}"/>
    <cellStyle name="Comma 3 2 9 2 2 2 3" xfId="11420" xr:uid="{EF746E35-BDD7-4C2E-A5FF-D68F34807069}"/>
    <cellStyle name="Comma 3 2 9 2 2 2 4" xfId="14808" xr:uid="{BF3B4399-62F8-4A0F-8BD1-F3B50EACCE16}"/>
    <cellStyle name="Comma 3 2 9 2 2 2 5" xfId="16661" xr:uid="{743609CF-2A36-4385-A48A-FE8E35A4F2A0}"/>
    <cellStyle name="Comma 3 2 9 2 2 3" xfId="3663" xr:uid="{5024C855-3665-4A9C-8A90-C38AC8B738BA}"/>
    <cellStyle name="Comma 3 2 9 2 2 3 2" xfId="12125" xr:uid="{C639ADA8-03A7-46E9-8708-45E587E379EB}"/>
    <cellStyle name="Comma 3 2 9 2 2 3 3" xfId="17580" xr:uid="{F62707D6-D061-4E5C-BFB3-52201A7A1C31}"/>
    <cellStyle name="Comma 3 2 9 2 2 4" xfId="8018" xr:uid="{8C7E1560-A871-446F-9133-5CB5185EC975}"/>
    <cellStyle name="Comma 3 2 9 2 2 5" xfId="10856" xr:uid="{6D09D5AB-7EDC-4902-9C67-D625D4972593}"/>
    <cellStyle name="Comma 3 2 9 2 2 6" xfId="13918" xr:uid="{CABF613F-142F-41B0-B4D2-AB67E3D38605}"/>
    <cellStyle name="Comma 3 2 9 2 2 7" xfId="15761" xr:uid="{1AB93F32-B8B2-4696-A0FA-0FD54A792449}"/>
    <cellStyle name="Comma 3 2 9 2 3" xfId="1331" xr:uid="{035F52A2-9572-4736-8503-5177BB693F7A}"/>
    <cellStyle name="Comma 3 2 9 2 3 2" xfId="4139" xr:uid="{1F25CF03-C2D4-4D24-8611-7D417F1BF239}"/>
    <cellStyle name="Comma 3 2 9 2 3 2 2" xfId="12490" xr:uid="{96197ECA-98BA-4190-867B-417DAA29472C}"/>
    <cellStyle name="Comma 3 2 9 2 3 2 3" xfId="18053" xr:uid="{03350676-B5DD-4E40-AB1C-7A593904E6C4}"/>
    <cellStyle name="Comma 3 2 9 2 3 3" xfId="9911" xr:uid="{EFCE1F1C-7583-4E51-878F-A916E37A8E00}"/>
    <cellStyle name="Comma 3 2 9 2 3 4" xfId="11124" xr:uid="{D0B7635B-406A-44E2-ACA9-4F2B440C9ECC}"/>
    <cellStyle name="Comma 3 2 9 2 3 5" xfId="14372" xr:uid="{E704C574-1C9C-4D5A-BC9C-B5397D3FCB53}"/>
    <cellStyle name="Comma 3 2 9 2 3 6" xfId="16218" xr:uid="{F2F57C13-021C-42AC-8E50-1A1964FF788F}"/>
    <cellStyle name="Comma 3 2 9 2 4" xfId="3231" xr:uid="{55E92905-5448-43A4-B2F5-3E04C6ACA857}"/>
    <cellStyle name="Comma 3 2 9 2 4 2" xfId="11795" xr:uid="{EE466DF4-38C4-4A6F-AA55-9C98FB005A28}"/>
    <cellStyle name="Comma 3 2 9 2 4 3" xfId="17144" xr:uid="{3A5EBF54-1330-4F8D-BFF2-2EFDAC3DE98F}"/>
    <cellStyle name="Comma 3 2 9 2 5" xfId="6090" xr:uid="{DC3C03AE-2337-4C93-B302-1C06D990893E}"/>
    <cellStyle name="Comma 3 2 9 2 6" xfId="10706" xr:uid="{F4FFD2BA-0329-48C9-8AF6-69CF799EE356}"/>
    <cellStyle name="Comma 3 2 9 2 7" xfId="13485" xr:uid="{FBF2F723-2658-43AB-83C8-23498D2DAB68}"/>
    <cellStyle name="Comma 3 2 9 2 8" xfId="15331" xr:uid="{BAF9FA93-2C89-4BBD-95DF-BC0E8D24BECA}"/>
    <cellStyle name="Comma 3 2 9 3" xfId="659" xr:uid="{F599543A-37EB-4847-9CAF-24A075D48277}"/>
    <cellStyle name="Comma 3 2 9 3 2" xfId="1551" xr:uid="{E40C11E0-DCB6-4BCC-A088-62B5729B74C5}"/>
    <cellStyle name="Comma 3 2 9 3 2 2" xfId="4368" xr:uid="{23FF1F8C-37C4-4E26-B43B-5371630A0615}"/>
    <cellStyle name="Comma 3 2 9 3 2 2 2" xfId="12703" xr:uid="{113BCB05-FEDC-4FF4-8ED0-2130E83AC971}"/>
    <cellStyle name="Comma 3 2 9 3 2 2 3" xfId="18280" xr:uid="{3A9FAB4D-4935-41F2-A0D8-8F42AEC5CD0D}"/>
    <cellStyle name="Comma 3 2 9 3 2 3" xfId="8453" xr:uid="{B6B26529-7F5D-4265-8577-E193CEEBC5D3}"/>
    <cellStyle name="Comma 3 2 9 3 2 4" xfId="14592" xr:uid="{04EC3260-704B-48C8-B1DA-402CE1EDEDB3}"/>
    <cellStyle name="Comma 3 2 9 3 2 5" xfId="16444" xr:uid="{D922529B-445A-4B69-90DA-613ECEA906EE}"/>
    <cellStyle name="Comma 3 2 9 3 3" xfId="3447" xr:uid="{1A985A5E-1308-4245-853A-ACFE8ED03F87}"/>
    <cellStyle name="Comma 3 2 9 3 3 2" xfId="10348" xr:uid="{75549C9D-D2C5-472E-94A1-BF5164DEA6F3}"/>
    <cellStyle name="Comma 3 2 9 3 3 3" xfId="17364" xr:uid="{8A450FF1-93A3-4A5C-BE6C-D74793774E55}"/>
    <cellStyle name="Comma 3 2 9 3 4" xfId="6533" xr:uid="{2979B96B-AF7E-4112-8920-7A520F28B1B3}"/>
    <cellStyle name="Comma 3 2 9 3 5" xfId="13704" xr:uid="{3BBBDF9B-ABFB-4DBF-8ADD-572D646B3520}"/>
    <cellStyle name="Comma 3 2 9 3 6" xfId="15545" xr:uid="{20A7ADEB-ACC8-4F82-BE78-42601FCD12FC}"/>
    <cellStyle name="Comma 3 2 9 4" xfId="1115" xr:uid="{38370966-8325-431F-9ABF-017C49829CFC}"/>
    <cellStyle name="Comma 3 2 9 4 2" xfId="3921" xr:uid="{D39E2CF2-FD37-4560-AD76-CE27A9E5737E}"/>
    <cellStyle name="Comma 3 2 9 4 2 2" xfId="12324" xr:uid="{842950C1-7B34-422A-92B6-7FD0DA6CCFA6}"/>
    <cellStyle name="Comma 3 2 9 4 2 3" xfId="17835" xr:uid="{F435050F-B108-47AE-8B4D-B098983CB05B}"/>
    <cellStyle name="Comma 3 2 9 4 3" xfId="7404" xr:uid="{1DB59B29-A4EA-4A02-8F2C-19079DA64EC2}"/>
    <cellStyle name="Comma 3 2 9 4 4" xfId="11001" xr:uid="{6DF6E321-D19B-419F-B683-E5C84DCCFE66}"/>
    <cellStyle name="Comma 3 2 9 4 5" xfId="14156" xr:uid="{8522A7A5-E73D-4931-BB0F-77A765474664}"/>
    <cellStyle name="Comma 3 2 9 4 6" xfId="16001" xr:uid="{6F94C96F-1547-41E8-BECE-28EC1AF01123}"/>
    <cellStyle name="Comma 3 2 9 5" xfId="3022" xr:uid="{499B7813-3401-4588-A7A7-070CA4408A6E}"/>
    <cellStyle name="Comma 3 2 9 5 2" xfId="9312" xr:uid="{C80FA9C8-A4A4-4856-AF6F-57445DA9CA3B}"/>
    <cellStyle name="Comma 3 2 9 5 3" xfId="11635" xr:uid="{A1AF164A-76CD-43BC-92A5-29B8E9E3EF4D}"/>
    <cellStyle name="Comma 3 2 9 5 4" xfId="16928" xr:uid="{956070E6-564D-4A79-A75F-016A60A861A0}"/>
    <cellStyle name="Comma 3 2 9 6" xfId="5474" xr:uid="{8F22FA59-0BC5-4742-BC0D-D9EB528CF8CC}"/>
    <cellStyle name="Comma 3 2 9 7" xfId="13277" xr:uid="{A497D5F2-2F22-4C8B-B66C-D15DA635E91B}"/>
    <cellStyle name="Comma 3 2 9 8" xfId="15139" xr:uid="{894A6BAB-7E40-4B08-97C7-E4AEC74A6EDD}"/>
    <cellStyle name="Comma 3 20" xfId="18776" xr:uid="{7B4522B5-9206-4FF0-BA71-95E6BA52B6EA}"/>
    <cellStyle name="Comma 3 21" xfId="1939" xr:uid="{E5BCDC2A-6F93-4C84-9369-DDB45D62968B}"/>
    <cellStyle name="Comma 3 3" xfId="56" xr:uid="{FF44F032-2D7B-4304-BAD3-72F211071231}"/>
    <cellStyle name="Comma 3 3 10" xfId="8763" xr:uid="{84706D3C-F8A8-4A18-8E6D-AE0E91A7F5C6}"/>
    <cellStyle name="Comma 3 3 10 2" xfId="10675" xr:uid="{C5FB4EF0-4443-4937-9EAF-EFFC8F1B2545}"/>
    <cellStyle name="Comma 3 3 10 3" xfId="15126" xr:uid="{F432B0C2-84F6-4540-A3B3-90BCE6D63FFB}"/>
    <cellStyle name="Comma 3 3 11" xfId="4820" xr:uid="{77D8820D-BD71-472F-AB94-549CB370CDFD}"/>
    <cellStyle name="Comma 3 3 11 2" xfId="18741" xr:uid="{D9BC1230-9629-4183-AA29-2E415B75BD4D}"/>
    <cellStyle name="Comma 3 3 12" xfId="10641" xr:uid="{FAEEA305-A0E6-4A97-86AD-92AFF5C21CAA}"/>
    <cellStyle name="Comma 3 3 13" xfId="13162" xr:uid="{057AA993-9690-4E69-89F8-8A0517BD35F7}"/>
    <cellStyle name="Comma 3 3 14" xfId="15060" xr:uid="{3A6C8442-7103-45AC-9765-B30497105C11}"/>
    <cellStyle name="Comma 3 3 2" xfId="75" xr:uid="{4D1C0FCE-812A-4B76-8076-29CB92F52758}"/>
    <cellStyle name="Comma 3 3 2 10" xfId="13181" xr:uid="{8CABAC47-C59F-41CC-B384-E3D990B8FA7E}"/>
    <cellStyle name="Comma 3 3 2 11" xfId="15097" xr:uid="{5CAE65F1-9442-47BA-8E09-7F5843A41CDF}"/>
    <cellStyle name="Comma 3 3 2 2" xfId="480" xr:uid="{0C525EDE-C850-4831-9B9C-BBD0C1EDB5B2}"/>
    <cellStyle name="Comma 3 3 2 2 2" xfId="960" xr:uid="{A955AE66-4CCD-4916-8776-7464E52B0A52}"/>
    <cellStyle name="Comma 3 3 2 2 2 2" xfId="1855" xr:uid="{C575695E-D305-4877-A122-B4674CC754FA}"/>
    <cellStyle name="Comma 3 3 2 2 2 2 2" xfId="4673" xr:uid="{A6FFD6B4-CA60-4408-AD8B-1B2ECE794F0B}"/>
    <cellStyle name="Comma 3 3 2 2 2 2 2 2" xfId="12999" xr:uid="{35893276-AC50-42B7-ACA0-2AB81F39F8A4}"/>
    <cellStyle name="Comma 3 3 2 2 2 2 2 3" xfId="18585" xr:uid="{A0724F92-2C5C-4744-8B53-4842E2484D48}"/>
    <cellStyle name="Comma 3 3 2 2 2 2 3" xfId="8053" xr:uid="{32E19723-756F-473A-9CE8-1DD854569791}"/>
    <cellStyle name="Comma 3 3 2 2 2 2 4" xfId="11488" xr:uid="{CA94145E-5E85-4B4C-BC12-2363927B858C}"/>
    <cellStyle name="Comma 3 3 2 2 2 2 5" xfId="14896" xr:uid="{20A2E34E-A082-4C1C-AFE5-93E822C87E8E}"/>
    <cellStyle name="Comma 3 3 2 2 2 2 6" xfId="16749" xr:uid="{19CCE347-4AB9-4FAF-AD0F-364AA973CAB3}"/>
    <cellStyle name="Comma 3 3 2 2 2 3" xfId="3751" xr:uid="{3F9E6BBC-8EA2-4E65-B0C7-7A22A7E882AD}"/>
    <cellStyle name="Comma 3 3 2 2 2 3 2" xfId="9946" xr:uid="{B105F7E6-06B8-4BC9-809F-DF5C8D1B5FC4}"/>
    <cellStyle name="Comma 3 3 2 2 2 3 3" xfId="12193" xr:uid="{CC3C46CE-DD88-4F12-8BDD-942BC6BC4719}"/>
    <cellStyle name="Comma 3 3 2 2 2 3 4" xfId="17668" xr:uid="{CD38D6F4-3A51-47C9-BD30-E53F3D8B6CEE}"/>
    <cellStyle name="Comma 3 3 2 2 2 4" xfId="6125" xr:uid="{1452B040-7A09-40C9-ADA6-20AB47897144}"/>
    <cellStyle name="Comma 3 3 2 2 2 5" xfId="10903" xr:uid="{3C7A324F-1041-407B-9227-49AE1ED86151}"/>
    <cellStyle name="Comma 3 3 2 2 2 6" xfId="14004" xr:uid="{3DFD6081-632E-445E-8FFB-AE4D662B7A2A}"/>
    <cellStyle name="Comma 3 3 2 2 2 7" xfId="15848" xr:uid="{79DB8C94-5802-4D90-A94C-1B6AB3D48998}"/>
    <cellStyle name="Comma 3 3 2 2 3" xfId="1419" xr:uid="{5478A150-FCC5-4E31-ADC2-1488673A6009}"/>
    <cellStyle name="Comma 3 3 2 2 3 2" xfId="4227" xr:uid="{746A4DD6-6F28-46FA-A738-A39891C3F04C}"/>
    <cellStyle name="Comma 3 3 2 2 3 2 2" xfId="12576" xr:uid="{20C653D4-1F8D-4F69-B5D5-118B3F46A872}"/>
    <cellStyle name="Comma 3 3 2 2 3 2 3" xfId="18141" xr:uid="{5D6CA09A-5C42-4D8E-97CC-4265306B4AB7}"/>
    <cellStyle name="Comma 3 3 2 2 3 3" xfId="7439" xr:uid="{C54E1916-EE82-4857-857F-11163DD43349}"/>
    <cellStyle name="Comma 3 3 2 2 3 4" xfId="11173" xr:uid="{000D3005-7BE6-4CBD-B527-3481E10DE8A5}"/>
    <cellStyle name="Comma 3 3 2 2 3 5" xfId="14460" xr:uid="{671C65BF-8F0E-466A-8D90-3FFF00F0134F}"/>
    <cellStyle name="Comma 3 3 2 2 3 6" xfId="16306" xr:uid="{335D4834-35C8-43D0-9078-B09E65BD1016}"/>
    <cellStyle name="Comma 3 3 2 2 4" xfId="3315" xr:uid="{C1AA5EC9-BAAC-4F01-B2CD-432F2178ADF8}"/>
    <cellStyle name="Comma 3 3 2 2 4 2" xfId="9347" xr:uid="{5D737B16-53CE-4277-9FA0-6B95607F3B95}"/>
    <cellStyle name="Comma 3 3 2 2 4 3" xfId="11864" xr:uid="{6E7DF4AB-04C4-4E32-BD3D-298CE409A3B4}"/>
    <cellStyle name="Comma 3 3 2 2 4 4" xfId="17232" xr:uid="{02D319D2-968C-43A2-B5DC-7809ED368DB7}"/>
    <cellStyle name="Comma 3 3 2 2 5" xfId="5509" xr:uid="{7CBBE262-E617-42C3-9AFE-7498B4432654}"/>
    <cellStyle name="Comma 3 3 2 2 6" xfId="10726" xr:uid="{6912E5C7-A1A6-4F6D-9CB2-19DDFEAA56C9}"/>
    <cellStyle name="Comma 3 3 2 2 7" xfId="13569" xr:uid="{2140D761-E300-4EF2-9EB1-B68760376238}"/>
    <cellStyle name="Comma 3 3 2 2 8" xfId="15413" xr:uid="{3A9B133C-7776-4C82-9B37-DD8E615BF38F}"/>
    <cellStyle name="Comma 3 3 2 3" xfId="745" xr:uid="{04448FD5-CC42-42BD-9E74-E03BCE9626F2}"/>
    <cellStyle name="Comma 3 3 2 3 2" xfId="1639" xr:uid="{10BB5E48-764F-4822-B893-6BD18F65923D}"/>
    <cellStyle name="Comma 3 3 2 3 2 2" xfId="4456" xr:uid="{F6DE8838-6BD1-46D0-9B0F-1BD38641AA94}"/>
    <cellStyle name="Comma 3 3 2 3 2 2 2" xfId="12787" xr:uid="{EE5D8FE1-19EB-46F6-954B-02BCB70F6D22}"/>
    <cellStyle name="Comma 3 3 2 3 2 2 3" xfId="18368" xr:uid="{20300BFB-CDCE-4C9A-B854-8B1C874D75CC}"/>
    <cellStyle name="Comma 3 3 2 3 2 3" xfId="7275" xr:uid="{23E62F45-BBC4-4D76-B91C-C8732583EAD9}"/>
    <cellStyle name="Comma 3 3 2 3 2 4" xfId="11322" xr:uid="{DC786EE0-BE63-4F10-BE8A-D0B4DD9F0801}"/>
    <cellStyle name="Comma 3 3 2 3 2 5" xfId="14680" xr:uid="{7658B1BB-663A-44E6-AD09-529320F570E4}"/>
    <cellStyle name="Comma 3 3 2 3 2 6" xfId="16532" xr:uid="{C219344C-6037-46DB-B0AD-5BFA8BC2B847}"/>
    <cellStyle name="Comma 3 3 2 3 3" xfId="3535" xr:uid="{9D7F36A7-11AC-43EB-B266-86C8C43F65D1}"/>
    <cellStyle name="Comma 3 3 2 3 3 2" xfId="9183" xr:uid="{3D31FF67-0D57-420F-8A7C-02E4F463FC7C}"/>
    <cellStyle name="Comma 3 3 2 3 3 3" xfId="12028" xr:uid="{35A0821A-CE95-4D60-976F-AEA25EB8030E}"/>
    <cellStyle name="Comma 3 3 2 3 3 4" xfId="17452" xr:uid="{88ADB5FC-A909-48DA-9A14-D249707C57C7}"/>
    <cellStyle name="Comma 3 3 2 3 4" xfId="5334" xr:uid="{06193701-424F-488E-BA6D-6A06C2B8641D}"/>
    <cellStyle name="Comma 3 3 2 3 5" xfId="10805" xr:uid="{43E02F18-64EA-4331-82B3-FAF7ABF015AB}"/>
    <cellStyle name="Comma 3 3 2 3 6" xfId="13790" xr:uid="{449E300D-CA11-4B89-BA09-B087F87B5A13}"/>
    <cellStyle name="Comma 3 3 2 3 7" xfId="15633" xr:uid="{B80938EE-F728-4713-A704-904AD50734A0}"/>
    <cellStyle name="Comma 3 3 2 4" xfId="1203" xr:uid="{3B606D10-2D14-4034-9B96-D6D7DAE949C4}"/>
    <cellStyle name="Comma 3 3 2 4 2" xfId="4009" xr:uid="{D0EFFFD2-C954-4671-A8DF-81D1750F6C91}"/>
    <cellStyle name="Comma 3 3 2 4 2 2" xfId="7889" xr:uid="{06274698-4608-44F8-A49F-B038EC267F1D}"/>
    <cellStyle name="Comma 3 3 2 4 2 3" xfId="12384" xr:uid="{A9315B4E-039A-46C8-B241-BCACAE4A20F8}"/>
    <cellStyle name="Comma 3 3 2 4 2 4" xfId="17923" xr:uid="{1ADBC02C-A18F-43AA-986B-A5ADFE593E39}"/>
    <cellStyle name="Comma 3 3 2 4 3" xfId="9782" xr:uid="{B81A15AC-220F-43FB-9608-6262E352F806}"/>
    <cellStyle name="Comma 3 3 2 4 4" xfId="5961" xr:uid="{4628E736-7621-459C-B1DB-05C46FD614A9}"/>
    <cellStyle name="Comma 3 3 2 4 5" xfId="11047" xr:uid="{B2B904F9-1A0F-4BE3-B06D-8379207527A7}"/>
    <cellStyle name="Comma 3 3 2 4 6" xfId="14244" xr:uid="{66FB5DE9-AB2D-4893-A86E-FCACA2CC45EE}"/>
    <cellStyle name="Comma 3 3 2 4 7" xfId="16089" xr:uid="{DE868373-2482-4A00-932C-88511C6BE0D3}"/>
    <cellStyle name="Comma 3 3 2 5" xfId="266" xr:uid="{2CEDDBD5-524E-498C-94F4-24541E773207}"/>
    <cellStyle name="Comma 3 3 2 5 2" xfId="4777" xr:uid="{D05069A6-5503-405D-937D-AE35591D6BEC}"/>
    <cellStyle name="Comma 3 3 2 5 2 2" xfId="8526" xr:uid="{13D090C3-D5DA-4118-AEDD-60C381A0802D}"/>
    <cellStyle name="Comma 3 3 2 5 2 3" xfId="13096" xr:uid="{40180356-BBB7-4F39-90CF-12CFEB665E87}"/>
    <cellStyle name="Comma 3 3 2 5 2 4" xfId="18689" xr:uid="{322BA1F0-4777-4D96-97EB-96A521D9B0A2}"/>
    <cellStyle name="Comma 3 3 2 5 3" xfId="10421" xr:uid="{BC9E7316-89F1-4CA2-87DC-03B3E72B2A29}"/>
    <cellStyle name="Comma 3 3 2 5 4" xfId="6608" xr:uid="{203B2379-3300-4682-9515-B04846A0B780}"/>
    <cellStyle name="Comma 3 3 2 5 5" xfId="11575" xr:uid="{628F8B59-105C-4D9D-B988-83CCF772F78D}"/>
    <cellStyle name="Comma 3 3 2 5 6" xfId="13361" xr:uid="{8719F275-E3C9-4B4D-950D-531E008E1126}"/>
    <cellStyle name="Comma 3 3 2 5 7" xfId="16848" xr:uid="{42B94B48-157A-4F8D-9AE8-22261CCFEF50}"/>
    <cellStyle name="Comma 3 3 2 5 8" xfId="2948" xr:uid="{0DB976C1-F7DD-4BA8-8F07-48994A01B45D}"/>
    <cellStyle name="Comma 3 3 2 6" xfId="3103" xr:uid="{556C5A8D-D999-4D1E-86FD-BA51681D0C98}"/>
    <cellStyle name="Comma 3 3 2 6 2" xfId="6858" xr:uid="{F7E0A8AF-888E-4319-950A-3405411B768C}"/>
    <cellStyle name="Comma 3 3 2 6 3" xfId="11693" xr:uid="{C213811B-2777-46F3-9940-9C9677EDD06B}"/>
    <cellStyle name="Comma 3 3 2 6 4" xfId="17016" xr:uid="{CB7EBE74-8EBC-41C4-BF6C-DE79790133BF}"/>
    <cellStyle name="Comma 3 3 2 7" xfId="8796" xr:uid="{686E8652-CDE0-40E2-9774-B06022095DFC}"/>
    <cellStyle name="Comma 3 3 2 7 2" xfId="10685" xr:uid="{9976775F-713D-451B-938D-FBD1C65ACCE9}"/>
    <cellStyle name="Comma 3 3 2 7 3" xfId="15208" xr:uid="{06F74047-310A-4C2F-9E03-C2CD60D9FEBD}"/>
    <cellStyle name="Comma 3 3 2 8" xfId="4863" xr:uid="{A1501E66-068B-4702-9B13-5E8298E25347}"/>
    <cellStyle name="Comma 3 3 2 9" xfId="10662" xr:uid="{EF78568E-B1AD-4723-A5A5-139C085DD695}"/>
    <cellStyle name="Comma 3 3 3" xfId="216" xr:uid="{CE22D13B-7D81-48CF-AC76-8677021825B0}"/>
    <cellStyle name="Comma 3 3 3 10" xfId="15099" xr:uid="{5BD64E02-B63E-438F-A1C8-79351A78EFF5}"/>
    <cellStyle name="Comma 3 3 3 2" xfId="432" xr:uid="{94E48D9B-66D0-46E7-8E81-37A471D8683E}"/>
    <cellStyle name="Comma 3 3 3 2 2" xfId="910" xr:uid="{49CA575E-10E6-43AF-AC4D-D0379F407333}"/>
    <cellStyle name="Comma 3 3 3 2 2 2" xfId="1803" xr:uid="{6BC538A5-29CF-4991-95BC-52F98E701954}"/>
    <cellStyle name="Comma 3 3 3 2 2 2 2" xfId="4621" xr:uid="{AB7AEEE1-A613-43F8-BBD8-EC03620DC5D6}"/>
    <cellStyle name="Comma 3 3 3 2 2 2 2 2" xfId="12948" xr:uid="{05D3E11A-2189-4697-83A7-A70CF38EF4EA}"/>
    <cellStyle name="Comma 3 3 3 2 2 2 2 3" xfId="18533" xr:uid="{4286BC22-80EA-496D-BF64-0343A47C7ED0}"/>
    <cellStyle name="Comma 3 3 3 2 2 2 3" xfId="11448" xr:uid="{8CF80D6F-3A1C-4402-B484-74A18850E2F2}"/>
    <cellStyle name="Comma 3 3 3 2 2 2 4" xfId="14844" xr:uid="{A1F46896-C123-4D93-93E2-085774825A07}"/>
    <cellStyle name="Comma 3 3 3 2 2 2 5" xfId="16697" xr:uid="{7A29941E-5A3C-4FB9-B135-A0662C56D1B9}"/>
    <cellStyle name="Comma 3 3 3 2 2 3" xfId="3699" xr:uid="{BF5C0D39-DEC7-412F-9E9E-3C27632C5D73}"/>
    <cellStyle name="Comma 3 3 3 2 2 3 2" xfId="12153" xr:uid="{8F2028E0-4E8F-42BE-A424-9CA053F928C1}"/>
    <cellStyle name="Comma 3 3 3 2 2 3 3" xfId="17616" xr:uid="{6687064D-CDAF-4B3B-A2C5-93E1A86A1037}"/>
    <cellStyle name="Comma 3 3 3 2 2 4" xfId="7696" xr:uid="{BA6037F5-4579-4378-A2FC-92BC3CD00051}"/>
    <cellStyle name="Comma 3 3 3 2 2 5" xfId="10876" xr:uid="{40B2765D-9096-4F88-981A-0459E2D71438}"/>
    <cellStyle name="Comma 3 3 3 2 2 6" xfId="13954" xr:uid="{F3FE77E5-8BD1-47CB-9A4A-EDD012670A97}"/>
    <cellStyle name="Comma 3 3 3 2 2 7" xfId="15797" xr:uid="{4239A61E-0844-433B-A24F-3B996C291724}"/>
    <cellStyle name="Comma 3 3 3 2 3" xfId="1367" xr:uid="{A1C078FA-B685-4C33-9CDE-F08EE5D33C8D}"/>
    <cellStyle name="Comma 3 3 3 2 3 2" xfId="4175" xr:uid="{5EE4AA04-1207-4929-A4AE-AD420EC4DD4E}"/>
    <cellStyle name="Comma 3 3 3 2 3 2 2" xfId="12525" xr:uid="{0A95FFB6-3D1F-46A2-8960-D66018C2F492}"/>
    <cellStyle name="Comma 3 3 3 2 3 2 3" xfId="18089" xr:uid="{960F4C2E-A9DB-4F34-8999-87FE9CAC9D1E}"/>
    <cellStyle name="Comma 3 3 3 2 3 3" xfId="9604" xr:uid="{D307D0D2-8E78-4DB4-B30D-814950AD8687}"/>
    <cellStyle name="Comma 3 3 3 2 3 4" xfId="11144" xr:uid="{0DF4C529-C226-4E53-9258-048BE5267E97}"/>
    <cellStyle name="Comma 3 3 3 2 3 5" xfId="14408" xr:uid="{B0BF9389-1E94-4C2B-B24E-B6C99E50884D}"/>
    <cellStyle name="Comma 3 3 3 2 3 6" xfId="16254" xr:uid="{56E93873-20F0-4CCA-AD92-6737989B7D0A}"/>
    <cellStyle name="Comma 3 3 3 2 4" xfId="3267" xr:uid="{B7F6C5EA-33B1-4437-8811-D0DA8411E68B}"/>
    <cellStyle name="Comma 3 3 3 2 4 2" xfId="11824" xr:uid="{F7410DAA-8EB5-4D3E-9253-25E3B9DFD2AA}"/>
    <cellStyle name="Comma 3 3 3 2 4 3" xfId="17180" xr:uid="{242EDBCD-49EB-46F1-9499-6E1D9B0E3145}"/>
    <cellStyle name="Comma 3 3 3 2 5" xfId="5766" xr:uid="{5D10EF0E-746E-4215-998D-7B2F58193A41}"/>
    <cellStyle name="Comma 3 3 3 2 6" xfId="10712" xr:uid="{35781BF7-F960-4AD2-A3FA-45C8300CEC2E}"/>
    <cellStyle name="Comma 3 3 3 2 7" xfId="13521" xr:uid="{1D9A6DD6-A976-4FCE-91AE-E0E286C7BA91}"/>
    <cellStyle name="Comma 3 3 3 2 8" xfId="15366" xr:uid="{32A9AA11-BF2F-40EB-9D4E-E0A58CFC6391}"/>
    <cellStyle name="Comma 3 3 3 3" xfId="695" xr:uid="{B2F24C12-CE8D-4E78-AF8C-A5CC6A13CA12}"/>
    <cellStyle name="Comma 3 3 3 3 2" xfId="1587" xr:uid="{D017CB17-C694-4058-9372-BF97AB9FA4DB}"/>
    <cellStyle name="Comma 3 3 3 3 2 2" xfId="4404" xr:uid="{96FDF530-830D-44F2-ACCA-F3E74C2D389F}"/>
    <cellStyle name="Comma 3 3 3 3 2 2 2" xfId="12738" xr:uid="{A297AAD7-E777-4C20-821B-8079ADB1CE72}"/>
    <cellStyle name="Comma 3 3 3 3 2 2 3" xfId="18316" xr:uid="{339722CE-13C2-419F-BFA3-9B7CAE8EF8D9}"/>
    <cellStyle name="Comma 3 3 3 3 2 3" xfId="8310" xr:uid="{C3C4A4DB-2F5E-42F4-936D-0AFF7287785A}"/>
    <cellStyle name="Comma 3 3 3 3 2 4" xfId="11292" xr:uid="{A76F1C2C-48B2-4389-972F-8A7CEF7B1E41}"/>
    <cellStyle name="Comma 3 3 3 3 2 5" xfId="14628" xr:uid="{575BCA28-9CF7-415C-9401-19F091C80BF5}"/>
    <cellStyle name="Comma 3 3 3 3 2 6" xfId="16480" xr:uid="{997D6B22-1AAF-47A9-8106-755E0B05E3AA}"/>
    <cellStyle name="Comma 3 3 3 3 3" xfId="3483" xr:uid="{30E7279D-34BD-4FEB-94F4-E415B74E8793}"/>
    <cellStyle name="Comma 3 3 3 3 3 2" xfId="10203" xr:uid="{B7F5532C-78B9-4B82-8CA0-3A21AF98A0CB}"/>
    <cellStyle name="Comma 3 3 3 3 3 3" xfId="11997" xr:uid="{8E4C0DB0-C01F-4B59-874D-F3068C1BA8EF}"/>
    <cellStyle name="Comma 3 3 3 3 3 4" xfId="17400" xr:uid="{CE088642-8D5F-4A2C-92F4-F33282CA98ED}"/>
    <cellStyle name="Comma 3 3 3 3 4" xfId="6382" xr:uid="{E95FB4C2-AB1F-447A-851B-CB630492C98C}"/>
    <cellStyle name="Comma 3 3 3 3 5" xfId="10789" xr:uid="{7E8FACCE-883C-4084-94BB-3A83E64BC2F6}"/>
    <cellStyle name="Comma 3 3 3 3 6" xfId="13740" xr:uid="{0EA475B4-5CC6-4910-A1BA-83878C4A184B}"/>
    <cellStyle name="Comma 3 3 3 3 7" xfId="15581" xr:uid="{87E01B20-EDB3-4D96-87D1-74DA6736417F}"/>
    <cellStyle name="Comma 3 3 3 4" xfId="1151" xr:uid="{384C0EE8-9B8E-463D-8759-125CC147BCD8}"/>
    <cellStyle name="Comma 3 3 3 4 2" xfId="3957" xr:uid="{E8149863-EB22-419E-A60E-4093E3A4F0DD}"/>
    <cellStyle name="Comma 3 3 3 4 2 2" xfId="8484" xr:uid="{970CCA45-9252-4666-A408-F21218D166BE}"/>
    <cellStyle name="Comma 3 3 3 4 2 3" xfId="17871" xr:uid="{DF6814A5-BB69-416A-BF27-0E85F97D9ADC}"/>
    <cellStyle name="Comma 3 3 3 4 3" xfId="10379" xr:uid="{5F3700BF-162D-4CBB-9367-66876706EA7C}"/>
    <cellStyle name="Comma 3 3 3 4 4" xfId="6564" xr:uid="{6B227845-8D29-4FE6-9C29-05FABCD050A4}"/>
    <cellStyle name="Comma 3 3 3 4 5" xfId="14192" xr:uid="{345AF5A5-3565-4091-AEEE-5728BB821851}"/>
    <cellStyle name="Comma 3 3 3 4 6" xfId="16037" xr:uid="{A79D92BE-EC89-4005-9387-0A5677164FB8}"/>
    <cellStyle name="Comma 3 3 3 5" xfId="2951" xr:uid="{23E9EDBF-5042-4D16-8209-6B5BEEE53074}"/>
    <cellStyle name="Comma 3 3 3 5 2" xfId="4779" xr:uid="{87BF506A-AA36-41E3-B04E-DA5B87A1AC3E}"/>
    <cellStyle name="Comma 3 3 3 5 2 2" xfId="13098" xr:uid="{94BB78EA-F817-43D9-AFDC-B3D807F86BBE}"/>
    <cellStyle name="Comma 3 3 3 5 2 3" xfId="18691" xr:uid="{6A6592E4-BC4B-48B8-BD6E-D81324C89E0F}"/>
    <cellStyle name="Comma 3 3 3 5 3" xfId="7118" xr:uid="{7CA0248A-02DC-4288-BAD1-210440386173}"/>
    <cellStyle name="Comma 3 3 3 5 4" xfId="11577" xr:uid="{AFCC2AE0-1D80-403E-97F6-D8A2D6FD1604}"/>
    <cellStyle name="Comma 3 3 3 5 5" xfId="16850" xr:uid="{C292D043-BE8F-4D6C-A417-852F9F4CBC13}"/>
    <cellStyle name="Comma 3 3 3 6" xfId="3057" xr:uid="{53F77E11-AAF8-45FA-99B3-72B74F60C77D}"/>
    <cellStyle name="Comma 3 3 3 6 2" xfId="11662" xr:uid="{4A082D34-255F-4D5F-886A-3A4BACE20DB9}"/>
    <cellStyle name="Comma 3 3 3 6 3" xfId="16964" xr:uid="{1F8885CA-8272-45D6-ADB5-C605A62897D7}"/>
    <cellStyle name="Comma 3 3 3 7" xfId="5170" xr:uid="{B8535A84-1007-4554-AE1F-75383469953D}"/>
    <cellStyle name="Comma 3 3 3 7 2" xfId="10679" xr:uid="{DE7D76F4-016A-4B2B-9088-B995EBCA3D18}"/>
    <cellStyle name="Comma 3 3 3 7 3" xfId="15172" xr:uid="{EB55118A-51E6-4694-941E-96510B836E03}"/>
    <cellStyle name="Comma 3 3 3 8" xfId="10664" xr:uid="{ADD8CB13-1B16-49BA-A96E-89F22BED1E21}"/>
    <cellStyle name="Comma 3 3 3 9" xfId="13313" xr:uid="{3EC5D228-B0C7-4785-8604-AE1B1E29F38A}"/>
    <cellStyle name="Comma 3 3 4" xfId="326" xr:uid="{75519AA9-3BDC-4B0E-8561-6F2388DF45AF}"/>
    <cellStyle name="Comma 3 3 4 2" xfId="540" xr:uid="{06C23867-B8A2-4E82-AEE6-B4FDEBC481CF}"/>
    <cellStyle name="Comma 3 3 4 2 2" xfId="1019" xr:uid="{342B1C26-843D-42F7-9C7B-025507B4BBB5}"/>
    <cellStyle name="Comma 3 3 4 2 2 2" xfId="1914" xr:uid="{4B952AF2-3483-4FF4-8B23-19E1BCF447C2}"/>
    <cellStyle name="Comma 3 3 4 2 2 2 2" xfId="4732" xr:uid="{17D56538-89C7-4DDD-B37F-CF5535748190}"/>
    <cellStyle name="Comma 3 3 4 2 2 2 2 2" xfId="13058" xr:uid="{8F5BA566-B997-4868-BE6E-DD6FEFB7AB6D}"/>
    <cellStyle name="Comma 3 3 4 2 2 2 2 3" xfId="18644" xr:uid="{D42F7E74-DAF3-42A5-BE88-D2A9E5CFC714}"/>
    <cellStyle name="Comma 3 3 4 2 2 2 3" xfId="11543" xr:uid="{EDCCC06F-D81B-4173-A11D-C81D7B4E0325}"/>
    <cellStyle name="Comma 3 3 4 2 2 2 4" xfId="14955" xr:uid="{AEE35AF7-EB0B-4156-83D6-B087B140035D}"/>
    <cellStyle name="Comma 3 3 4 2 2 2 5" xfId="16808" xr:uid="{0E950907-0B0F-4FAF-A65D-8B95CBEF7CCE}"/>
    <cellStyle name="Comma 3 3 4 2 2 3" xfId="3810" xr:uid="{C2813C89-9263-4FEF-B3C1-16FD37B06417}"/>
    <cellStyle name="Comma 3 3 4 2 2 3 2" xfId="12248" xr:uid="{4FD7B200-78B6-4B71-91F1-7A88FF02B5DB}"/>
    <cellStyle name="Comma 3 3 4 2 2 3 3" xfId="17727" xr:uid="{A61E6C10-8049-4063-8096-F6854DBDC5DB}"/>
    <cellStyle name="Comma 3 3 4 2 2 4" xfId="8020" xr:uid="{A0424FB8-040E-4CBF-BA36-882B18A71F88}"/>
    <cellStyle name="Comma 3 3 4 2 2 5" xfId="10940" xr:uid="{28EB63ED-457C-4DF9-B4DC-1E0C6BE6AD50}"/>
    <cellStyle name="Comma 3 3 4 2 2 6" xfId="14063" xr:uid="{30D17655-7307-4EA4-9BC5-247D8DD19C4E}"/>
    <cellStyle name="Comma 3 3 4 2 2 7" xfId="15907" xr:uid="{41BEAA33-9766-4176-B5F6-14F311079388}"/>
    <cellStyle name="Comma 3 3 4 2 3" xfId="1478" xr:uid="{A01CEF5E-A7F6-4988-9499-27E0738AB9E6}"/>
    <cellStyle name="Comma 3 3 4 2 3 2" xfId="4287" xr:uid="{F33482EE-147C-4C85-A84E-398CEE607AD9}"/>
    <cellStyle name="Comma 3 3 4 2 3 2 2" xfId="12636" xr:uid="{D1810C8F-677E-426D-B01E-EF8652F6B6BD}"/>
    <cellStyle name="Comma 3 3 4 2 3 2 3" xfId="18201" xr:uid="{6B5D3BDE-71BD-432C-97AF-9403B9AE986B}"/>
    <cellStyle name="Comma 3 3 4 2 3 3" xfId="9913" xr:uid="{C047A6A5-6142-43D2-AA3E-B5B0E984C4CF}"/>
    <cellStyle name="Comma 3 3 4 2 3 4" xfId="11210" xr:uid="{55E5D481-11CE-410B-867D-B58B455B399B}"/>
    <cellStyle name="Comma 3 3 4 2 3 5" xfId="14519" xr:uid="{085BE1B9-9FF5-4160-9DC6-D357C47D19C2}"/>
    <cellStyle name="Comma 3 3 4 2 3 6" xfId="16365" xr:uid="{378A8F4A-C5AA-4EAE-83A7-B1AC08CB6283}"/>
    <cellStyle name="Comma 3 3 4 2 4" xfId="3374" xr:uid="{4994418B-7E3D-434E-A7A2-A7130EBF6839}"/>
    <cellStyle name="Comma 3 3 4 2 4 2" xfId="11919" xr:uid="{5625379C-FA4D-4201-B623-B0831D2CF43E}"/>
    <cellStyle name="Comma 3 3 4 2 4 3" xfId="17291" xr:uid="{EA48548F-47E0-4480-A144-A4CA8FBEBB6A}"/>
    <cellStyle name="Comma 3 3 4 2 5" xfId="6092" xr:uid="{E82A49E8-4AB8-44EC-BC3A-789BBD7E49A3}"/>
    <cellStyle name="Comma 3 3 4 2 6" xfId="10741" xr:uid="{939E2BE3-E019-4F3C-A1FE-44EA90E0BEB7}"/>
    <cellStyle name="Comma 3 3 4 2 7" xfId="13628" xr:uid="{78B0DDA1-E8C9-496B-BCC1-E3C35F22A859}"/>
    <cellStyle name="Comma 3 3 4 2 8" xfId="15471" xr:uid="{4A23EB6B-343A-4443-89A0-DE9C9428DED3}"/>
    <cellStyle name="Comma 3 3 4 3" xfId="804" xr:uid="{67DBF27E-2C4C-4200-9AC7-4C4C497EE582}"/>
    <cellStyle name="Comma 3 3 4 3 2" xfId="1698" xr:uid="{0713D2FD-1A9F-409A-9BB3-EC097819A15E}"/>
    <cellStyle name="Comma 3 3 4 3 2 2" xfId="4515" xr:uid="{B5F4A56D-BE71-4D0B-B701-F73C700F4C04}"/>
    <cellStyle name="Comma 3 3 4 3 2 2 2" xfId="12846" xr:uid="{FE366D56-1911-4F77-8376-9E799DDEC6FD}"/>
    <cellStyle name="Comma 3 3 4 3 2 2 3" xfId="18427" xr:uid="{A0F148C3-D6AA-4BD5-B647-1211E3365CDD}"/>
    <cellStyle name="Comma 3 3 4 3 2 3" xfId="8579" xr:uid="{DC10F251-6ABF-416D-9D61-0687212924A1}"/>
    <cellStyle name="Comma 3 3 4 3 2 4" xfId="14739" xr:uid="{87D15929-40D8-4B06-926E-28AD49CE4FD7}"/>
    <cellStyle name="Comma 3 3 4 3 2 5" xfId="16591" xr:uid="{AF341777-7D43-41B8-8484-984786DE17F5}"/>
    <cellStyle name="Comma 3 3 4 3 3" xfId="3594" xr:uid="{00D53AEA-F56F-4E9B-BB64-DB5D9463B057}"/>
    <cellStyle name="Comma 3 3 4 3 3 2" xfId="10474" xr:uid="{117C2368-CB8E-4B7B-9AEA-40C2D525D1F8}"/>
    <cellStyle name="Comma 3 3 4 3 3 3" xfId="17511" xr:uid="{E4B092DC-37F3-4E6B-8FC3-4516F5F70392}"/>
    <cellStyle name="Comma 3 3 4 3 4" xfId="6662" xr:uid="{D4AB1C41-6849-45C6-87FD-EB56C2555011}"/>
    <cellStyle name="Comma 3 3 4 3 5" xfId="13849" xr:uid="{0B5E0050-E5D6-4AAE-8D41-4FE921D2774E}"/>
    <cellStyle name="Comma 3 3 4 3 6" xfId="15692" xr:uid="{7F852726-87E5-49D5-89B1-81745EE83D1B}"/>
    <cellStyle name="Comma 3 3 4 4" xfId="1262" xr:uid="{FB8DAD82-C157-4204-8C68-16C08934B9ED}"/>
    <cellStyle name="Comma 3 3 4 4 2" xfId="4068" xr:uid="{19C582B0-FF67-45D1-8F83-C5D168780640}"/>
    <cellStyle name="Comma 3 3 4 4 2 2" xfId="12428" xr:uid="{361990D6-A39C-4829-8831-7C271EA7E40A}"/>
    <cellStyle name="Comma 3 3 4 4 2 3" xfId="17982" xr:uid="{945A72FA-E59C-4FD2-A38B-2617316838C2}"/>
    <cellStyle name="Comma 3 3 4 4 3" xfId="7406" xr:uid="{36F3F063-F1B9-41FB-A64E-269A735479AC}"/>
    <cellStyle name="Comma 3 3 4 4 4" xfId="11087" xr:uid="{8DE4B116-5C2B-46B1-B9BD-D9383518B112}"/>
    <cellStyle name="Comma 3 3 4 4 5" xfId="14303" xr:uid="{5B32D92F-69D8-4FB5-80C1-B3B60B38C45B}"/>
    <cellStyle name="Comma 3 3 4 4 6" xfId="16148" xr:uid="{B4D9F868-D9FE-41CC-B096-52A7688BC37F}"/>
    <cellStyle name="Comma 3 3 4 5" xfId="3162" xr:uid="{40A18D81-75FB-4540-9CD3-96E3EDB02CD8}"/>
    <cellStyle name="Comma 3 3 4 5 2" xfId="9314" xr:uid="{8D932117-6B74-4A6D-A825-88155A03A4A0}"/>
    <cellStyle name="Comma 3 3 4 5 3" xfId="11739" xr:uid="{57AD9CF8-AA11-4B21-8984-877991FCAE05}"/>
    <cellStyle name="Comma 3 3 4 5 4" xfId="17075" xr:uid="{BE01A720-B14A-425F-B376-78606F539C81}"/>
    <cellStyle name="Comma 3 3 4 6" xfId="5476" xr:uid="{2956615E-FD82-4C5D-B442-A94EBB14F059}"/>
    <cellStyle name="Comma 3 3 4 7" xfId="13418" xr:uid="{15F71800-4C27-4418-BC10-F787023FACD3}"/>
    <cellStyle name="Comma 3 3 4 8" xfId="15264" xr:uid="{27079868-439A-46F0-AD38-A06AECEFFB9E}"/>
    <cellStyle name="Comma 3 3 5" xfId="383" xr:uid="{C6B9A3DD-043F-4EFC-9CDD-6EF96FC700F3}"/>
    <cellStyle name="Comma 3 3 5 2" xfId="859" xr:uid="{F26E5C2F-E2D2-4C9F-8AB2-635760A9EE42}"/>
    <cellStyle name="Comma 3 3 5 2 2" xfId="1752" xr:uid="{ADF4C927-6B3C-4D9F-AC4C-5683A8ABDAE3}"/>
    <cellStyle name="Comma 3 3 5 2 2 2" xfId="4570" xr:uid="{E0F8C67E-CD1C-4EE5-8DC5-C348BDCE8663}"/>
    <cellStyle name="Comma 3 3 5 2 2 2 2" xfId="12898" xr:uid="{D3EFB281-C341-482A-9278-A9D33D6A30F9}"/>
    <cellStyle name="Comma 3 3 5 2 2 2 3" xfId="18482" xr:uid="{F6AAB6A5-66C1-49FB-8AAF-B0A1DEE71670}"/>
    <cellStyle name="Comma 3 3 5 2 2 3" xfId="11407" xr:uid="{6E478A97-2A1B-4275-839C-16B50D24B2FB}"/>
    <cellStyle name="Comma 3 3 5 2 2 4" xfId="14793" xr:uid="{4BC3A4D0-3C60-4690-914D-563944CCA697}"/>
    <cellStyle name="Comma 3 3 5 2 2 5" xfId="16646" xr:uid="{C98BFD58-2B86-40F8-BF76-16A0C70539BF}"/>
    <cellStyle name="Comma 3 3 5 2 3" xfId="3648" xr:uid="{080911C4-B7F1-4356-B5FF-078885B2EE40}"/>
    <cellStyle name="Comma 3 3 5 2 3 2" xfId="12112" xr:uid="{C1613EEE-4CAA-40AB-A80D-A15DF020647F}"/>
    <cellStyle name="Comma 3 3 5 2 3 3" xfId="17565" xr:uid="{FA89E9B0-1D8A-4B11-A5B8-794AF9E35EDD}"/>
    <cellStyle name="Comma 3 3 5 2 4" xfId="7242" xr:uid="{63033BD3-0992-4168-BB30-E3AE0B441AF3}"/>
    <cellStyle name="Comma 3 3 5 2 5" xfId="10847" xr:uid="{5EF0ED78-2BE6-4053-8360-55AD11055AB5}"/>
    <cellStyle name="Comma 3 3 5 2 6" xfId="13903" xr:uid="{462BBDE8-6EB8-46AD-ACF0-C08B5764AC10}"/>
    <cellStyle name="Comma 3 3 5 2 7" xfId="15746" xr:uid="{D54FC53A-4EF9-4DE9-9C71-C096E486E11C}"/>
    <cellStyle name="Comma 3 3 5 3" xfId="1316" xr:uid="{7AC10D72-18F3-4EF3-B32E-04746A463F68}"/>
    <cellStyle name="Comma 3 3 5 3 2" xfId="4124" xr:uid="{72107037-FCC3-4E1D-BE22-929EB95B42E5}"/>
    <cellStyle name="Comma 3 3 5 3 2 2" xfId="12475" xr:uid="{20918376-656D-4049-AB11-70742896DF6F}"/>
    <cellStyle name="Comma 3 3 5 3 2 3" xfId="18038" xr:uid="{B7E9D32D-215C-48D5-BF26-42DEACCB60C8}"/>
    <cellStyle name="Comma 3 3 5 3 3" xfId="9150" xr:uid="{BD707914-CB05-41F9-8F64-3D7DBE033785}"/>
    <cellStyle name="Comma 3 3 5 3 4" xfId="11114" xr:uid="{D3C65386-9D29-4BF6-84CC-58FAB4DB3793}"/>
    <cellStyle name="Comma 3 3 5 3 5" xfId="14357" xr:uid="{14F400C9-9902-4948-A9CE-4D67C16A1937}"/>
    <cellStyle name="Comma 3 3 5 3 6" xfId="16203" xr:uid="{FACBA9F1-2CA7-4016-8155-B7957A5FA614}"/>
    <cellStyle name="Comma 3 3 5 4" xfId="3216" xr:uid="{3961577B-3481-4145-AFD1-EDABF32BED45}"/>
    <cellStyle name="Comma 3 3 5 4 2" xfId="11781" xr:uid="{9E23B929-9824-4667-A9DD-C8000EFF0C47}"/>
    <cellStyle name="Comma 3 3 5 4 3" xfId="17129" xr:uid="{141F6A48-D141-4309-ADE9-E9A7268DD473}"/>
    <cellStyle name="Comma 3 3 5 5" xfId="5300" xr:uid="{5FCA5BF5-5737-456B-A2CA-A7EF2325E99F}"/>
    <cellStyle name="Comma 3 3 5 6" xfId="10700" xr:uid="{E69C1198-B196-408F-AEDE-09A6B244DCD7}"/>
    <cellStyle name="Comma 3 3 5 7" xfId="13472" xr:uid="{A240F9A9-42AE-4FF1-A4D2-BD125D8475F0}"/>
    <cellStyle name="Comma 3 3 5 8" xfId="15317" xr:uid="{3717A40D-872F-47FA-949B-52880CEF0B43}"/>
    <cellStyle name="Comma 3 3 6" xfId="644" xr:uid="{1BC77ECE-4DEE-43BC-8D24-8AD245139514}"/>
    <cellStyle name="Comma 3 3 6 2" xfId="1536" xr:uid="{CDB30E73-A738-425D-8E3F-ACCDE4599561}"/>
    <cellStyle name="Comma 3 3 6 2 2" xfId="4353" xr:uid="{8223674E-1016-4BFA-A3BA-C3AFBB31E4D7}"/>
    <cellStyle name="Comma 3 3 6 2 2 2" xfId="12688" xr:uid="{20B2B0B5-ED00-467F-A853-E65BDDC373F3}"/>
    <cellStyle name="Comma 3 3 6 2 2 3" xfId="18265" xr:uid="{0DB18C7C-964C-41F2-A005-E520720E5991}"/>
    <cellStyle name="Comma 3 3 6 2 3" xfId="7856" xr:uid="{40942D95-9ABA-4D2E-B83E-BDF61FE7B4D3}"/>
    <cellStyle name="Comma 3 3 6 2 4" xfId="11256" xr:uid="{E8263328-EEB2-43D4-8B0C-2E792C6A9403}"/>
    <cellStyle name="Comma 3 3 6 2 5" xfId="14577" xr:uid="{ECEC4D07-79F8-487A-B368-B03AD232B7EB}"/>
    <cellStyle name="Comma 3 3 6 2 6" xfId="16429" xr:uid="{65DCD062-CEF2-4275-98CF-0E959F816D60}"/>
    <cellStyle name="Comma 3 3 6 3" xfId="3432" xr:uid="{3C631222-54EB-41D4-A3BF-56E045F81BB8}"/>
    <cellStyle name="Comma 3 3 6 3 2" xfId="9749" xr:uid="{41CD6044-7343-453C-8D5E-448400EC0C57}"/>
    <cellStyle name="Comma 3 3 6 3 3" xfId="11961" xr:uid="{DF5A575C-6E67-44D7-B5C0-B14949A6EE1E}"/>
    <cellStyle name="Comma 3 3 6 3 4" xfId="17349" xr:uid="{9B814C72-B551-48F4-A9C9-D5A9920D9667}"/>
    <cellStyle name="Comma 3 3 6 4" xfId="5928" xr:uid="{54C99E8C-B926-47ED-9385-59B1A9D71FE2}"/>
    <cellStyle name="Comma 3 3 6 5" xfId="10772" xr:uid="{4911A1B6-6929-40FB-BD97-66FC8FEDD0EB}"/>
    <cellStyle name="Comma 3 3 6 6" xfId="13689" xr:uid="{C02DE22E-B7DB-4C16-8895-47AC50578BEF}"/>
    <cellStyle name="Comma 3 3 6 7" xfId="15530" xr:uid="{C6EDB863-EF96-4472-BCB0-41A8B43D5DF0}"/>
    <cellStyle name="Comma 3 3 7" xfId="1100" xr:uid="{74A7188D-3A09-4344-8A57-BB53C95655C2}"/>
    <cellStyle name="Comma 3 3 7 2" xfId="3906" xr:uid="{91256C0E-91B2-4E61-B0DF-1F79A93C5E3E}"/>
    <cellStyle name="Comma 3 3 7 2 2" xfId="8439" xr:uid="{287BB0AC-BDD2-4F96-BEC2-C8BEC64045DA}"/>
    <cellStyle name="Comma 3 3 7 2 3" xfId="17820" xr:uid="{6DD81ABB-6110-49F2-8418-4B2DD1BDCD1E}"/>
    <cellStyle name="Comma 3 3 7 3" xfId="3839" xr:uid="{E0442DD5-4ADD-4497-9478-040AB61EBAB9}"/>
    <cellStyle name="Comma 3 3 7 3 2" xfId="10334" xr:uid="{EFA13223-DFFF-49A8-93D7-42635C1F7E61}"/>
    <cellStyle name="Comma 3 3 7 3 3" xfId="12263" xr:uid="{CA2C603A-D80E-4B85-95AC-729DCE2E2E5D}"/>
    <cellStyle name="Comma 3 3 7 3 4" xfId="17753" xr:uid="{56613391-BB63-4F2F-9D22-025E630D84CE}"/>
    <cellStyle name="Comma 3 3 7 4" xfId="6519" xr:uid="{6D87F02F-E441-47F1-897D-9D29EBCA40E4}"/>
    <cellStyle name="Comma 3 3 7 5" xfId="14141" xr:uid="{CF0C2117-6797-4418-A3D1-1810F8CBBF40}"/>
    <cellStyle name="Comma 3 3 7 6" xfId="15986" xr:uid="{77FEEF10-9EE5-49B8-AB16-4EC0197EE0DE}"/>
    <cellStyle name="Comma 3 3 8" xfId="169" xr:uid="{E28D04F9-8605-474D-A188-4C4467AE77DC}"/>
    <cellStyle name="Comma 3 3 8 2" xfId="4761" xr:uid="{A163F9D2-D357-40A1-ADB0-DA5F3E77CFD9}"/>
    <cellStyle name="Comma 3 3 8 2 2" xfId="8667" xr:uid="{3CF4DF3C-9E80-4FF6-BD22-B1BA9F5FB6F2}"/>
    <cellStyle name="Comma 3 3 8 2 3" xfId="13081" xr:uid="{2D87D04F-A9D0-4885-A413-E30CDF3A8930}"/>
    <cellStyle name="Comma 3 3 8 2 4" xfId="18673" xr:uid="{F8595DF9-931F-45AD-8BCB-489F2BF0B950}"/>
    <cellStyle name="Comma 3 3 8 3" xfId="10562" xr:uid="{DFBB033B-D14F-42F8-90A5-B2330FBE4F41}"/>
    <cellStyle name="Comma 3 3 8 4" xfId="6762" xr:uid="{72FEC853-CD48-4A34-BF74-5A4C847BDB7A}"/>
    <cellStyle name="Comma 3 3 8 5" xfId="11564" xr:uid="{C366984D-ED31-4A87-AD04-F84CA815D4B8}"/>
    <cellStyle name="Comma 3 3 8 6" xfId="13266" xr:uid="{84312671-A3C1-4616-9B77-D00B24A1C876}"/>
    <cellStyle name="Comma 3 3 8 7" xfId="16836" xr:uid="{7B13772F-1D67-4FBD-841F-1E4A5C643427}"/>
    <cellStyle name="Comma 3 3 8 8" xfId="2927" xr:uid="{E5DD32A8-BEBE-42CD-8F58-1778A20E4BE6}"/>
    <cellStyle name="Comma 3 3 9" xfId="3007" xr:uid="{6E2381A1-0727-4EB8-924A-87ADF4C82190}"/>
    <cellStyle name="Comma 3 3 9 2" xfId="6823" xr:uid="{88CD2CA4-17C8-4CF0-8627-9149C8C98377}"/>
    <cellStyle name="Comma 3 3 9 3" xfId="11624" xr:uid="{259D733E-1BC5-43A3-8F24-97C710502088}"/>
    <cellStyle name="Comma 3 3 9 4" xfId="16913" xr:uid="{E37938E3-96B9-40BA-B627-14A44E97A8F0}"/>
    <cellStyle name="Comma 3 4" xfId="16" xr:uid="{3DB3BC26-337C-453B-A025-3E4D086F467E}"/>
    <cellStyle name="Comma 3 4 10" xfId="4817" xr:uid="{3A98987C-73E9-4267-9DD6-38DE73510142}"/>
    <cellStyle name="Comma 3 4 11" xfId="13130" xr:uid="{CF5ABA07-077F-465D-964C-E627599DA77A}"/>
    <cellStyle name="Comma 3 4 12" xfId="15034" xr:uid="{8B5AB5D0-7880-465D-BFE5-972F95A81635}"/>
    <cellStyle name="Comma 3 4 13" xfId="1943" xr:uid="{86B6D547-9A2F-4845-8FA1-1BB420BE8D33}"/>
    <cellStyle name="Comma 3 4 2" xfId="60" xr:uid="{6F9D104F-11CC-44FB-9E9C-0D56D65283D0}"/>
    <cellStyle name="Comma 3 4 2 2" xfId="39" xr:uid="{C15AFEF1-A822-4F71-A17A-64F501AB39CF}"/>
    <cellStyle name="Comma 3 4 2 2 2" xfId="924" xr:uid="{515BF0DB-B235-4266-B028-35F62E55BB60}"/>
    <cellStyle name="Comma 3 4 2 2 2 2" xfId="1818" xr:uid="{ECBCAAA8-DB81-4DB5-AB02-6851B1385B60}"/>
    <cellStyle name="Comma 3 4 2 2 2 2 2" xfId="4636" xr:uid="{B70A16E3-8384-4E60-9A5D-05DC0F539F60}"/>
    <cellStyle name="Comma 3 4 2 2 2 2 2 2" xfId="12963" xr:uid="{B8E900E9-EDD6-47AA-AE94-4D973DE688E6}"/>
    <cellStyle name="Comma 3 4 2 2 2 2 2 3" xfId="18548" xr:uid="{25C8C88B-958B-4EB8-BB6C-A4F495B25E18}"/>
    <cellStyle name="Comma 3 4 2 2 2 2 3" xfId="11460" xr:uid="{6C8EBF8A-52DF-40C8-8960-DEDD59D9EE65}"/>
    <cellStyle name="Comma 3 4 2 2 2 2 4" xfId="14859" xr:uid="{A01CAFD5-6607-41EC-B87B-9E3355232C71}"/>
    <cellStyle name="Comma 3 4 2 2 2 2 5" xfId="16712" xr:uid="{A88935E7-9E48-451E-83F6-CDD030F89A05}"/>
    <cellStyle name="Comma 3 4 2 2 2 2 6" xfId="2854" xr:uid="{3A4E5AB6-D708-46B1-A25A-B0414FF28300}"/>
    <cellStyle name="Comma 3 4 2 2 2 3" xfId="3714" xr:uid="{07A166CB-C5E8-4EE3-81CE-BF737D4240A9}"/>
    <cellStyle name="Comma 3 4 2 2 2 3 2" xfId="12165" xr:uid="{547E51D6-8E5E-4083-8A6C-3B37FCEBC899}"/>
    <cellStyle name="Comma 3 4 2 2 2 3 3" xfId="17631" xr:uid="{53355FE8-C7C8-4CE1-B023-FCE6FDFD77EE}"/>
    <cellStyle name="Comma 3 4 2 2 2 4" xfId="7693" xr:uid="{673777F8-F415-42EC-BD3B-B6B6D430BE09}"/>
    <cellStyle name="Comma 3 4 2 2 2 5" xfId="10885" xr:uid="{7D623C9D-3230-4FEA-B1B2-7E423D6F0673}"/>
    <cellStyle name="Comma 3 4 2 2 2 6" xfId="13968" xr:uid="{001C0FAA-8444-4AA5-AB55-FEF42E138EE5}"/>
    <cellStyle name="Comma 3 4 2 2 2 7" xfId="15811" xr:uid="{47DD720C-74BA-46B0-B928-685D0DAB55B9}"/>
    <cellStyle name="Comma 3 4 2 2 2 8" xfId="2343" xr:uid="{15422B24-A656-4300-8C97-A4E6C9F4D184}"/>
    <cellStyle name="Comma 3 4 2 2 3" xfId="1382" xr:uid="{D439CD3E-BE3F-4BE0-98D8-58D431CF7B6A}"/>
    <cellStyle name="Comma 3 4 2 2 3 2" xfId="4190" xr:uid="{CCBC987A-7AC0-4A7D-8C0E-8DEE2A467926}"/>
    <cellStyle name="Comma 3 4 2 2 3 2 2" xfId="12540" xr:uid="{136B4651-CF4E-4D1F-9631-C9AD4CF308A0}"/>
    <cellStyle name="Comma 3 4 2 2 3 2 3" xfId="18104" xr:uid="{45CE5283-E917-49EE-9D87-8B3F8B639723}"/>
    <cellStyle name="Comma 3 4 2 2 3 3" xfId="9601" xr:uid="{DE1D3B32-7D2B-4473-A8A6-FDA3CD77EB1E}"/>
    <cellStyle name="Comma 3 4 2 2 3 4" xfId="11155" xr:uid="{DF6E4BAB-D8D8-4FA8-8DD2-8E197079858F}"/>
    <cellStyle name="Comma 3 4 2 2 3 5" xfId="14423" xr:uid="{B52EF4D8-349B-42CA-B131-577AAD13066B}"/>
    <cellStyle name="Comma 3 4 2 2 3 6" xfId="16269" xr:uid="{3689E6ED-778D-4137-87B6-96A9F5BFB766}"/>
    <cellStyle name="Comma 3 4 2 2 3 7" xfId="2601" xr:uid="{9F9ED28E-DB72-44A5-B100-68D9110AA057}"/>
    <cellStyle name="Comma 3 4 2 2 4" xfId="444" xr:uid="{D3C801C1-AEBA-40F2-8C93-0324D8F92756}"/>
    <cellStyle name="Comma 3 4 2 2 4 2" xfId="11836" xr:uid="{0703D510-5A0C-4467-8447-CC1BD9F1A17E}"/>
    <cellStyle name="Comma 3 4 2 2 4 3" xfId="13533" xr:uid="{D3E1E03B-D7CF-4B97-B4D8-5C265CBC2CA1}"/>
    <cellStyle name="Comma 3 4 2 2 4 4" xfId="17195" xr:uid="{D5C289DA-AFD6-4CA6-A027-C0B72F15E36A}"/>
    <cellStyle name="Comma 3 4 2 2 4 5" xfId="3280" xr:uid="{92AC7E31-E365-43D3-B6FD-CD8780E75DD7}"/>
    <cellStyle name="Comma 3 4 2 2 5" xfId="5763" xr:uid="{122A592E-AD83-428F-962D-FC216BC907E8}"/>
    <cellStyle name="Comma 3 4 2 2 6" xfId="10716" xr:uid="{42A4A8D0-4691-4103-A3CF-4F7E0F63F580}"/>
    <cellStyle name="Comma 3 4 2 2 7" xfId="13145" xr:uid="{1941111C-0158-4450-91D7-C6D9AF8B8341}"/>
    <cellStyle name="Comma 3 4 2 2 8" xfId="15378" xr:uid="{A316F46E-50BA-41B9-9C02-2BC475E303B5}"/>
    <cellStyle name="Comma 3 4 2 2 9" xfId="2112" xr:uid="{533C9768-5827-4CFA-AD54-645AA014B72F}"/>
    <cellStyle name="Comma 3 4 2 3" xfId="709" xr:uid="{F3B35105-AD06-449F-BE0B-C818959A7511}"/>
    <cellStyle name="Comma 3 4 2 3 2" xfId="1602" xr:uid="{BFE97B1D-4C31-4175-83CA-3D4ACF0CA3FF}"/>
    <cellStyle name="Comma 3 4 2 3 2 2" xfId="4419" xr:uid="{DDAA08CF-3502-4424-A956-D50459878F44}"/>
    <cellStyle name="Comma 3 4 2 3 2 2 2" xfId="12752" xr:uid="{8CECF450-EFFA-4F23-A905-6D5939E5BC33}"/>
    <cellStyle name="Comma 3 4 2 3 2 2 3" xfId="18331" xr:uid="{63B5F4F9-4145-490A-A85F-723FA985621A}"/>
    <cellStyle name="Comma 3 4 2 3 2 3" xfId="8307" xr:uid="{DDBC7990-D3BA-4DC6-A33C-C00AE9D7EA65}"/>
    <cellStyle name="Comma 3 4 2 3 2 4" xfId="11301" xr:uid="{3680BBBD-A6BD-4A2D-B7AD-3516FCBA527F}"/>
    <cellStyle name="Comma 3 4 2 3 2 5" xfId="14643" xr:uid="{AEDCBE10-AD63-47AF-9C5C-C89367E80E57}"/>
    <cellStyle name="Comma 3 4 2 3 2 6" xfId="16495" xr:uid="{B50E8AEC-FF81-4129-A46F-4F1B092D3041}"/>
    <cellStyle name="Comma 3 4 2 3 2 7" xfId="2738" xr:uid="{E1C1B810-324A-41C5-89F4-844A4E879B2D}"/>
    <cellStyle name="Comma 3 4 2 3 3" xfId="3498" xr:uid="{8BD84967-4B12-4228-9C5C-09A879A0DD32}"/>
    <cellStyle name="Comma 3 4 2 3 3 2" xfId="10200" xr:uid="{5011E2F2-43CC-4238-87C9-756EC8B7D442}"/>
    <cellStyle name="Comma 3 4 2 3 3 3" xfId="12006" xr:uid="{8941C626-07D6-4637-B26A-E07DB4CC2251}"/>
    <cellStyle name="Comma 3 4 2 3 3 4" xfId="17415" xr:uid="{A283088D-5956-4590-AFF6-585DCF293C7F}"/>
    <cellStyle name="Comma 3 4 2 3 4" xfId="6379" xr:uid="{DD93AD85-D605-4FAD-9A03-4E4E5D820122}"/>
    <cellStyle name="Comma 3 4 2 3 5" xfId="10794" xr:uid="{3A439B14-472F-4769-AE6D-062B885973B2}"/>
    <cellStyle name="Comma 3 4 2 3 6" xfId="13754" xr:uid="{FF51EA4D-4688-4174-A8D2-B0EC30989F07}"/>
    <cellStyle name="Comma 3 4 2 3 7" xfId="15596" xr:uid="{2A6DDBC5-E44D-477A-92FF-D56AEB2C3C11}"/>
    <cellStyle name="Comma 3 4 2 3 8" xfId="2228" xr:uid="{FBE828F5-9ECD-4ACE-92A0-8B5BA8208625}"/>
    <cellStyle name="Comma 3 4 2 4" xfId="1166" xr:uid="{C8ED5E7E-7A34-41A5-AFD1-027943208587}"/>
    <cellStyle name="Comma 3 4 2 4 2" xfId="3972" xr:uid="{569852AB-EE99-4294-82E8-B1D0136FCBB5}"/>
    <cellStyle name="Comma 3 4 2 4 2 2" xfId="8496" xr:uid="{18143B73-C50A-4DF5-A240-EFFE03164CED}"/>
    <cellStyle name="Comma 3 4 2 4 2 3" xfId="17886" xr:uid="{91884410-13A9-43B0-98AB-6CCB4B777AFB}"/>
    <cellStyle name="Comma 3 4 2 4 3" xfId="10391" xr:uid="{8E993B85-A61D-41BB-AAF0-7461B37A283E}"/>
    <cellStyle name="Comma 3 4 2 4 4" xfId="6578" xr:uid="{6B17AAD1-384C-460A-B2B3-5855E80081AE}"/>
    <cellStyle name="Comma 3 4 2 4 5" xfId="14207" xr:uid="{52E50621-C49F-4041-8186-DACA71404527}"/>
    <cellStyle name="Comma 3 4 2 4 6" xfId="16052" xr:uid="{10FD7A63-A0BB-48A7-86FC-3FB0A68AC6AA}"/>
    <cellStyle name="Comma 3 4 2 4 7" xfId="2482" xr:uid="{A35945EE-08ED-4C08-8578-838D3A3E76FC}"/>
    <cellStyle name="Comma 3 4 2 5" xfId="230" xr:uid="{FAB0C173-24E6-4807-B273-E45791E53E22}"/>
    <cellStyle name="Comma 3 4 2 5 2" xfId="7115" xr:uid="{73138429-BEF6-43F2-A563-04BC771D62A7}"/>
    <cellStyle name="Comma 3 4 2 5 3" xfId="11672" xr:uid="{C1287C82-2D8E-4EAB-B556-E2B632293DD8}"/>
    <cellStyle name="Comma 3 4 2 5 4" xfId="13325" xr:uid="{369E5D4D-EF0D-472F-B3BC-2F727243A111}"/>
    <cellStyle name="Comma 3 4 2 5 5" xfId="16979" xr:uid="{ED1B48C3-1FE6-441E-BED5-E8F00C458EB5}"/>
    <cellStyle name="Comma 3 4 2 5 6" xfId="3070" xr:uid="{ACD08CEB-BD15-4EC7-B005-8FD635779638}"/>
    <cellStyle name="Comma 3 4 2 6" xfId="5167" xr:uid="{5CEAA05B-E134-4394-9213-6A1E9A52762C}"/>
    <cellStyle name="Comma 3 4 2 7" xfId="13166" xr:uid="{C09BA11A-E862-4766-83B3-D9600B2FC5C3}"/>
    <cellStyle name="Comma 3 4 2 8" xfId="15080" xr:uid="{6FA0A300-D58F-43BC-ABEA-F4CDECBFA831}"/>
    <cellStyle name="Comma 3 4 2 9" xfId="1997" xr:uid="{785CB654-E73E-4B38-8146-3E735EC910F0}"/>
    <cellStyle name="Comma 3 4 3" xfId="105" xr:uid="{2088DB78-D93B-4497-94E6-908DE1D6758E}"/>
    <cellStyle name="Comma 3 4 3 2" xfId="392" xr:uid="{F72A3D9F-1CB1-4E16-B4EB-7629FAA6FB15}"/>
    <cellStyle name="Comma 3 4 3 2 2" xfId="869" xr:uid="{F82355E3-76DE-4883-BDCD-E4F64DAA4CCD}"/>
    <cellStyle name="Comma 3 4 3 2 2 2" xfId="1762" xr:uid="{DAFDE9D0-AA51-4EA9-BACC-E6C2CCE84DE3}"/>
    <cellStyle name="Comma 3 4 3 2 2 2 2" xfId="4580" xr:uid="{0974E44F-EC1C-4A25-BB54-B4B768C9D2A2}"/>
    <cellStyle name="Comma 3 4 3 2 2 2 2 2" xfId="12907" xr:uid="{F686B12C-A3C6-4B4C-8830-C8B56A259C3A}"/>
    <cellStyle name="Comma 3 4 3 2 2 2 2 3" xfId="18492" xr:uid="{35E4B4D5-6A94-44B7-9157-98D45722CEF1}"/>
    <cellStyle name="Comma 3 4 3 2 2 2 3" xfId="11415" xr:uid="{097757AE-0675-4C99-AEEC-4084B871457D}"/>
    <cellStyle name="Comma 3 4 3 2 2 2 4" xfId="14803" xr:uid="{77D707F6-EBDE-4FFF-B848-33E956E2C27E}"/>
    <cellStyle name="Comma 3 4 3 2 2 2 5" xfId="16656" xr:uid="{E8247AC1-CB88-4846-BCFA-F95EAF6D1134}"/>
    <cellStyle name="Comma 3 4 3 2 2 2 6" xfId="2827" xr:uid="{15B0D97E-E8D5-4C6A-BBCE-1A0C48421BF1}"/>
    <cellStyle name="Comma 3 4 3 2 2 3" xfId="3658" xr:uid="{AA0F0495-75DF-495C-A4BE-059DEAEE2F03}"/>
    <cellStyle name="Comma 3 4 3 2 2 3 2" xfId="12120" xr:uid="{1D9163F4-8440-4D8C-9F65-A338AC815786}"/>
    <cellStyle name="Comma 3 4 3 2 2 3 3" xfId="17575" xr:uid="{1ABD4096-EEC0-4AA6-870C-10744A5C68AF}"/>
    <cellStyle name="Comma 3 4 3 2 2 4" xfId="8017" xr:uid="{6E27FF34-953E-4004-8A7D-F0AC32BEA384}"/>
    <cellStyle name="Comma 3 4 3 2 2 5" xfId="10851" xr:uid="{8FBE7F69-11B2-4E24-8813-3A3F618C015C}"/>
    <cellStyle name="Comma 3 4 3 2 2 6" xfId="13913" xr:uid="{8223FD11-200F-4693-8D08-39E4F329D5B7}"/>
    <cellStyle name="Comma 3 4 3 2 2 7" xfId="15756" xr:uid="{CE0D4A4C-EA0F-4E11-82CB-B848B2797350}"/>
    <cellStyle name="Comma 3 4 3 2 2 8" xfId="2316" xr:uid="{0E506345-5414-4A33-871B-735040BE1C09}"/>
    <cellStyle name="Comma 3 4 3 2 3" xfId="1326" xr:uid="{B567DAB0-C5B6-435C-AF53-B702B7F354D3}"/>
    <cellStyle name="Comma 3 4 3 2 3 2" xfId="4134" xr:uid="{C6329979-6F2E-4269-A758-BD159A0FB94A}"/>
    <cellStyle name="Comma 3 4 3 2 3 2 2" xfId="12485" xr:uid="{0E9B5388-64F9-41CE-9E60-5C07F2B835C0}"/>
    <cellStyle name="Comma 3 4 3 2 3 2 3" xfId="18048" xr:uid="{0FF9968B-6527-4E32-A21E-7202D3C0AA10}"/>
    <cellStyle name="Comma 3 4 3 2 3 3" xfId="9910" xr:uid="{D3CB0373-DF11-4510-81A5-36FA975DA7FF}"/>
    <cellStyle name="Comma 3 4 3 2 3 4" xfId="11119" xr:uid="{F825BBE3-8DB7-4827-AA0B-5990DE85622A}"/>
    <cellStyle name="Comma 3 4 3 2 3 5" xfId="14367" xr:uid="{411C356D-241F-4AA7-9980-DE3B93BBA456}"/>
    <cellStyle name="Comma 3 4 3 2 3 6" xfId="16213" xr:uid="{94FE10FA-1284-4410-8204-0461C9118165}"/>
    <cellStyle name="Comma 3 4 3 2 3 7" xfId="2574" xr:uid="{BCCA5151-892D-49F5-876B-EAEC027EED33}"/>
    <cellStyle name="Comma 3 4 3 2 4" xfId="3226" xr:uid="{698AFC0C-F14F-4FB9-BFC1-72C4E979A8B8}"/>
    <cellStyle name="Comma 3 4 3 2 4 2" xfId="11790" xr:uid="{56012DF1-A1CD-48A2-A138-3EF9EB10A513}"/>
    <cellStyle name="Comma 3 4 3 2 4 3" xfId="17139" xr:uid="{8B1A64A8-E554-4A87-A84A-BC16075285F3}"/>
    <cellStyle name="Comma 3 4 3 2 5" xfId="6089" xr:uid="{F95A7816-D002-4B5D-98E1-A071DA60536C}"/>
    <cellStyle name="Comma 3 4 3 2 6" xfId="10703" xr:uid="{9CADCFA8-11CE-4BF1-A915-14E76A76B5D9}"/>
    <cellStyle name="Comma 3 4 3 2 7" xfId="13481" xr:uid="{6797C1B7-C840-494F-9BF2-A7835887962F}"/>
    <cellStyle name="Comma 3 4 3 2 8" xfId="15326" xr:uid="{06127DD9-7E4F-44DF-AB9E-880EB9EFD977}"/>
    <cellStyle name="Comma 3 4 3 2 9" xfId="2085" xr:uid="{BC121B9B-4A4C-40BF-88A6-A40699DB10EA}"/>
    <cellStyle name="Comma 3 4 3 3" xfId="654" xr:uid="{DA3E795C-996C-4FD1-A9E3-9C628F03FB29}"/>
    <cellStyle name="Comma 3 4 3 3 2" xfId="1546" xr:uid="{DBF80BC3-BDF7-49A1-A54A-9CDF22A86DBB}"/>
    <cellStyle name="Comma 3 4 3 3 2 2" xfId="4363" xr:uid="{81FF7922-1D51-44F7-83A0-6D70E396B608}"/>
    <cellStyle name="Comma 3 4 3 3 2 2 2" xfId="12698" xr:uid="{9872C8EE-CD32-4813-A786-BED4D48B75EB}"/>
    <cellStyle name="Comma 3 4 3 3 2 2 3" xfId="18275" xr:uid="{54983BBE-9971-4ADA-A6B0-7FC103181100}"/>
    <cellStyle name="Comma 3 4 3 3 2 3" xfId="8448" xr:uid="{C30D3FFA-5CEE-4DC9-B83A-6C01EC174701}"/>
    <cellStyle name="Comma 3 4 3 3 2 4" xfId="14587" xr:uid="{F146D79A-AF09-4DB3-BE02-FD64180FF63C}"/>
    <cellStyle name="Comma 3 4 3 3 2 5" xfId="16439" xr:uid="{701B3AAA-8F62-4671-A31A-8661EE3FB4A6}"/>
    <cellStyle name="Comma 3 4 3 3 2 6" xfId="2711" xr:uid="{0DC62A2D-22E9-4C6F-B5E9-D96281283AFD}"/>
    <cellStyle name="Comma 3 4 3 3 3" xfId="3442" xr:uid="{967AD56B-87D1-4442-BDEE-EDE7769D18A7}"/>
    <cellStyle name="Comma 3 4 3 3 3 2" xfId="10343" xr:uid="{58964DBE-CCC6-4D27-A242-C532BC578AAE}"/>
    <cellStyle name="Comma 3 4 3 3 3 3" xfId="17359" xr:uid="{8A2476DB-85A8-4ED1-A646-6BB2100FDC18}"/>
    <cellStyle name="Comma 3 4 3 3 4" xfId="6528" xr:uid="{C53AD2D3-24FF-4521-8FF7-DDD48CB17376}"/>
    <cellStyle name="Comma 3 4 3 3 5" xfId="13699" xr:uid="{147E94A8-E920-47BE-A3C7-2C25EA09E22E}"/>
    <cellStyle name="Comma 3 4 3 3 6" xfId="15540" xr:uid="{6FD13A98-8B64-4BBF-B9B2-04A803D465ED}"/>
    <cellStyle name="Comma 3 4 3 3 7" xfId="2201" xr:uid="{642F34B1-BC68-4FA2-A0C6-20914876E70D}"/>
    <cellStyle name="Comma 3 4 3 4" xfId="1110" xr:uid="{04523E1E-B164-4278-8637-3A6DD13649DB}"/>
    <cellStyle name="Comma 3 4 3 4 2" xfId="3916" xr:uid="{83F7864E-E332-498C-9D31-51225CA0640C}"/>
    <cellStyle name="Comma 3 4 3 4 2 2" xfId="12319" xr:uid="{E7BACEDC-E112-4B5F-A356-48B7E77A0B46}"/>
    <cellStyle name="Comma 3 4 3 4 2 3" xfId="17830" xr:uid="{DEA47C09-FDD3-4F3E-BDBB-763A38FB7254}"/>
    <cellStyle name="Comma 3 4 3 4 3" xfId="7403" xr:uid="{15DE0929-7236-41E4-8AD7-03FB6F52F0E2}"/>
    <cellStyle name="Comma 3 4 3 4 4" xfId="10996" xr:uid="{B3A4C4C0-5FCD-47DC-A53D-77448EFE4F98}"/>
    <cellStyle name="Comma 3 4 3 4 5" xfId="14151" xr:uid="{08CB5A34-BE23-4C60-B950-B081DC5DFEC8}"/>
    <cellStyle name="Comma 3 4 3 4 6" xfId="15996" xr:uid="{387D79B8-4FAD-4ECF-BBCB-A013D56A1818}"/>
    <cellStyle name="Comma 3 4 3 4 7" xfId="2454" xr:uid="{6C713B9B-483D-4477-A691-95F4C6F3E5C8}"/>
    <cellStyle name="Comma 3 4 3 5" xfId="176" xr:uid="{D965CD45-273B-4200-8288-0F1FB1FCA717}"/>
    <cellStyle name="Comma 3 4 3 5 2" xfId="9311" xr:uid="{91DADDFC-E998-4B39-B7E3-4C947DFAE90F}"/>
    <cellStyle name="Comma 3 4 3 5 3" xfId="11630" xr:uid="{18FB1A6C-645A-4D9D-A9D5-84143636BD5E}"/>
    <cellStyle name="Comma 3 4 3 5 4" xfId="13273" xr:uid="{98DE436C-4E72-4F5C-B20E-CC766CADBE32}"/>
    <cellStyle name="Comma 3 4 3 5 5" xfId="16923" xr:uid="{E5DF3329-AA84-424D-A0BC-CCCD23AC7E4B}"/>
    <cellStyle name="Comma 3 4 3 5 6" xfId="3017" xr:uid="{3F7D0905-BA5D-4128-AD19-6FBD16AFD1FA}"/>
    <cellStyle name="Comma 3 4 3 6" xfId="5473" xr:uid="{834DC40B-0149-4E6B-819E-311FC461E888}"/>
    <cellStyle name="Comma 3 4 3 7" xfId="13207" xr:uid="{F0F82761-3111-4D00-B81F-7F4374A24AC9}"/>
    <cellStyle name="Comma 3 4 3 8" xfId="15135" xr:uid="{02D0511F-D602-4A80-AAB3-493E6DE723B4}"/>
    <cellStyle name="Comma 3 4 3 9" xfId="1970" xr:uid="{BE201870-1773-4810-B577-AED4E111EE96}"/>
    <cellStyle name="Comma 3 4 4" xfId="290" xr:uid="{C8B0352B-51A2-4464-AC3C-E4B2E48A90C1}"/>
    <cellStyle name="Comma 3 4 4 2" xfId="503" xr:uid="{7A503BF7-C4B7-478B-8D7F-38B7B82BD1B4}"/>
    <cellStyle name="Comma 3 4 4 2 2" xfId="982" xr:uid="{3505E7F1-FC4F-46DD-8956-7BCD0FD89BB5}"/>
    <cellStyle name="Comma 3 4 4 2 2 2" xfId="1877" xr:uid="{EC5E7BAE-D20D-4787-A784-658F3F3D6306}"/>
    <cellStyle name="Comma 3 4 4 2 2 2 2" xfId="4695" xr:uid="{9B0D7DFC-4DDF-4826-B65D-4532A3EF92C1}"/>
    <cellStyle name="Comma 3 4 4 2 2 2 2 2" xfId="13021" xr:uid="{C4FF51C6-9F98-402D-AA32-C7FCE1483046}"/>
    <cellStyle name="Comma 3 4 4 2 2 2 2 3" xfId="18607" xr:uid="{1A7D1A71-30DB-4592-AFEE-DD3723FC5A87}"/>
    <cellStyle name="Comma 3 4 4 2 2 2 3" xfId="11508" xr:uid="{47CC275A-661C-47A5-93DD-F8CAB05F98A5}"/>
    <cellStyle name="Comma 3 4 4 2 2 2 4" xfId="14918" xr:uid="{E89EA9B0-D148-4D1A-B106-83875F5C8150}"/>
    <cellStyle name="Comma 3 4 4 2 2 2 5" xfId="16771" xr:uid="{7851C88D-3E94-484D-8779-709C2F3D5D3A}"/>
    <cellStyle name="Comma 3 4 4 2 2 2 6" xfId="2885" xr:uid="{74D4A52B-AB0D-422B-9FE6-C7F72AAAEA2D}"/>
    <cellStyle name="Comma 3 4 4 2 2 3" xfId="3773" xr:uid="{93310DF5-F439-4078-A656-C6210F7B4724}"/>
    <cellStyle name="Comma 3 4 4 2 2 3 2" xfId="12213" xr:uid="{A07EEA7D-8F8E-4B4A-A696-22C65A905637}"/>
    <cellStyle name="Comma 3 4 4 2 2 3 3" xfId="17690" xr:uid="{FFD6DCB7-D878-4292-825F-5473797816FD}"/>
    <cellStyle name="Comma 3 4 4 2 2 4" xfId="8546" xr:uid="{CE1646DF-BE59-4F34-82B5-2D06B55EA1BF}"/>
    <cellStyle name="Comma 3 4 4 2 2 5" xfId="14026" xr:uid="{32A436EC-CBD3-4880-8275-682B15B6B456}"/>
    <cellStyle name="Comma 3 4 4 2 2 6" xfId="15870" xr:uid="{DC7A5BB0-71CD-4F05-8C74-36F25801AD42}"/>
    <cellStyle name="Comma 3 4 4 2 2 7" xfId="2374" xr:uid="{CD2A1333-C083-4F41-B005-6FDB42D97B30}"/>
    <cellStyle name="Comma 3 4 4 2 3" xfId="1441" xr:uid="{EE133BE3-1A5B-4E8D-AEE5-D08CBFAF789A}"/>
    <cellStyle name="Comma 3 4 4 2 3 2" xfId="4250" xr:uid="{5E383B99-3D89-48B2-8FD6-A37BD069882D}"/>
    <cellStyle name="Comma 3 4 4 2 3 2 2" xfId="12599" xr:uid="{3E7886EF-51CD-4C33-B512-76657B4ADDCF}"/>
    <cellStyle name="Comma 3 4 4 2 3 2 3" xfId="18164" xr:uid="{CA5849DC-33ED-4BE1-A049-4E2B99986374}"/>
    <cellStyle name="Comma 3 4 4 2 3 3" xfId="10441" xr:uid="{54BF1D8C-76B6-4112-94B0-A52FDED4430F}"/>
    <cellStyle name="Comma 3 4 4 2 3 4" xfId="14482" xr:uid="{EB5E300C-625F-4AA9-87F5-F223F8BEF165}"/>
    <cellStyle name="Comma 3 4 4 2 3 5" xfId="16328" xr:uid="{2AC22005-D6AD-4C72-BBE4-B6B61F0E24EA}"/>
    <cellStyle name="Comma 3 4 4 2 3 6" xfId="2633" xr:uid="{781776E3-B792-4C9A-84C7-1A95938A09D6}"/>
    <cellStyle name="Comma 3 4 4 2 4" xfId="3337" xr:uid="{9886955A-6711-43C7-96AB-43F0B62C5ACD}"/>
    <cellStyle name="Comma 3 4 4 2 4 2" xfId="11884" xr:uid="{4397446C-8303-431A-800D-26AD9AF5C9FA}"/>
    <cellStyle name="Comma 3 4 4 2 4 3" xfId="17254" xr:uid="{74F69501-5995-41DD-9506-6014EBCB3A33}"/>
    <cellStyle name="Comma 3 4 4 2 5" xfId="6629" xr:uid="{19B00E11-C81D-4478-A71F-1032146400EF}"/>
    <cellStyle name="Comma 3 4 4 2 6" xfId="13591" xr:uid="{64549F5E-E951-4B5E-B54D-4B1C85E7DB4A}"/>
    <cellStyle name="Comma 3 4 4 2 7" xfId="15435" xr:uid="{38D8F87E-BFB2-4291-8ABF-36DAC077D8A2}"/>
    <cellStyle name="Comma 3 4 4 2 8" xfId="2143" xr:uid="{A5FEBB76-249F-4960-8A6D-10DB2920932F}"/>
    <cellStyle name="Comma 3 4 4 3" xfId="767" xr:uid="{74B2F4DC-4DD7-4D86-B5BD-3211850DEFC5}"/>
    <cellStyle name="Comma 3 4 4 3 2" xfId="1661" xr:uid="{72CDC3EC-8B33-4CA8-A2A1-22AE9BEDB0F9}"/>
    <cellStyle name="Comma 3 4 4 3 2 2" xfId="4478" xr:uid="{2F4F4F05-E88F-4106-84BB-22CC7C282F0B}"/>
    <cellStyle name="Comma 3 4 4 3 2 2 2" xfId="12809" xr:uid="{977D1B7C-16BE-420C-82D5-9FA533853FDF}"/>
    <cellStyle name="Comma 3 4 4 3 2 2 3" xfId="18390" xr:uid="{EFC1915C-D869-47A1-8BDF-B6730215A4EC}"/>
    <cellStyle name="Comma 3 4 4 3 2 3" xfId="11339" xr:uid="{A55E4D98-1CA1-4860-A72B-E832DE1FE8BB}"/>
    <cellStyle name="Comma 3 4 4 3 2 4" xfId="14702" xr:uid="{9D962C35-D4E7-4CFE-B6F1-0B64173D13EF}"/>
    <cellStyle name="Comma 3 4 4 3 2 5" xfId="16554" xr:uid="{D596CF83-469F-4CAC-AB6B-37AB08962532}"/>
    <cellStyle name="Comma 3 4 4 3 2 6" xfId="2769" xr:uid="{E17C0DC6-06D3-4E4E-9459-25E152AD01A4}"/>
    <cellStyle name="Comma 3 4 4 3 3" xfId="3557" xr:uid="{B47BC864-A563-4C01-9806-D5B1B7916CA2}"/>
    <cellStyle name="Comma 3 4 4 3 3 2" xfId="12045" xr:uid="{47836DC4-794D-4300-8159-D14E067EAC3D}"/>
    <cellStyle name="Comma 3 4 4 3 3 3" xfId="17474" xr:uid="{7FA93490-00F9-4EC9-A3E4-05665A87F146}"/>
    <cellStyle name="Comma 3 4 4 3 4" xfId="7239" xr:uid="{DC8B6D50-4239-4A8B-8932-98CEC24A1118}"/>
    <cellStyle name="Comma 3 4 4 3 5" xfId="10815" xr:uid="{544DD5DE-E69C-4AE2-A7ED-6948A7717615}"/>
    <cellStyle name="Comma 3 4 4 3 6" xfId="13812" xr:uid="{938D4867-4911-431C-BD8A-104D8653322B}"/>
    <cellStyle name="Comma 3 4 4 3 7" xfId="15655" xr:uid="{EDF8952D-DC20-4167-989B-F9B41F15897F}"/>
    <cellStyle name="Comma 3 4 4 3 8" xfId="2259" xr:uid="{FEF9849C-8ABC-4731-9266-129A8D68A1A5}"/>
    <cellStyle name="Comma 3 4 4 4" xfId="1225" xr:uid="{F01C8057-D7BD-438C-8C2F-58BF4F2AA7B4}"/>
    <cellStyle name="Comma 3 4 4 4 2" xfId="4031" xr:uid="{5840CB35-BCDA-47FD-AB84-79A84A93661F}"/>
    <cellStyle name="Comma 3 4 4 4 2 2" xfId="12401" xr:uid="{484EB511-D2CA-4785-B3CC-101E04A7BAC7}"/>
    <cellStyle name="Comma 3 4 4 4 2 3" xfId="17945" xr:uid="{93044216-2843-4841-918B-CCF84BD8F65E}"/>
    <cellStyle name="Comma 3 4 4 4 3" xfId="9147" xr:uid="{1BE7FA14-897B-4014-B54E-201B8574F4D5}"/>
    <cellStyle name="Comma 3 4 4 4 4" xfId="11063" xr:uid="{99DA85E3-B62E-42BD-A27A-795CB4528675}"/>
    <cellStyle name="Comma 3 4 4 4 5" xfId="14266" xr:uid="{794E6E49-FAD2-4DE4-A998-33C7134E0B74}"/>
    <cellStyle name="Comma 3 4 4 4 6" xfId="16111" xr:uid="{D922242C-52F5-475C-B76C-8066FFBAB55A}"/>
    <cellStyle name="Comma 3 4 4 4 7" xfId="2515" xr:uid="{177BA39F-F10D-4CC0-BB96-29F3F4AA0175}"/>
    <cellStyle name="Comma 3 4 4 5" xfId="3125" xr:uid="{AB117958-2E25-4172-BCE8-6DF826D877E3}"/>
    <cellStyle name="Comma 3 4 4 5 2" xfId="11711" xr:uid="{5A1AF575-9D6C-430B-8140-D1664CB9A198}"/>
    <cellStyle name="Comma 3 4 4 5 3" xfId="17038" xr:uid="{9553F489-6F80-4CD4-B3E9-EACA4E131871}"/>
    <cellStyle name="Comma 3 4 4 6" xfId="5297" xr:uid="{5095AC10-98AD-465B-B282-09154586339F}"/>
    <cellStyle name="Comma 3 4 4 7" xfId="13382" xr:uid="{63117266-A9EF-4FB1-807D-4ACAE2265B0C}"/>
    <cellStyle name="Comma 3 4 4 8" xfId="15230" xr:uid="{86A95B8A-819A-420C-8867-B1E8B7267714}"/>
    <cellStyle name="Comma 3 4 4 9" xfId="2028" xr:uid="{E58C3DE5-67CE-41B6-B806-16F5F7142780}"/>
    <cellStyle name="Comma 3 4 5" xfId="342" xr:uid="{B12BBF1B-DD5A-4C1A-BC2F-97ED35D2FE08}"/>
    <cellStyle name="Comma 3 4 5 2" xfId="818" xr:uid="{176ABA71-8B09-429F-A152-6A628F0466BB}"/>
    <cellStyle name="Comma 3 4 5 2 2" xfId="1711" xr:uid="{933F9928-A2FE-4D4E-ADB7-9E697367BB78}"/>
    <cellStyle name="Comma 3 4 5 2 2 2" xfId="4529" xr:uid="{25B24EBF-17C4-46CE-89CA-A22A1CC77CB4}"/>
    <cellStyle name="Comma 3 4 5 2 2 2 2" xfId="12857" xr:uid="{6A7E6829-F7F1-454C-B49F-F52A37F17329}"/>
    <cellStyle name="Comma 3 4 5 2 2 2 3" xfId="18441" xr:uid="{D4D58A6A-6E76-49E6-A02C-693F57F1BF52}"/>
    <cellStyle name="Comma 3 4 5 2 2 3" xfId="11373" xr:uid="{C8B22476-B1A9-4B0E-A3B0-268BFDDA9E06}"/>
    <cellStyle name="Comma 3 4 5 2 2 4" xfId="14752" xr:uid="{9DB5D0CA-11CF-4BF6-8E3A-5879B51A54C3}"/>
    <cellStyle name="Comma 3 4 5 2 2 5" xfId="16605" xr:uid="{B4F2E2DF-E42A-4EF8-9DD4-847D5C33951E}"/>
    <cellStyle name="Comma 3 4 5 2 2 6" xfId="2800" xr:uid="{761DA2B2-DB03-4420-8CDF-E5CB5ADE482D}"/>
    <cellStyle name="Comma 3 4 5 2 3" xfId="3607" xr:uid="{EC3C795D-4055-49A5-AD21-FBC848CD4885}"/>
    <cellStyle name="Comma 3 4 5 2 3 2" xfId="12078" xr:uid="{666A2658-9A3D-41E9-AACA-B118E0795399}"/>
    <cellStyle name="Comma 3 4 5 2 3 3" xfId="17524" xr:uid="{81475D90-3DF5-495A-94B2-FEED13577CD0}"/>
    <cellStyle name="Comma 3 4 5 2 4" xfId="7853" xr:uid="{60099C15-096B-4847-BF46-AA4063361FCF}"/>
    <cellStyle name="Comma 3 4 5 2 5" xfId="10830" xr:uid="{3895815E-6BCF-4599-A704-5A48E471E4C9}"/>
    <cellStyle name="Comma 3 4 5 2 6" xfId="13862" xr:uid="{08796F2A-D74B-4221-9390-1F5D0301D059}"/>
    <cellStyle name="Comma 3 4 5 2 7" xfId="15705" xr:uid="{B63EBEEF-ED05-434E-916E-F7CCF399BD98}"/>
    <cellStyle name="Comma 3 4 5 2 8" xfId="2289" xr:uid="{606DC6A8-FFFB-4386-8F7B-4C720C0C6815}"/>
    <cellStyle name="Comma 3 4 5 3" xfId="1275" xr:uid="{19A491E3-F4FB-41E9-8321-98AC659C9329}"/>
    <cellStyle name="Comma 3 4 5 3 2" xfId="4083" xr:uid="{5A81654A-4D73-409D-A8A4-5E687AD27237}"/>
    <cellStyle name="Comma 3 4 5 3 2 2" xfId="12441" xr:uid="{A80A109B-1417-4DEF-BB41-DD5C7F36E7F7}"/>
    <cellStyle name="Comma 3 4 5 3 2 3" xfId="17997" xr:uid="{96D17D39-B212-45F9-B6E7-072BFD0A2B1C}"/>
    <cellStyle name="Comma 3 4 5 3 3" xfId="9746" xr:uid="{3E2D03AF-5723-4392-8F4F-042C2BD918F9}"/>
    <cellStyle name="Comma 3 4 5 3 4" xfId="11097" xr:uid="{EE74CB36-59ED-4367-8292-0E35890962F5}"/>
    <cellStyle name="Comma 3 4 5 3 5" xfId="14316" xr:uid="{626B1E63-4A87-47D0-877A-2B3F211B2440}"/>
    <cellStyle name="Comma 3 4 5 3 6" xfId="16162" xr:uid="{5C006492-CA49-4DFD-B162-187E987D0498}"/>
    <cellStyle name="Comma 3 4 5 3 7" xfId="2547" xr:uid="{60888B9B-4C90-41C0-A5CD-D33C1D9AF979}"/>
    <cellStyle name="Comma 3 4 5 4" xfId="3175" xr:uid="{76D22B38-CEB1-410E-9381-85D9E2314942}"/>
    <cellStyle name="Comma 3 4 5 4 2" xfId="11747" xr:uid="{56CA839D-85C6-4E6E-894F-4A60FD68BA35}"/>
    <cellStyle name="Comma 3 4 5 4 3" xfId="17088" xr:uid="{B8D88288-DBBF-442E-9ACA-8F19191242EA}"/>
    <cellStyle name="Comma 3 4 5 5" xfId="5925" xr:uid="{68962A08-BE5F-4CC2-BFAD-D74472CAC0F5}"/>
    <cellStyle name="Comma 3 4 5 6" xfId="10692" xr:uid="{D1AFE2B7-8FA0-459A-A772-8100729972B2}"/>
    <cellStyle name="Comma 3 4 5 7" xfId="13431" xr:uid="{5679654A-1A9C-4C94-87EF-F6A864042630}"/>
    <cellStyle name="Comma 3 4 5 8" xfId="15277" xr:uid="{8C6A4840-B5E7-4A9B-AAF9-774B3C795ACC}"/>
    <cellStyle name="Comma 3 4 5 9" xfId="2058" xr:uid="{D1F286E5-2DEB-4292-9126-48C05501FEB5}"/>
    <cellStyle name="Comma 3 4 6" xfId="603" xr:uid="{E549023A-2D0A-48B4-A0AD-06BD9038EB47}"/>
    <cellStyle name="Comma 3 4 6 2" xfId="1495" xr:uid="{659A6E1E-AF27-4A61-8698-20BA85E3268B}"/>
    <cellStyle name="Comma 3 4 6 2 2" xfId="4312" xr:uid="{5D682AAB-7549-4857-8AFB-8D9E769157F5}"/>
    <cellStyle name="Comma 3 4 6 2 2 2" xfId="12654" xr:uid="{C312BA96-BF3B-4821-9B48-6B054A7A2273}"/>
    <cellStyle name="Comma 3 4 6 2 2 3" xfId="18224" xr:uid="{A84851EE-FD51-4449-9D5A-87591322E781}"/>
    <cellStyle name="Comma 3 4 6 2 3" xfId="8412" xr:uid="{811E3995-DBEB-470F-A1F4-916431BA70E5}"/>
    <cellStyle name="Comma 3 4 6 2 4" xfId="14536" xr:uid="{7FBD3D69-CC87-404D-94CA-67A2CCAEB862}"/>
    <cellStyle name="Comma 3 4 6 2 5" xfId="16388" xr:uid="{BA5383A9-29CE-489B-8872-5166174D3AC4}"/>
    <cellStyle name="Comma 3 4 6 2 6" xfId="2684" xr:uid="{7F8FE28E-7E18-468B-A2AA-F93C94F15C17}"/>
    <cellStyle name="Comma 3 4 6 3" xfId="3391" xr:uid="{B0855378-337C-4925-82A9-0F508AE5CCAD}"/>
    <cellStyle name="Comma 3 4 6 3 2" xfId="10306" xr:uid="{A8F5C6DF-74BD-4246-8F6A-B19A5686D931}"/>
    <cellStyle name="Comma 3 4 6 3 3" xfId="17308" xr:uid="{85B7EEA7-37DC-4B11-B9FC-C72506161F26}"/>
    <cellStyle name="Comma 3 4 6 4" xfId="6490" xr:uid="{46579126-801D-46CE-B859-FAEF315C40CB}"/>
    <cellStyle name="Comma 3 4 6 5" xfId="13648" xr:uid="{74C275D5-9876-4D6C-BCD3-34838A001C27}"/>
    <cellStyle name="Comma 3 4 6 6" xfId="15489" xr:uid="{12B3B68B-8256-4F5F-AEC5-9C19A8460EA2}"/>
    <cellStyle name="Comma 3 4 6 7" xfId="2174" xr:uid="{C828BCA6-0439-4914-8D41-3249ADEC6311}"/>
    <cellStyle name="Comma 3 4 7" xfId="1059" xr:uid="{E1769F71-182A-4665-B151-9C68FB94ED55}"/>
    <cellStyle name="Comma 3 4 7 2" xfId="3864" xr:uid="{6B8F5B2E-62A4-4A2C-BA64-D22F503B1274}"/>
    <cellStyle name="Comma 3 4 7 2 2" xfId="8668" xr:uid="{26A1FCB9-F78C-47E5-96BB-6F5B9D3E6965}"/>
    <cellStyle name="Comma 3 4 7 2 3" xfId="12278" xr:uid="{D7554145-061B-40AB-BB51-F604C1BD30C0}"/>
    <cellStyle name="Comma 3 4 7 2 4" xfId="17778" xr:uid="{1478EA5A-8EBB-4AFB-8D11-30B0C702BF8A}"/>
    <cellStyle name="Comma 3 4 7 3" xfId="3841" xr:uid="{2617D8FD-05DF-4607-A149-DF462E18060B}"/>
    <cellStyle name="Comma 3 4 7 3 2" xfId="10563" xr:uid="{88A12C46-5B06-41D1-85F0-D1B6CDB66E55}"/>
    <cellStyle name="Comma 3 4 7 3 3" xfId="17755" xr:uid="{186F73E1-8F0C-4CC9-B26B-A5394B87ED2C}"/>
    <cellStyle name="Comma 3 4 7 4" xfId="6763" xr:uid="{9E61527D-080D-4AD2-B86A-0380131723AF}"/>
    <cellStyle name="Comma 3 4 7 5" xfId="10964" xr:uid="{817FF6AF-800D-4372-89B6-DDBAE426B758}"/>
    <cellStyle name="Comma 3 4 7 6" xfId="14100" xr:uid="{9665D0E4-FB76-4B43-9FC5-0E9D43F07E19}"/>
    <cellStyle name="Comma 3 4 7 7" xfId="15945" xr:uid="{305A3D73-CEC0-4486-800C-412DC3B4C16C}"/>
    <cellStyle name="Comma 3 4 7 8" xfId="2421" xr:uid="{738D8477-A7D2-4AC6-B053-C221E8600CDF}"/>
    <cellStyle name="Comma 3 4 8" xfId="125" xr:uid="{60A200EA-BE91-41E2-911F-9B5BBE38C220}"/>
    <cellStyle name="Comma 3 4 8 2" xfId="6820" xr:uid="{9CA906FF-953B-4768-B30B-539010B3B783}"/>
    <cellStyle name="Comma 3 4 8 3" xfId="11592" xr:uid="{4069BC65-BBC7-4475-A8C8-6F4879825E06}"/>
    <cellStyle name="Comma 3 4 8 4" xfId="13226" xr:uid="{09124AF8-FF1E-40B1-B651-AAE16121969E}"/>
    <cellStyle name="Comma 3 4 8 5" xfId="16872" xr:uid="{0540EA3B-BF72-4A65-A4A7-D2B20E870FB3}"/>
    <cellStyle name="Comma 3 4 8 6" xfId="2975" xr:uid="{C84A09B1-B8C8-4979-974C-BFFEEABCC5AD}"/>
    <cellStyle name="Comma 3 4 9" xfId="8760" xr:uid="{47AB1FC2-F1D0-4C89-8D2D-499B132ED7C9}"/>
    <cellStyle name="Comma 3 4 9 2" xfId="18724" xr:uid="{31259121-6EC1-4A56-B416-1FD547150309}"/>
    <cellStyle name="Comma 3 5" xfId="101" xr:uid="{8EAA7A6E-A75B-4519-9EDF-83B62F8C0E33}"/>
    <cellStyle name="Comma 3 5 10" xfId="13203" xr:uid="{B11AFA0B-94CD-4D03-9AB6-6F6F817D74CB}"/>
    <cellStyle name="Comma 3 5 11" xfId="15030" xr:uid="{A2D991CC-E935-434D-A2CF-4712A7434F52}"/>
    <cellStyle name="Comma 3 5 12" xfId="1993" xr:uid="{D40E6218-D032-4426-B2F8-A066E4AE898E}"/>
    <cellStyle name="Comma 3 5 2" xfId="440" xr:uid="{F31EF02E-40B1-4815-992A-1AD4488C0EAB}"/>
    <cellStyle name="Comma 3 5 2 2" xfId="920" xr:uid="{FA3FC87B-B185-4129-A3C6-4250D181C860}"/>
    <cellStyle name="Comma 3 5 2 2 2" xfId="1814" xr:uid="{AEC1270E-4C20-4DCD-9E00-6F328BEDA71B}"/>
    <cellStyle name="Comma 3 5 2 2 2 2" xfId="4632" xr:uid="{85BC312E-8D5E-4CF2-B97B-0B626EB176AC}"/>
    <cellStyle name="Comma 3 5 2 2 2 2 2" xfId="12959" xr:uid="{AC76D6AC-F8BE-40A1-BB65-2027FFE69B89}"/>
    <cellStyle name="Comma 3 5 2 2 2 2 3" xfId="18544" xr:uid="{DA0AD31C-6453-4B00-A28C-B48964FA47A9}"/>
    <cellStyle name="Comma 3 5 2 2 2 3" xfId="7687" xr:uid="{728D6FF2-EE3A-452C-ACC9-2373E8330ABD}"/>
    <cellStyle name="Comma 3 5 2 2 2 4" xfId="11458" xr:uid="{76F35840-E531-45C8-93B4-83AD67C74F59}"/>
    <cellStyle name="Comma 3 5 2 2 2 5" xfId="14855" xr:uid="{8DDC221F-C6B1-44ED-9394-2184EFE650E8}"/>
    <cellStyle name="Comma 3 5 2 2 2 6" xfId="16708" xr:uid="{042CE527-A28C-4FDB-87DF-970EBC3216D2}"/>
    <cellStyle name="Comma 3 5 2 2 2 7" xfId="2850" xr:uid="{06D258D0-77B0-4CD7-8427-1B0FD46BA203}"/>
    <cellStyle name="Comma 3 5 2 2 3" xfId="3710" xr:uid="{0876805C-6FE0-4CE0-8077-506E5357A235}"/>
    <cellStyle name="Comma 3 5 2 2 3 2" xfId="9595" xr:uid="{D8487409-D4EF-4725-BFC6-73A0A785B036}"/>
    <cellStyle name="Comma 3 5 2 2 3 3" xfId="12163" xr:uid="{71A0CF08-C7AE-496D-9A5F-C68D30C70F13}"/>
    <cellStyle name="Comma 3 5 2 2 3 4" xfId="17627" xr:uid="{E91A942C-0DCF-457D-BFF7-DF1536FFDE6A}"/>
    <cellStyle name="Comma 3 5 2 2 4" xfId="5757" xr:uid="{D13C675C-394B-48CC-B9A6-437F7068C3B5}"/>
    <cellStyle name="Comma 3 5 2 2 5" xfId="10883" xr:uid="{FFE98D53-7D89-41A1-9299-FE728BC52F2E}"/>
    <cellStyle name="Comma 3 5 2 2 6" xfId="13964" xr:uid="{1AC0B51F-B1F8-4EB0-B30F-7DDB8B2756FF}"/>
    <cellStyle name="Comma 3 5 2 2 7" xfId="15807" xr:uid="{0AA161EA-3CB4-42DE-9CEC-C45101D70DE6}"/>
    <cellStyle name="Comma 3 5 2 2 8" xfId="2339" xr:uid="{640904FD-6208-42CC-9045-36B3FB4D426D}"/>
    <cellStyle name="Comma 3 5 2 3" xfId="1378" xr:uid="{53F9FBA2-90B3-469E-92BC-A1AE0933DB40}"/>
    <cellStyle name="Comma 3 5 2 3 2" xfId="4186" xr:uid="{988B1C60-1056-400E-8A16-CBACE16108DE}"/>
    <cellStyle name="Comma 3 5 2 3 2 2" xfId="8301" xr:uid="{B9F187B5-EBF3-4AEB-8DAF-6BFD3128DE62}"/>
    <cellStyle name="Comma 3 5 2 3 2 3" xfId="12536" xr:uid="{0FB508A7-9471-49D2-B1B0-A859F91E0AA6}"/>
    <cellStyle name="Comma 3 5 2 3 2 4" xfId="18100" xr:uid="{6D831C4A-B0DC-4BBF-B135-4A9D40831501}"/>
    <cellStyle name="Comma 3 5 2 3 3" xfId="10194" xr:uid="{39623457-ECBA-4EB7-92A9-8D786A6CD592}"/>
    <cellStyle name="Comma 3 5 2 3 4" xfId="6373" xr:uid="{FF236F1D-7447-4929-92C7-1B6A7BDDA328}"/>
    <cellStyle name="Comma 3 5 2 3 5" xfId="11152" xr:uid="{B482C27B-A5FF-4826-B9FB-A787507AEFCE}"/>
    <cellStyle name="Comma 3 5 2 3 6" xfId="14419" xr:uid="{346362BB-902E-47DF-9B29-383B86003681}"/>
    <cellStyle name="Comma 3 5 2 3 7" xfId="16265" xr:uid="{E5D49FBE-E477-4ED4-BFB0-2E8309F758BE}"/>
    <cellStyle name="Comma 3 5 2 3 8" xfId="2597" xr:uid="{0EE30370-6CF5-455B-B8BB-6D72B11AAD19}"/>
    <cellStyle name="Comma 3 5 2 4" xfId="3276" xr:uid="{2E42CFC6-4436-4694-9A64-E635167253BD}"/>
    <cellStyle name="Comma 3 5 2 4 2" xfId="7109" xr:uid="{A33851AB-05DD-4AF6-9BB1-92D24A120040}"/>
    <cellStyle name="Comma 3 5 2 4 3" xfId="11834" xr:uid="{C4D1D94B-AB69-49DE-B31F-9A66C6DDF257}"/>
    <cellStyle name="Comma 3 5 2 4 4" xfId="17191" xr:uid="{B6764481-EB95-4F4C-948B-5B34186DE328}"/>
    <cellStyle name="Comma 3 5 2 5" xfId="5161" xr:uid="{8D0EAE75-C6F2-412B-818A-C31CD182C2FA}"/>
    <cellStyle name="Comma 3 5 2 6" xfId="10650" xr:uid="{9BE8DBB2-C6D8-41C3-BBED-8C1E0011C54A}"/>
    <cellStyle name="Comma 3 5 2 7" xfId="13529" xr:uid="{1B5441F1-BE40-4C95-ABA0-8A28FB093695}"/>
    <cellStyle name="Comma 3 5 2 8" xfId="15078" xr:uid="{59575E9A-B8FC-4246-803F-8512A4097567}"/>
    <cellStyle name="Comma 3 5 2 9" xfId="2108" xr:uid="{DDC2E5F1-3E20-4AAE-9B0A-FB7AF8AA5A93}"/>
    <cellStyle name="Comma 3 5 3" xfId="705" xr:uid="{ED7880EE-102F-453F-9199-536578A98AFD}"/>
    <cellStyle name="Comma 3 5 3 2" xfId="1598" xr:uid="{22C6CD1D-ABB8-4DCF-92DC-FFAB83644BAD}"/>
    <cellStyle name="Comma 3 5 3 2 2" xfId="4415" xr:uid="{F3E39950-31A2-45B8-984B-1A5C4461D01B}"/>
    <cellStyle name="Comma 3 5 3 2 2 2" xfId="8011" xr:uid="{6BB6B1C6-EB79-4098-B449-AE993EE93AF4}"/>
    <cellStyle name="Comma 3 5 3 2 2 3" xfId="12748" xr:uid="{5B604DCC-D134-46EC-913B-376302D8C5E9}"/>
    <cellStyle name="Comma 3 5 3 2 2 4" xfId="18327" xr:uid="{41495AC2-0D0D-4770-AC79-12298892748B}"/>
    <cellStyle name="Comma 3 5 3 2 3" xfId="9904" xr:uid="{5C7621E7-EDD4-4685-86BA-44D1A496F32D}"/>
    <cellStyle name="Comma 3 5 3 2 4" xfId="6083" xr:uid="{6DDD31D7-25C0-45B4-BAE8-9CC9EA7BF1E2}"/>
    <cellStyle name="Comma 3 5 3 2 5" xfId="11300" xr:uid="{A315023D-D385-4C45-89A2-2B780F94693E}"/>
    <cellStyle name="Comma 3 5 3 2 6" xfId="14639" xr:uid="{9304B060-A634-4CEF-948A-A55628CAA723}"/>
    <cellStyle name="Comma 3 5 3 2 7" xfId="16491" xr:uid="{CAAD86AD-F229-4609-A62E-D05776EA1703}"/>
    <cellStyle name="Comma 3 5 3 2 8" xfId="2734" xr:uid="{A1503059-B3C1-4639-B3CC-83BE1CB7E102}"/>
    <cellStyle name="Comma 3 5 3 3" xfId="3494" xr:uid="{CC1C852C-F931-494E-906B-E09D4571EDB9}"/>
    <cellStyle name="Comma 3 5 3 3 2" xfId="7397" xr:uid="{DE10B355-B90D-4365-A558-796AC8E594BC}"/>
    <cellStyle name="Comma 3 5 3 3 3" xfId="12005" xr:uid="{0AD84FFA-F14F-4FD8-AD21-37AD36586B66}"/>
    <cellStyle name="Comma 3 5 3 3 4" xfId="17411" xr:uid="{0CB6E4F2-8518-419F-80F7-C4F35C7569C8}"/>
    <cellStyle name="Comma 3 5 3 4" xfId="9305" xr:uid="{4F23E401-A74E-4D4F-9F56-6A3A21080350}"/>
    <cellStyle name="Comma 3 5 3 5" xfId="5467" xr:uid="{9EB80C18-674C-41E4-9F47-CC743740B0A5}"/>
    <cellStyle name="Comma 3 5 3 6" xfId="10793" xr:uid="{DD69CE02-2140-4750-B353-C189B2CF0734}"/>
    <cellStyle name="Comma 3 5 3 7" xfId="13750" xr:uid="{811B745B-CB35-4FB0-A3DA-D620DEB0F686}"/>
    <cellStyle name="Comma 3 5 3 8" xfId="15592" xr:uid="{ADFA5937-0B55-4DD0-83C3-49664B673C53}"/>
    <cellStyle name="Comma 3 5 3 9" xfId="2224" xr:uid="{FCD22C54-D550-4E8C-8FE7-5E467188CA0A}"/>
    <cellStyle name="Comma 3 5 4" xfId="1162" xr:uid="{C192B5F0-B92F-497D-9953-49058512069B}"/>
    <cellStyle name="Comma 3 5 4 2" xfId="3968" xr:uid="{5E03534C-5A7C-4F46-A14A-5CB9DBAB70B4}"/>
    <cellStyle name="Comma 3 5 4 2 2" xfId="7233" xr:uid="{DDE79398-2323-4FAF-BBB1-CE0359458CFD}"/>
    <cellStyle name="Comma 3 5 4 2 3" xfId="12356" xr:uid="{D9376883-904F-4E38-B174-C1C7B735DC25}"/>
    <cellStyle name="Comma 3 5 4 2 4" xfId="17882" xr:uid="{9687D076-DD1D-4C6B-B077-7102F23BDE3F}"/>
    <cellStyle name="Comma 3 5 4 3" xfId="9141" xr:uid="{CB077E61-4153-49C9-BA72-672F935F5C9C}"/>
    <cellStyle name="Comma 3 5 4 4" xfId="5291" xr:uid="{F9A1F4B0-1000-4529-9A48-845C1CF1A4A4}"/>
    <cellStyle name="Comma 3 5 4 5" xfId="11026" xr:uid="{B3F25223-9A6A-43ED-96DA-6282CB021552}"/>
    <cellStyle name="Comma 3 5 4 6" xfId="14203" xr:uid="{252049A3-7D9A-4E0F-8B2E-03759862B1E3}"/>
    <cellStyle name="Comma 3 5 4 7" xfId="16048" xr:uid="{C32087BE-A45B-4DE9-8690-E019C2D88134}"/>
    <cellStyle name="Comma 3 5 4 8" xfId="2478" xr:uid="{F26106ED-9776-416B-8B5F-BA30C5D6F90A}"/>
    <cellStyle name="Comma 3 5 5" xfId="226" xr:uid="{FEB52A28-EFB2-46DA-8DE1-E44A4BA9ACEC}"/>
    <cellStyle name="Comma 3 5 5 2" xfId="7847" xr:uid="{7DDA04B0-938C-4885-A82C-132BCA53DC62}"/>
    <cellStyle name="Comma 3 5 5 3" xfId="9740" xr:uid="{9252BCA6-F8AE-4A72-BCD3-5B5505409837}"/>
    <cellStyle name="Comma 3 5 5 4" xfId="5919" xr:uid="{F2043054-6A73-4949-9862-3EE3D6381AE9}"/>
    <cellStyle name="Comma 3 5 5 5" xfId="11670" xr:uid="{D505E1EF-F5B2-4C51-8470-7F940E65367D}"/>
    <cellStyle name="Comma 3 5 5 6" xfId="13321" xr:uid="{81172DC5-EBC3-488E-B64C-78F9009D0920}"/>
    <cellStyle name="Comma 3 5 5 7" xfId="16975" xr:uid="{582881B8-EED5-49F9-9BC2-50F27F5D2968}"/>
    <cellStyle name="Comma 3 5 5 8" xfId="3066" xr:uid="{030EA69D-526B-441A-A288-E2FEC7573F6A}"/>
    <cellStyle name="Comma 3 5 6" xfId="6574" xr:uid="{F52D63BA-66E9-4132-BFD7-B1440A4E9B5A}"/>
    <cellStyle name="Comma 3 5 6 2" xfId="8492" xr:uid="{0441ED9F-3681-4F94-B5C8-C2CB3DF574DC}"/>
    <cellStyle name="Comma 3 5 6 3" xfId="10387" xr:uid="{4A4A0AA0-8003-4E45-A8BE-78C7017B52DA}"/>
    <cellStyle name="Comma 3 5 6 4" xfId="18722" xr:uid="{E480C12C-FF73-4C11-96F1-55ED4CF05048}"/>
    <cellStyle name="Comma 3 5 7" xfId="6814" xr:uid="{E14829C6-4A06-4E23-8848-5232CA8246F2}"/>
    <cellStyle name="Comma 3 5 8" xfId="8754" xr:uid="{0257527E-E896-476F-AD54-4A49B1E8DD46}"/>
    <cellStyle name="Comma 3 5 9" xfId="4811" xr:uid="{0C160F80-1E10-4E86-AC4F-70EF572EF94D}"/>
    <cellStyle name="Comma 3 6" xfId="172" xr:uid="{D34B1C1F-2B52-4F05-B2AA-8BD1C7493C15}"/>
    <cellStyle name="Comma 3 6 10" xfId="4877" xr:uid="{2BE178FC-757E-492D-83AD-1A624AFE9EFF}"/>
    <cellStyle name="Comma 3 6 11" xfId="13269" xr:uid="{0F0725FE-6F23-4F80-A87E-1F344A51250D}"/>
    <cellStyle name="Comma 3 6 12" xfId="15062" xr:uid="{BA51BF5E-80DA-44CF-A466-79F7EC7C8069}"/>
    <cellStyle name="Comma 3 6 13" xfId="1966" xr:uid="{BBAB4CB8-DE0B-4043-B3B6-BD7C1506C3E2}"/>
    <cellStyle name="Comma 3 6 2" xfId="388" xr:uid="{01283CA1-3304-4B25-B31E-B93B171C1BCD}"/>
    <cellStyle name="Comma 3 6 2 10" xfId="15322" xr:uid="{0F22DD31-DAE8-4B79-BD36-8F8381A5E70F}"/>
    <cellStyle name="Comma 3 6 2 11" xfId="2081" xr:uid="{FA26D285-D3CC-45F3-BF91-ADFF2C1E762D}"/>
    <cellStyle name="Comma 3 6 2 2" xfId="865" xr:uid="{097DCFBE-25DF-426E-BD1D-23DAFDB592A8}"/>
    <cellStyle name="Comma 3 6 2 2 10" xfId="4861" xr:uid="{1757439E-B6FF-4BBB-A8EE-9E26600CDB1B}"/>
    <cellStyle name="Comma 3 6 2 2 11" xfId="13909" xr:uid="{D376D5D2-700B-4414-91C1-A132AF94F4AE}"/>
    <cellStyle name="Comma 3 6 2 2 12" xfId="15752" xr:uid="{88B07EE1-4087-4867-89F3-D0A99D1DB90E}"/>
    <cellStyle name="Comma 3 6 2 2 13" xfId="2312" xr:uid="{694F8428-C32A-4FFE-ABF1-6C60B996B417}"/>
    <cellStyle name="Comma 3 6 2 2 2" xfId="1758" xr:uid="{73D55891-7C83-4777-89C8-1952F1525AA6}"/>
    <cellStyle name="Comma 3 6 2 2 2 10" xfId="8802" xr:uid="{0373E615-E34E-4A17-8AE9-EA9028A165B8}"/>
    <cellStyle name="Comma 3 6 2 2 2 11" xfId="4876" xr:uid="{C4DC5078-C436-430D-BA31-C7A7010FC950}"/>
    <cellStyle name="Comma 3 6 2 2 2 12" xfId="14799" xr:uid="{B68BDE9F-CD19-4AB0-AF9E-7DD1A5DBF354}"/>
    <cellStyle name="Comma 3 6 2 2 2 13" xfId="16652" xr:uid="{C991EF52-A4FA-4D84-B887-93A353CD2994}"/>
    <cellStyle name="Comma 3 6 2 2 2 14" xfId="2823" xr:uid="{2B397D11-9A27-4AE7-801F-E74070C58088}"/>
    <cellStyle name="Comma 3 6 2 2 2 2" xfId="4576" xr:uid="{966FEB79-4BCE-4FC6-8102-8254CD7CC49B}"/>
    <cellStyle name="Comma 3 6 2 2 2 2 2" xfId="5735" xr:uid="{10D93AFE-C7A6-4B19-BB2D-F6EC6922444A}"/>
    <cellStyle name="Comma 3 6 2 2 2 2 2 2" xfId="7665" xr:uid="{A3690C03-9780-4E53-8679-53956FCEE0D9}"/>
    <cellStyle name="Comma 3 6 2 2 2 2 2 3" xfId="9573" xr:uid="{BA2C0C18-A8B1-4ED7-BBEE-097EC6006184}"/>
    <cellStyle name="Comma 3 6 2 2 2 2 3" xfId="6351" xr:uid="{4DE3EFA9-E9AF-45D4-91F5-BAF849D646EA}"/>
    <cellStyle name="Comma 3 6 2 2 2 2 3 2" xfId="8279" xr:uid="{9FAB478F-5298-402D-8501-8585697FAF5D}"/>
    <cellStyle name="Comma 3 6 2 2 2 2 3 3" xfId="10172" xr:uid="{76A9EDEB-4A72-413C-A697-632BE82387C9}"/>
    <cellStyle name="Comma 3 6 2 2 2 2 4" xfId="7086" xr:uid="{96982C50-7FC9-4749-BED4-AB1AA0E8AA7F}"/>
    <cellStyle name="Comma 3 6 2 2 2 2 5" xfId="9024" xr:uid="{E329E169-3F1E-464C-B50C-BAC6F5215A94}"/>
    <cellStyle name="Comma 3 6 2 2 2 2 6" xfId="5133" xr:uid="{7EF5EBE7-0EC3-4D92-BB76-D5502990A076}"/>
    <cellStyle name="Comma 3 6 2 2 2 2 7" xfId="18488" xr:uid="{56CF3A86-BACD-4235-951A-8B7695342A34}"/>
    <cellStyle name="Comma 3 6 2 2 2 3" xfId="5113" xr:uid="{C2CB2B05-0EC8-48AD-BB61-0E912FC8A503}"/>
    <cellStyle name="Comma 3 6 2 2 2 3 2" xfId="5717" xr:uid="{53A74718-674F-42C1-BE3C-79370328A3EB}"/>
    <cellStyle name="Comma 3 6 2 2 2 3 2 2" xfId="7647" xr:uid="{384CC2E0-9257-4072-967A-94BFB429C94C}"/>
    <cellStyle name="Comma 3 6 2 2 2 3 2 3" xfId="9555" xr:uid="{140823B0-9105-471F-A4C6-D5FC5D20C76D}"/>
    <cellStyle name="Comma 3 6 2 2 2 3 3" xfId="6333" xr:uid="{C33E87F4-6404-46E3-8309-B47BD166E445}"/>
    <cellStyle name="Comma 3 6 2 2 2 3 3 2" xfId="8261" xr:uid="{4295256E-C2CD-400D-97C8-4AE6AD5839B8}"/>
    <cellStyle name="Comma 3 6 2 2 2 3 3 3" xfId="10154" xr:uid="{C140AF41-A645-4EA4-8D9C-0A9F8A785758}"/>
    <cellStyle name="Comma 3 6 2 2 2 3 4" xfId="7068" xr:uid="{0B6A4337-64A4-42A4-AC8F-6FEC7A9288FF}"/>
    <cellStyle name="Comma 3 6 2 2 2 3 5" xfId="9006" xr:uid="{D6E5241D-5C5D-45F4-BCBD-FE75131F7107}"/>
    <cellStyle name="Comma 3 6 2 2 2 4" xfId="5515" xr:uid="{93A90806-CD96-41DF-86AA-C9036C34A8A8}"/>
    <cellStyle name="Comma 3 6 2 2 2 4 2" xfId="6131" xr:uid="{F452D7AB-27FF-4549-A864-7EB50A97E458}"/>
    <cellStyle name="Comma 3 6 2 2 2 4 2 2" xfId="8059" xr:uid="{A1CD2E5C-639D-4449-BACD-F9C2609897BB}"/>
    <cellStyle name="Comma 3 6 2 2 2 4 2 3" xfId="9952" xr:uid="{C4FF96F4-962D-467C-A6DE-8AAD9598F19D}"/>
    <cellStyle name="Comma 3 6 2 2 2 4 3" xfId="7445" xr:uid="{24BFD67C-E74D-4ECA-96A0-5D9DB8C2A200}"/>
    <cellStyle name="Comma 3 6 2 2 2 4 4" xfId="9353" xr:uid="{A06BD0FD-A64F-4E49-8280-F35CF6E74300}"/>
    <cellStyle name="Comma 3 6 2 2 2 5" xfId="5342" xr:uid="{0DB46930-BC8E-40B6-B72F-42DB284D4009}"/>
    <cellStyle name="Comma 3 6 2 2 2 5 2" xfId="7281" xr:uid="{3DED8554-514B-4F53-99B7-03366912024C}"/>
    <cellStyle name="Comma 3 6 2 2 2 5 3" xfId="9189" xr:uid="{B466769A-A318-4C5B-959C-FDE8C3A41702}"/>
    <cellStyle name="Comma 3 6 2 2 2 6" xfId="5967" xr:uid="{A89ECCA9-8EEB-47AB-9E84-61D026A08E92}"/>
    <cellStyle name="Comma 3 6 2 2 2 6 2" xfId="7895" xr:uid="{D8A87D09-10E2-491E-8E50-C8731DCB9502}"/>
    <cellStyle name="Comma 3 6 2 2 2 6 3" xfId="9788" xr:uid="{6AC081B7-9BBF-497B-A8C0-4D9D93EEC3A4}"/>
    <cellStyle name="Comma 3 6 2 2 2 7" xfId="6708" xr:uid="{D102497D-5953-4790-9717-F4FE71DA9B8C}"/>
    <cellStyle name="Comma 3 6 2 2 2 7 2" xfId="8621" xr:uid="{912F8DA0-1986-461E-B16F-675D78A2B0E5}"/>
    <cellStyle name="Comma 3 6 2 2 2 7 3" xfId="10516" xr:uid="{DCE38ED1-30F6-4B4E-A5DA-EF11252AA288}"/>
    <cellStyle name="Comma 3 6 2 2 2 8" xfId="6864" xr:uid="{BC074B15-C13A-45F1-9968-9302A8F6BAC1}"/>
    <cellStyle name="Comma 3 6 2 2 2 9" xfId="8701" xr:uid="{26257ACD-4476-47DD-95B4-47E556DA761A}"/>
    <cellStyle name="Comma 3 6 2 2 3" xfId="3654" xr:uid="{26FA7862-F377-4D44-AC92-79CAA37B1AAC}"/>
    <cellStyle name="Comma 3 6 2 2 3 2" xfId="5729" xr:uid="{D316D845-F9B1-42D7-8296-B4CF9423034E}"/>
    <cellStyle name="Comma 3 6 2 2 3 2 2" xfId="7659" xr:uid="{3D0EC723-3DF8-4A74-8EE0-0D7FC6D41EA2}"/>
    <cellStyle name="Comma 3 6 2 2 3 2 3" xfId="9567" xr:uid="{4F59EDD8-C89E-4FDF-9843-36B1DF8A8020}"/>
    <cellStyle name="Comma 3 6 2 2 3 3" xfId="6345" xr:uid="{5A77FB71-ED2C-4776-B1B9-42991DF29BD1}"/>
    <cellStyle name="Comma 3 6 2 2 3 3 2" xfId="8273" xr:uid="{7BD6BE87-5A57-4A3A-84EB-806F7CAFD040}"/>
    <cellStyle name="Comma 3 6 2 2 3 3 3" xfId="10166" xr:uid="{7E07CCF9-DEA6-48A5-86DD-B6B635A8AB21}"/>
    <cellStyle name="Comma 3 6 2 2 3 4" xfId="7080" xr:uid="{F9B2D191-C9FA-4B24-9198-31DC940C4199}"/>
    <cellStyle name="Comma 3 6 2 2 3 5" xfId="9018" xr:uid="{1C7F11E8-0639-4C5D-9704-BCF0928478C9}"/>
    <cellStyle name="Comma 3 6 2 2 3 6" xfId="5127" xr:uid="{A3BF818C-C798-493A-AE7B-FD45FCCB9404}"/>
    <cellStyle name="Comma 3 6 2 2 3 7" xfId="17571" xr:uid="{7A754D98-8632-4580-83EC-2F3C9A61820D}"/>
    <cellStyle name="Comma 3 6 2 2 4" xfId="5108" xr:uid="{13E6D9EC-C5F1-4552-BAB8-04660CE93E3E}"/>
    <cellStyle name="Comma 3 6 2 2 4 2" xfId="5713" xr:uid="{37B99E88-14A3-4A3A-8FFA-A6B174EB40FA}"/>
    <cellStyle name="Comma 3 6 2 2 4 2 2" xfId="7643" xr:uid="{5705E198-9546-40F6-BD8E-7852C5D5CA73}"/>
    <cellStyle name="Comma 3 6 2 2 4 2 3" xfId="9551" xr:uid="{002C2FD4-81E0-42C5-A7E9-D06A05B59C99}"/>
    <cellStyle name="Comma 3 6 2 2 4 3" xfId="6329" xr:uid="{62B187D6-8C39-4510-9976-5CA5FEC40845}"/>
    <cellStyle name="Comma 3 6 2 2 4 3 2" xfId="8257" xr:uid="{B11687D6-F1A9-4833-BE93-C5189962BD69}"/>
    <cellStyle name="Comma 3 6 2 2 4 3 3" xfId="10150" xr:uid="{F3BB44CA-9C69-449B-8A70-FEDA87B85B39}"/>
    <cellStyle name="Comma 3 6 2 2 4 4" xfId="7064" xr:uid="{EC15D82E-D39F-41B3-B93B-462C5A1D567B}"/>
    <cellStyle name="Comma 3 6 2 2 4 5" xfId="9002" xr:uid="{38314871-8894-40AD-B51C-3205D23643D4}"/>
    <cellStyle name="Comma 3 6 2 2 5" xfId="5507" xr:uid="{C83B55D5-8B9C-42A0-AD24-4CBADDBF65B7}"/>
    <cellStyle name="Comma 3 6 2 2 5 2" xfId="6123" xr:uid="{33D92767-899C-4977-97A5-502C98EF2009}"/>
    <cellStyle name="Comma 3 6 2 2 5 2 2" xfId="8051" xr:uid="{E0FD67E6-383E-4493-AD8D-890228BEE49E}"/>
    <cellStyle name="Comma 3 6 2 2 5 2 3" xfId="9944" xr:uid="{BD9BB36F-8D8D-4EAB-A669-EAAEED9CBECA}"/>
    <cellStyle name="Comma 3 6 2 2 5 3" xfId="7437" xr:uid="{C19A879B-1C20-4CBD-AFCA-DA76FDF69AF2}"/>
    <cellStyle name="Comma 3 6 2 2 5 4" xfId="9345" xr:uid="{52B60D88-2061-4475-82C2-269EF5414CAD}"/>
    <cellStyle name="Comma 3 6 2 2 6" xfId="5332" xr:uid="{3CFC98EA-D587-43FB-BEAD-15FC38EF0EF0}"/>
    <cellStyle name="Comma 3 6 2 2 6 2" xfId="7273" xr:uid="{0B6E495A-DC25-42E2-985F-8E2FDEF6E444}"/>
    <cellStyle name="Comma 3 6 2 2 6 3" xfId="9181" xr:uid="{3832D898-EEB3-4F6F-8FA0-7A1868F7A3DA}"/>
    <cellStyle name="Comma 3 6 2 2 7" xfId="5959" xr:uid="{A49AF2B6-18BE-434A-A898-A6B46E9C2681}"/>
    <cellStyle name="Comma 3 6 2 2 7 2" xfId="7887" xr:uid="{763E4717-4CFC-4B02-BF68-857ED47C6409}"/>
    <cellStyle name="Comma 3 6 2 2 7 3" xfId="9780" xr:uid="{76B8578F-0F43-44E0-903D-A1AEB234ED6E}"/>
    <cellStyle name="Comma 3 6 2 2 8" xfId="6856" xr:uid="{A21C1BC6-5BC1-450C-9CCF-A3929868D3EB}"/>
    <cellStyle name="Comma 3 6 2 2 9" xfId="8794" xr:uid="{6AA0540B-D2C3-4A71-BED7-5BD2DDAA02D8}"/>
    <cellStyle name="Comma 3 6 2 3" xfId="161" xr:uid="{62E2E648-4390-4D3B-A16E-92EEDD4EFA32}"/>
    <cellStyle name="Comma 3 6 2 3 10" xfId="13258" xr:uid="{CDFDCC1D-8E93-44C8-BE78-1000B54053D4}"/>
    <cellStyle name="Comma 3 6 2 3 11" xfId="15119" xr:uid="{75DE068F-FAB5-4630-8A1C-2548CBCE32EF}"/>
    <cellStyle name="Comma 3 6 2 3 12" xfId="1959" xr:uid="{85C82008-0C29-464E-8ED2-44881E84DDA7}"/>
    <cellStyle name="Comma 3 6 2 3 2" xfId="258" xr:uid="{83BF51A2-146A-4F01-84C6-8E36466A593F}"/>
    <cellStyle name="Comma 3 6 2 3 2 2" xfId="472" xr:uid="{EC55909C-C6A2-41B2-8DC0-24F36089BA16}"/>
    <cellStyle name="Comma 3 6 2 3 2 2 2" xfId="952" xr:uid="{0F6C4942-FC6A-4FE4-AFED-5EB52A28D98C}"/>
    <cellStyle name="Comma 3 6 2 3 2 2 2 2" xfId="1847" xr:uid="{D9D98FBD-77C7-449F-8E64-65851C4E7FCD}"/>
    <cellStyle name="Comma 3 6 2 3 2 2 2 2 2" xfId="4665" xr:uid="{0AF7FBBD-26E0-46CD-831A-86207EE67D40}"/>
    <cellStyle name="Comma 3 6 2 3 2 2 2 2 2 2" xfId="12992" xr:uid="{AA684A26-9D9D-4811-B463-721107081746}"/>
    <cellStyle name="Comma 3 6 2 3 2 2 2 2 2 3" xfId="18577" xr:uid="{542E5BF0-C750-4685-9204-7A19C152A042}"/>
    <cellStyle name="Comma 3 6 2 3 2 2 2 2 3" xfId="11483" xr:uid="{012A027A-7B5C-4322-81A3-6B3A245164DE}"/>
    <cellStyle name="Comma 3 6 2 3 2 2 2 2 4" xfId="14888" xr:uid="{FD648509-F0E7-4AFC-9AAD-6299F4875468}"/>
    <cellStyle name="Comma 3 6 2 3 2 2 2 2 5" xfId="16741" xr:uid="{30A13D19-BFC6-4DD8-9697-3DF209550971}"/>
    <cellStyle name="Comma 3 6 2 3 2 2 2 2 6" xfId="2870" xr:uid="{95BDF96C-978B-435F-AAD2-08E86EBFC365}"/>
    <cellStyle name="Comma 3 6 2 3 2 2 2 3" xfId="3743" xr:uid="{6BD39A86-98D7-4E0B-8A10-8E5D164A8AA7}"/>
    <cellStyle name="Comma 3 6 2 3 2 2 2 3 2" xfId="12188" xr:uid="{700120FE-14F6-460D-BEFB-D29494DE47C5}"/>
    <cellStyle name="Comma 3 6 2 3 2 2 2 3 3" xfId="17660" xr:uid="{BE7C4221-9534-408E-85BC-9C340F8D6FE6}"/>
    <cellStyle name="Comma 3 6 2 3 2 2 2 4" xfId="8518" xr:uid="{32A9171D-3E4A-40C0-A15F-64072432F50F}"/>
    <cellStyle name="Comma 3 6 2 3 2 2 2 5" xfId="13996" xr:uid="{77168AF6-4DC6-4F8B-B747-F422474BFE67}"/>
    <cellStyle name="Comma 3 6 2 3 2 2 2 6" xfId="15840" xr:uid="{CD088D7B-2EBE-4A90-B023-50D2A2F4A320}"/>
    <cellStyle name="Comma 3 6 2 3 2 2 2 7" xfId="2359" xr:uid="{5FAEBFF6-5490-4437-B1D7-C1BCA2D09601}"/>
    <cellStyle name="Comma 3 6 2 3 2 2 3" xfId="1411" xr:uid="{9853617E-18C2-49CB-9419-A4B9DF546E9A}"/>
    <cellStyle name="Comma 3 6 2 3 2 2 3 2" xfId="4219" xr:uid="{7CFB9FC8-7DFB-45AB-A0B2-D7BFAC1D3540}"/>
    <cellStyle name="Comma 3 6 2 3 2 2 3 2 2" xfId="12569" xr:uid="{30B97140-893E-4E5A-B131-7F0E48E2BC11}"/>
    <cellStyle name="Comma 3 6 2 3 2 2 3 2 3" xfId="18133" xr:uid="{EA1D2A52-8553-49A1-8B52-7E0FA7996806}"/>
    <cellStyle name="Comma 3 6 2 3 2 2 3 3" xfId="10413" xr:uid="{E82B1FA0-795A-4929-9B4C-61069503C0C7}"/>
    <cellStyle name="Comma 3 6 2 3 2 2 3 4" xfId="14452" xr:uid="{6C94994C-186C-4314-BC76-425A5BB29F10}"/>
    <cellStyle name="Comma 3 6 2 3 2 2 3 5" xfId="16298" xr:uid="{BB47BECB-ADBC-4B21-9557-3A99FA322F0B}"/>
    <cellStyle name="Comma 3 6 2 3 2 2 3 6" xfId="2617" xr:uid="{1732A580-FDDA-4CA4-8E47-51A8B8FE16B6}"/>
    <cellStyle name="Comma 3 6 2 3 2 2 4" xfId="3307" xr:uid="{3959CA49-8308-4EAF-A13E-CE139F2D806F}"/>
    <cellStyle name="Comma 3 6 2 3 2 2 4 2" xfId="11859" xr:uid="{FB2B348F-8F9E-4329-85C1-203241624E52}"/>
    <cellStyle name="Comma 3 6 2 3 2 2 4 3" xfId="17224" xr:uid="{163470A2-2E22-460F-ADB1-8BB97D4E2C7A}"/>
    <cellStyle name="Comma 3 6 2 3 2 2 5" xfId="6600" xr:uid="{0049AB46-CCAD-4A07-87FA-C182B340E45F}"/>
    <cellStyle name="Comma 3 6 2 3 2 2 6" xfId="13561" xr:uid="{D72E1BE1-772E-46B3-B8FD-16736CAF305D}"/>
    <cellStyle name="Comma 3 6 2 3 2 2 7" xfId="15405" xr:uid="{52D670CD-A905-4DEA-BF0B-50E66A048651}"/>
    <cellStyle name="Comma 3 6 2 3 2 2 8" xfId="2128" xr:uid="{6E35F58C-A8AB-45E1-A801-97B0BFFB2385}"/>
    <cellStyle name="Comma 3 6 2 3 2 3" xfId="737" xr:uid="{D472C411-AF53-4DD8-84DA-AFBEBFF02AEF}"/>
    <cellStyle name="Comma 3 6 2 3 2 3 2" xfId="1631" xr:uid="{C69EA52F-992F-4B8C-9465-8E20E3FD1FE8}"/>
    <cellStyle name="Comma 3 6 2 3 2 3 2 10" xfId="8798" xr:uid="{1EC2A7BA-E6C7-456E-BC76-9FE5A920ED84}"/>
    <cellStyle name="Comma 3 6 2 3 2 3 2 11" xfId="4866" xr:uid="{9BFCAF82-A661-4BB8-8EDC-DA606DCD1C29}"/>
    <cellStyle name="Comma 3 6 2 3 2 3 2 12" xfId="14672" xr:uid="{29E285B4-0C51-4C0F-83EF-554E1DF5716D}"/>
    <cellStyle name="Comma 3 6 2 3 2 3 2 13" xfId="16524" xr:uid="{2C26823F-998B-4AF5-9137-2351FC4A5A32}"/>
    <cellStyle name="Comma 3 6 2 3 2 3 2 14" xfId="2754" xr:uid="{C1ADA805-9F3B-49F2-8013-5B6A3015F395}"/>
    <cellStyle name="Comma 3 6 2 3 2 3 2 2" xfId="4448" xr:uid="{60FB8D08-9D8B-4A14-A0C3-CF7E5C4339B4}"/>
    <cellStyle name="Comma 3 6 2 3 2 3 2 2 2" xfId="5731" xr:uid="{03DB60D8-4C7B-4A63-A1FF-0C0EFE4D6363}"/>
    <cellStyle name="Comma 3 6 2 3 2 3 2 2 2 2" xfId="7661" xr:uid="{7AA99976-6305-4530-A80A-E1C77AF91B29}"/>
    <cellStyle name="Comma 3 6 2 3 2 3 2 2 2 3" xfId="9569" xr:uid="{01A94391-7B80-40DB-A6FE-4D4FAAFBEBBB}"/>
    <cellStyle name="Comma 3 6 2 3 2 3 2 2 3" xfId="6347" xr:uid="{6BE1046E-E617-4C5B-BEC3-4CBBECF8EDEC}"/>
    <cellStyle name="Comma 3 6 2 3 2 3 2 2 3 2" xfId="8275" xr:uid="{A571E7AA-68E9-47CC-BB5C-BABE54B059EB}"/>
    <cellStyle name="Comma 3 6 2 3 2 3 2 2 3 3" xfId="10168" xr:uid="{A4181EB8-1241-4E48-9BE1-4D33953B7F4D}"/>
    <cellStyle name="Comma 3 6 2 3 2 3 2 2 4" xfId="7082" xr:uid="{078BD8C9-E9B0-48AC-A141-E58BF84ACC5B}"/>
    <cellStyle name="Comma 3 6 2 3 2 3 2 2 5" xfId="9020" xr:uid="{FFBA8926-FDA3-4D55-803C-1CB5837588FB}"/>
    <cellStyle name="Comma 3 6 2 3 2 3 2 2 6" xfId="5129" xr:uid="{61923B8F-3B52-4B3B-846A-4512F6AF6CD4}"/>
    <cellStyle name="Comma 3 6 2 3 2 3 2 2 7" xfId="18360" xr:uid="{4FE15021-36AE-4C81-A5D3-9D4F0373F080}"/>
    <cellStyle name="Comma 3 6 2 3 2 3 2 3" xfId="5110" xr:uid="{BF3BA82A-2C5A-4B67-B00D-CB3DAF2889A0}"/>
    <cellStyle name="Comma 3 6 2 3 2 3 2 3 2" xfId="5715" xr:uid="{47874D6D-80DB-4ADF-BC63-D45391F933C7}"/>
    <cellStyle name="Comma 3 6 2 3 2 3 2 3 2 2" xfId="7645" xr:uid="{C3E5F0A9-62AA-4E21-9778-F6413AE8D83F}"/>
    <cellStyle name="Comma 3 6 2 3 2 3 2 3 2 3" xfId="9553" xr:uid="{BFC05158-E9BC-4A96-B792-9FBCE267C932}"/>
    <cellStyle name="Comma 3 6 2 3 2 3 2 3 3" xfId="6331" xr:uid="{98F1BD85-73D7-4968-B812-1B7273522E1D}"/>
    <cellStyle name="Comma 3 6 2 3 2 3 2 3 3 2" xfId="8259" xr:uid="{667D70B6-277C-4DA6-99D9-F46DE1200731}"/>
    <cellStyle name="Comma 3 6 2 3 2 3 2 3 3 3" xfId="10152" xr:uid="{C83CAA2E-E279-462B-9040-90813F9A5AF3}"/>
    <cellStyle name="Comma 3 6 2 3 2 3 2 3 4" xfId="7066" xr:uid="{243FA908-9A2B-466A-B2C9-65CF7A76B6FE}"/>
    <cellStyle name="Comma 3 6 2 3 2 3 2 3 5" xfId="9004" xr:uid="{2E33085A-DBAC-4E20-B6A0-C521139945A8}"/>
    <cellStyle name="Comma 3 6 2 3 2 3 2 4" xfId="5511" xr:uid="{9AABAEA1-FF0D-4762-97A2-D7AA7E1A4A13}"/>
    <cellStyle name="Comma 3 6 2 3 2 3 2 4 2" xfId="6127" xr:uid="{C46BC71E-F38A-4523-9523-F1B04DAD9EF7}"/>
    <cellStyle name="Comma 3 6 2 3 2 3 2 4 2 2" xfId="8055" xr:uid="{04BECE29-D873-4231-A196-2FC267FF21E7}"/>
    <cellStyle name="Comma 3 6 2 3 2 3 2 4 2 3" xfId="9948" xr:uid="{2362F463-B1A0-4D84-A3DC-207ADC1AEFC2}"/>
    <cellStyle name="Comma 3 6 2 3 2 3 2 4 3" xfId="7441" xr:uid="{EC087221-510A-4F6B-B964-10379A31B078}"/>
    <cellStyle name="Comma 3 6 2 3 2 3 2 4 4" xfId="9349" xr:uid="{71018C51-1314-43A9-BE2C-8715AD49F020}"/>
    <cellStyle name="Comma 3 6 2 3 2 3 2 5" xfId="5336" xr:uid="{E6E1862F-D536-4EDB-8C08-A59265D80196}"/>
    <cellStyle name="Comma 3 6 2 3 2 3 2 5 2" xfId="7277" xr:uid="{055F41D2-BA36-42FD-84C9-D37C9D6AFB18}"/>
    <cellStyle name="Comma 3 6 2 3 2 3 2 5 3" xfId="9185" xr:uid="{A406E669-CCC1-4716-AB5E-777B99206674}"/>
    <cellStyle name="Comma 3 6 2 3 2 3 2 6" xfId="5963" xr:uid="{094AFEE1-874F-4688-AB03-4594479EF281}"/>
    <cellStyle name="Comma 3 6 2 3 2 3 2 6 2" xfId="7891" xr:uid="{CB2FF902-D124-4A5F-9A1B-8B56D556F36B}"/>
    <cellStyle name="Comma 3 6 2 3 2 3 2 6 3" xfId="9784" xr:uid="{2285B3D3-8249-4D08-8DF0-44BB21C09B26}"/>
    <cellStyle name="Comma 3 6 2 3 2 3 2 7" xfId="6705" xr:uid="{E8D5987B-E57D-46F8-8154-5773FAB53794}"/>
    <cellStyle name="Comma 3 6 2 3 2 3 2 7 2" xfId="8618" xr:uid="{0025A721-13AA-4640-8B8B-43AFEFA0BFB1}"/>
    <cellStyle name="Comma 3 6 2 3 2 3 2 7 3" xfId="10513" xr:uid="{E1941850-6E72-4D12-9EE2-49EE8824DCB4}"/>
    <cellStyle name="Comma 3 6 2 3 2 3 2 8" xfId="6860" xr:uid="{03954609-FE0D-448B-A1D4-EB515963E460}"/>
    <cellStyle name="Comma 3 6 2 3 2 3 2 9" xfId="8705" xr:uid="{544E90B7-2EBC-4410-AE60-FFCEA981C773}"/>
    <cellStyle name="Comma 3 6 2 3 2 3 3" xfId="3527" xr:uid="{C6237C2A-3540-4E2E-B08D-F48A7E85F0DB}"/>
    <cellStyle name="Comma 3 6 2 3 2 3 3 2" xfId="12025" xr:uid="{556F537F-A60C-4948-85BE-253A1FE07593}"/>
    <cellStyle name="Comma 3 6 2 3 2 3 3 3" xfId="17444" xr:uid="{DAAC3D1D-05EB-45D8-B423-3AD49F91B81C}"/>
    <cellStyle name="Comma 3 6 2 3 2 3 4" xfId="8118" xr:uid="{BE80D669-7854-43DD-A68B-D485DC4FA5FD}"/>
    <cellStyle name="Comma 3 6 2 3 2 3 5" xfId="13782" xr:uid="{BB3EF292-0B7C-4A28-A084-EF4631DF6C38}"/>
    <cellStyle name="Comma 3 6 2 3 2 3 6" xfId="15625" xr:uid="{64F335EE-4697-48E4-9D96-BD9A1F265ACB}"/>
    <cellStyle name="Comma 3 6 2 3 2 3 7" xfId="2244" xr:uid="{6CEA9141-0B55-48E8-AFDD-A89686BC60AF}"/>
    <cellStyle name="Comma 3 6 2 3 2 4" xfId="1195" xr:uid="{26C62C9D-D660-4361-9A0D-8B9E47B0D601}"/>
    <cellStyle name="Comma 3 6 2 3 2 4 2" xfId="4001" xr:uid="{82CCCF68-E154-4944-A720-B2D7A5B68CF0}"/>
    <cellStyle name="Comma 3 6 2 3 2 4 2 2" xfId="12379" xr:uid="{8C899063-D669-4479-9064-B68E855CD36F}"/>
    <cellStyle name="Comma 3 6 2 3 2 4 2 3" xfId="17915" xr:uid="{4DCC8416-8BF5-483C-BC75-DE4BC8E3FB59}"/>
    <cellStyle name="Comma 3 6 2 3 2 4 3" xfId="10011" xr:uid="{7ADDD574-C301-4966-84C8-6410D03FDC4D}"/>
    <cellStyle name="Comma 3 6 2 3 2 4 4" xfId="11043" xr:uid="{B4807FB6-0C27-4152-82B2-26E3F1CD4967}"/>
    <cellStyle name="Comma 3 6 2 3 2 4 5" xfId="14236" xr:uid="{E514C3C2-8313-46FA-A84F-59A6C6313E81}"/>
    <cellStyle name="Comma 3 6 2 3 2 4 6" xfId="16081" xr:uid="{1AD2DA63-2363-4685-91DC-1AE4BC0D16BC}"/>
    <cellStyle name="Comma 3 6 2 3 2 4 7" xfId="2498" xr:uid="{6B4338E5-4EB6-45F3-B551-9C28337201AA}"/>
    <cellStyle name="Comma 3 6 2 3 2 5" xfId="3095" xr:uid="{DBB2B985-3E52-4978-A0EB-573EEE92E8DD}"/>
    <cellStyle name="Comma 3 6 2 3 2 5 2" xfId="11689" xr:uid="{883EDDAA-D003-43A4-B692-C44CCAD53D24}"/>
    <cellStyle name="Comma 3 6 2 3 2 5 3" xfId="17008" xr:uid="{1CF72938-5FFC-45BE-98FC-0D62474601C2}"/>
    <cellStyle name="Comma 3 6 2 3 2 6" xfId="6190" xr:uid="{39AFF35B-ADD5-4FE8-A22D-990308328CF1}"/>
    <cellStyle name="Comma 3 6 2 3 2 7" xfId="13353" xr:uid="{9EF8FCC3-2463-4E95-823F-57C2B88975B2}"/>
    <cellStyle name="Comma 3 6 2 3 2 8" xfId="15200" xr:uid="{964C08CC-8BC2-4959-829A-8C460A3EA9DB}"/>
    <cellStyle name="Comma 3 6 2 3 2 9" xfId="2013" xr:uid="{AE790DA9-8DCE-459E-8C03-A183E079D5BF}"/>
    <cellStyle name="Comma 3 6 2 3 3" xfId="208" xr:uid="{6F8DB546-DFCF-46D7-82C9-19A91AA02227}"/>
    <cellStyle name="Comma 3 6 2 3 3 2" xfId="424" xr:uid="{E29A1789-2126-4EA1-8DFB-FB2DE7E04101}"/>
    <cellStyle name="Comma 3 6 2 3 3 2 2" xfId="902" xr:uid="{E2A75B80-1ECC-4C92-8877-C726FD3A707B}"/>
    <cellStyle name="Comma 3 6 2 3 3 2 2 2" xfId="1795" xr:uid="{D8BDE605-263E-435C-8806-58B4ED23A737}"/>
    <cellStyle name="Comma 3 6 2 3 3 2 2 2 2" xfId="4613" xr:uid="{04EBBD5E-BBBC-4472-BFAF-68C025442B49}"/>
    <cellStyle name="Comma 3 6 2 3 3 2 2 2 2 2" xfId="12940" xr:uid="{CBCDF9A2-6638-43B4-81B8-7EB4EAC05C89}"/>
    <cellStyle name="Comma 3 6 2 3 3 2 2 2 2 3" xfId="18525" xr:uid="{86FABF4F-B1E4-465C-8F3D-A7FCBC8A43FB}"/>
    <cellStyle name="Comma 3 6 2 3 3 2 2 2 3" xfId="11443" xr:uid="{51416A6E-C798-4C46-A0C9-51FF418B7157}"/>
    <cellStyle name="Comma 3 6 2 3 3 2 2 2 4" xfId="14836" xr:uid="{AABA567D-3C96-4523-AD23-A4BBDCE17607}"/>
    <cellStyle name="Comma 3 6 2 3 3 2 2 2 5" xfId="16689" xr:uid="{EE924795-6E12-4D46-8E31-06F170D7C60A}"/>
    <cellStyle name="Comma 3 6 2 3 3 2 2 2 6" xfId="2843" xr:uid="{81D95C2A-8BE6-4C60-877C-9D40F177E92A}"/>
    <cellStyle name="Comma 3 6 2 3 3 2 2 3" xfId="3691" xr:uid="{65D31965-D121-49B2-9525-21B2C271557F}"/>
    <cellStyle name="Comma 3 6 2 3 3 2 2 3 2" xfId="12148" xr:uid="{ACBD8976-31DF-4E1D-A922-11864C162193}"/>
    <cellStyle name="Comma 3 6 2 3 3 2 2 3 3" xfId="17608" xr:uid="{EAB4FB33-AA32-40DE-BE87-70A5F0A2117C}"/>
    <cellStyle name="Comma 3 6 2 3 3 2 2 4" xfId="10874" xr:uid="{A31CBF56-2B6E-43EA-9844-A72A6B829317}"/>
    <cellStyle name="Comma 3 6 2 3 3 2 2 5" xfId="13946" xr:uid="{FA58D256-7946-4360-88DE-7AF68437B645}"/>
    <cellStyle name="Comma 3 6 2 3 3 2 2 6" xfId="15789" xr:uid="{835BFFDF-5AD5-4060-B2DA-1D4C4F1F11B0}"/>
    <cellStyle name="Comma 3 6 2 3 3 2 2 7" xfId="2332" xr:uid="{616E23AF-CBB0-4F31-AD5E-5C4D18F3900F}"/>
    <cellStyle name="Comma 3 6 2 3 3 2 3" xfId="1359" xr:uid="{23AF6A45-A0E6-4464-8F47-8D8B9B9EFD67}"/>
    <cellStyle name="Comma 3 6 2 3 3 2 3 2" xfId="4167" xr:uid="{5C44981E-99B9-486B-A825-44257C3D5DA7}"/>
    <cellStyle name="Comma 3 6 2 3 3 2 3 2 2" xfId="12518" xr:uid="{A036D4CF-C227-4D28-B738-3595EE7DEDBD}"/>
    <cellStyle name="Comma 3 6 2 3 3 2 3 2 3" xfId="18081" xr:uid="{0553F3AB-D7ED-4796-8EFB-D6F38D069F36}"/>
    <cellStyle name="Comma 3 6 2 3 3 2 3 3" xfId="11142" xr:uid="{0106DA11-A45F-4DC3-B052-C8FE53E8A920}"/>
    <cellStyle name="Comma 3 6 2 3 3 2 3 4" xfId="14400" xr:uid="{FEC7A614-7DCF-4221-A6AD-D63C5D65C27F}"/>
    <cellStyle name="Comma 3 6 2 3 3 2 3 5" xfId="16246" xr:uid="{1B2EA587-3891-42FB-ADE5-1F5D550D44D7}"/>
    <cellStyle name="Comma 3 6 2 3 3 2 3 6" xfId="2590" xr:uid="{02AE3C0F-47A2-43D8-B0A1-A97AA3E81878}"/>
    <cellStyle name="Comma 3 6 2 3 3 2 4" xfId="3259" xr:uid="{C3619C54-5FC4-4B79-8261-4BEA2AA3D05D}"/>
    <cellStyle name="Comma 3 6 2 3 3 2 4 2" xfId="11819" xr:uid="{67A511CB-52F2-488F-A442-3341A857819A}"/>
    <cellStyle name="Comma 3 6 2 3 3 2 4 3" xfId="17172" xr:uid="{E4BC2075-CE1A-4974-850E-4D143ABE901A}"/>
    <cellStyle name="Comma 3 6 2 3 3 2 5" xfId="8476" xr:uid="{F0450D4D-CCD9-48F6-A9B4-32E0BCA69927}"/>
    <cellStyle name="Comma 3 6 2 3 3 2 6" xfId="13513" xr:uid="{2535AA2E-B525-47FC-97A2-C5381603C78F}"/>
    <cellStyle name="Comma 3 6 2 3 3 2 7" xfId="15358" xr:uid="{3F2D21FC-6E04-4321-B15E-B2C71FA4051B}"/>
    <cellStyle name="Comma 3 6 2 3 3 2 8" xfId="2101" xr:uid="{049B1DDB-2500-4430-92C7-479F027922DC}"/>
    <cellStyle name="Comma 3 6 2 3 3 3" xfId="687" xr:uid="{E3332DBF-6284-4ED9-A0FA-9601D4D5E23F}"/>
    <cellStyle name="Comma 3 6 2 3 3 3 2" xfId="1579" xr:uid="{55D3ABB4-E048-4247-B152-BE5551C7BFD5}"/>
    <cellStyle name="Comma 3 6 2 3 3 3 2 2" xfId="4396" xr:uid="{CCCCD2CB-4372-4955-B8E5-674C29491C48}"/>
    <cellStyle name="Comma 3 6 2 3 3 3 2 2 2" xfId="12731" xr:uid="{A60137E4-86FD-45A9-8C26-2E8D972E6601}"/>
    <cellStyle name="Comma 3 6 2 3 3 3 2 2 3" xfId="18308" xr:uid="{E105D5D7-05FC-471B-994F-CAA1711114E4}"/>
    <cellStyle name="Comma 3 6 2 3 3 3 2 3" xfId="11288" xr:uid="{501CB3F2-0237-4F4E-9717-A418651B39FE}"/>
    <cellStyle name="Comma 3 6 2 3 3 3 2 4" xfId="14620" xr:uid="{FDCBA603-58A4-4758-932F-A055E6C3626A}"/>
    <cellStyle name="Comma 3 6 2 3 3 3 2 5" xfId="16472" xr:uid="{EAA69153-62E7-4984-91DB-23DCD2FDF0CA}"/>
    <cellStyle name="Comma 3 6 2 3 3 3 2 6" xfId="2727" xr:uid="{59A04965-C997-4329-81EA-33FFD31669AF}"/>
    <cellStyle name="Comma 3 6 2 3 3 3 3" xfId="3475" xr:uid="{EC6511DA-F2F3-4CBE-9C46-CDB317AD49DF}"/>
    <cellStyle name="Comma 3 6 2 3 3 3 3 2" xfId="11993" xr:uid="{3E73787B-2DEB-4D7F-B3DF-48E07AE1FDE6}"/>
    <cellStyle name="Comma 3 6 2 3 3 3 3 3" xfId="17392" xr:uid="{E4F0E20C-1C0F-4768-9D08-E125861C0744}"/>
    <cellStyle name="Comma 3 6 2 3 3 3 4" xfId="10371" xr:uid="{F679E796-7AD6-4098-8570-ABC21B8B3D21}"/>
    <cellStyle name="Comma 3 6 2 3 3 3 5" xfId="13732" xr:uid="{935D9DF7-187C-4B7A-B8BE-72B638108DB3}"/>
    <cellStyle name="Comma 3 6 2 3 3 3 6" xfId="15573" xr:uid="{BD76A7D9-96BF-432A-B30A-B706E0354375}"/>
    <cellStyle name="Comma 3 6 2 3 3 3 7" xfId="2217" xr:uid="{DA5DD5F5-E561-4037-A5F5-DC8CD9E06E80}"/>
    <cellStyle name="Comma 3 6 2 3 3 4" xfId="1143" xr:uid="{C7DB3160-EBDC-4DDF-A3A6-56A17336704B}"/>
    <cellStyle name="Comma 3 6 2 3 3 4 2" xfId="3949" xr:uid="{886D6169-D9C4-42CA-AE4B-659447469FD8}"/>
    <cellStyle name="Comma 3 6 2 3 3 4 2 2" xfId="12345" xr:uid="{E51925F8-75A5-450A-8E2A-C9E4D7907B97}"/>
    <cellStyle name="Comma 3 6 2 3 3 4 2 3" xfId="17863" xr:uid="{71F9CFF8-ED02-4FAE-8BE5-55C4DEB80D11}"/>
    <cellStyle name="Comma 3 6 2 3 3 4 3" xfId="11019" xr:uid="{7406A066-5AE0-4B66-95D8-963865B16122}"/>
    <cellStyle name="Comma 3 6 2 3 3 4 4" xfId="14184" xr:uid="{825C2DA7-F626-4FC8-964F-1CD5EEED27B8}"/>
    <cellStyle name="Comma 3 6 2 3 3 4 5" xfId="16029" xr:uid="{B94D8A15-0D24-40C7-9E56-B706A91F923A}"/>
    <cellStyle name="Comma 3 6 2 3 3 4 6" xfId="2470" xr:uid="{4F30AE60-30FC-45AF-946E-17AC33DFDCDC}"/>
    <cellStyle name="Comma 3 6 2 3 3 5" xfId="3049" xr:uid="{9396F434-2807-4669-8A1B-4D9C5701E2BF}"/>
    <cellStyle name="Comma 3 6 2 3 3 5 2" xfId="11658" xr:uid="{23CE4AEC-9D72-4225-BB2B-133470742EC5}"/>
    <cellStyle name="Comma 3 6 2 3 3 5 3" xfId="16956" xr:uid="{A29B2C92-1A05-4806-8438-DF60F40FDD3C}"/>
    <cellStyle name="Comma 3 6 2 3 3 6" xfId="6556" xr:uid="{AFB2097B-278B-4BC7-A4E8-1A7CFA04654C}"/>
    <cellStyle name="Comma 3 6 2 3 3 7" xfId="13305" xr:uid="{DBEF8FEC-4E64-447E-A173-4E0DA274C487}"/>
    <cellStyle name="Comma 3 6 2 3 3 8" xfId="15164" xr:uid="{760A92BE-3788-4C5D-B790-B8F802F3AE57}"/>
    <cellStyle name="Comma 3 6 2 3 3 9" xfId="1986" xr:uid="{BA763BBB-D483-4E9F-AAB9-DA9532FE396C}"/>
    <cellStyle name="Comma 3 6 2 3 4" xfId="318" xr:uid="{68E4F760-C8B7-49D2-8500-CDA4AA83F655}"/>
    <cellStyle name="Comma 3 6 2 3 4 2" xfId="532" xr:uid="{0014B4EE-6045-4C5F-BFFD-3B711E3150FF}"/>
    <cellStyle name="Comma 3 6 2 3 4 2 2" xfId="1011" xr:uid="{52F61DAB-4B1F-4730-A821-377416956008}"/>
    <cellStyle name="Comma 3 6 2 3 4 2 2 2" xfId="1906" xr:uid="{C1A99FDA-120B-4B91-A1DA-8E0EF82E7C69}"/>
    <cellStyle name="Comma 3 6 2 3 4 2 2 2 2" xfId="4724" xr:uid="{9EF56B44-B3FC-4B02-900D-A286F9B082B7}"/>
    <cellStyle name="Comma 3 6 2 3 4 2 2 2 2 2" xfId="13050" xr:uid="{11F77F10-72EA-446E-93DC-51A92B9A14D0}"/>
    <cellStyle name="Comma 3 6 2 3 4 2 2 2 2 3" xfId="18636" xr:uid="{D0C4EEE6-FADD-42C8-8235-21DBD5DCD806}"/>
    <cellStyle name="Comma 3 6 2 3 4 2 2 2 3" xfId="11535" xr:uid="{4CFC8B76-6567-415A-A0AF-29BD9BED9AEA}"/>
    <cellStyle name="Comma 3 6 2 3 4 2 2 2 4" xfId="14947" xr:uid="{CBC108DF-1FC1-49C9-823B-747CA9957B00}"/>
    <cellStyle name="Comma 3 6 2 3 4 2 2 2 5" xfId="16800" xr:uid="{B3E41FBA-4D20-4AC8-87C5-215C003944DD}"/>
    <cellStyle name="Comma 3 6 2 3 4 2 2 2 6" xfId="2901" xr:uid="{4D3B5EDE-77AD-4250-9F89-0ABB196BB884}"/>
    <cellStyle name="Comma 3 6 2 3 4 2 2 3" xfId="3802" xr:uid="{EF46496E-EF5E-4C8B-9659-930E885050D6}"/>
    <cellStyle name="Comma 3 6 2 3 4 2 2 3 2" xfId="12240" xr:uid="{DD68846B-7F16-4F78-95C1-67B98248EC24}"/>
    <cellStyle name="Comma 3 6 2 3 4 2 2 3 3" xfId="17719" xr:uid="{B0443129-0E91-41E2-9BCA-E2A1AB9EB8DB}"/>
    <cellStyle name="Comma 3 6 2 3 4 2 2 4" xfId="10938" xr:uid="{4B0A80E0-5036-420A-A4B6-3F36CA61E2D2}"/>
    <cellStyle name="Comma 3 6 2 3 4 2 2 5" xfId="14055" xr:uid="{6CF89FB3-C4D4-47D2-85F8-8FB6350653A3}"/>
    <cellStyle name="Comma 3 6 2 3 4 2 2 6" xfId="15899" xr:uid="{4C9F3B8A-698B-4E1B-AD86-2ACEAC11A14E}"/>
    <cellStyle name="Comma 3 6 2 3 4 2 2 7" xfId="2390" xr:uid="{07C15677-B883-4FBF-A2F4-201461D68D60}"/>
    <cellStyle name="Comma 3 6 2 3 4 2 3" xfId="1470" xr:uid="{3D05A9B5-BE7E-4F83-965C-37CB23F8CD2C}"/>
    <cellStyle name="Comma 3 6 2 3 4 2 3 2" xfId="4279" xr:uid="{4B0F24A7-EF97-436D-BBE1-8A8DA5141840}"/>
    <cellStyle name="Comma 3 6 2 3 4 2 3 2 2" xfId="12628" xr:uid="{749F9A39-34C2-4A79-97EC-79B7565315F6}"/>
    <cellStyle name="Comma 3 6 2 3 4 2 3 2 3" xfId="18193" xr:uid="{5CD75A8E-C375-42F7-A6E1-8926D0C68B4B}"/>
    <cellStyle name="Comma 3 6 2 3 4 2 3 3" xfId="11208" xr:uid="{D99FE837-5255-4910-89B1-E1165BC92933}"/>
    <cellStyle name="Comma 3 6 2 3 4 2 3 4" xfId="14511" xr:uid="{A1C64150-6A37-45BC-9899-A3D52906C120}"/>
    <cellStyle name="Comma 3 6 2 3 4 2 3 5" xfId="16357" xr:uid="{79D09F36-84CE-4548-8CF0-E26F97E7E5D0}"/>
    <cellStyle name="Comma 3 6 2 3 4 2 3 6" xfId="2649" xr:uid="{B7CDEBB4-27F8-4AC0-BBD7-6CF2DFA38BCB}"/>
    <cellStyle name="Comma 3 6 2 3 4 2 4" xfId="3366" xr:uid="{C9907422-A85D-4790-997A-F3F94309E622}"/>
    <cellStyle name="Comma 3 6 2 3 4 2 4 2" xfId="11911" xr:uid="{C0BF6939-BB57-4708-9EC9-1215FD55F70E}"/>
    <cellStyle name="Comma 3 6 2 3 4 2 4 3" xfId="17283" xr:uid="{B000E6CA-B975-40E5-A792-E2B78E153CC3}"/>
    <cellStyle name="Comma 3 6 2 3 4 2 5" xfId="8571" xr:uid="{BA042D9D-6E19-42CB-B4EF-BB8D8D8CF3A8}"/>
    <cellStyle name="Comma 3 6 2 3 4 2 6" xfId="13620" xr:uid="{956C65FC-7960-4354-B03D-C70C8E4F1BE9}"/>
    <cellStyle name="Comma 3 6 2 3 4 2 7" xfId="15463" xr:uid="{2B0FE59D-A09A-4540-99ED-34646E0C3C57}"/>
    <cellStyle name="Comma 3 6 2 3 4 2 8" xfId="2159" xr:uid="{C1B15202-BB82-4DC4-B7B5-E78AFD420261}"/>
    <cellStyle name="Comma 3 6 2 3 4 3" xfId="796" xr:uid="{ADCC1B36-142B-4E2C-A914-3AEB85960630}"/>
    <cellStyle name="Comma 3 6 2 3 4 3 2" xfId="1690" xr:uid="{BCC1DC8A-3C3D-49CF-AC73-D9AEA9C7BEF7}"/>
    <cellStyle name="Comma 3 6 2 3 4 3 2 2" xfId="4507" xr:uid="{F7A5F512-BD05-4A1D-AA03-EF504E920553}"/>
    <cellStyle name="Comma 3 6 2 3 4 3 2 2 2" xfId="12838" xr:uid="{1DD32027-BEE5-4059-B674-8F00384E7DD9}"/>
    <cellStyle name="Comma 3 6 2 3 4 3 2 2 3" xfId="18419" xr:uid="{FFE5014F-3216-4737-BE5A-D3CE805587D8}"/>
    <cellStyle name="Comma 3 6 2 3 4 3 2 3" xfId="11361" xr:uid="{588CD5B2-DBBE-4540-B828-740D5C59783D}"/>
    <cellStyle name="Comma 3 6 2 3 4 3 2 4" xfId="14731" xr:uid="{33069693-3372-4C65-8900-8AC878B9588E}"/>
    <cellStyle name="Comma 3 6 2 3 4 3 2 5" xfId="16583" xr:uid="{C43CA1C6-EFA6-4098-B798-E2AA3DA7B98D}"/>
    <cellStyle name="Comma 3 6 2 3 4 3 2 6" xfId="2785" xr:uid="{ADE121A2-C48D-4470-B1DB-5AA7CB89E684}"/>
    <cellStyle name="Comma 3 6 2 3 4 3 3" xfId="3586" xr:uid="{FEC0E9D6-F4B3-4DD8-95CE-C36B0B4D0224}"/>
    <cellStyle name="Comma 3 6 2 3 4 3 3 2" xfId="12067" xr:uid="{DDF08C0E-5105-4692-ABCE-1D79AAECA92E}"/>
    <cellStyle name="Comma 3 6 2 3 4 3 3 3" xfId="17503" xr:uid="{D30B05D1-6129-4586-BE4A-179C607E335B}"/>
    <cellStyle name="Comma 3 6 2 3 4 3 4" xfId="10466" xr:uid="{883B22F0-AC4B-439F-84FD-73F545109F95}"/>
    <cellStyle name="Comma 3 6 2 3 4 3 5" xfId="13841" xr:uid="{B585E279-C0B4-4A6A-8265-19A87FD1B7C1}"/>
    <cellStyle name="Comma 3 6 2 3 4 3 6" xfId="15684" xr:uid="{0DAD8445-0A67-454E-A8AA-0A4701861B40}"/>
    <cellStyle name="Comma 3 6 2 3 4 3 7" xfId="2275" xr:uid="{15A6D1AE-FBB3-4FE5-8C7C-E6FAA048CB8B}"/>
    <cellStyle name="Comma 3 6 2 3 4 4" xfId="1254" xr:uid="{118CC75B-04B5-45FB-BDEC-B57ABF4BF661}"/>
    <cellStyle name="Comma 3 6 2 3 4 4 2" xfId="4060" xr:uid="{9457DC93-EC27-4709-B541-2F9B2F85435A}"/>
    <cellStyle name="Comma 3 6 2 3 4 4 2 2" xfId="12423" xr:uid="{9A2D00B1-AB4A-4CF5-AEEA-2F2B917AC37A}"/>
    <cellStyle name="Comma 3 6 2 3 4 4 2 3" xfId="17974" xr:uid="{A8A7D2E9-B123-4AB0-802A-3B469687FBDC}"/>
    <cellStyle name="Comma 3 6 2 3 4 4 3" xfId="11084" xr:uid="{755F3668-727E-4C41-BAF4-2A08222902AF}"/>
    <cellStyle name="Comma 3 6 2 3 4 4 4" xfId="14295" xr:uid="{5263F5F7-49B4-4C47-97EC-0E7C4D44F443}"/>
    <cellStyle name="Comma 3 6 2 3 4 4 5" xfId="16140" xr:uid="{5FFDC3D9-E37C-4037-9384-5AB165B97692}"/>
    <cellStyle name="Comma 3 6 2 3 4 4 6" xfId="2531" xr:uid="{338531AC-13AB-4522-9600-49E4EB6F36B8}"/>
    <cellStyle name="Comma 3 6 2 3 4 5" xfId="3154" xr:uid="{C889BB6B-FB22-4F29-AF61-018F3B8291C7}"/>
    <cellStyle name="Comma 3 6 2 3 4 5 2" xfId="11734" xr:uid="{3983AF80-B19E-416E-9E13-E0A07B4ECB94}"/>
    <cellStyle name="Comma 3 6 2 3 4 5 3" xfId="17067" xr:uid="{8C70D93B-8E21-44D6-8AE1-EFAA664BE9B2}"/>
    <cellStyle name="Comma 3 6 2 3 4 6" xfId="6654" xr:uid="{98D8635E-F143-49A6-A8F6-C24EC0AEFCD5}"/>
    <cellStyle name="Comma 3 6 2 3 4 7" xfId="13410" xr:uid="{9776489D-1B93-4ED7-B9DD-33A262A3C345}"/>
    <cellStyle name="Comma 3 6 2 3 4 8" xfId="15256" xr:uid="{C1152679-91EC-48FC-8E48-E305B1076151}"/>
    <cellStyle name="Comma 3 6 2 3 4 9" xfId="2044" xr:uid="{7A780060-34CF-4A07-AA51-4BFF784E5BFF}"/>
    <cellStyle name="Comma 3 6 2 3 5" xfId="375" xr:uid="{68F104B7-B182-44C2-9D40-162B1C7D5772}"/>
    <cellStyle name="Comma 3 6 2 3 5 2" xfId="851" xr:uid="{7601383B-8069-4AFE-AA7A-4567C0692399}"/>
    <cellStyle name="Comma 3 6 2 3 5 2 2" xfId="1744" xr:uid="{8D56E266-1902-4A17-8CFC-A0254AA546BC}"/>
    <cellStyle name="Comma 3 6 2 3 5 2 2 2" xfId="4562" xr:uid="{155461AF-C7B6-4835-9571-E9B437E04D99}"/>
    <cellStyle name="Comma 3 6 2 3 5 2 2 2 2" xfId="12890" xr:uid="{3F71EAA4-73A0-49DA-A2BE-2C8D920614D4}"/>
    <cellStyle name="Comma 3 6 2 3 5 2 2 2 3" xfId="18474" xr:uid="{9D7AB954-4B28-4CE4-A989-8527CE8398CC}"/>
    <cellStyle name="Comma 3 6 2 3 5 2 2 3" xfId="11401" xr:uid="{01458CED-B85B-468A-A582-B4D13EA52CD3}"/>
    <cellStyle name="Comma 3 6 2 3 5 2 2 4" xfId="14785" xr:uid="{E6776A3D-8FB4-4F9E-9746-289E1A3F1A83}"/>
    <cellStyle name="Comma 3 6 2 3 5 2 2 5" xfId="16638" xr:uid="{0CF9B831-7002-4BF5-A907-9AAF5B5690A7}"/>
    <cellStyle name="Comma 3 6 2 3 5 2 2 6" xfId="2816" xr:uid="{C707D54D-B2B4-4C13-8225-A75068500546}"/>
    <cellStyle name="Comma 3 6 2 3 5 2 3" xfId="3640" xr:uid="{955D0A04-27A9-4955-AA77-8D913B64BFC3}"/>
    <cellStyle name="Comma 3 6 2 3 5 2 3 2" xfId="12106" xr:uid="{58C6A20F-0856-4D96-8175-EB7BC427CAE0}"/>
    <cellStyle name="Comma 3 6 2 3 5 2 3 3" xfId="17557" xr:uid="{88E46618-5B24-4F46-A72B-E5DBA83A4A71}"/>
    <cellStyle name="Comma 3 6 2 3 5 2 4" xfId="8432" xr:uid="{1DE66A17-7386-4CA0-8E37-89046B26D4BA}"/>
    <cellStyle name="Comma 3 6 2 3 5 2 5" xfId="13895" xr:uid="{6DCE0916-937D-443D-B993-738C69F07D24}"/>
    <cellStyle name="Comma 3 6 2 3 5 2 6" xfId="15738" xr:uid="{1C46C9D4-0464-4F46-8EF4-548A9CA3601C}"/>
    <cellStyle name="Comma 3 6 2 3 5 2 7" xfId="2305" xr:uid="{828DD517-C35B-40BD-8405-51C2E38C4A6B}"/>
    <cellStyle name="Comma 3 6 2 3 5 3" xfId="1308" xr:uid="{7B9B583F-D1F9-43A1-974A-C1CFDB64668B}"/>
    <cellStyle name="Comma 3 6 2 3 5 3 2" xfId="4116" xr:uid="{6CD3A59A-A161-4A2B-ADAC-7A44B9219241}"/>
    <cellStyle name="Comma 3 6 2 3 5 3 2 2" xfId="12469" xr:uid="{DDE63F07-BCCE-4205-9E62-60FC619956EB}"/>
    <cellStyle name="Comma 3 6 2 3 5 3 2 3" xfId="18030" xr:uid="{F25B7A15-5E23-43BA-A3B6-A08ACE8110E6}"/>
    <cellStyle name="Comma 3 6 2 3 5 3 3" xfId="10327" xr:uid="{4861F142-E8CA-4758-B0DA-10234EE5EF5C}"/>
    <cellStyle name="Comma 3 6 2 3 5 3 4" xfId="14349" xr:uid="{F01D56B4-C4D9-47B0-86F7-CE82C6D8607D}"/>
    <cellStyle name="Comma 3 6 2 3 5 3 5" xfId="16195" xr:uid="{5DFA2AFE-AFB6-4BCD-9BFC-201C6606119A}"/>
    <cellStyle name="Comma 3 6 2 3 5 3 6" xfId="2563" xr:uid="{6641A47F-AF12-4C9E-8D3B-E993C434D075}"/>
    <cellStyle name="Comma 3 6 2 3 5 4" xfId="3208" xr:uid="{37E7E31D-B9CD-4353-8060-123B818529CD}"/>
    <cellStyle name="Comma 3 6 2 3 5 4 2" xfId="11775" xr:uid="{F03B8636-79C9-4675-A294-7D4558718A26}"/>
    <cellStyle name="Comma 3 6 2 3 5 4 3" xfId="17121" xr:uid="{CE5D32E5-D330-4631-810A-F14BA8F78561}"/>
    <cellStyle name="Comma 3 6 2 3 5 5" xfId="6512" xr:uid="{91230D0A-C21F-4E3C-AB5C-5C64D393ADC6}"/>
    <cellStyle name="Comma 3 6 2 3 5 6" xfId="13464" xr:uid="{255E4C9C-F9F2-43BD-8AE9-4C7F257DCFC3}"/>
    <cellStyle name="Comma 3 6 2 3 5 7" xfId="15309" xr:uid="{FD07AB2F-BBDC-404B-A355-F36B596A4E65}"/>
    <cellStyle name="Comma 3 6 2 3 5 8" xfId="2074" xr:uid="{DDE173F8-88A3-436F-BE36-344119F204AE}"/>
    <cellStyle name="Comma 3 6 2 3 6" xfId="636" xr:uid="{B45B6A40-296C-4711-8225-6B60356D2564}"/>
    <cellStyle name="Comma 3 6 2 3 6 2" xfId="1528" xr:uid="{5925A7B4-7E18-4D9A-B2E5-8E20CD9CAF7F}"/>
    <cellStyle name="Comma 3 6 2 3 6 2 2" xfId="4345" xr:uid="{278F42B2-590C-4CC5-9813-3C1C012F86D7}"/>
    <cellStyle name="Comma 3 6 2 3 6 2 2 2" xfId="12682" xr:uid="{8B07D4C9-7FAE-4D60-924A-9A639E97DE56}"/>
    <cellStyle name="Comma 3 6 2 3 6 2 2 3" xfId="18257" xr:uid="{60B6C1F4-AFE2-461A-AA78-CAFD73FBDCF2}"/>
    <cellStyle name="Comma 3 6 2 3 6 2 3" xfId="11252" xr:uid="{39CE255C-582D-4B55-BBD1-8253CE6AFAFC}"/>
    <cellStyle name="Comma 3 6 2 3 6 2 4" xfId="14569" xr:uid="{9388B1D4-96A7-4B9D-AA22-BEE8014DE1E3}"/>
    <cellStyle name="Comma 3 6 2 3 6 2 5" xfId="16421" xr:uid="{768C15D5-4A41-4889-823C-00285785E604}"/>
    <cellStyle name="Comma 3 6 2 3 6 2 6" xfId="2700" xr:uid="{CB6BC49C-D39F-4C9A-9F40-E7598A76B648}"/>
    <cellStyle name="Comma 3 6 2 3 6 3" xfId="3424" xr:uid="{A52EE2D2-5DF2-44AC-A983-72EC4A73D5F9}"/>
    <cellStyle name="Comma 3 6 2 3 6 3 2" xfId="11957" xr:uid="{CFC7BBD2-AD89-47E7-B567-0F26736E6B67}"/>
    <cellStyle name="Comma 3 6 2 3 6 3 3" xfId="17341" xr:uid="{9BE9AFAE-347A-4401-99B2-82BC73B4B8F4}"/>
    <cellStyle name="Comma 3 6 2 3 6 4" xfId="7504" xr:uid="{E5AE53B8-E016-4E87-9D5B-2AC11971F0C0}"/>
    <cellStyle name="Comma 3 6 2 3 6 5" xfId="10769" xr:uid="{6B8E83C9-0F37-44D7-815B-C6F5AB10C9FF}"/>
    <cellStyle name="Comma 3 6 2 3 6 6" xfId="13681" xr:uid="{0A8CA839-BEDC-46F6-A20E-2CBACA4F34CB}"/>
    <cellStyle name="Comma 3 6 2 3 6 7" xfId="15522" xr:uid="{61A950C7-836A-4991-9FF3-E9CD8C768436}"/>
    <cellStyle name="Comma 3 6 2 3 6 8" xfId="2190" xr:uid="{4C212EFF-320B-4476-A0C3-59E080EDD948}"/>
    <cellStyle name="Comma 3 6 2 3 7" xfId="1092" xr:uid="{0CABE600-157F-46B9-846E-582F53DDA12F}"/>
    <cellStyle name="Comma 3 6 2 3 7 2" xfId="3898" xr:uid="{ADE56335-DFCF-4AB6-B73B-5559A21B2E8B}"/>
    <cellStyle name="Comma 3 6 2 3 7 2 2" xfId="12306" xr:uid="{C3018A25-B170-441B-9C78-CD919B385AEC}"/>
    <cellStyle name="Comma 3 6 2 3 7 2 3" xfId="17812" xr:uid="{2414DB4A-B8F9-4273-AF87-D09C9BF192B8}"/>
    <cellStyle name="Comma 3 6 2 3 7 3" xfId="9412" xr:uid="{0BD63B1E-B76E-49A8-A80C-1A70DCA1F9B5}"/>
    <cellStyle name="Comma 3 6 2 3 7 4" xfId="10987" xr:uid="{F8A401B2-5C03-40B8-A8BD-FC996585E4F4}"/>
    <cellStyle name="Comma 3 6 2 3 7 5" xfId="14133" xr:uid="{F44D38A8-E597-421D-95C2-2A57434ACE99}"/>
    <cellStyle name="Comma 3 6 2 3 7 6" xfId="15978" xr:uid="{A4529F33-B0F4-4F69-ADB2-446F2800D4AB}"/>
    <cellStyle name="Comma 3 6 2 3 7 7" xfId="2443" xr:uid="{B7C61B9F-C6BF-4877-82EA-568AF7242E30}"/>
    <cellStyle name="Comma 3 6 2 3 8" xfId="2999" xr:uid="{0C9FC228-1BA3-4E32-9923-26567DAD9A7E}"/>
    <cellStyle name="Comma 3 6 2 3 8 2" xfId="11619" xr:uid="{D4C7BD43-9DE7-4D6F-A107-ABA6FB22A410}"/>
    <cellStyle name="Comma 3 6 2 3 8 3" xfId="16905" xr:uid="{A4D635B6-B732-423C-8CAA-0B5BD882E7E3}"/>
    <cellStyle name="Comma 3 6 2 3 9" xfId="5574" xr:uid="{5E822F67-32BC-4CD2-8328-3F8339E59791}"/>
    <cellStyle name="Comma 3 6 2 4" xfId="1322" xr:uid="{4AC9D2A1-3E86-44B4-AD8C-CD1B1884DC14}"/>
    <cellStyle name="Comma 3 6 2 4 2" xfId="4130" xr:uid="{3B185643-7650-4FA7-A74D-C6958E425002}"/>
    <cellStyle name="Comma 3 6 2 4 2 2" xfId="7340" xr:uid="{9F52AC87-F955-4043-8933-2155EBCDFA07}"/>
    <cellStyle name="Comma 3 6 2 4 2 3" xfId="12481" xr:uid="{DB3CD5B5-017D-4764-B06A-A0CD0EFCD34F}"/>
    <cellStyle name="Comma 3 6 2 4 2 4" xfId="18044" xr:uid="{2B3AC77C-9C77-4ED1-8FD3-692552EA72A1}"/>
    <cellStyle name="Comma 3 6 2 4 3" xfId="9248" xr:uid="{D00FC5DF-D028-4FEF-8986-8E7F8C4E684C}"/>
    <cellStyle name="Comma 3 6 2 4 4" xfId="5409" xr:uid="{35493DF1-F5CE-4A87-9790-5910B5D8337A}"/>
    <cellStyle name="Comma 3 6 2 4 5" xfId="11118" xr:uid="{A9975E87-E419-443C-A1C7-3580F17ADFD4}"/>
    <cellStyle name="Comma 3 6 2 4 6" xfId="14363" xr:uid="{0FEB839F-7253-4D0F-BB0B-10DA2762C502}"/>
    <cellStyle name="Comma 3 6 2 4 7" xfId="16209" xr:uid="{F4AAA5B3-367E-4005-BD7F-4D2B06AADD03}"/>
    <cellStyle name="Comma 3 6 2 4 8" xfId="2570" xr:uid="{F7B21F99-B666-4B32-A996-9CD716FFD460}"/>
    <cellStyle name="Comma 3 6 2 5" xfId="3222" xr:uid="{4960EB37-8261-4A1D-8AEC-B867B8DAF856}"/>
    <cellStyle name="Comma 3 6 2 5 2" xfId="7954" xr:uid="{A6E56CCD-62AD-4B0A-9605-772D0024B1DB}"/>
    <cellStyle name="Comma 3 6 2 5 3" xfId="9847" xr:uid="{E33E3446-B73E-4201-A092-82B2040645AA}"/>
    <cellStyle name="Comma 3 6 2 5 4" xfId="6026" xr:uid="{5F7E42EE-3EEE-4740-AA4D-940B6F53AFF6}"/>
    <cellStyle name="Comma 3 6 2 5 5" xfId="11787" xr:uid="{5F9BACE3-D896-4AAB-BB6D-270BCCA5777F}"/>
    <cellStyle name="Comma 3 6 2 5 6" xfId="17135" xr:uid="{E97F7ECB-0FC4-4B09-97A6-7C94877FA2A4}"/>
    <cellStyle name="Comma 3 6 2 6" xfId="6923" xr:uid="{C134AB26-4A8B-44E4-8B2F-07376D9702CD}"/>
    <cellStyle name="Comma 3 6 2 7" xfId="8861" xr:uid="{AF432CFB-4FAC-49E4-81E2-3EA543AD7C1F}"/>
    <cellStyle name="Comma 3 6 2 8" xfId="4953" xr:uid="{EF29A9AC-5C9F-46C0-A74E-7AE6AA922D43}"/>
    <cellStyle name="Comma 3 6 2 9" xfId="13477" xr:uid="{0E35318A-584F-4119-A55E-72F384F1AE99}"/>
    <cellStyle name="Comma 3 6 3" xfId="650" xr:uid="{3CA1B22C-0860-4ACE-AC72-1AD88CE0649E}"/>
    <cellStyle name="Comma 3 6 3 2" xfId="1542" xr:uid="{90F09896-E458-4840-AA89-529E56F3C19C}"/>
    <cellStyle name="Comma 3 6 3 2 2" xfId="4359" xr:uid="{53C7A179-6628-4473-8DF8-167BA58F287A}"/>
    <cellStyle name="Comma 3 6 3 2 2 2" xfId="7718" xr:uid="{0AC5A6E9-F7A8-4263-9211-D615064E482E}"/>
    <cellStyle name="Comma 3 6 3 2 2 3" xfId="12694" xr:uid="{F0695F3B-B843-482A-B559-C143A082FBC4}"/>
    <cellStyle name="Comma 3 6 3 2 2 4" xfId="18271" xr:uid="{1B974219-DEC5-4D49-88E0-F493FDAE9FBA}"/>
    <cellStyle name="Comma 3 6 3 2 3" xfId="9626" xr:uid="{35EE5FEB-C29A-4B61-B649-E6BE0AFA2706}"/>
    <cellStyle name="Comma 3 6 3 2 4" xfId="5788" xr:uid="{4AFA5B7E-A25E-483E-955D-21B6953E7ED1}"/>
    <cellStyle name="Comma 3 6 3 2 5" xfId="11260" xr:uid="{3879BF4C-774B-4186-B549-1C45802CDA24}"/>
    <cellStyle name="Comma 3 6 3 2 6" xfId="14583" xr:uid="{FB5168D6-2354-42FA-A492-50162BCDBE32}"/>
    <cellStyle name="Comma 3 6 3 2 7" xfId="16435" xr:uid="{598F6090-8529-4897-9A35-478909705F64}"/>
    <cellStyle name="Comma 3 6 3 2 8" xfId="2707" xr:uid="{57EC1DE8-24C7-4F61-A8C9-D553E87A0F60}"/>
    <cellStyle name="Comma 3 6 3 3" xfId="3438" xr:uid="{194789E7-E769-4553-9DFE-54DA37D10A12}"/>
    <cellStyle name="Comma 3 6 3 3 2" xfId="8332" xr:uid="{B7D59D7A-F36C-434E-B2D0-463BC082EFFD}"/>
    <cellStyle name="Comma 3 6 3 3 3" xfId="10225" xr:uid="{8737BAE1-9A04-4E5C-A0A3-B1DCD13E3BFE}"/>
    <cellStyle name="Comma 3 6 3 3 4" xfId="6404" xr:uid="{62D41963-2C26-4D19-ACF3-9CB3B41FBDFB}"/>
    <cellStyle name="Comma 3 6 3 3 5" xfId="11965" xr:uid="{49756A54-E64E-4596-A9BC-E1AD8F8B7AD6}"/>
    <cellStyle name="Comma 3 6 3 3 6" xfId="17355" xr:uid="{AE822700-573B-4A01-A2A0-5478F3AB926F}"/>
    <cellStyle name="Comma 3 6 3 4" xfId="7141" xr:uid="{23E823F3-766A-4633-9066-736A72CAE190}"/>
    <cellStyle name="Comma 3 6 3 5" xfId="5193" xr:uid="{0785160F-E2A7-489A-BBF6-7D06CB05C5EB}"/>
    <cellStyle name="Comma 3 6 3 6" xfId="10776" xr:uid="{DD5C70A1-AC3B-49D2-9B57-EADBB0387C0A}"/>
    <cellStyle name="Comma 3 6 3 7" xfId="13695" xr:uid="{8681FB19-B992-4997-AE1A-7F9A872D6254}"/>
    <cellStyle name="Comma 3 6 3 8" xfId="15536" xr:uid="{F67F2E3C-E216-4947-9ED7-5CFBFABCC183}"/>
    <cellStyle name="Comma 3 6 3 9" xfId="2197" xr:uid="{61C633B9-724E-4C66-BDBE-B8C8AB685341}"/>
    <cellStyle name="Comma 3 6 4" xfId="1106" xr:uid="{0FAAA84E-E462-4D4C-B2EC-09577799E15C}"/>
    <cellStyle name="Comma 3 6 4 2" xfId="3912" xr:uid="{E448E199-D191-4803-A8E5-9677990FDF5A}"/>
    <cellStyle name="Comma 3 6 4 2 2" xfId="8060" xr:uid="{AFC7ABAD-2F2F-476B-98C3-ABC3E790B8C6}"/>
    <cellStyle name="Comma 3 6 4 2 3" xfId="9953" xr:uid="{9D46A113-B0A7-4E18-B9F9-F0D9154CBB7C}"/>
    <cellStyle name="Comma 3 6 4 2 4" xfId="6132" xr:uid="{84AE0390-AE53-453F-ABAA-56075A9D3857}"/>
    <cellStyle name="Comma 3 6 4 2 5" xfId="12316" xr:uid="{0236D1F0-5240-414E-9204-CFAFE3B26321}"/>
    <cellStyle name="Comma 3 6 4 2 6" xfId="17826" xr:uid="{0FA59732-27EA-420B-A75C-8DBD271A0E77}"/>
    <cellStyle name="Comma 3 6 4 3" xfId="7446" xr:uid="{0AF8D095-AA13-41FA-B4D4-04C9BE0C00E0}"/>
    <cellStyle name="Comma 3 6 4 4" xfId="9354" xr:uid="{3896A8FA-8FD2-4D06-BF08-D01486E0E227}"/>
    <cellStyle name="Comma 3 6 4 5" xfId="5516" xr:uid="{AA098A71-7826-41F3-AF8F-97BFB6161BA6}"/>
    <cellStyle name="Comma 3 6 4 6" xfId="10993" xr:uid="{D0640243-9EBF-4499-89D6-90BF7ACFE162}"/>
    <cellStyle name="Comma 3 6 4 7" xfId="14147" xr:uid="{E519E110-0508-456A-84B0-D8F37B40F28B}"/>
    <cellStyle name="Comma 3 6 4 8" xfId="15992" xr:uid="{BB92C464-3912-43EC-A1EB-EDCD6D176749}"/>
    <cellStyle name="Comma 3 6 4 9" xfId="2450" xr:uid="{A55F51AF-D397-4825-8219-80197C861272}"/>
    <cellStyle name="Comma 3 6 5" xfId="2928" xr:uid="{D4518857-23D4-4ACA-91EF-847FD590D37B}"/>
    <cellStyle name="Comma 3 6 5 2" xfId="4762" xr:uid="{3508A6DC-8645-48AE-86ED-F0E562063E77}"/>
    <cellStyle name="Comma 3 6 5 2 2" xfId="7282" xr:uid="{491D065E-0833-4086-BE2C-9FD7DE45518C}"/>
    <cellStyle name="Comma 3 6 5 2 3" xfId="13082" xr:uid="{EC0B998B-4CFD-4591-93CF-6126FB856AE4}"/>
    <cellStyle name="Comma 3 6 5 2 4" xfId="18674" xr:uid="{2E7A13FD-8B16-491A-8ADF-79F796C15CFA}"/>
    <cellStyle name="Comma 3 6 5 3" xfId="9190" xr:uid="{F9BB996D-6523-4B62-813A-5413A3963DEA}"/>
    <cellStyle name="Comma 3 6 5 4" xfId="5343" xr:uid="{840D763C-C436-43E3-BDBF-CC3010A44D08}"/>
    <cellStyle name="Comma 3 6 5 5" xfId="11565" xr:uid="{65B02879-C06D-40A6-B5C3-48162839074F}"/>
    <cellStyle name="Comma 3 6 5 6" xfId="16837" xr:uid="{13B3599F-3519-46DE-9BC0-B4C923DEAFD6}"/>
    <cellStyle name="Comma 3 6 6" xfId="3013" xr:uid="{5D428C96-1B40-4A8D-AC31-87DFA07BB6E7}"/>
    <cellStyle name="Comma 3 6 6 2" xfId="7896" xr:uid="{EBE7C753-23B9-4F33-B224-55270E435BF5}"/>
    <cellStyle name="Comma 3 6 6 3" xfId="9789" xr:uid="{E2C7E5BB-D8D4-4F49-A826-8A0F346004A4}"/>
    <cellStyle name="Comma 3 6 6 4" xfId="5968" xr:uid="{3D2FFFE3-5961-48B2-9787-CFCAAC264ACC}"/>
    <cellStyle name="Comma 3 6 6 5" xfId="11627" xr:uid="{B68C0C19-CCED-4BFB-9327-5A79B0A0BB14}"/>
    <cellStyle name="Comma 3 6 6 6" xfId="16919" xr:uid="{D0500B9C-5207-4AC3-BF7C-FD6AA1FD6E21}"/>
    <cellStyle name="Comma 3 6 7" xfId="6524" xr:uid="{7AF08116-512A-4130-AB50-8BF936059571}"/>
    <cellStyle name="Comma 3 6 7 2" xfId="8444" xr:uid="{9EE434D5-618D-4D6E-BF2F-3F5B013A2339}"/>
    <cellStyle name="Comma 3 6 7 3" xfId="10339" xr:uid="{11589F33-8135-4827-946D-DF0C06E9D857}"/>
    <cellStyle name="Comma 3 6 7 4" xfId="15131" xr:uid="{EB4A8EF2-F7D8-4E23-A61B-D86EC5D28A72}"/>
    <cellStyle name="Comma 3 6 8" xfId="6865" xr:uid="{53B6F157-5DB9-4007-B399-6172F04EB35C}"/>
    <cellStyle name="Comma 3 6 9" xfId="8803" xr:uid="{415AB807-0264-4FC4-AA21-140E1CADC0BD}"/>
    <cellStyle name="Comma 3 7" xfId="286" xr:uid="{EEFDE7D5-AC3A-414C-9A65-2635664027B9}"/>
    <cellStyle name="Comma 3 7 10" xfId="13378" xr:uid="{742F2B5C-DFF9-4FB9-9F4C-08080A48519E}"/>
    <cellStyle name="Comma 3 7 11" xfId="15226" xr:uid="{6AAF5E55-04E9-4E3B-8438-973632E7A17D}"/>
    <cellStyle name="Comma 3 7 12" xfId="2024" xr:uid="{423554DA-CB55-422B-BD9A-21856E088304}"/>
    <cellStyle name="Comma 3 7 2" xfId="499" xr:uid="{1116F365-1EBA-4AEB-AE80-E8D1F4F7C1E2}"/>
    <cellStyle name="Comma 3 7 2 2" xfId="978" xr:uid="{EE7EBC8C-72D9-4DCB-8698-EDFB7169C9C3}"/>
    <cellStyle name="Comma 3 7 2 2 2" xfId="1873" xr:uid="{1E1CACF4-40E0-4256-9410-EF195609AD6E}"/>
    <cellStyle name="Comma 3 7 2 2 2 2" xfId="4691" xr:uid="{DB5353AD-B814-45DB-99A3-993AB645DD5B}"/>
    <cellStyle name="Comma 3 7 2 2 2 2 2" xfId="13017" xr:uid="{49363687-8620-4CA9-A21B-DFC6AA05F574}"/>
    <cellStyle name="Comma 3 7 2 2 2 2 3" xfId="18603" xr:uid="{AC4460F1-1FA3-4A7D-82EC-FE3FF82604B6}"/>
    <cellStyle name="Comma 3 7 2 2 2 3" xfId="7724" xr:uid="{CC677852-8879-4237-9F82-11DBCDC036E1}"/>
    <cellStyle name="Comma 3 7 2 2 2 4" xfId="11506" xr:uid="{D49E134A-95CD-43B4-97F5-B06EAD53AA06}"/>
    <cellStyle name="Comma 3 7 2 2 2 5" xfId="14914" xr:uid="{A522E623-1CC9-4234-BA07-59603D7A523E}"/>
    <cellStyle name="Comma 3 7 2 2 2 6" xfId="16767" xr:uid="{B4A38EA6-30AD-4B8B-933E-64DAB705BCF5}"/>
    <cellStyle name="Comma 3 7 2 2 2 7" xfId="2881" xr:uid="{D0A76ED0-7842-4AEF-BF78-7F6CB1508FA4}"/>
    <cellStyle name="Comma 3 7 2 2 3" xfId="3769" xr:uid="{2AB4F3C7-2CCA-4E16-866C-CFA8BC66D387}"/>
    <cellStyle name="Comma 3 7 2 2 3 2" xfId="9632" xr:uid="{383A12F0-3768-4089-9773-5F96389130AB}"/>
    <cellStyle name="Comma 3 7 2 2 3 3" xfId="12211" xr:uid="{AE7A166C-3AA7-4F6A-B22E-53213E191C31}"/>
    <cellStyle name="Comma 3 7 2 2 3 4" xfId="17686" xr:uid="{CFD1996A-E016-4FA0-A812-650C4EF29ACC}"/>
    <cellStyle name="Comma 3 7 2 2 4" xfId="5794" xr:uid="{C908054E-1F21-49E8-A054-8D9376B90665}"/>
    <cellStyle name="Comma 3 7 2 2 5" xfId="10918" xr:uid="{8D5FA5D9-7F0C-4F19-B1A5-A456AF6D0532}"/>
    <cellStyle name="Comma 3 7 2 2 6" xfId="14022" xr:uid="{7E7991E5-890E-4FB7-840D-FF17F931483A}"/>
    <cellStyle name="Comma 3 7 2 2 7" xfId="15866" xr:uid="{E4D90B6B-5651-4BFC-B4E2-99AECB6B6BAF}"/>
    <cellStyle name="Comma 3 7 2 2 8" xfId="2370" xr:uid="{05F0C549-8757-4F9D-9FE1-462FC0DC9137}"/>
    <cellStyle name="Comma 3 7 2 3" xfId="1437" xr:uid="{EDE4679D-EE05-4A70-9E3D-1FE33E48EEA8}"/>
    <cellStyle name="Comma 3 7 2 3 2" xfId="4246" xr:uid="{7A782128-C414-4B9F-AB60-5E9F798C195F}"/>
    <cellStyle name="Comma 3 7 2 3 2 2" xfId="8338" xr:uid="{A06F72E7-7C09-4474-A652-C01E5EBACCC1}"/>
    <cellStyle name="Comma 3 7 2 3 2 3" xfId="12595" xr:uid="{63EA247A-314E-433F-A425-75CEFE5EAD86}"/>
    <cellStyle name="Comma 3 7 2 3 2 4" xfId="18160" xr:uid="{530E0C37-C537-4741-BD47-67E055E7FF70}"/>
    <cellStyle name="Comma 3 7 2 3 3" xfId="10231" xr:uid="{42CF5F7B-79C0-4F79-A9AF-A86A65D089D0}"/>
    <cellStyle name="Comma 3 7 2 3 4" xfId="6410" xr:uid="{5DE4333F-EC69-4E50-8DB8-D1C573DEB307}"/>
    <cellStyle name="Comma 3 7 2 3 5" xfId="11188" xr:uid="{3D274E98-1138-4C9D-BCD8-F75511DC5691}"/>
    <cellStyle name="Comma 3 7 2 3 6" xfId="14478" xr:uid="{A355E78F-3674-4259-8735-AF8C689DE7D1}"/>
    <cellStyle name="Comma 3 7 2 3 7" xfId="16324" xr:uid="{01B34ED4-B746-41A1-88E2-84AB26B4CCF2}"/>
    <cellStyle name="Comma 3 7 2 3 8" xfId="2629" xr:uid="{0D17B1AF-D954-4047-BBF1-9295A0738768}"/>
    <cellStyle name="Comma 3 7 2 4" xfId="3333" xr:uid="{B0EB3E50-81A7-4C43-8D29-B097D298691D}"/>
    <cellStyle name="Comma 3 7 2 4 2" xfId="7147" xr:uid="{9957E38A-5070-4D19-A812-265676E4B507}"/>
    <cellStyle name="Comma 3 7 2 4 3" xfId="11882" xr:uid="{E7209113-2F62-49C5-AD1B-563A7B3C9B27}"/>
    <cellStyle name="Comma 3 7 2 4 4" xfId="17250" xr:uid="{B36CE8D6-7807-4E35-9264-E1D7724E90EA}"/>
    <cellStyle name="Comma 3 7 2 5" xfId="5199" xr:uid="{FC37CF0E-B22C-4B74-8451-3DFEFD8BCE8B}"/>
    <cellStyle name="Comma 3 7 2 6" xfId="10734" xr:uid="{B140A422-F15D-4C47-AB6F-86C1C66F1050}"/>
    <cellStyle name="Comma 3 7 2 7" xfId="13587" xr:uid="{44500D8F-590A-46F3-9614-2DAA3CB93DD4}"/>
    <cellStyle name="Comma 3 7 2 8" xfId="15431" xr:uid="{7E936717-A7AA-4224-A62B-B2E54C149803}"/>
    <cellStyle name="Comma 3 7 2 9" xfId="2139" xr:uid="{AC551C92-3440-428F-958E-28C989D52171}"/>
    <cellStyle name="Comma 3 7 3" xfId="763" xr:uid="{26A11F64-3D17-426F-93A7-7A517B99EB56}"/>
    <cellStyle name="Comma 3 7 3 2" xfId="1657" xr:uid="{74727E6D-4C31-4FE9-A78B-89B22F80A516}"/>
    <cellStyle name="Comma 3 7 3 2 2" xfId="4474" xr:uid="{B70195A7-C3E3-4D7A-8D92-136DD25A75C2}"/>
    <cellStyle name="Comma 3 7 3 2 2 2" xfId="8087" xr:uid="{D44E275D-ED63-4155-94A6-7264FD25D0F5}"/>
    <cellStyle name="Comma 3 7 3 2 2 3" xfId="12805" xr:uid="{0CE4E6CC-5335-40E8-A8BD-E9493E0157B3}"/>
    <cellStyle name="Comma 3 7 3 2 2 4" xfId="18386" xr:uid="{B48AF8E1-D3FC-474A-BCAF-0F0339A1ABE9}"/>
    <cellStyle name="Comma 3 7 3 2 3" xfId="9980" xr:uid="{3523B3E3-6205-4899-882E-041CF9934D2F}"/>
    <cellStyle name="Comma 3 7 3 2 4" xfId="6159" xr:uid="{41D04B28-E74A-4241-B9A7-DC0E134D1B69}"/>
    <cellStyle name="Comma 3 7 3 2 5" xfId="11337" xr:uid="{E723B785-4476-4090-B8A4-BA49D5D9F56B}"/>
    <cellStyle name="Comma 3 7 3 2 6" xfId="14698" xr:uid="{F4D2DBA4-CF8F-439C-8199-718C44104111}"/>
    <cellStyle name="Comma 3 7 3 2 7" xfId="16550" xr:uid="{570FAAFB-3898-40DE-838B-FF83BA555FAD}"/>
    <cellStyle name="Comma 3 7 3 2 8" xfId="2765" xr:uid="{1D9AB7C2-F60B-4932-BD32-EAE03C1523CD}"/>
    <cellStyle name="Comma 3 7 3 3" xfId="3553" xr:uid="{B39C021A-8959-4822-83EA-B1058E4630AE}"/>
    <cellStyle name="Comma 3 7 3 3 2" xfId="7473" xr:uid="{F0EACB76-8B08-43F5-B779-07FB7BF18E22}"/>
    <cellStyle name="Comma 3 7 3 3 3" xfId="12043" xr:uid="{F0A5EED4-EB56-4C04-A725-96EFE48CF059}"/>
    <cellStyle name="Comma 3 7 3 3 4" xfId="17470" xr:uid="{B8DBE94E-CB9A-4838-B50B-C3F46ECD4218}"/>
    <cellStyle name="Comma 3 7 3 4" xfId="9381" xr:uid="{953FA716-2FFB-45F9-B0ED-73F064DE6156}"/>
    <cellStyle name="Comma 3 7 3 5" xfId="5543" xr:uid="{263B1B14-A519-456F-AAFF-3791D2186FD7}"/>
    <cellStyle name="Comma 3 7 3 6" xfId="10813" xr:uid="{E882DFA0-3707-4EFE-934F-B40AE1848FAC}"/>
    <cellStyle name="Comma 3 7 3 7" xfId="13808" xr:uid="{7310DD73-D4A7-4EBF-9454-9B5828A2B58F}"/>
    <cellStyle name="Comma 3 7 3 8" xfId="15651" xr:uid="{01E61D1A-D6B6-4824-9204-BF640A052C37}"/>
    <cellStyle name="Comma 3 7 3 9" xfId="2255" xr:uid="{5F48B366-52FE-44B7-B02D-B6751BCC8EE0}"/>
    <cellStyle name="Comma 3 7 4" xfId="1221" xr:uid="{D78EFDAA-26FB-4911-B614-A7FCC7A796BF}"/>
    <cellStyle name="Comma 3 7 4 2" xfId="4027" xr:uid="{4D0FBFCB-E55F-4617-98D4-C2B7703C915A}"/>
    <cellStyle name="Comma 3 7 4 2 2" xfId="7309" xr:uid="{510473D2-7C9B-40A8-9CDE-94ACFDC22E88}"/>
    <cellStyle name="Comma 3 7 4 2 3" xfId="12399" xr:uid="{5FC3D2EA-7845-455B-9A33-4E681A0C0724}"/>
    <cellStyle name="Comma 3 7 4 2 4" xfId="17941" xr:uid="{7A14B278-4ED4-4938-836C-D8E624DCAD66}"/>
    <cellStyle name="Comma 3 7 4 3" xfId="9217" xr:uid="{52559BAC-B152-42AB-A151-8B1ED877DA3E}"/>
    <cellStyle name="Comma 3 7 4 4" xfId="5371" xr:uid="{8532FC42-B60E-4762-A896-C54147FE2AA4}"/>
    <cellStyle name="Comma 3 7 4 5" xfId="11061" xr:uid="{CDB4D8AB-D983-44D2-A229-9514BB29C27B}"/>
    <cellStyle name="Comma 3 7 4 6" xfId="14262" xr:uid="{5B712B8A-4727-48AE-9EA8-668D3A35CA7A}"/>
    <cellStyle name="Comma 3 7 4 7" xfId="16107" xr:uid="{613ED232-8DA8-43D3-A5A6-1A0F1369423C}"/>
    <cellStyle name="Comma 3 7 4 8" xfId="2511" xr:uid="{A3DF41E0-7A87-4459-B7FB-C7769957F601}"/>
    <cellStyle name="Comma 3 7 5" xfId="3121" xr:uid="{25747916-1B6C-4436-8D8E-F849643F456C}"/>
    <cellStyle name="Comma 3 7 5 2" xfId="7923" xr:uid="{1AB72409-2D7E-40BB-8876-9F4F059F63BD}"/>
    <cellStyle name="Comma 3 7 5 3" xfId="9816" xr:uid="{223AD6E5-BF90-41E0-B754-5EDF863B2CFB}"/>
    <cellStyle name="Comma 3 7 5 4" xfId="5995" xr:uid="{C87D5751-D84D-4DE3-B801-9FFBB0F2F70B}"/>
    <cellStyle name="Comma 3 7 5 5" xfId="11709" xr:uid="{340FB854-CE1C-49CB-9A21-48E5DA59CFD1}"/>
    <cellStyle name="Comma 3 7 5 6" xfId="17034" xr:uid="{77CF54F3-E34D-4557-83C0-03672F2DEFFC}"/>
    <cellStyle name="Comma 3 7 6" xfId="6625" xr:uid="{DD7CABC9-5328-4CF8-AEF2-13CD3945135A}"/>
    <cellStyle name="Comma 3 7 6 2" xfId="8542" xr:uid="{DAAC80FA-9CC6-4ED5-842E-B6BA9D1ED51C}"/>
    <cellStyle name="Comma 3 7 6 3" xfId="10437" xr:uid="{04EF06E3-B783-4A6B-AF71-2F6245EEF3CB}"/>
    <cellStyle name="Comma 3 7 7" xfId="6892" xr:uid="{C87C3725-32D7-4EFF-8A01-7E72110CDF0A}"/>
    <cellStyle name="Comma 3 7 8" xfId="8830" xr:uid="{77297B2E-0A73-4707-9E83-0D1722E84123}"/>
    <cellStyle name="Comma 3 7 9" xfId="4911" xr:uid="{78991929-E4C8-4E8E-9007-5CC00F3E2C42}"/>
    <cellStyle name="Comma 3 8" xfId="338" xr:uid="{5BE705AC-3EE8-441E-A8AD-6B5C60B06E15}"/>
    <cellStyle name="Comma 3 8 2" xfId="814" xr:uid="{0DDF4C23-22C1-4B95-9823-08CDE9BB12AC}"/>
    <cellStyle name="Comma 3 8 2 2" xfId="1707" xr:uid="{A0CE3127-AFC4-429F-8EC0-9B9790F7C993}"/>
    <cellStyle name="Comma 3 8 2 2 2" xfId="4525" xr:uid="{C51FCA13-13CF-43C6-A9B5-170D0A7C56B4}"/>
    <cellStyle name="Comma 3 8 2 2 2 2" xfId="12854" xr:uid="{CB28D2BD-FD00-4A37-90CE-486F26536A50}"/>
    <cellStyle name="Comma 3 8 2 2 2 3" xfId="18437" xr:uid="{06212852-93FF-4DBE-B12E-A173736165EE}"/>
    <cellStyle name="Comma 3 8 2 2 3" xfId="11372" xr:uid="{9956CBBC-6701-4863-8485-16A7F6FA550A}"/>
    <cellStyle name="Comma 3 8 2 2 4" xfId="14748" xr:uid="{02405F7E-E06D-44AB-9615-F5972DFEFB61}"/>
    <cellStyle name="Comma 3 8 2 2 5" xfId="16601" xr:uid="{E535A0FC-6711-4B0E-A1C1-B5C09B2FA503}"/>
    <cellStyle name="Comma 3 8 2 2 6" xfId="2796" xr:uid="{2598199D-7A7B-4950-8216-D58EE254A52E}"/>
    <cellStyle name="Comma 3 8 2 3" xfId="3603" xr:uid="{D17F38DE-3ABD-419D-BCE1-AD48700CC216}"/>
    <cellStyle name="Comma 3 8 2 3 2" xfId="12077" xr:uid="{0BB74B3A-029C-4E43-B7C6-9EBDE6747A2C}"/>
    <cellStyle name="Comma 3 8 2 3 3" xfId="17520" xr:uid="{C208500A-0CF9-4CB2-B923-C450DE50EBDA}"/>
    <cellStyle name="Comma 3 8 2 4" xfId="5375" xr:uid="{8FAB282F-FC0E-48ED-814E-271A8FDDE254}"/>
    <cellStyle name="Comma 3 8 2 5" xfId="10829" xr:uid="{149F8E7F-E9C3-43C5-B410-FCE759BC6859}"/>
    <cellStyle name="Comma 3 8 2 6" xfId="13858" xr:uid="{A0488209-E8A3-415B-BE5F-84C283A520A7}"/>
    <cellStyle name="Comma 3 8 2 7" xfId="15701" xr:uid="{BF2BC571-4249-4E16-98DF-82ADC1238AF8}"/>
    <cellStyle name="Comma 3 8 2 8" xfId="2285" xr:uid="{EE53B443-FFB7-4B9C-8B85-B59056F250E0}"/>
    <cellStyle name="Comma 3 8 3" xfId="1271" xr:uid="{866F8531-80A0-46E7-A295-A8E9F64F09BA}"/>
    <cellStyle name="Comma 3 8 3 2" xfId="4079" xr:uid="{9CC8FA3B-6E56-4724-A36B-B9CCA974A750}"/>
    <cellStyle name="Comma 3 8 3 2 2" xfId="12439" xr:uid="{329ABB08-DA26-43AF-ABF8-B226F5D1EBD2}"/>
    <cellStyle name="Comma 3 8 3 2 3" xfId="17993" xr:uid="{4AF71564-F115-4A54-9889-B73AF2BD2CD9}"/>
    <cellStyle name="Comma 3 8 3 3" xfId="11096" xr:uid="{EC451E28-F984-4219-B8D1-F3900F5F3AC9}"/>
    <cellStyle name="Comma 3 8 3 4" xfId="14312" xr:uid="{3DD5D943-C5FB-4028-BBAB-7D38065BEC8C}"/>
    <cellStyle name="Comma 3 8 3 5" xfId="16158" xr:uid="{26789F37-DAFC-4C7B-B4ED-A72BAEF602C6}"/>
    <cellStyle name="Comma 3 8 3 6" xfId="2543" xr:uid="{683E74E2-5058-4055-8373-E8DE9D3274F6}"/>
    <cellStyle name="Comma 3 8 4" xfId="3171" xr:uid="{B9A41087-67B1-42B2-B8D8-BE3B3B865A3C}"/>
    <cellStyle name="Comma 3 8 4 2" xfId="11746" xr:uid="{FB5DA209-1F72-466E-8521-209F271889EC}"/>
    <cellStyle name="Comma 3 8 4 3" xfId="17084" xr:uid="{02F9BC51-690C-4151-8C2E-A855345EEA2C}"/>
    <cellStyle name="Comma 3 8 5" xfId="4915" xr:uid="{D03BF512-518D-4F4E-954A-6687BBE663DF}"/>
    <cellStyle name="Comma 3 8 6" xfId="10691" xr:uid="{A7063E5F-A33D-4099-91B8-D090F85B029E}"/>
    <cellStyle name="Comma 3 8 7" xfId="13427" xr:uid="{6E8C1AA2-83F6-40F4-A963-047EF998E53F}"/>
    <cellStyle name="Comma 3 8 8" xfId="15273" xr:uid="{7A699F8A-2DDA-471C-B0F2-D6BCCA51289F}"/>
    <cellStyle name="Comma 3 8 9" xfId="2054" xr:uid="{217057BA-862D-440B-9371-0F1EA43D6201}"/>
    <cellStyle name="Comma 3 9" xfId="592" xr:uid="{7512B696-2F8C-4ABF-BD53-8E55A9F416E3}"/>
    <cellStyle name="Comma 3 9 2" xfId="1026" xr:uid="{834C65FF-C1A5-4599-8410-04F718DCB394}"/>
    <cellStyle name="Comma 3 9 2 2" xfId="1921" xr:uid="{98E902B6-8544-4C37-9839-4DFD98DD9F69}"/>
    <cellStyle name="Comma 3 9 2 2 2" xfId="4739" xr:uid="{DFB2FE38-9E14-4028-92AB-3B999A0B4F7F}"/>
    <cellStyle name="Comma 3 9 2 2 2 2" xfId="13064" xr:uid="{1E00D9FA-15C3-4CC5-A956-6A264A0A809F}"/>
    <cellStyle name="Comma 3 9 2 2 2 3" xfId="18651" xr:uid="{936A0900-9C1A-49FC-B84C-D17B1CB13DB1}"/>
    <cellStyle name="Comma 3 9 2 2 3" xfId="7225" xr:uid="{2D09A6C2-13E0-453A-A778-5547B525FA4D}"/>
    <cellStyle name="Comma 3 9 2 2 4" xfId="11548" xr:uid="{89BA8FF6-A2E7-4243-9B16-98847A57F367}"/>
    <cellStyle name="Comma 3 9 2 2 5" xfId="14962" xr:uid="{788CCB69-334C-4466-84A2-D24C4C4BB4A7}"/>
    <cellStyle name="Comma 3 9 2 2 6" xfId="16815" xr:uid="{295E746E-89E2-414D-B87C-4EFF244822CE}"/>
    <cellStyle name="Comma 3 9 2 3" xfId="3817" xr:uid="{5BC6EA54-750B-4FE5-BE45-CC0A620EEF30}"/>
    <cellStyle name="Comma 3 9 2 3 2" xfId="9133" xr:uid="{D37CC7F9-5C44-48A5-847A-4B3FC38D9983}"/>
    <cellStyle name="Comma 3 9 2 3 3" xfId="12253" xr:uid="{7A693B11-80D2-4827-87A9-17B7CC828563}"/>
    <cellStyle name="Comma 3 9 2 3 4" xfId="17734" xr:uid="{F237AFA6-3A6F-419D-8634-1CB7669A5F60}"/>
    <cellStyle name="Comma 3 9 2 4" xfId="5281" xr:uid="{EE35A19C-B79B-4D70-B157-26773A8C752E}"/>
    <cellStyle name="Comma 3 9 2 5" xfId="10945" xr:uid="{20166B41-52D7-4579-89DD-A2256D080B3B}"/>
    <cellStyle name="Comma 3 9 2 6" xfId="14070" xr:uid="{E6EC98E1-C3B3-42CD-89E1-E3967E9C692E}"/>
    <cellStyle name="Comma 3 9 2 7" xfId="15914" xr:uid="{8A0714A4-7EE6-4D07-AF16-A3AF259D67D9}"/>
    <cellStyle name="Comma 3 9 3" xfId="1485" xr:uid="{1E362D60-B19F-4E36-BEAC-89C5BD8B5738}"/>
    <cellStyle name="Comma 3 9 3 2" xfId="4302" xr:uid="{00BAC226-F99E-429D-9798-C14DAD3CB9B0}"/>
    <cellStyle name="Comma 3 9 3 2 2" xfId="7838" xr:uid="{626B61C2-9C1A-42F1-9E0D-426F66EA84CA}"/>
    <cellStyle name="Comma 3 9 3 2 3" xfId="12646" xr:uid="{72FECEE0-1B60-4BF0-8174-8C7BB9F41BA3}"/>
    <cellStyle name="Comma 3 9 3 2 4" xfId="18214" xr:uid="{BDB1BFAC-799F-4888-8544-C80D57C1C6A0}"/>
    <cellStyle name="Comma 3 9 3 3" xfId="9731" xr:uid="{760FAA73-2B07-4C1E-ACA8-0DAEFE9F93DA}"/>
    <cellStyle name="Comma 3 9 3 4" xfId="5910" xr:uid="{AF7A4BF9-60B2-4161-B6FB-97086EE56B7E}"/>
    <cellStyle name="Comma 3 9 3 5" xfId="11220" xr:uid="{6D7E47DD-1D5E-4AF3-82BF-98BEC8F53D65}"/>
    <cellStyle name="Comma 3 9 3 6" xfId="14526" xr:uid="{89E9426D-7FA5-4955-A3F1-3237C52B55BE}"/>
    <cellStyle name="Comma 3 9 3 7" xfId="16378" xr:uid="{8A5FC2B7-A6CA-4CBE-AB04-D2613BA539E7}"/>
    <cellStyle name="Comma 3 9 4" xfId="3381" xr:uid="{4DAE2351-514E-4EBC-9ECC-423560E2C375}"/>
    <cellStyle name="Comma 3 9 4 2" xfId="7101" xr:uid="{54BD2BA9-B3A7-467C-AFFC-37EEF108EC5C}"/>
    <cellStyle name="Comma 3 9 4 3" xfId="11924" xr:uid="{11A45548-791D-4C64-B48E-F5184879050D}"/>
    <cellStyle name="Comma 3 9 4 4" xfId="17298" xr:uid="{755D1393-31EE-49AA-9868-B8828E2585C7}"/>
    <cellStyle name="Comma 3 9 5" xfId="5153" xr:uid="{E4C06347-294C-4ED8-9482-D433D6BB95D0}"/>
    <cellStyle name="Comma 3 9 6" xfId="10749" xr:uid="{F7A630AE-3F2F-4099-81D8-194B816E2208}"/>
    <cellStyle name="Comma 3 9 7" xfId="13638" xr:uid="{A73510C3-380E-4F7B-838D-AC5B1489A61A}"/>
    <cellStyle name="Comma 3 9 8" xfId="15479" xr:uid="{181D644D-A9D4-4F74-A42E-F250E4F06F65}"/>
    <cellStyle name="Comma 30" xfId="2924" xr:uid="{01403527-6620-4DB9-AF41-A2E7E2CE8CE6}"/>
    <cellStyle name="Comma 30 2" xfId="4759" xr:uid="{08DFBA4C-8133-43F2-9A4C-4136F7081784}"/>
    <cellStyle name="Comma 30 2 2" xfId="7791" xr:uid="{D846ED0F-D99A-445C-8CF8-9657E46FFED3}"/>
    <cellStyle name="Comma 30 2 3" xfId="9699" xr:uid="{7CDA4002-9D7B-4DE1-A994-3B5650AB643B}"/>
    <cellStyle name="Comma 30 2 4" xfId="5861" xr:uid="{5FD0A7B9-FCFD-42FE-B1C6-2363C4305E2D}"/>
    <cellStyle name="Comma 30 2 5" xfId="13079" xr:uid="{88C6898B-799B-4371-A531-2FC78E161E3F}"/>
    <cellStyle name="Comma 30 2 6" xfId="18671" xr:uid="{B4485CCB-D54D-414F-9A0F-40024D7CA40B}"/>
    <cellStyle name="Comma 30 3" xfId="6477" xr:uid="{4D73BC48-50A3-4251-9A8E-AA0144D8EC43}"/>
    <cellStyle name="Comma 30 3 2" xfId="8405" xr:uid="{F917B7D5-0BD0-474C-A5CC-2143BFEC6BD1}"/>
    <cellStyle name="Comma 30 3 3" xfId="10298" xr:uid="{A6C0B7F2-4990-415C-924D-77AE19A9F3B7}"/>
    <cellStyle name="Comma 30 4" xfId="7214" xr:uid="{1415BDC9-A473-4CC8-A187-8648D4F2CA20}"/>
    <cellStyle name="Comma 30 5" xfId="9122" xr:uid="{06C5E1AD-E62A-4494-9D6B-2605C171D3AE}"/>
    <cellStyle name="Comma 30 6" xfId="5266" xr:uid="{10A07E46-1EC6-4D80-875D-804B47BA106B}"/>
    <cellStyle name="Comma 30 7" xfId="11563" xr:uid="{7BDD5117-2D8A-401F-8FB6-DAD545C7454E}"/>
    <cellStyle name="Comma 30 8" xfId="16835" xr:uid="{20FAF35A-5E9F-41C5-AF73-318018FE0AAB}"/>
    <cellStyle name="Comma 31" xfId="2957" xr:uid="{46257EB8-E39D-4A1C-A514-531CC629B99B}"/>
    <cellStyle name="Comma 31 2" xfId="4785" xr:uid="{931D5E33-016B-4DD1-9854-93507034CF0A}"/>
    <cellStyle name="Comma 31 2 2" xfId="8044" xr:uid="{2F771104-DB8D-4B0D-AA46-11BC64C0E096}"/>
    <cellStyle name="Comma 31 2 3" xfId="9937" xr:uid="{27A58510-B3F3-44CD-A8F3-29DC5662F22A}"/>
    <cellStyle name="Comma 31 2 4" xfId="6116" xr:uid="{1110CFDF-BA04-4184-B2CE-FCDA17E985B8}"/>
    <cellStyle name="Comma 31 2 5" xfId="13104" xr:uid="{7CEC83F5-4A54-4F26-A8A4-61350F5A2C6C}"/>
    <cellStyle name="Comma 31 2 6" xfId="18697" xr:uid="{58FDC8A1-50B0-4D68-8600-A8F402C511B9}"/>
    <cellStyle name="Comma 31 3" xfId="7430" xr:uid="{5B28A01B-BD35-42D4-A449-60DDBE7374AB}"/>
    <cellStyle name="Comma 31 4" xfId="9338" xr:uid="{D0D4A050-978B-44EE-B3AA-A05C691ABA03}"/>
    <cellStyle name="Comma 31 5" xfId="5500" xr:uid="{E3E8D153-AEA4-443B-8787-AE3505C5E01E}"/>
    <cellStyle name="Comma 31 6" xfId="11583" xr:uid="{73B83D81-50A5-49F3-A3B2-71C24A6B17A5}"/>
    <cellStyle name="Comma 31 7" xfId="16856" xr:uid="{C7C1C442-A835-48C7-A92C-9BD1A075722B}"/>
    <cellStyle name="Comma 32" xfId="2959" xr:uid="{FC06E4C5-41F0-4067-A2EA-E9B922579B82}"/>
    <cellStyle name="Comma 32 2" xfId="4789" xr:uid="{1C5510EA-185A-44DE-9AE6-1788E5643104}"/>
    <cellStyle name="Comma 32 2 2" xfId="5744" xr:uid="{EAED66B4-D88A-48F7-AC97-475B74EC226B}"/>
    <cellStyle name="Comma 32 2 2 2" xfId="7674" xr:uid="{698AADFD-8B28-43B5-8654-F24407688023}"/>
    <cellStyle name="Comma 32 2 2 3" xfId="9582" xr:uid="{189E84E6-069F-48BE-BF7C-1407B2A85828}"/>
    <cellStyle name="Comma 32 2 3" xfId="6360" xr:uid="{59322232-CC30-4932-BFEB-C4C0161111AE}"/>
    <cellStyle name="Comma 32 2 3 2" xfId="8288" xr:uid="{C00F91B1-F5EE-4A88-A641-DFA239AAFDE3}"/>
    <cellStyle name="Comma 32 2 3 3" xfId="10181" xr:uid="{D1BB3388-3C06-4FD6-A807-A3795B24DD15}"/>
    <cellStyle name="Comma 32 2 4" xfId="7095" xr:uid="{0BAC485C-AC94-4304-B2EC-C60F18BAEEEB}"/>
    <cellStyle name="Comma 32 2 5" xfId="9033" xr:uid="{A362DE28-4FBF-440E-A8BF-E5D3FD09B14C}"/>
    <cellStyle name="Comma 32 2 6" xfId="5142" xr:uid="{1993F1F6-E2C1-4B29-9CA6-E1BD2E8254AD}"/>
    <cellStyle name="Comma 32 2 7" xfId="13107" xr:uid="{12D6AC73-4D6C-4DFD-A8EC-6CCA87DDF4C1}"/>
    <cellStyle name="Comma 32 2 8" xfId="18701" xr:uid="{26578552-3047-4D10-B4DF-4DD00795E1DD}"/>
    <cellStyle name="Comma 32 3" xfId="5725" xr:uid="{446A0ACE-E2BA-40FB-B383-778AF4E0788C}"/>
    <cellStyle name="Comma 32 3 2" xfId="7655" xr:uid="{9C8FCBBF-4AAD-49EE-842C-E8AFE9427648}"/>
    <cellStyle name="Comma 32 3 3" xfId="9563" xr:uid="{9C5A0926-B462-4B5F-B39F-EA4AEDF20B58}"/>
    <cellStyle name="Comma 32 4" xfId="6341" xr:uid="{E857EC04-7082-4F98-BE6F-B6C73D6C4AEF}"/>
    <cellStyle name="Comma 32 4 2" xfId="8269" xr:uid="{72E9936E-279A-47DC-AA05-BE47E2931616}"/>
    <cellStyle name="Comma 32 4 3" xfId="10162" xr:uid="{83430190-8E5C-4752-A514-E4D8072CF294}"/>
    <cellStyle name="Comma 32 5" xfId="7076" xr:uid="{F170EAA1-54D3-48BF-A3E9-FE742DAFAF9E}"/>
    <cellStyle name="Comma 32 6" xfId="9014" xr:uid="{ED1D5263-E099-43DE-9969-73D6F6E08407}"/>
    <cellStyle name="Comma 32 7" xfId="5123" xr:uid="{E521F3DA-20B9-4E0F-8C7F-0CE72459D918}"/>
    <cellStyle name="Comma 32 8" xfId="11586" xr:uid="{D3C3B7DB-408F-4A88-B3AB-CE98A119BE61}"/>
    <cellStyle name="Comma 32 9" xfId="16860" xr:uid="{19886E1A-733F-4D05-8024-019C2158ADF9}"/>
    <cellStyle name="Comma 33" xfId="2964" xr:uid="{784A3954-B673-4E56-B06A-B390E98EBCAF}"/>
    <cellStyle name="Comma 33 2" xfId="7793" xr:uid="{EE3E3024-0789-4C16-86A9-08134D808A66}"/>
    <cellStyle name="Comma 33 3" xfId="9701" xr:uid="{870075D5-F5A0-4E90-B06F-D05D71B78E01}"/>
    <cellStyle name="Comma 33 4" xfId="5864" xr:uid="{E3570F69-696D-4063-914E-8B6386797432}"/>
    <cellStyle name="Comma 33 5" xfId="16863" xr:uid="{924501E0-8E00-4B7E-8A9E-F3EC415883BA}"/>
    <cellStyle name="Comma 34" xfId="4791" xr:uid="{662D5884-07FD-4258-8174-DCBEE9345E2B}"/>
    <cellStyle name="Comma 34 2" xfId="7811" xr:uid="{4C3EB594-E761-4262-9206-15954B2853D6}"/>
    <cellStyle name="Comma 34 3" xfId="9705" xr:uid="{B1AF15C2-730B-41E4-9E46-34B4461B0306}"/>
    <cellStyle name="Comma 34 4" xfId="5882" xr:uid="{B9B707D0-452A-4926-94E5-B3D19625E455}"/>
    <cellStyle name="Comma 34 5" xfId="18703" xr:uid="{25293183-FA12-4CE2-843E-21409E111D09}"/>
    <cellStyle name="Comma 35" xfId="4794" xr:uid="{4AB3198C-FA1B-4C10-8583-567B6B45354C}"/>
    <cellStyle name="Comma 35 2" xfId="7815" xr:uid="{56E38B24-6C2C-4BB8-94ED-A9F13C838044}"/>
    <cellStyle name="Comma 35 3" xfId="9708" xr:uid="{AB0A9C94-10F4-4468-BA3F-57FDC458079E}"/>
    <cellStyle name="Comma 35 4" xfId="5886" xr:uid="{D20B9FBD-BBBB-47DE-BDBC-B040FB2E4E4F}"/>
    <cellStyle name="Comma 35 5" xfId="18706" xr:uid="{67DD4742-C3A2-4640-A207-5380516EDF5D}"/>
    <cellStyle name="Comma 36" xfId="5887" xr:uid="{3924E703-7FEB-4E23-9841-89C7E21BADC6}"/>
    <cellStyle name="Comma 36 2" xfId="7816" xr:uid="{B6EDCABB-9D26-4A50-9495-19D7B9CB0AA6}"/>
    <cellStyle name="Comma 36 3" xfId="9709" xr:uid="{D289FFA6-AB27-47B6-9C6B-860E2F00CDF1}"/>
    <cellStyle name="Comma 36 4" xfId="18707" xr:uid="{3A272E4A-055D-4465-95A2-95FA6144D1A9}"/>
    <cellStyle name="Comma 37" xfId="5899" xr:uid="{123D7EC9-2960-4284-9A7A-2D0E5D4EAB33}"/>
    <cellStyle name="Comma 37 2" xfId="7828" xr:uid="{F3E46420-66F3-4BE3-A44A-8999840FD3B0}"/>
    <cellStyle name="Comma 37 3" xfId="9721" xr:uid="{CE2ED36C-FD12-4446-AADD-6B17A2A5D3EC}"/>
    <cellStyle name="Comma 38" xfId="6675" xr:uid="{86DCD7D5-F19E-4B11-A694-AFA6C8EF3385}"/>
    <cellStyle name="Comma 38 2" xfId="8591" xr:uid="{FAFD8D09-FF09-4BA6-A777-663158EC3FBD}"/>
    <cellStyle name="Comma 38 3" xfId="10486" xr:uid="{F170ACEA-1253-48EF-8836-DD2284126756}"/>
    <cellStyle name="Comma 39" xfId="6688" xr:uid="{197B71DE-3E2D-4A0E-B866-4BA7CB32929A}"/>
    <cellStyle name="Comma 39 2" xfId="8601" xr:uid="{41CA6C8F-964D-42DD-8B41-3E928A2BB1EC}"/>
    <cellStyle name="Comma 39 3" xfId="10496" xr:uid="{7CACF5EC-A63C-4E27-B2AA-0679A37FE4F2}"/>
    <cellStyle name="Comma 4" xfId="22" xr:uid="{3B8E550E-BD86-4BA3-BDB7-64ECD1674D2A}"/>
    <cellStyle name="Comma 4 10" xfId="2953" xr:uid="{114036E7-DA5D-4C0A-9464-27C14A1CE7CE}"/>
    <cellStyle name="Comma 4 10 2" xfId="4781" xr:uid="{E69D333F-8A75-4E95-9D11-700E5404BC9D}"/>
    <cellStyle name="Comma 4 10 2 2" xfId="6244" xr:uid="{FB3B47E0-71CB-4077-95E2-8A7AFF74260B}"/>
    <cellStyle name="Comma 4 10 2 2 2" xfId="8172" xr:uid="{D349F939-FBA6-4D37-BF5A-13621B5BA675}"/>
    <cellStyle name="Comma 4 10 2 2 3" xfId="10065" xr:uid="{A2A13E4D-DFCD-4811-8776-500CF258401D}"/>
    <cellStyle name="Comma 4 10 2 3" xfId="7558" xr:uid="{3AECCEED-CD1F-4D94-A228-18E1DCF70F68}"/>
    <cellStyle name="Comma 4 10 2 4" xfId="9466" xr:uid="{D3A7493E-2FFD-41F4-A1D1-93F3BC46C252}"/>
    <cellStyle name="Comma 4 10 2 5" xfId="5628" xr:uid="{C89202CC-5F7C-4C65-983C-2CFA42A47568}"/>
    <cellStyle name="Comma 4 10 2 6" xfId="13100" xr:uid="{85FD7FA5-D659-4E7D-BF94-B80BC9BBD24C}"/>
    <cellStyle name="Comma 4 10 2 7" xfId="18693" xr:uid="{1006A805-8156-4956-89A5-BE9D66C73C6C}"/>
    <cellStyle name="Comma 4 10 3" xfId="5286" xr:uid="{7FCE13AF-B965-4783-A7D8-613180EC217A}"/>
    <cellStyle name="Comma 4 10 3 2" xfId="7229" xr:uid="{DD83987A-94DF-48CF-9EF1-138141FB1D14}"/>
    <cellStyle name="Comma 4 10 3 3" xfId="9137" xr:uid="{59316F83-5C3F-4940-AED8-C87986C94D2B}"/>
    <cellStyle name="Comma 4 10 4" xfId="5915" xr:uid="{E6989631-481D-499E-829D-66CEC3E566A5}"/>
    <cellStyle name="Comma 4 10 4 2" xfId="7843" xr:uid="{A909D796-7DAE-4627-AE69-D6084D2BADBF}"/>
    <cellStyle name="Comma 4 10 4 3" xfId="9736" xr:uid="{09874CF6-3E8B-448D-A118-90666D619B91}"/>
    <cellStyle name="Comma 4 10 5" xfId="6979" xr:uid="{C64C779A-B8B0-44E5-BE3F-64C207823E2E}"/>
    <cellStyle name="Comma 4 10 6" xfId="8917" xr:uid="{93688AE1-AA51-403B-A9A0-A6A449B1D082}"/>
    <cellStyle name="Comma 4 10 7" xfId="5013" xr:uid="{7E808522-05E1-48BD-AD77-2A1EDF7B291C}"/>
    <cellStyle name="Comma 4 10 8" xfId="11579" xr:uid="{40F2D6FD-CF14-474E-AD07-86AF8DB69829}"/>
    <cellStyle name="Comma 4 10 9" xfId="16852" xr:uid="{E1AB6E02-A2BD-465F-BB61-A598439B7C5D}"/>
    <cellStyle name="Comma 4 11" xfId="2977" xr:uid="{C351CD5A-FCDB-4A2C-B597-9C2D1D76B54F}"/>
    <cellStyle name="Comma 4 11 2" xfId="5657" xr:uid="{E3069D8F-46F7-4F5D-9CA6-0DF536316C2B}"/>
    <cellStyle name="Comma 4 11 2 2" xfId="7587" xr:uid="{10C61530-3010-4366-B15A-369F74484F21}"/>
    <cellStyle name="Comma 4 11 2 3" xfId="9495" xr:uid="{C87DFB66-7DB3-452E-A6F8-F47376E0158C}"/>
    <cellStyle name="Comma 4 11 3" xfId="6273" xr:uid="{2C27A9A3-15CC-4F5D-BBFF-4C9A488D3080}"/>
    <cellStyle name="Comma 4 11 3 2" xfId="8201" xr:uid="{73813F3A-C17F-4816-A1B0-3C8F270968BD}"/>
    <cellStyle name="Comma 4 11 3 3" xfId="10094" xr:uid="{4EB83048-8BA5-4E80-909E-25385250630C}"/>
    <cellStyle name="Comma 4 11 4" xfId="7008" xr:uid="{F6A68F58-453B-4692-B621-9724610CCF7A}"/>
    <cellStyle name="Comma 4 11 5" xfId="8946" xr:uid="{BA69C34D-98A2-434D-901C-0E99B9E93257}"/>
    <cellStyle name="Comma 4 11 6" xfId="5046" xr:uid="{4DC6FE51-6176-4978-B2C4-8404ACBDC67D}"/>
    <cellStyle name="Comma 4 11 7" xfId="11594" xr:uid="{394398AE-7384-41B4-9D78-74087E0E24D6}"/>
    <cellStyle name="Comma 4 11 8" xfId="16874" xr:uid="{8943DB9D-6550-428B-9335-664352F707F4}"/>
    <cellStyle name="Comma 4 12" xfId="5079" xr:uid="{8A2D4D9D-D30B-4D8F-BE83-D2F0E6C26A69}"/>
    <cellStyle name="Comma 4 12 2" xfId="5688" xr:uid="{FB320EC0-3774-4B80-B2C4-12F27ECE4288}"/>
    <cellStyle name="Comma 4 12 2 2" xfId="7618" xr:uid="{E514939E-DED6-4AC3-832E-AF7213539677}"/>
    <cellStyle name="Comma 4 12 2 3" xfId="9526" xr:uid="{68FF0FA7-CC04-43A6-8E69-D6C93F52057B}"/>
    <cellStyle name="Comma 4 12 3" xfId="6304" xr:uid="{3686C4F3-DF21-4C70-ABD7-A538CCB245FA}"/>
    <cellStyle name="Comma 4 12 3 2" xfId="8232" xr:uid="{DC1EE52A-3203-4CCA-BEE2-1737138D1697}"/>
    <cellStyle name="Comma 4 12 3 3" xfId="10125" xr:uid="{69380EE7-7B2C-4D12-9D0E-52DEAB7E05D5}"/>
    <cellStyle name="Comma 4 12 4" xfId="7039" xr:uid="{155AE05C-1852-4DEB-909A-DE1465C3B34A}"/>
    <cellStyle name="Comma 4 12 5" xfId="8977" xr:uid="{8AA8F60E-5151-4130-B4DF-059D8C401ED4}"/>
    <cellStyle name="Comma 4 12 6" xfId="10667" xr:uid="{C0946DBC-BFC8-4F4F-AFB7-FA188C3B1054}"/>
    <cellStyle name="Comma 4 12 7" xfId="15101" xr:uid="{EA382130-1B2A-4A15-BD4E-CE7F4CF0D32D}"/>
    <cellStyle name="Comma 4 13" xfId="5157" xr:uid="{43102510-FE7F-475C-8B8C-DDBFFF877ED1}"/>
    <cellStyle name="Comma 4 13 2" xfId="5753" xr:uid="{7040054D-CCEC-4623-BCD4-988DDE4491F4}"/>
    <cellStyle name="Comma 4 13 2 2" xfId="7683" xr:uid="{86A50229-B3C3-4138-AD48-16D7BE3E8293}"/>
    <cellStyle name="Comma 4 13 2 3" xfId="9591" xr:uid="{832252D8-CC67-450A-A7E1-FF73B3AE7B14}"/>
    <cellStyle name="Comma 4 13 3" xfId="6369" xr:uid="{B267B512-3785-43AE-9161-39405DDF8BE0}"/>
    <cellStyle name="Comma 4 13 3 2" xfId="8297" xr:uid="{9A036389-7CF6-49F3-85D9-FEF5A155AD0D}"/>
    <cellStyle name="Comma 4 13 3 3" xfId="10190" xr:uid="{69388CB0-376E-4E1B-94FC-A126821E26A3}"/>
    <cellStyle name="Comma 4 13 4" xfId="7105" xr:uid="{EFF350DA-D11A-4A6A-A36D-25742632B2AD}"/>
    <cellStyle name="Comma 4 13 5" xfId="9042" xr:uid="{B4B79B5A-5D30-4B42-B719-FB28A381E029}"/>
    <cellStyle name="Comma 4 13 6" xfId="18709" xr:uid="{DCCE375E-6EC2-444E-8E4F-991D77274ECD}"/>
    <cellStyle name="Comma 4 14" xfId="5213" xr:uid="{B8A6757C-35AE-4AC0-B1B0-EBA1186AD494}"/>
    <cellStyle name="Comma 4 14 2" xfId="5808" xr:uid="{8010F691-BB52-41F9-B354-AE0E1263921F}"/>
    <cellStyle name="Comma 4 14 2 2" xfId="7738" xr:uid="{D8723FE6-A9C3-4F42-A610-EEF01224DDC8}"/>
    <cellStyle name="Comma 4 14 2 3" xfId="9646" xr:uid="{D5B43829-0329-4116-8F7F-44298852D1A4}"/>
    <cellStyle name="Comma 4 14 3" xfId="6424" xr:uid="{492E1450-E43A-41CF-A9C9-1D6CEFEA3314}"/>
    <cellStyle name="Comma 4 14 3 2" xfId="8352" xr:uid="{A06AF68E-3BB9-43A2-906E-148FC17FEBE3}"/>
    <cellStyle name="Comma 4 14 3 3" xfId="10245" xr:uid="{B7A9A7C1-6588-47E9-88B0-03B030289D3A}"/>
    <cellStyle name="Comma 4 14 4" xfId="7161" xr:uid="{FE91A313-D082-4E9F-B173-B6443834A351}"/>
    <cellStyle name="Comma 4 14 5" xfId="9069" xr:uid="{38411EA5-8A37-4E07-AB4D-0C01D4F63CEE}"/>
    <cellStyle name="Comma 4 15" xfId="5242" xr:uid="{9BB726E3-3BD4-4F33-9F16-D4DA963A2C2A}"/>
    <cellStyle name="Comma 4 15 2" xfId="5837" xr:uid="{A0E4232F-E311-4064-8790-42F9B7921951}"/>
    <cellStyle name="Comma 4 15 2 2" xfId="7767" xr:uid="{02168B93-4957-4436-99B7-DFA49BE49768}"/>
    <cellStyle name="Comma 4 15 2 3" xfId="9675" xr:uid="{E42FC11C-8C66-4A53-955F-90296338C60D}"/>
    <cellStyle name="Comma 4 15 2 4" xfId="18756" xr:uid="{741C227E-253E-403E-A609-9E3FFB1DD51B}"/>
    <cellStyle name="Comma 4 15 3" xfId="6453" xr:uid="{CEC3C03E-461B-40C3-A716-25EA6EE2D7EF}"/>
    <cellStyle name="Comma 4 15 3 2" xfId="8381" xr:uid="{265D0E13-4DB5-4275-8AFD-43034F9FC15D}"/>
    <cellStyle name="Comma 4 15 3 3" xfId="10274" xr:uid="{3DE25CA8-9372-45C0-BD8E-C9B5ECFD6AFD}"/>
    <cellStyle name="Comma 4 15 4" xfId="7190" xr:uid="{92E4C707-015A-4B12-9925-78D2B46C3547}"/>
    <cellStyle name="Comma 4 15 5" xfId="9098" xr:uid="{A35C0CEA-1833-4ADF-B95A-186D1333A15C}"/>
    <cellStyle name="Comma 4 16" xfId="5463" xr:uid="{1A737DAB-F163-450A-9D16-5499AA314A2D}"/>
    <cellStyle name="Comma 4 16 2" xfId="6079" xr:uid="{39F48CB6-0367-4DAA-81D5-7D73CCFD3C86}"/>
    <cellStyle name="Comma 4 16 2 2" xfId="8007" xr:uid="{96AF06C9-3F16-4A38-B583-9143012D3D07}"/>
    <cellStyle name="Comma 4 16 2 3" xfId="9900" xr:uid="{75F5E670-E16B-47AE-B1EE-E6917974FF93}"/>
    <cellStyle name="Comma 4 16 3" xfId="7393" xr:uid="{32C67019-102D-4297-B925-3EDF9C446666}"/>
    <cellStyle name="Comma 4 16 4" xfId="9301" xr:uid="{2B0FFD89-01A3-4151-8EB7-66E9DA35360B}"/>
    <cellStyle name="Comma 4 17" xfId="5268" xr:uid="{38CFE220-0E6A-4F19-8F78-E24072FFACD9}"/>
    <cellStyle name="Comma 4 17 2" xfId="7215" xr:uid="{F255FBE7-27A2-411A-9481-BD5087CAF222}"/>
    <cellStyle name="Comma 4 17 3" xfId="9123" xr:uid="{A0472759-9240-4189-8016-01C34686765B}"/>
    <cellStyle name="Comma 4 18" xfId="5897" xr:uid="{647A9D18-E316-40A2-B842-76B5C7E6B3A1}"/>
    <cellStyle name="Comma 4 18 2" xfId="7826" xr:uid="{C49F42D1-0230-4629-9DD5-14E503FF48E8}"/>
    <cellStyle name="Comma 4 18 3" xfId="9719" xr:uid="{67EA1195-2027-47D5-8CF1-8FCD8C481FA0}"/>
    <cellStyle name="Comma 4 19" xfId="5894" xr:uid="{2FDB568C-253A-429D-87E0-500EEAAE3F29}"/>
    <cellStyle name="Comma 4 19 2" xfId="7823" xr:uid="{BF472DFB-A7E9-4DF5-A385-45D6E20BDEFF}"/>
    <cellStyle name="Comma 4 19 3" xfId="9716" xr:uid="{F719BD06-77F7-4FBE-8B45-515BF7BDBD7B}"/>
    <cellStyle name="Comma 4 2" xfId="63" xr:uid="{70673F88-3DFE-4342-956C-2D648955537F}"/>
    <cellStyle name="Comma 4 2 10" xfId="5250" xr:uid="{E329CC51-1589-41B9-BE4B-5BFC87BDC22B}"/>
    <cellStyle name="Comma 4 2 10 2" xfId="5845" xr:uid="{6035D83F-49BF-4909-B6D2-E1F29265828B}"/>
    <cellStyle name="Comma 4 2 10 2 2" xfId="7775" xr:uid="{E6485A0A-D6DF-44F4-9D94-5BD38CD52FB5}"/>
    <cellStyle name="Comma 4 2 10 2 3" xfId="9683" xr:uid="{9E098663-7661-4574-AE94-47887FA03272}"/>
    <cellStyle name="Comma 4 2 10 3" xfId="6461" xr:uid="{C43AA633-D7DC-4AD2-90F4-C5BFA70E5406}"/>
    <cellStyle name="Comma 4 2 10 3 2" xfId="8389" xr:uid="{5962C2CE-62AB-404D-BB8E-473906E012D9}"/>
    <cellStyle name="Comma 4 2 10 3 3" xfId="10282" xr:uid="{F1A9B06C-6B6F-4662-9321-C873AB54A81B}"/>
    <cellStyle name="Comma 4 2 10 4" xfId="7198" xr:uid="{7A1DD81A-34FD-4ED5-BC1D-4B89C68CF32D}"/>
    <cellStyle name="Comma 4 2 10 5" xfId="9106" xr:uid="{EAC621ED-3426-49D8-BAE2-6B872DD2EA9C}"/>
    <cellStyle name="Comma 4 2 11" xfId="5485" xr:uid="{C74F8EEF-D256-4DBA-BB81-F666686135A7}"/>
    <cellStyle name="Comma 4 2 11 2" xfId="6101" xr:uid="{23A6621D-E869-4C94-BBC3-3B2A5C2362BC}"/>
    <cellStyle name="Comma 4 2 11 2 2" xfId="8029" xr:uid="{6CD016DF-14DF-40F4-A354-5E55A03D8241}"/>
    <cellStyle name="Comma 4 2 11 2 3" xfId="9922" xr:uid="{FC691D02-721C-4635-AFA2-A0AD7289DEB9}"/>
    <cellStyle name="Comma 4 2 11 3" xfId="7415" xr:uid="{23738B9C-AE08-40F7-8DF0-2755A840FD87}"/>
    <cellStyle name="Comma 4 2 11 4" xfId="9323" xr:uid="{9469052F-FA3D-4208-8865-508F7664241C}"/>
    <cellStyle name="Comma 4 2 12" xfId="5310" xr:uid="{C7B5D210-3A96-42D9-8740-52B482DF6EBD}"/>
    <cellStyle name="Comma 4 2 12 2" xfId="7251" xr:uid="{E9DF1EBB-1595-4C5A-B0BB-33E471B54B30}"/>
    <cellStyle name="Comma 4 2 12 3" xfId="9159" xr:uid="{6B9CC312-8390-421B-98C4-4F391A9DBA3D}"/>
    <cellStyle name="Comma 4 2 13" xfId="5903" xr:uid="{CA591B0C-2C16-44DE-95CE-3986BD36DB6B}"/>
    <cellStyle name="Comma 4 2 13 2" xfId="7831" xr:uid="{AC82F6F7-6047-4355-A12D-752D986E13C3}"/>
    <cellStyle name="Comma 4 2 13 3" xfId="9724" xr:uid="{E233997F-41F1-4299-9B37-A5F6156ED188}"/>
    <cellStyle name="Comma 4 2 14" xfId="5937" xr:uid="{E9FEB130-112C-495A-9290-B6645E84933D}"/>
    <cellStyle name="Comma 4 2 14 2" xfId="7865" xr:uid="{529C08CD-2B75-436E-A402-858AE513A93C}"/>
    <cellStyle name="Comma 4 2 14 3" xfId="9758" xr:uid="{6CFD3ABC-5720-4B41-82CE-7CE5A2022C8C}"/>
    <cellStyle name="Comma 4 2 15" xfId="6580" xr:uid="{8AFC2056-DD46-44D8-BE88-216EF54BEC0C}"/>
    <cellStyle name="Comma 4 2 15 2" xfId="8498" xr:uid="{A93F80AC-E112-4590-BA08-FB3A926CA018}"/>
    <cellStyle name="Comma 4 2 15 3" xfId="10393" xr:uid="{E30C80EB-677D-4651-B989-48D365C47D82}"/>
    <cellStyle name="Comma 4 2 16" xfId="6676" xr:uid="{8DBAF865-9712-4DAF-B45C-BCC089FE143B}"/>
    <cellStyle name="Comma 4 2 16 2" xfId="8592" xr:uid="{C1C235D5-BF54-4FFE-8E0A-88B7F091E0F3}"/>
    <cellStyle name="Comma 4 2 16 3" xfId="10487" xr:uid="{1724EF95-CB5F-44A7-9A31-C02E55203C5A}"/>
    <cellStyle name="Comma 4 2 17" xfId="6697" xr:uid="{38E522D4-18AB-47F6-AED1-EFAA821DC4C0}"/>
    <cellStyle name="Comma 4 2 17 2" xfId="8610" xr:uid="{2E641BE1-EB4A-4760-8662-FDD19677013D}"/>
    <cellStyle name="Comma 4 2 17 3" xfId="10505" xr:uid="{05B56483-C5DD-4D11-BA82-5FAF780CA5EC}"/>
    <cellStyle name="Comma 4 2 18" xfId="6718" xr:uid="{B0513A43-0D0C-4D52-A2C6-CA165739634E}"/>
    <cellStyle name="Comma 4 2 18 2" xfId="8630" xr:uid="{86B4FC50-FDF2-4806-A5D9-0DAC26C201A6}"/>
    <cellStyle name="Comma 4 2 18 3" xfId="10525" xr:uid="{73F0BD58-0F72-4499-A72A-7CA97B92970C}"/>
    <cellStyle name="Comma 4 2 19" xfId="6741" xr:uid="{5D00ACEA-9E17-4117-B693-3599B2ABF3D5}"/>
    <cellStyle name="Comma 4 2 19 2" xfId="8651" xr:uid="{CD860710-082B-4357-9CE6-A3F0C2489638}"/>
    <cellStyle name="Comma 4 2 19 3" xfId="10546" xr:uid="{A78090EF-5F11-4004-A533-EC46AD963524}"/>
    <cellStyle name="Comma 4 2 2" xfId="91" xr:uid="{274FC08B-EEEB-469D-8546-205B8679E521}"/>
    <cellStyle name="Comma 4 2 2 10" xfId="5231" xr:uid="{AEF3F8CB-D7D9-4989-AD42-8009CE1DC396}"/>
    <cellStyle name="Comma 4 2 2 10 2" xfId="5826" xr:uid="{48F3C566-92D7-4A20-9924-CD7F521C7EC4}"/>
    <cellStyle name="Comma 4 2 2 10 2 2" xfId="7756" xr:uid="{55E1D66F-C5CD-45CE-AF05-AFAAA139AA95}"/>
    <cellStyle name="Comma 4 2 2 10 2 3" xfId="9664" xr:uid="{6745F44B-9015-446E-9261-2E0F8A678712}"/>
    <cellStyle name="Comma 4 2 2 10 3" xfId="6442" xr:uid="{80B0B252-0AD3-480C-8EEB-4F0D62424A25}"/>
    <cellStyle name="Comma 4 2 2 10 3 2" xfId="8370" xr:uid="{0464122A-0566-4D17-B912-00F21C0303EC}"/>
    <cellStyle name="Comma 4 2 2 10 3 3" xfId="10263" xr:uid="{63F2E973-ED5F-474A-9B00-445485849284}"/>
    <cellStyle name="Comma 4 2 2 10 4" xfId="7179" xr:uid="{AF6FC6D6-81A1-46C0-A2E4-A6AFC4104272}"/>
    <cellStyle name="Comma 4 2 2 10 5" xfId="9087" xr:uid="{E6924A45-93B6-4F15-B75D-986ED8C40603}"/>
    <cellStyle name="Comma 4 2 2 11" xfId="5258" xr:uid="{03CD9B47-842E-46DD-9BE2-93B900D8DB50}"/>
    <cellStyle name="Comma 4 2 2 11 2" xfId="5853" xr:uid="{F7C61DC4-D97E-416D-89F6-4D3E0C3A7CAA}"/>
    <cellStyle name="Comma 4 2 2 11 2 2" xfId="7783" xr:uid="{E32D5271-2ED7-4388-874D-106562615811}"/>
    <cellStyle name="Comma 4 2 2 11 2 3" xfId="9691" xr:uid="{F7C2064D-55A8-4D76-BC16-58BDF638CCA3}"/>
    <cellStyle name="Comma 4 2 2 11 3" xfId="6469" xr:uid="{6CAD435F-879D-40E8-BF60-0D98339C77A8}"/>
    <cellStyle name="Comma 4 2 2 11 3 2" xfId="8397" xr:uid="{D3F29920-1272-413F-8833-180927269907}"/>
    <cellStyle name="Comma 4 2 2 11 3 3" xfId="10290" xr:uid="{0DD6B46F-E049-46BC-9011-D4DB8003DAC2}"/>
    <cellStyle name="Comma 4 2 2 11 4" xfId="7206" xr:uid="{9E5CE3DD-1283-4BE9-A462-25A28003A10B}"/>
    <cellStyle name="Comma 4 2 2 11 5" xfId="9114" xr:uid="{05499AC7-AD7E-4259-BE95-E33CE93891DD}"/>
    <cellStyle name="Comma 4 2 2 12" xfId="5495" xr:uid="{9406EA49-FB1C-44A3-A69E-544D3881B696}"/>
    <cellStyle name="Comma 4 2 2 12 2" xfId="6111" xr:uid="{99B26F52-5867-46F9-82F8-B4EE76DEFF1A}"/>
    <cellStyle name="Comma 4 2 2 12 2 2" xfId="8039" xr:uid="{3EAC2F6D-2C4E-4D83-BD91-3F1004E5DA86}"/>
    <cellStyle name="Comma 4 2 2 12 2 3" xfId="9932" xr:uid="{F4ECD875-190B-48A0-B3D6-47956201548B}"/>
    <cellStyle name="Comma 4 2 2 12 3" xfId="7425" xr:uid="{64E1CFFB-43F1-49CD-912D-FB3758F23B72}"/>
    <cellStyle name="Comma 4 2 2 12 4" xfId="9333" xr:uid="{8712A205-16BB-4FF4-88B1-07EF67B61C86}"/>
    <cellStyle name="Comma 4 2 2 13" xfId="5320" xr:uid="{01A56CEB-0230-41CA-9882-41FE224A5F6E}"/>
    <cellStyle name="Comma 4 2 2 13 2" xfId="7261" xr:uid="{FCD1421E-443C-4B83-8556-F9E3E8C16829}"/>
    <cellStyle name="Comma 4 2 2 13 3" xfId="9169" xr:uid="{E232622E-0DEA-42B8-8C6A-C6C92EA2AEF7}"/>
    <cellStyle name="Comma 4 2 2 14" xfId="5868" xr:uid="{DD08D95A-D8EF-4760-81CD-162D1C4A1FEF}"/>
    <cellStyle name="Comma 4 2 2 14 2" xfId="7797" xr:uid="{144E0BF4-C147-4403-8EFD-16EE18ABA630}"/>
    <cellStyle name="Comma 4 2 2 15" xfId="5947" xr:uid="{C1A89CDD-9FF6-4DAF-B796-8DF9BD4A2ABA}"/>
    <cellStyle name="Comma 4 2 2 15 2" xfId="7875" xr:uid="{31F82952-73C1-4B71-8EB8-C8F45DA61E00}"/>
    <cellStyle name="Comma 4 2 2 15 3" xfId="9768" xr:uid="{1F887789-B7FE-49C1-9A82-C8B71D204066}"/>
    <cellStyle name="Comma 4 2 2 16" xfId="6771" xr:uid="{F432559C-184F-4F47-AD87-335047696350}"/>
    <cellStyle name="Comma 4 2 2 16 2" xfId="8676" xr:uid="{9BE7D192-6571-43F3-897A-D3223E51575E}"/>
    <cellStyle name="Comma 4 2 2 16 3" xfId="10571" xr:uid="{94A14097-0AE2-45D3-B66E-9228DAA412D7}"/>
    <cellStyle name="Comma 4 2 2 17" xfId="6844" xr:uid="{E30595C3-E735-4DE5-8B25-6F19DCC555BE}"/>
    <cellStyle name="Comma 4 2 2 18" xfId="6793" xr:uid="{E19B2FBD-C424-4F4A-B957-A9185722DDD6}"/>
    <cellStyle name="Comma 4 2 2 19" xfId="8738" xr:uid="{4F746212-EE24-4256-9F37-D4FE1DE2290B}"/>
    <cellStyle name="Comma 4 2 2 2" xfId="925" xr:uid="{4A0944A6-8CA5-4B55-AB39-8653D208B05B}"/>
    <cellStyle name="Comma 4 2 2 2 10" xfId="15813" xr:uid="{A19DCBA0-1736-4A06-B0E8-EAA5A3978485}"/>
    <cellStyle name="Comma 4 2 2 2 2" xfId="1820" xr:uid="{7732E4EE-0800-4B98-A021-89A399F1E7EC}"/>
    <cellStyle name="Comma 4 2 2 2 2 2" xfId="4638" xr:uid="{2ABFF15A-33FB-47A8-908A-391747DD162E}"/>
    <cellStyle name="Comma 4 2 2 2 2 2 2" xfId="8076" xr:uid="{75197721-3314-469A-A208-737FF440D409}"/>
    <cellStyle name="Comma 4 2 2 2 2 2 3" xfId="9969" xr:uid="{F1F3A057-F1B9-4059-B14B-C5C92E46C0D1}"/>
    <cellStyle name="Comma 4 2 2 2 2 2 4" xfId="6148" xr:uid="{5061A988-38B5-48FC-B8AB-1799D20C8112}"/>
    <cellStyle name="Comma 4 2 2 2 2 2 5" xfId="12965" xr:uid="{5EDED541-230D-4B49-A6F6-D211A1524E3D}"/>
    <cellStyle name="Comma 4 2 2 2 2 2 6" xfId="18550" xr:uid="{6153C5A8-21A9-4DCA-9EE9-DBE444A1A661}"/>
    <cellStyle name="Comma 4 2 2 2 2 3" xfId="7462" xr:uid="{5F4038A8-DABE-487A-93EB-FDB66DDA8911}"/>
    <cellStyle name="Comma 4 2 2 2 2 4" xfId="9370" xr:uid="{CE9556B9-600C-4D83-8C24-C2643D92B25F}"/>
    <cellStyle name="Comma 4 2 2 2 2 5" xfId="5532" xr:uid="{EC172654-11F2-41E1-9600-CC78EEF38336}"/>
    <cellStyle name="Comma 4 2 2 2 2 6" xfId="11462" xr:uid="{03F2088D-37BC-4DCD-96F0-EFD68DE29337}"/>
    <cellStyle name="Comma 4 2 2 2 2 7" xfId="14861" xr:uid="{B6EA120D-CFFD-4A04-A41F-BC192ED25291}"/>
    <cellStyle name="Comma 4 2 2 2 2 8" xfId="16714" xr:uid="{99B943FF-F78C-4DB3-8CA3-95F8B7F1E011}"/>
    <cellStyle name="Comma 4 2 2 2 3" xfId="3716" xr:uid="{3627F289-9C27-45B2-BC16-C7F7C0648E0E}"/>
    <cellStyle name="Comma 4 2 2 2 3 2" xfId="7298" xr:uid="{CC775CF5-873F-4FFD-8379-CA9F476FD043}"/>
    <cellStyle name="Comma 4 2 2 2 3 3" xfId="9206" xr:uid="{345CB169-0443-4A59-95E5-6974A53BC857}"/>
    <cellStyle name="Comma 4 2 2 2 3 4" xfId="5360" xr:uid="{828FB006-674F-4714-88A1-6811208A5196}"/>
    <cellStyle name="Comma 4 2 2 2 3 5" xfId="12167" xr:uid="{AB44359A-9268-4633-85AF-5D284C6B8471}"/>
    <cellStyle name="Comma 4 2 2 2 3 6" xfId="17633" xr:uid="{44ABDAD9-C8DF-4732-840A-C6B819A9B77E}"/>
    <cellStyle name="Comma 4 2 2 2 4" xfId="5984" xr:uid="{938152B9-7FC8-463E-B148-44BD12A021CC}"/>
    <cellStyle name="Comma 4 2 2 2 4 2" xfId="7912" xr:uid="{81CF60C1-34C8-46F9-9EBA-682E25BF232B}"/>
    <cellStyle name="Comma 4 2 2 2 4 3" xfId="9805" xr:uid="{837B02DD-6D81-4607-B0A6-99ACBCFB8361}"/>
    <cellStyle name="Comma 4 2 2 2 5" xfId="6881" xr:uid="{69806C3A-0078-4AAA-8022-199C6A894118}"/>
    <cellStyle name="Comma 4 2 2 2 6" xfId="8819" xr:uid="{427235BD-D753-4AFD-9971-4C72D78F7BDD}"/>
    <cellStyle name="Comma 4 2 2 2 7" xfId="4900" xr:uid="{AA8A5B40-61BA-489E-8DC5-1230C42DA13D}"/>
    <cellStyle name="Comma 4 2 2 2 8" xfId="10887" xr:uid="{8FD9B534-6272-4312-A434-C5D760A3DF64}"/>
    <cellStyle name="Comma 4 2 2 2 9" xfId="13969" xr:uid="{6ECCDD25-F958-49B0-A5C5-29322D9F436D}"/>
    <cellStyle name="Comma 4 2 2 20" xfId="8782" xr:uid="{ABFC5FBF-4CBA-483C-81DA-977C58195D2A}"/>
    <cellStyle name="Comma 4 2 2 21" xfId="10624" xr:uid="{66B3B44A-4258-4755-AFDA-207A4206FBA8}"/>
    <cellStyle name="Comma 4 2 2 22" xfId="4844" xr:uid="{D6C9F55E-F924-4A39-87E0-B4EB65C338EB}"/>
    <cellStyle name="Comma 4 2 2 23" xfId="10651" xr:uid="{85992C06-391B-4D70-840F-F6DBA3A8CFBB}"/>
    <cellStyle name="Comma 4 2 2 24" xfId="13193" xr:uid="{5009B80A-6547-40F7-A9BD-6E176F8B6747}"/>
    <cellStyle name="Comma 4 2 2 25" xfId="15083" xr:uid="{27247048-0DBB-4464-A441-6F62A2882715}"/>
    <cellStyle name="Comma 4 2 2 3" xfId="1384" xr:uid="{12B82B02-51C5-4C7A-B8A8-92EE014E5E5B}"/>
    <cellStyle name="Comma 4 2 2 3 10" xfId="16271" xr:uid="{EF979C03-5CE9-480A-BEDE-9FC5E3A7A1AC}"/>
    <cellStyle name="Comma 4 2 2 3 2" xfId="4192" xr:uid="{26E643BB-AF65-4B52-B156-6D70E6B6F8DB}"/>
    <cellStyle name="Comma 4 2 2 3 2 2" xfId="6186" xr:uid="{F77C801B-C54D-4774-8A84-E81D9676A485}"/>
    <cellStyle name="Comma 4 2 2 3 2 2 2" xfId="8114" xr:uid="{A074F684-5553-4EAC-A9FE-A2B7FCF0581C}"/>
    <cellStyle name="Comma 4 2 2 3 2 2 3" xfId="10007" xr:uid="{33FA8E8C-8394-4158-B21B-4066DA6B2DED}"/>
    <cellStyle name="Comma 4 2 2 3 2 3" xfId="7500" xr:uid="{588DCBFE-0A8E-4ED1-BA84-76194A00EE51}"/>
    <cellStyle name="Comma 4 2 2 3 2 4" xfId="9408" xr:uid="{45500E95-F490-42F9-9B71-C9EA25E49A76}"/>
    <cellStyle name="Comma 4 2 2 3 2 5" xfId="5570" xr:uid="{AEC91EC9-4275-4004-AE91-1CAFE143DB7F}"/>
    <cellStyle name="Comma 4 2 2 3 2 6" xfId="12542" xr:uid="{39405863-74FF-4E7F-A61A-FFE5314F511E}"/>
    <cellStyle name="Comma 4 2 2 3 2 7" xfId="18106" xr:uid="{28D295A6-EB3C-41B8-AFE6-7C4B6DC73E0C}"/>
    <cellStyle name="Comma 4 2 2 3 3" xfId="5405" xr:uid="{42B5CCD2-FA51-458A-B926-1F5532F77F0E}"/>
    <cellStyle name="Comma 4 2 2 3 3 2" xfId="7336" xr:uid="{F9DE3EBA-0E2A-45DB-BE03-4DD62731A61B}"/>
    <cellStyle name="Comma 4 2 2 3 3 3" xfId="9244" xr:uid="{95CCD8D7-95CD-4556-AABC-E378AA5CCEB3}"/>
    <cellStyle name="Comma 4 2 2 3 4" xfId="6022" xr:uid="{92CEA14D-7C80-4DFE-8998-5A04DFDACDE3}"/>
    <cellStyle name="Comma 4 2 2 3 4 2" xfId="7950" xr:uid="{E84B7C10-58E7-41B2-B202-3A87B8DFDC18}"/>
    <cellStyle name="Comma 4 2 2 3 4 3" xfId="9843" xr:uid="{40003C68-349F-462F-AEC3-CE195FAD74B1}"/>
    <cellStyle name="Comma 4 2 2 3 5" xfId="6919" xr:uid="{2F97718E-D428-4834-B2C6-C0DFAA3936CB}"/>
    <cellStyle name="Comma 4 2 2 3 6" xfId="8857" xr:uid="{5BFC44C4-C7E5-4BE0-AF3D-D98AE36FAAB6}"/>
    <cellStyle name="Comma 4 2 2 3 7" xfId="4946" xr:uid="{5F9EAC7C-968B-4CBE-B668-11732D5CA638}"/>
    <cellStyle name="Comma 4 2 2 3 8" xfId="11157" xr:uid="{27AD0CEE-1472-4F77-827C-385A82BA2AD2}"/>
    <cellStyle name="Comma 4 2 2 3 9" xfId="14425" xr:uid="{5FF27587-D3DC-4C33-B156-0F7505B1EEAF}"/>
    <cellStyle name="Comma 4 2 2 4" xfId="445" xr:uid="{AC9B39D2-D209-4208-9BBA-62BC76D32C89}"/>
    <cellStyle name="Comma 4 2 2 4 10" xfId="16843" xr:uid="{A8E52E35-1629-4AE4-A271-85E37B9743A6}"/>
    <cellStyle name="Comma 4 2 2 4 11" xfId="2941" xr:uid="{88B3470D-EC04-4936-AE44-F2F22C558737}"/>
    <cellStyle name="Comma 4 2 2 4 2" xfId="4772" xr:uid="{9F7D6BB7-569C-4901-A770-0F74DBB214B5}"/>
    <cellStyle name="Comma 4 2 2 4 2 2" xfId="6200" xr:uid="{3C6A0353-09A9-4EC8-91C8-6EE9E29E925E}"/>
    <cellStyle name="Comma 4 2 2 4 2 2 2" xfId="8128" xr:uid="{F6C8440D-9CC9-4FD9-841B-9E55E6414761}"/>
    <cellStyle name="Comma 4 2 2 4 2 2 3" xfId="10021" xr:uid="{8943C7E4-8773-4768-8823-E10BA0BAAF0B}"/>
    <cellStyle name="Comma 4 2 2 4 2 3" xfId="7514" xr:uid="{B9C7EF1D-632E-45FB-AEB2-79CDC84F9D70}"/>
    <cellStyle name="Comma 4 2 2 4 2 4" xfId="9422" xr:uid="{D4EF297B-A139-4277-9505-D746D9AB42D1}"/>
    <cellStyle name="Comma 4 2 2 4 2 5" xfId="5584" xr:uid="{EA94C7FE-8AE5-41E6-843F-722290E9DC29}"/>
    <cellStyle name="Comma 4 2 2 4 2 6" xfId="13091" xr:uid="{B9BF29DF-2D2D-44B5-A222-090027981F90}"/>
    <cellStyle name="Comma 4 2 2 4 2 7" xfId="18684" xr:uid="{7A8D7118-0969-48EA-8527-8A4E57DEBEA4}"/>
    <cellStyle name="Comma 4 2 2 4 3" xfId="5420" xr:uid="{E80EF258-F5D9-488E-9C68-166492A210E4}"/>
    <cellStyle name="Comma 4 2 2 4 3 2" xfId="7350" xr:uid="{706255E8-A9B0-4200-ACEC-5301DB3DD59D}"/>
    <cellStyle name="Comma 4 2 2 4 3 3" xfId="9258" xr:uid="{01F4E5AE-AD0C-4F2E-BB0F-1E02047C1C50}"/>
    <cellStyle name="Comma 4 2 2 4 4" xfId="6036" xr:uid="{F09F234E-2E32-4784-9890-8BDE3C35E58E}"/>
    <cellStyle name="Comma 4 2 2 4 4 2" xfId="7964" xr:uid="{A1D4A1FE-5153-4D0D-8ABF-C6CC4BE4B29F}"/>
    <cellStyle name="Comma 4 2 2 4 4 3" xfId="9857" xr:uid="{55707708-920D-4A93-A26F-6B073C229A14}"/>
    <cellStyle name="Comma 4 2 2 4 5" xfId="6934" xr:uid="{3D1AF953-5DE1-467F-9DB4-4F3D48BE0547}"/>
    <cellStyle name="Comma 4 2 2 4 6" xfId="8873" xr:uid="{AE1A6085-B377-4546-B8C4-E9EA3CE8AC1A}"/>
    <cellStyle name="Comma 4 2 2 4 7" xfId="4965" xr:uid="{E1F1002D-9F8F-4E0C-8DF2-8CC64258BB38}"/>
    <cellStyle name="Comma 4 2 2 4 8" xfId="11570" xr:uid="{A8A380D3-A3F5-4D53-998C-440D02CA5A10}"/>
    <cellStyle name="Comma 4 2 2 4 9" xfId="13534" xr:uid="{10ECAAFB-582E-4D69-8955-B77BB65DDCF6}"/>
    <cellStyle name="Comma 4 2 2 5" xfId="3282" xr:uid="{6873606F-2074-481B-898F-C864FD1DE285}"/>
    <cellStyle name="Comma 4 2 2 5 2" xfId="5605" xr:uid="{FD29D98E-E766-49E5-8A77-29BE2E2FFF3D}"/>
    <cellStyle name="Comma 4 2 2 5 2 2" xfId="6221" xr:uid="{3A01DC01-A39E-45F4-A805-75406EDC5AFE}"/>
    <cellStyle name="Comma 4 2 2 5 2 2 2" xfId="8149" xr:uid="{852F46AF-CA60-45BA-B259-63326542A84E}"/>
    <cellStyle name="Comma 4 2 2 5 2 2 3" xfId="10042" xr:uid="{7EB7DD2A-DD65-4B30-BBEE-D055E28B49BC}"/>
    <cellStyle name="Comma 4 2 2 5 2 3" xfId="7535" xr:uid="{6E7A2192-3910-40AE-B248-44B677AEDB83}"/>
    <cellStyle name="Comma 4 2 2 5 2 4" xfId="9443" xr:uid="{09ACC9FA-43C4-4A83-A7C2-A4FC0CCF56D0}"/>
    <cellStyle name="Comma 4 2 2 5 3" xfId="5441" xr:uid="{CA2C3B66-91C7-4E00-966C-09C8EC398C5A}"/>
    <cellStyle name="Comma 4 2 2 5 3 2" xfId="7371" xr:uid="{C7ECE61A-C9F4-4289-8FD9-62D1AF623186}"/>
    <cellStyle name="Comma 4 2 2 5 3 3" xfId="9279" xr:uid="{E79BFB10-2925-449A-BB2C-2631644E736F}"/>
    <cellStyle name="Comma 4 2 2 5 4" xfId="6057" xr:uid="{A0DB8489-E2D6-427E-AC34-E909819263A0}"/>
    <cellStyle name="Comma 4 2 2 5 4 2" xfId="7985" xr:uid="{7144178C-F2FB-433A-9AFC-A2AF520D1007}"/>
    <cellStyle name="Comma 4 2 2 5 4 3" xfId="9878" xr:uid="{1493B1B6-D01F-47FA-A301-C769384CEB5D}"/>
    <cellStyle name="Comma 4 2 2 5 5" xfId="6955" xr:uid="{BBFD85D5-6E7E-4D65-B4FC-A73247E24AAC}"/>
    <cellStyle name="Comma 4 2 2 5 6" xfId="8894" xr:uid="{6D093E69-EE18-4320-A64F-A2B0016ADC95}"/>
    <cellStyle name="Comma 4 2 2 5 7" xfId="4987" xr:uid="{37862444-A2A6-44A0-880A-4A93495B0E9B}"/>
    <cellStyle name="Comma 4 2 2 5 8" xfId="11838" xr:uid="{79B79F0F-3BEB-4DDE-869B-9396DCC8629E}"/>
    <cellStyle name="Comma 4 2 2 5 9" xfId="17197" xr:uid="{3FF79FB4-7A4C-4393-8965-0C64743AC0A9}"/>
    <cellStyle name="Comma 4 2 2 6" xfId="5029" xr:uid="{52D620C1-447E-4288-A828-382908891684}"/>
    <cellStyle name="Comma 4 2 2 6 2" xfId="5644" xr:uid="{352F240D-3E43-47C0-8132-3671BCBB3CCA}"/>
    <cellStyle name="Comma 4 2 2 6 2 2" xfId="7574" xr:uid="{6D7E1C62-D296-4125-9DDA-8B932217FFD9}"/>
    <cellStyle name="Comma 4 2 2 6 2 3" xfId="9482" xr:uid="{60140ABC-B290-481B-BA35-4F6C583EF545}"/>
    <cellStyle name="Comma 4 2 2 6 3" xfId="6260" xr:uid="{AC2AF003-0AE7-4B25-A703-7D41E7F54CA2}"/>
    <cellStyle name="Comma 4 2 2 6 3 2" xfId="8188" xr:uid="{17C00FFD-A6F2-45F6-A147-67D0C279BF6B}"/>
    <cellStyle name="Comma 4 2 2 6 3 3" xfId="10081" xr:uid="{C06B4CDE-A466-4D8B-A27C-916BC82A1C2E}"/>
    <cellStyle name="Comma 4 2 2 6 4" xfId="6995" xr:uid="{4E17D494-F3CD-40AF-805D-CD28F4F90E83}"/>
    <cellStyle name="Comma 4 2 2 6 5" xfId="8933" xr:uid="{ACA532BE-DDE6-4584-BF8C-DFCA74704CF8}"/>
    <cellStyle name="Comma 4 2 2 6 6" xfId="10717" xr:uid="{98D34329-CC66-427E-BA9E-C7298CDCAF71}"/>
    <cellStyle name="Comma 4 2 2 6 7" xfId="15379" xr:uid="{161ADE74-DA32-4BAF-8F25-25D6745580A2}"/>
    <cellStyle name="Comma 4 2 2 7" xfId="5064" xr:uid="{53F026D8-9C8B-463B-A166-A412ADC919DE}"/>
    <cellStyle name="Comma 4 2 2 7 2" xfId="5675" xr:uid="{ECD04CB0-0377-4614-9B55-BA0720D5D27A}"/>
    <cellStyle name="Comma 4 2 2 7 2 2" xfId="7605" xr:uid="{86446A4A-74FA-41D4-9AB5-40014C11D522}"/>
    <cellStyle name="Comma 4 2 2 7 2 3" xfId="9513" xr:uid="{5FBAAFC0-C4E0-4AA2-B56E-1868D987225E}"/>
    <cellStyle name="Comma 4 2 2 7 3" xfId="6291" xr:uid="{9C221633-21C0-484A-95FC-AC3E7EA85EC9}"/>
    <cellStyle name="Comma 4 2 2 7 3 2" xfId="8219" xr:uid="{5C8FAE4A-BF13-4C2C-A089-36077B8FB726}"/>
    <cellStyle name="Comma 4 2 2 7 3 3" xfId="10112" xr:uid="{C6FFF439-E114-4F89-8241-B8BEFF9032CD}"/>
    <cellStyle name="Comma 4 2 2 7 4" xfId="7026" xr:uid="{09B34EB3-C10B-4287-AF00-33E50BC8CBA9}"/>
    <cellStyle name="Comma 4 2 2 7 5" xfId="8964" xr:uid="{57E57EF3-B935-45F6-9E64-B0091179E02D}"/>
    <cellStyle name="Comma 4 2 2 8" xfId="5095" xr:uid="{7034BBAB-6E1D-45B5-83A6-D44576C863BA}"/>
    <cellStyle name="Comma 4 2 2 8 2" xfId="5704" xr:uid="{E1C7A4BA-D44B-46D2-A1EC-C8B9EC304113}"/>
    <cellStyle name="Comma 4 2 2 8 2 2" xfId="7634" xr:uid="{B79B4F6C-C850-46FE-9203-D1AC71B74790}"/>
    <cellStyle name="Comma 4 2 2 8 2 3" xfId="9542" xr:uid="{342D206E-282D-4F5A-B363-0AFFAB48A611}"/>
    <cellStyle name="Comma 4 2 2 8 3" xfId="6320" xr:uid="{FA8A3162-100E-47E1-BC05-EB06610774D3}"/>
    <cellStyle name="Comma 4 2 2 8 3 2" xfId="8248" xr:uid="{0E760627-596D-4463-968F-F9A6096CF007}"/>
    <cellStyle name="Comma 4 2 2 8 3 3" xfId="10141" xr:uid="{6A030238-CBC4-4157-8F72-71D7B7D6E9EE}"/>
    <cellStyle name="Comma 4 2 2 8 4" xfId="7055" xr:uid="{0908F252-1B16-4363-8503-352976DFEE7B}"/>
    <cellStyle name="Comma 4 2 2 8 5" xfId="8993" xr:uid="{11CA407D-3586-4FEA-86AF-F8BDBD410190}"/>
    <cellStyle name="Comma 4 2 2 9" xfId="5189" xr:uid="{FA44709F-00C8-4D67-9515-44890B77F675}"/>
    <cellStyle name="Comma 4 2 2 9 2" xfId="5784" xr:uid="{9C80E9ED-12C8-4A1E-9B2A-13FD81864525}"/>
    <cellStyle name="Comma 4 2 2 9 2 2" xfId="7714" xr:uid="{6129A331-50FC-435F-A78D-4FBF347661ED}"/>
    <cellStyle name="Comma 4 2 2 9 2 3" xfId="9622" xr:uid="{D2EA99B9-5E0C-493C-BC74-0B79E97BC1C4}"/>
    <cellStyle name="Comma 4 2 2 9 3" xfId="6400" xr:uid="{EA0453F9-4771-44B8-BB09-F91B5C29AEE9}"/>
    <cellStyle name="Comma 4 2 2 9 3 2" xfId="8328" xr:uid="{09939B0D-F984-4E0E-83F5-A5218760E029}"/>
    <cellStyle name="Comma 4 2 2 9 3 3" xfId="10221" xr:uid="{E9465754-22BB-4B4D-8AFE-9A544E6809FC}"/>
    <cellStyle name="Comma 4 2 2 9 4" xfId="7137" xr:uid="{7FAD15F3-9AA4-42DF-9573-3DB7F819DB61}"/>
    <cellStyle name="Comma 4 2 2 9 5" xfId="9058" xr:uid="{142A5F99-4CA4-4791-BE7F-9A35F2EDFB99}"/>
    <cellStyle name="Comma 4 2 20" xfId="6834" xr:uid="{1A263412-3401-4FAF-AE9C-729AEBB98184}"/>
    <cellStyle name="Comma 4 2 21" xfId="8722" xr:uid="{EDBA2E2C-0395-4F03-9ECE-CC42BA781546}"/>
    <cellStyle name="Comma 4 2 22" xfId="8772" xr:uid="{3F2D9778-F0D2-4E56-B981-7EFEBAD32661}"/>
    <cellStyle name="Comma 4 2 23" xfId="10608" xr:uid="{420F3E82-ECF7-4EA5-888D-430512F411F7}"/>
    <cellStyle name="Comma 4 2 24" xfId="4833" xr:uid="{9D399F61-B343-4D41-94D6-EE5C3E2C050E}"/>
    <cellStyle name="Comma 4 2 25" xfId="10636" xr:uid="{50F52BFA-358F-4288-8AD5-BEA9C97B5EE3}"/>
    <cellStyle name="Comma 4 2 26" xfId="13169" xr:uid="{544B7592-8D36-4907-92A0-394BD163F0FC}"/>
    <cellStyle name="Comma 4 2 27" xfId="15037" xr:uid="{FE3DD048-1C7F-4EFC-B827-8D6867E67639}"/>
    <cellStyle name="Comma 4 2 28" xfId="18775" xr:uid="{9EADCAE1-4866-408A-AEDF-EB34B02FA1E8}"/>
    <cellStyle name="Comma 4 2 3" xfId="710" xr:uid="{BC05648B-D554-47D5-8584-4AE081474403}"/>
    <cellStyle name="Comma 4 2 3 10" xfId="15598" xr:uid="{C6FDD702-547B-4EF9-A4D9-F4DE4CA3AF0B}"/>
    <cellStyle name="Comma 4 2 3 2" xfId="1604" xr:uid="{87CA23EE-FA29-4F87-98EE-11915198417F}"/>
    <cellStyle name="Comma 4 2 3 2 2" xfId="4421" xr:uid="{A5513841-3584-4A51-BE19-28ADA432B6F4}"/>
    <cellStyle name="Comma 4 2 3 2 2 2" xfId="8106" xr:uid="{B746831C-4D8F-4F95-BC7F-7F97B71D715E}"/>
    <cellStyle name="Comma 4 2 3 2 2 3" xfId="9999" xr:uid="{80226E7E-FBDA-43BF-AFFF-115FD557F827}"/>
    <cellStyle name="Comma 4 2 3 2 2 4" xfId="6178" xr:uid="{A1990509-9C86-45E4-A155-1A34562B3B2F}"/>
    <cellStyle name="Comma 4 2 3 2 2 5" xfId="12754" xr:uid="{0B23C8FE-4233-4AB7-95B5-53F862BD4059}"/>
    <cellStyle name="Comma 4 2 3 2 2 6" xfId="18333" xr:uid="{2864D8B7-3C3D-4280-AB00-1E1926637AD8}"/>
    <cellStyle name="Comma 4 2 3 2 3" xfId="7492" xr:uid="{5CC9570A-B697-4385-B7DB-016F714C7848}"/>
    <cellStyle name="Comma 4 2 3 2 4" xfId="9400" xr:uid="{1D2A6D9B-EFBF-41F2-963B-7B21EA641C48}"/>
    <cellStyle name="Comma 4 2 3 2 5" xfId="5562" xr:uid="{F60A3933-8591-4C9C-A9FC-0396F0F08A40}"/>
    <cellStyle name="Comma 4 2 3 2 6" xfId="11303" xr:uid="{E294076D-E3BA-4413-8219-1CDDC16A652D}"/>
    <cellStyle name="Comma 4 2 3 2 7" xfId="14645" xr:uid="{CC86FC45-8981-42D9-9773-586965B3C549}"/>
    <cellStyle name="Comma 4 2 3 2 8" xfId="16497" xr:uid="{C4577B94-34E8-45BB-A905-73010C9BD251}"/>
    <cellStyle name="Comma 4 2 3 3" xfId="3500" xr:uid="{995052D5-DE86-4C8D-BB8A-DD4F66D55EE0}"/>
    <cellStyle name="Comma 4 2 3 3 2" xfId="7328" xr:uid="{CAAAD480-41ED-4CA3-8261-7B70E88BE335}"/>
    <cellStyle name="Comma 4 2 3 3 3" xfId="9236" xr:uid="{668773DB-94C7-4A60-8CB7-3C6E8C4A608A}"/>
    <cellStyle name="Comma 4 2 3 3 4" xfId="5396" xr:uid="{5076E186-392C-43FE-96D0-E14E28BF48F5}"/>
    <cellStyle name="Comma 4 2 3 3 5" xfId="12008" xr:uid="{731B4375-4470-42A5-A238-4531EDCF8AD5}"/>
    <cellStyle name="Comma 4 2 3 3 6" xfId="17417" xr:uid="{AB8CB995-556E-4514-B414-2D3D3DBF711D}"/>
    <cellStyle name="Comma 4 2 3 4" xfId="6014" xr:uid="{DA670FA4-8755-4E65-B9CD-9AB4016F9892}"/>
    <cellStyle name="Comma 4 2 3 4 2" xfId="7942" xr:uid="{F688BA65-6696-4884-AD73-F560CBE75737}"/>
    <cellStyle name="Comma 4 2 3 4 3" xfId="9835" xr:uid="{B7B83B43-93AC-4E80-892C-03BEB241BC97}"/>
    <cellStyle name="Comma 4 2 3 5" xfId="6911" xr:uid="{0F4485F4-369F-47EE-987A-2D57EF47E497}"/>
    <cellStyle name="Comma 4 2 3 6" xfId="8849" xr:uid="{D587B2C1-67F8-48B0-BF4C-A6DAD0FD1E6F}"/>
    <cellStyle name="Comma 4 2 3 7" xfId="4937" xr:uid="{FFE377D9-CB4B-4972-8299-CA146C63DD32}"/>
    <cellStyle name="Comma 4 2 3 8" xfId="10796" xr:uid="{A51E3A56-077D-4BED-9B3D-90FA5E5A9D62}"/>
    <cellStyle name="Comma 4 2 3 9" xfId="13755" xr:uid="{2E9A970D-9055-4752-819A-B80D8003B881}"/>
    <cellStyle name="Comma 4 2 4" xfId="1168" xr:uid="{8D579280-E05F-49A6-A094-2F072BD6C9B1}"/>
    <cellStyle name="Comma 4 2 4 10" xfId="16054" xr:uid="{3158F7E5-D1F6-42C2-B9E9-B79C913316D1}"/>
    <cellStyle name="Comma 4 2 4 2" xfId="3974" xr:uid="{7EBC6675-BA56-4367-A3EE-0DA5098E5B4E}"/>
    <cellStyle name="Comma 4 2 4 2 2" xfId="6213" xr:uid="{09CBC59B-0F31-4909-B3FF-C007FE0AAA8E}"/>
    <cellStyle name="Comma 4 2 4 2 2 2" xfId="8141" xr:uid="{914EBABC-AF04-4652-BB4C-9F0C2DC5181D}"/>
    <cellStyle name="Comma 4 2 4 2 2 3" xfId="10034" xr:uid="{CED05D28-FCFF-475E-934D-42F52AF5624C}"/>
    <cellStyle name="Comma 4 2 4 2 3" xfId="7527" xr:uid="{8E1B9787-3427-48D1-8908-C977E2FD199C}"/>
    <cellStyle name="Comma 4 2 4 2 4" xfId="9435" xr:uid="{D0ED6A28-DCF5-4878-8DC7-B25A2769287C}"/>
    <cellStyle name="Comma 4 2 4 2 5" xfId="5597" xr:uid="{94B964D3-1E28-4AD7-A4C3-35348F879791}"/>
    <cellStyle name="Comma 4 2 4 2 6" xfId="12359" xr:uid="{B22B59ED-E6F3-4588-9B84-B1E77AF02686}"/>
    <cellStyle name="Comma 4 2 4 2 7" xfId="17888" xr:uid="{7FD692EA-198D-4CC5-8573-BA187292D601}"/>
    <cellStyle name="Comma 4 2 4 3" xfId="5433" xr:uid="{F0317475-D78C-4360-B93E-7AB6E32AD869}"/>
    <cellStyle name="Comma 4 2 4 3 2" xfId="7363" xr:uid="{4ED919CD-B5AD-4797-ACE7-24386A39025F}"/>
    <cellStyle name="Comma 4 2 4 3 3" xfId="9271" xr:uid="{8E66A7E0-E039-4DFB-BA12-BBFF41F0D834}"/>
    <cellStyle name="Comma 4 2 4 4" xfId="6049" xr:uid="{1122568C-1488-4BA0-84A3-D2E3DA1FD5C8}"/>
    <cellStyle name="Comma 4 2 4 4 2" xfId="7977" xr:uid="{F3229D0C-BA56-4895-B175-062487CF13D2}"/>
    <cellStyle name="Comma 4 2 4 4 3" xfId="9870" xr:uid="{38BA9550-2496-43D5-A3F7-E9815985DC16}"/>
    <cellStyle name="Comma 4 2 4 5" xfId="6947" xr:uid="{CA4D29DD-B516-46E0-98BB-89518CFEFFDA}"/>
    <cellStyle name="Comma 4 2 4 6" xfId="8886" xr:uid="{5A9D82B8-7591-48CD-B7BE-825004B0E1DE}"/>
    <cellStyle name="Comma 4 2 4 7" xfId="4979" xr:uid="{A33F7CCF-3578-40FB-90A8-9241D4EEBB0D}"/>
    <cellStyle name="Comma 4 2 4 8" xfId="11029" xr:uid="{9C4F69A1-6EEA-4646-8D4B-50BC35500EB6}"/>
    <cellStyle name="Comma 4 2 4 9" xfId="14209" xr:uid="{14EA6AA6-7668-4A27-93C4-634DE0676C55}"/>
    <cellStyle name="Comma 4 2 5" xfId="231" xr:uid="{AC47867D-16E1-4CE5-9A55-1F8E17FF66FC}"/>
    <cellStyle name="Comma 4 2 5 10" xfId="2672" xr:uid="{0F4D895C-C38D-45CA-9BA9-C4237A431AC9}"/>
    <cellStyle name="Comma 4 2 5 2" xfId="4299" xr:uid="{875DDE60-B336-4B09-A2ED-3B3161DF30F8}"/>
    <cellStyle name="Comma 4 2 5 2 2" xfId="7566" xr:uid="{D7E745CA-06D5-4366-BEC3-104903D963FB}"/>
    <cellStyle name="Comma 4 2 5 2 3" xfId="9474" xr:uid="{8C7DFDF4-BB99-412B-812A-D56B10889DC4}"/>
    <cellStyle name="Comma 4 2 5 2 4" xfId="5636" xr:uid="{9457F6D2-9556-4A85-9E91-222B465E7CC1}"/>
    <cellStyle name="Comma 4 2 5 2 5" xfId="12644" xr:uid="{F727368C-FD88-4BA9-A5FC-288B0A990472}"/>
    <cellStyle name="Comma 4 2 5 2 6" xfId="18211" xr:uid="{FD9DDE6B-14DF-411A-995A-6CBC29460C86}"/>
    <cellStyle name="Comma 4 2 5 3" xfId="6252" xr:uid="{749DF56F-D3EA-42A7-89CB-7133C9F631F6}"/>
    <cellStyle name="Comma 4 2 5 3 2" xfId="8180" xr:uid="{A6A4BD48-52B6-47AB-BFB3-DECD33A9E3C1}"/>
    <cellStyle name="Comma 4 2 5 3 3" xfId="10073" xr:uid="{89C8E7B8-5088-4003-A1FD-AA063498EC11}"/>
    <cellStyle name="Comma 4 2 5 4" xfId="6987" xr:uid="{361045E3-A579-4123-8ACE-1DBAC2CCD808}"/>
    <cellStyle name="Comma 4 2 5 5" xfId="8925" xr:uid="{AF1AD940-81EC-423B-B5EE-04CE8E871A86}"/>
    <cellStyle name="Comma 4 2 5 6" xfId="5021" xr:uid="{CD2AED64-8826-4361-9575-FA4A315F7902}"/>
    <cellStyle name="Comma 4 2 5 7" xfId="11218" xr:uid="{C304A1FC-4E5D-4DB3-823C-C79E235C77FC}"/>
    <cellStyle name="Comma 4 2 5 8" xfId="13326" xr:uid="{C556F56F-73D7-4BD7-88B3-7DEF768DC785}"/>
    <cellStyle name="Comma 4 2 5 9" xfId="16375" xr:uid="{A1BA8898-4C97-4E79-89C1-2C78A62932BC}"/>
    <cellStyle name="Comma 4 2 6" xfId="3072" xr:uid="{05FB5340-1A99-4D64-B672-42FEED675607}"/>
    <cellStyle name="Comma 4 2 6 2" xfId="5667" xr:uid="{B853B065-AE3A-4C28-B372-C20FE8DA44A7}"/>
    <cellStyle name="Comma 4 2 6 2 2" xfId="7597" xr:uid="{08DF9B0C-E267-49F1-81A5-279E898CA829}"/>
    <cellStyle name="Comma 4 2 6 2 3" xfId="9505" xr:uid="{75C270D6-6219-4ABC-A823-BA6407284763}"/>
    <cellStyle name="Comma 4 2 6 3" xfId="6283" xr:uid="{991DA426-CB11-46D1-9A27-62EED6E1FCD4}"/>
    <cellStyle name="Comma 4 2 6 3 2" xfId="8211" xr:uid="{F4039325-28C7-4E14-BF99-EA4BB7541C63}"/>
    <cellStyle name="Comma 4 2 6 3 3" xfId="10104" xr:uid="{4F9FB6E6-7F7C-4062-8973-B855B690F043}"/>
    <cellStyle name="Comma 4 2 6 4" xfId="7018" xr:uid="{5FF29F09-E0E7-4EB9-884E-B70E0DCBDA84}"/>
    <cellStyle name="Comma 4 2 6 5" xfId="8956" xr:uid="{244E3D7E-ADFC-4205-A683-FE01B170AC50}"/>
    <cellStyle name="Comma 4 2 6 6" xfId="5056" xr:uid="{0F90F3AA-A91B-4ACD-827E-333A35F23E97}"/>
    <cellStyle name="Comma 4 2 6 7" xfId="11674" xr:uid="{64680940-F77E-4910-9890-2593B658D655}"/>
    <cellStyle name="Comma 4 2 6 8" xfId="16981" xr:uid="{DD509097-0B09-43A4-909D-76CBE2ECF296}"/>
    <cellStyle name="Comma 4 2 7" xfId="5087" xr:uid="{0FAA1A38-B30D-4E1F-B054-F96B9F6AA525}"/>
    <cellStyle name="Comma 4 2 7 2" xfId="5696" xr:uid="{86B57F53-DFF8-4F95-874D-066311DA3701}"/>
    <cellStyle name="Comma 4 2 7 2 2" xfId="7626" xr:uid="{7ECBF0AA-2B73-4AD3-B19C-9E42AE74A9C3}"/>
    <cellStyle name="Comma 4 2 7 2 3" xfId="9534" xr:uid="{677B5C88-C81D-407A-82CC-D6A992EC0E70}"/>
    <cellStyle name="Comma 4 2 7 3" xfId="6312" xr:uid="{80320B2A-F645-411D-94EC-222738A8B8D5}"/>
    <cellStyle name="Comma 4 2 7 3 2" xfId="8240" xr:uid="{540F198D-181A-4FE4-92A1-C11570787067}"/>
    <cellStyle name="Comma 4 2 7 3 3" xfId="10133" xr:uid="{7AAC8602-D54D-4858-B166-BDF896E872DE}"/>
    <cellStyle name="Comma 4 2 7 4" xfId="7047" xr:uid="{AF2C9E62-D258-4274-A67B-AE66352ED589}"/>
    <cellStyle name="Comma 4 2 7 5" xfId="8985" xr:uid="{FEA694CC-D847-4358-AE30-C5FAB0EF8E58}"/>
    <cellStyle name="Comma 4 2 7 6" xfId="10680" xr:uid="{8C09F46A-64F6-4182-B18D-B3A927D6F9D7}"/>
    <cellStyle name="Comma 4 2 7 7" xfId="15179" xr:uid="{3BC90E96-D2E4-4AF3-B895-46CC7FBBE716}"/>
    <cellStyle name="Comma 4 2 8" xfId="5179" xr:uid="{F40DF822-ACE5-4408-A248-02668B4575AA}"/>
    <cellStyle name="Comma 4 2 8 2" xfId="5774" xr:uid="{E201B0A5-517D-4020-B132-7E50164787F2}"/>
    <cellStyle name="Comma 4 2 8 2 2" xfId="7704" xr:uid="{26235B21-0F93-490B-96D1-CE7AAB6243C4}"/>
    <cellStyle name="Comma 4 2 8 2 3" xfId="9612" xr:uid="{6B37A8BF-FAF6-44CF-989C-FD7B66AE5F97}"/>
    <cellStyle name="Comma 4 2 8 3" xfId="6390" xr:uid="{23F6A376-F467-4C6A-8198-175B97E5B542}"/>
    <cellStyle name="Comma 4 2 8 3 2" xfId="8318" xr:uid="{E1BA8A0D-49B4-40D8-BA12-5D72D9154F30}"/>
    <cellStyle name="Comma 4 2 8 3 3" xfId="10211" xr:uid="{C164AC3A-581F-461A-9BA1-E5A225C36BAA}"/>
    <cellStyle name="Comma 4 2 8 4" xfId="7127" xr:uid="{DCD920C5-5B8C-4871-943C-E3B537C5C02B}"/>
    <cellStyle name="Comma 4 2 8 5" xfId="9050" xr:uid="{BC9490A2-D31A-4245-8C0B-DC602F025D51}"/>
    <cellStyle name="Comma 4 2 8 6" xfId="18727" xr:uid="{B088764E-F60A-4475-AEDB-FD3F68BBD222}"/>
    <cellStyle name="Comma 4 2 9" xfId="5223" xr:uid="{C3F8FD29-7E8E-4DCD-93C2-44EA706CEABE}"/>
    <cellStyle name="Comma 4 2 9 2" xfId="5818" xr:uid="{2829CBEE-B59F-4FFD-B72A-B4B2CFD15C33}"/>
    <cellStyle name="Comma 4 2 9 2 2" xfId="7748" xr:uid="{57DD76A4-402E-468F-A1D5-553A19819CA5}"/>
    <cellStyle name="Comma 4 2 9 2 3" xfId="9656" xr:uid="{E0585F6D-15B3-407E-BA5A-68909C1A1CCD}"/>
    <cellStyle name="Comma 4 2 9 3" xfId="6434" xr:uid="{D0BF7A84-AE07-4684-B9F3-DABEB52FC5D2}"/>
    <cellStyle name="Comma 4 2 9 3 2" xfId="8362" xr:uid="{0A21F5BF-B18B-4583-9B54-9AEA12389451}"/>
    <cellStyle name="Comma 4 2 9 3 3" xfId="10255" xr:uid="{CC065C64-0B41-4E9E-8A64-230746275314}"/>
    <cellStyle name="Comma 4 2 9 4" xfId="7171" xr:uid="{E14287E7-96D0-42C9-BD55-E52FCE66005C}"/>
    <cellStyle name="Comma 4 2 9 5" xfId="9079" xr:uid="{25D1066A-572E-4E91-B4A1-4B768A1D4672}"/>
    <cellStyle name="Comma 4 20" xfId="6673" xr:uid="{283908F8-A7D7-4867-8DF5-B6DFB9DB2C79}"/>
    <cellStyle name="Comma 4 20 2" xfId="8589" xr:uid="{432AD739-B59B-4745-8F9A-015E6BF23043}"/>
    <cellStyle name="Comma 4 20 3" xfId="10484" xr:uid="{75A0E519-ECC0-492F-90E3-8DD6A5A5BEF7}"/>
    <cellStyle name="Comma 4 21" xfId="6694" xr:uid="{B47903E6-2605-48C7-A293-3AB622848821}"/>
    <cellStyle name="Comma 4 21 2" xfId="8607" xr:uid="{37003C2D-CF1B-4004-9922-2CAA1CB402C9}"/>
    <cellStyle name="Comma 4 21 3" xfId="10502" xr:uid="{121C6CC8-72D5-45EF-A509-1502FEEDB743}"/>
    <cellStyle name="Comma 4 22" xfId="6711" xr:uid="{4C7BB0A9-0E8A-4239-8124-9B52758B4952}"/>
    <cellStyle name="Comma 4 22 2" xfId="8624" xr:uid="{928C53D6-F41F-4BBB-B505-7D1E39C56BB9}"/>
    <cellStyle name="Comma 4 22 3" xfId="10519" xr:uid="{17A58653-C3B2-4C62-A8DE-EA6C7C6056D4}"/>
    <cellStyle name="Comma 4 23" xfId="6738" xr:uid="{980936B2-E63F-4341-B943-12ADAE1ACDC3}"/>
    <cellStyle name="Comma 4 23 2" xfId="8648" xr:uid="{B1F11A70-260F-4CC7-A15A-8B6C720A5595}"/>
    <cellStyle name="Comma 4 23 3" xfId="10543" xr:uid="{35357753-6854-4981-85DE-5F4578F365B2}"/>
    <cellStyle name="Comma 4 24" xfId="2540" xr:uid="{D9C911D8-DB5F-471D-84A0-716AE352A10C}"/>
    <cellStyle name="Comma 4 24 2" xfId="2934" xr:uid="{91A7C9CC-58E3-4F70-8288-376CFF1C0DDC}"/>
    <cellStyle name="Comma 4 24 2 2" xfId="4768" xr:uid="{5005A153-5718-43DE-B6B1-CA6A559844FC}"/>
    <cellStyle name="Comma 4 24 2 2 2" xfId="13087" xr:uid="{527255AA-E296-4803-B5D3-F7ABFC3CAD74}"/>
    <cellStyle name="Comma 4 24 2 2 3" xfId="18680" xr:uid="{0AA57161-39DA-4268-AE6C-AEC9F66114FD}"/>
    <cellStyle name="Comma 4 24 2 3" xfId="10645" xr:uid="{C575EFC8-A27A-43E9-92D3-35ED4D9CC57D}"/>
    <cellStyle name="Comma 4 24 2 4" xfId="15068" xr:uid="{AE01CF2A-FBD7-4373-847F-EB81058B4458}"/>
    <cellStyle name="Comma 4 24 3" xfId="4072" xr:uid="{7CA2A0D9-C758-40D0-9EE6-0497D5F2BA9C}"/>
    <cellStyle name="Comma 4 24 3 2" xfId="12432" xr:uid="{C40975A6-F880-4675-8C35-DF4A1EA32F71}"/>
    <cellStyle name="Comma 4 24 3 3" xfId="17986" xr:uid="{397BC274-F862-4445-9B26-834782B56F3C}"/>
    <cellStyle name="Comma 4 24 4" xfId="6810" xr:uid="{9CECCF65-F8A7-414C-8AA1-3CD322904E92}"/>
    <cellStyle name="Comma 4 24 5" xfId="10633" xr:uid="{C811DA03-DA06-4345-B06F-6D12D6C6F8F4}"/>
    <cellStyle name="Comma 4 24 6" xfId="15019" xr:uid="{93C59998-9A41-4D9F-BB26-CB59A8D32392}"/>
    <cellStyle name="Comma 4 25" xfId="8719" xr:uid="{B0B17ECE-C104-4A26-AABD-1F94F9ECC87E}"/>
    <cellStyle name="Comma 4 26" xfId="8750" xr:uid="{01F2168A-BCD1-4B70-950A-8BB4433C6617}"/>
    <cellStyle name="Comma 4 27" xfId="10605" xr:uid="{CAAEE728-B95B-447E-B3CF-EBB86C35CFE0}"/>
    <cellStyle name="Comma 4 28" xfId="4803" xr:uid="{558B7EED-B468-4E0A-99F2-949D2FA21CE2}"/>
    <cellStyle name="Comma 4 29" xfId="13110" xr:uid="{0A48326A-569B-46CF-A1BA-69193208CCEB}"/>
    <cellStyle name="Comma 4 3" xfId="108" xr:uid="{5FDBD849-A5A1-42B4-96FF-0F87220644B6}"/>
    <cellStyle name="Comma 4 3 10" xfId="5491" xr:uid="{97B8D63D-E661-47F2-9B2A-C9780AF018E5}"/>
    <cellStyle name="Comma 4 3 10 2" xfId="6107" xr:uid="{855339FD-58D2-41B2-9D28-CF20279AEFCE}"/>
    <cellStyle name="Comma 4 3 10 2 2" xfId="8035" xr:uid="{E7180D73-7D88-43EF-9ADF-51D859975674}"/>
    <cellStyle name="Comma 4 3 10 2 3" xfId="9928" xr:uid="{1E9D132B-3EAA-46D7-9B7D-43C181399CC6}"/>
    <cellStyle name="Comma 4 3 10 3" xfId="7421" xr:uid="{50DCA65E-930F-4F19-8497-C8735F25EF85}"/>
    <cellStyle name="Comma 4 3 10 4" xfId="9329" xr:uid="{1C77D068-8730-4FF3-81B9-3182804964BA}"/>
    <cellStyle name="Comma 4 3 11" xfId="5316" xr:uid="{58675E1B-11AF-4E05-A170-903D8C010EA2}"/>
    <cellStyle name="Comma 4 3 11 2" xfId="7257" xr:uid="{3B2666F9-1F8E-4529-97D7-F760C353328B}"/>
    <cellStyle name="Comma 4 3 11 3" xfId="9165" xr:uid="{97CC6C00-7F40-48C6-AC66-D865C4FABDA3}"/>
    <cellStyle name="Comma 4 3 12" xfId="5943" xr:uid="{32309161-EE75-4169-A929-6AF83E76B9E0}"/>
    <cellStyle name="Comma 4 3 12 2" xfId="7871" xr:uid="{CEB43C23-6A07-4FA5-A040-BF38EC77847E}"/>
    <cellStyle name="Comma 4 3 12 3" xfId="9764" xr:uid="{0E32089E-B353-4A9D-B557-D5F3E2103A5C}"/>
    <cellStyle name="Comma 4 3 13" xfId="6530" xr:uid="{523DB4C4-4E3E-4138-9DA7-B62601A8F527}"/>
    <cellStyle name="Comma 4 3 13 2" xfId="8450" xr:uid="{35AF0F13-F306-4AB5-9C4A-D8B67CD674E2}"/>
    <cellStyle name="Comma 4 3 13 3" xfId="10345" xr:uid="{E149EBDE-91D8-47B1-B8B7-BA6971D7D8CA}"/>
    <cellStyle name="Comma 4 3 14" xfId="6764" xr:uid="{4CA8CD9C-6114-4120-B05C-8F1BE09C4D59}"/>
    <cellStyle name="Comma 4 3 14 2" xfId="8669" xr:uid="{87431BC6-7447-4D11-ADF2-70359C7E604C}"/>
    <cellStyle name="Comma 4 3 14 3" xfId="10564" xr:uid="{56F48B1A-3BAF-465C-AF90-BCB6D4771C65}"/>
    <cellStyle name="Comma 4 3 15" xfId="6840" xr:uid="{25F94F21-01D9-408B-9220-5CDC3A8BBB33}"/>
    <cellStyle name="Comma 4 3 16" xfId="8735" xr:uid="{FAE94F14-39F5-41CA-A440-DADA2D33E493}"/>
    <cellStyle name="Comma 4 3 17" xfId="8778" xr:uid="{11493C20-85D1-49A4-8882-4F71BAD177FE}"/>
    <cellStyle name="Comma 4 3 18" xfId="10621" xr:uid="{F05964F0-C804-41B7-945B-7FBBC4B9E009}"/>
    <cellStyle name="Comma 4 3 19" xfId="4840" xr:uid="{757E97CD-89A9-4D23-8488-40128EEBE216}"/>
    <cellStyle name="Comma 4 3 2" xfId="393" xr:uid="{74E5D359-A480-4273-89E9-F87686F04786}"/>
    <cellStyle name="Comma 4 3 2 10" xfId="15328" xr:uid="{BEC50B0E-4429-4297-8593-8C00178CB010}"/>
    <cellStyle name="Comma 4 3 2 2" xfId="871" xr:uid="{EFB85C04-F0A1-428A-A387-874972187B36}"/>
    <cellStyle name="Comma 4 3 2 2 2" xfId="1764" xr:uid="{5CA67716-E406-4CC0-A3B3-F32CE769F343}"/>
    <cellStyle name="Comma 4 3 2 2 2 2" xfId="4582" xr:uid="{1353E83E-A8E2-40FF-83C2-819C255DDA86}"/>
    <cellStyle name="Comma 4 3 2 2 2 2 2" xfId="8110" xr:uid="{4F3C32AC-2AE8-440E-AE91-A4DBFB78FA88}"/>
    <cellStyle name="Comma 4 3 2 2 2 2 3" xfId="12909" xr:uid="{AE49350B-5E55-4199-B096-58BCE8365969}"/>
    <cellStyle name="Comma 4 3 2 2 2 2 4" xfId="18494" xr:uid="{C7404CA8-DD6E-458F-9779-6425B9665588}"/>
    <cellStyle name="Comma 4 3 2 2 2 3" xfId="10003" xr:uid="{06752066-6A20-4791-AF7A-074B5D847CFB}"/>
    <cellStyle name="Comma 4 3 2 2 2 4" xfId="6182" xr:uid="{626FAA0A-BAC0-4DFB-92BF-AD21508A4B94}"/>
    <cellStyle name="Comma 4 3 2 2 2 5" xfId="11417" xr:uid="{65B8AAC4-306F-44AA-B18B-144870E7C410}"/>
    <cellStyle name="Comma 4 3 2 2 2 6" xfId="14805" xr:uid="{A51EA7CE-92FA-4A8F-9396-CBDB0A24020C}"/>
    <cellStyle name="Comma 4 3 2 2 2 7" xfId="16658" xr:uid="{0B0A6309-C384-4BC0-8916-D9314A2EA5DD}"/>
    <cellStyle name="Comma 4 3 2 2 3" xfId="3660" xr:uid="{0B7264E6-F62C-495A-A6E4-AF751366CCBE}"/>
    <cellStyle name="Comma 4 3 2 2 3 2" xfId="7496" xr:uid="{4292233B-D912-46CB-8268-146F3AC02B7F}"/>
    <cellStyle name="Comma 4 3 2 2 3 3" xfId="12122" xr:uid="{EA6D7985-8D44-4895-80A6-ECC2396EEBB8}"/>
    <cellStyle name="Comma 4 3 2 2 3 4" xfId="17577" xr:uid="{6831E048-B500-4469-A15C-ED2FBEA4151C}"/>
    <cellStyle name="Comma 4 3 2 2 4" xfId="9404" xr:uid="{AE855803-4124-4D14-A252-327E2CFE3096}"/>
    <cellStyle name="Comma 4 3 2 2 5" xfId="5566" xr:uid="{A789792E-09A2-46BE-B764-FDB7574CB8A0}"/>
    <cellStyle name="Comma 4 3 2 2 6" xfId="10853" xr:uid="{F99F1A74-E6D7-4A7E-BC8D-131C052ADA99}"/>
    <cellStyle name="Comma 4 3 2 2 7" xfId="13915" xr:uid="{4336BF57-8EBD-41EC-9B89-C9A515727F7F}"/>
    <cellStyle name="Comma 4 3 2 2 8" xfId="15758" xr:uid="{8B7C1128-C086-407E-86CB-DF03D47EDBE8}"/>
    <cellStyle name="Comma 4 3 2 3" xfId="1328" xr:uid="{A45BE4A5-F232-44F9-B572-02B4D10A57DE}"/>
    <cellStyle name="Comma 4 3 2 3 2" xfId="4136" xr:uid="{37E1B4CC-45CD-458D-B341-CE7F5A41DF4B}"/>
    <cellStyle name="Comma 4 3 2 3 2 2" xfId="7332" xr:uid="{FD9E4318-96FB-49BA-A177-11CF4092DB0A}"/>
    <cellStyle name="Comma 4 3 2 3 2 3" xfId="12487" xr:uid="{935B4B26-0FEE-48B4-AD31-FB289CBF3538}"/>
    <cellStyle name="Comma 4 3 2 3 2 4" xfId="18050" xr:uid="{889EE2F2-A7E3-416E-B586-94186F37E318}"/>
    <cellStyle name="Comma 4 3 2 3 3" xfId="9240" xr:uid="{FF6485CD-636F-4769-8915-05D3579EFF20}"/>
    <cellStyle name="Comma 4 3 2 3 4" xfId="5401" xr:uid="{7B35F5D8-9E92-4D9E-B09F-20E265AA6958}"/>
    <cellStyle name="Comma 4 3 2 3 5" xfId="11121" xr:uid="{51758B93-BEEF-44E9-B179-570EB3E6EE02}"/>
    <cellStyle name="Comma 4 3 2 3 6" xfId="14369" xr:uid="{50D73A4E-284B-4435-BE1C-07398202586D}"/>
    <cellStyle name="Comma 4 3 2 3 7" xfId="16215" xr:uid="{C220A254-EB0E-4421-A43E-40489A95C36A}"/>
    <cellStyle name="Comma 4 3 2 4" xfId="3228" xr:uid="{BF868E0C-4829-4DFC-986D-2EDEEAD34E2D}"/>
    <cellStyle name="Comma 4 3 2 4 2" xfId="7946" xr:uid="{D4AC3654-4C55-40B2-BD68-64A4CD6ADE7F}"/>
    <cellStyle name="Comma 4 3 2 4 3" xfId="9839" xr:uid="{10E1A666-7FB3-44F9-AB62-8C6D21257DDC}"/>
    <cellStyle name="Comma 4 3 2 4 4" xfId="6018" xr:uid="{C5DCAA2B-9AE8-474E-BD11-32E6336D24AF}"/>
    <cellStyle name="Comma 4 3 2 4 5" xfId="11792" xr:uid="{BF0CE941-E7FA-429E-8A53-36AFB14C489F}"/>
    <cellStyle name="Comma 4 3 2 4 6" xfId="17141" xr:uid="{74DD9E44-B53F-4A0B-91B9-F69DC390693C}"/>
    <cellStyle name="Comma 4 3 2 5" xfId="6915" xr:uid="{6B614D5D-D551-454B-A5EA-C664B1C8A763}"/>
    <cellStyle name="Comma 4 3 2 6" xfId="8853" xr:uid="{004239D0-4F2E-4059-85B0-572079C8F2FC}"/>
    <cellStyle name="Comma 4 3 2 7" xfId="4942" xr:uid="{A46DE4E7-A6AA-40F0-9EF3-D8C4C182C194}"/>
    <cellStyle name="Comma 4 3 2 8" xfId="10705" xr:uid="{FEF602FF-1896-438C-81F3-BF01A615FFA9}"/>
    <cellStyle name="Comma 4 3 2 9" xfId="13482" xr:uid="{9AE5C4A3-EA2F-4499-98C4-2284EDFF98EB}"/>
    <cellStyle name="Comma 4 3 20" xfId="13210" xr:uid="{8AD2AE0A-DEF6-496C-B277-0BB79B19A0AF}"/>
    <cellStyle name="Comma 4 3 21" xfId="15063" xr:uid="{BA1BCD46-E85F-4FFB-8A57-F9D2800AA396}"/>
    <cellStyle name="Comma 4 3 3" xfId="656" xr:uid="{040A40AF-9786-4783-85EF-40610834DBB0}"/>
    <cellStyle name="Comma 4 3 3 10" xfId="15542" xr:uid="{B896192D-BAE8-4674-8923-FAEEAB4BB7FA}"/>
    <cellStyle name="Comma 4 3 3 2" xfId="1548" xr:uid="{A4CE0BC5-1D60-4F55-9CA3-6290B956262C}"/>
    <cellStyle name="Comma 4 3 3 2 2" xfId="4365" xr:uid="{85200303-C691-4CC3-BD08-D3F5711112F9}"/>
    <cellStyle name="Comma 4 3 3 2 2 2" xfId="8145" xr:uid="{D1A864AD-5922-4793-9500-2DEA7B8CEC16}"/>
    <cellStyle name="Comma 4 3 3 2 2 3" xfId="10038" xr:uid="{65C0BBAA-D6E2-471D-8953-5415596D7FF8}"/>
    <cellStyle name="Comma 4 3 3 2 2 4" xfId="6217" xr:uid="{9DC72686-7235-43F2-9E35-635E227530B3}"/>
    <cellStyle name="Comma 4 3 3 2 2 5" xfId="12700" xr:uid="{A1DA39B7-7046-4CBD-BE33-05BEA0DEC168}"/>
    <cellStyle name="Comma 4 3 3 2 2 6" xfId="18277" xr:uid="{0DE48C46-5C05-4E2A-9277-DD7B607A7868}"/>
    <cellStyle name="Comma 4 3 3 2 3" xfId="7531" xr:uid="{6E3F8A09-B0C6-41FF-A323-F2B4CFC82636}"/>
    <cellStyle name="Comma 4 3 3 2 4" xfId="9439" xr:uid="{FF4664A3-1693-4A3D-A398-2477B51E281F}"/>
    <cellStyle name="Comma 4 3 3 2 5" xfId="5601" xr:uid="{BC0FE5C4-C7CC-4A30-8708-530A4B8C7688}"/>
    <cellStyle name="Comma 4 3 3 2 6" xfId="11264" xr:uid="{49E1644D-AB0E-4468-AA70-EB2389E1B07C}"/>
    <cellStyle name="Comma 4 3 3 2 7" xfId="14589" xr:uid="{8B2CD30C-EEF2-4E47-9B95-63F383E5AC26}"/>
    <cellStyle name="Comma 4 3 3 2 8" xfId="16441" xr:uid="{807A94CA-F68E-45D4-9ECB-90ECF9903E5A}"/>
    <cellStyle name="Comma 4 3 3 3" xfId="3444" xr:uid="{C19169AC-3C4C-4D28-936B-2830FB9A43AC}"/>
    <cellStyle name="Comma 4 3 3 3 2" xfId="7367" xr:uid="{385B00B7-AD2E-4213-91BA-C19F80BC7D17}"/>
    <cellStyle name="Comma 4 3 3 3 3" xfId="9275" xr:uid="{44A6E6CD-BBD2-44CE-ABCC-3CB7F83FF192}"/>
    <cellStyle name="Comma 4 3 3 3 4" xfId="5437" xr:uid="{D7D7F7E8-A4B3-4F4E-8349-AADA3C9E76AC}"/>
    <cellStyle name="Comma 4 3 3 3 5" xfId="11969" xr:uid="{90CE3CDE-EF31-4D98-AFA3-FFFC7E87E415}"/>
    <cellStyle name="Comma 4 3 3 3 6" xfId="17361" xr:uid="{AC999699-884D-4E24-9511-A341B35773CA}"/>
    <cellStyle name="Comma 4 3 3 4" xfId="6053" xr:uid="{117FB567-A32E-4DF7-9FA3-AA49C98831DB}"/>
    <cellStyle name="Comma 4 3 3 4 2" xfId="7981" xr:uid="{0F8BFFA9-DCC3-463F-91EE-2BEFB0A74F98}"/>
    <cellStyle name="Comma 4 3 3 4 3" xfId="9874" xr:uid="{9C644BF9-F317-46A6-BFCA-5BA0DCFA2851}"/>
    <cellStyle name="Comma 4 3 3 5" xfId="6951" xr:uid="{5AA4EDD5-A0F1-4782-A63F-56B8A347E70C}"/>
    <cellStyle name="Comma 4 3 3 6" xfId="8890" xr:uid="{26A9C42D-A17D-4DC8-AEA8-4FF5273A7AF1}"/>
    <cellStyle name="Comma 4 3 3 7" xfId="4983" xr:uid="{41A929D4-0A26-4B1A-9B88-1865E1787C1B}"/>
    <cellStyle name="Comma 4 3 3 8" xfId="10780" xr:uid="{FEB69C62-9AB5-446E-8976-84372E92E652}"/>
    <cellStyle name="Comma 4 3 3 9" xfId="13701" xr:uid="{C2B42706-D73E-41A0-B912-03FAF5D772B5}"/>
    <cellStyle name="Comma 4 3 4" xfId="1112" xr:uid="{486C9396-D391-4316-B2CE-26227FB66275}"/>
    <cellStyle name="Comma 4 3 4 2" xfId="3918" xr:uid="{E8B65D2E-760C-4538-8DE3-5D53D923BE42}"/>
    <cellStyle name="Comma 4 3 4 2 2" xfId="7570" xr:uid="{FEFC8BCD-7293-4879-A0F8-E680E8017DD7}"/>
    <cellStyle name="Comma 4 3 4 2 3" xfId="9478" xr:uid="{5AB78AEE-5B99-4EC5-8C95-2770B43243EB}"/>
    <cellStyle name="Comma 4 3 4 2 4" xfId="5640" xr:uid="{453C8B3E-B682-4507-8A49-B6A0A7407E52}"/>
    <cellStyle name="Comma 4 3 4 2 5" xfId="12321" xr:uid="{8E55A127-34B0-4367-8970-0E37DE061A8A}"/>
    <cellStyle name="Comma 4 3 4 2 6" xfId="17832" xr:uid="{24895B78-390A-4394-A5D5-5441D963495D}"/>
    <cellStyle name="Comma 4 3 4 3" xfId="6256" xr:uid="{CD40352B-8C65-4560-BF7D-A284F36AB076}"/>
    <cellStyle name="Comma 4 3 4 3 2" xfId="8184" xr:uid="{6EFCE075-A176-4789-BFB5-2AE7F43FA5E2}"/>
    <cellStyle name="Comma 4 3 4 3 3" xfId="10077" xr:uid="{F6201B5C-5DA5-465D-9D8C-62ED92E7A523}"/>
    <cellStyle name="Comma 4 3 4 4" xfId="6991" xr:uid="{7A826474-38B8-4557-B790-E27691EBB4FD}"/>
    <cellStyle name="Comma 4 3 4 5" xfId="8929" xr:uid="{E4245BDE-84CC-4EDB-860D-2D53A71A6D63}"/>
    <cellStyle name="Comma 4 3 4 6" xfId="5025" xr:uid="{71D5004A-6420-4B0F-AE6C-E0F322E0919B}"/>
    <cellStyle name="Comma 4 3 4 7" xfId="10998" xr:uid="{1E80D6CF-CB69-47A6-B850-24627EED44F7}"/>
    <cellStyle name="Comma 4 3 4 8" xfId="14153" xr:uid="{83A08570-689C-4FAC-A489-FC30BDD72A75}"/>
    <cellStyle name="Comma 4 3 4 9" xfId="15998" xr:uid="{3DC662CB-E970-46AD-B40A-BB33BC02A1A9}"/>
    <cellStyle name="Comma 4 3 5" xfId="177" xr:uid="{F4FF3374-69B8-4F97-A519-DD515FEC8C89}"/>
    <cellStyle name="Comma 4 3 5 2" xfId="4763" xr:uid="{B9245FC6-657D-4D6C-988F-75904A60DA52}"/>
    <cellStyle name="Comma 4 3 5 2 2" xfId="7601" xr:uid="{E2FB686F-F616-486C-9907-1877F378AD15}"/>
    <cellStyle name="Comma 4 3 5 2 3" xfId="9509" xr:uid="{9CA6E626-13D0-48B2-90AE-50FEF91713C1}"/>
    <cellStyle name="Comma 4 3 5 2 4" xfId="5671" xr:uid="{3C6BD38F-DA97-4655-ABF7-8630355F447F}"/>
    <cellStyle name="Comma 4 3 5 2 5" xfId="18675" xr:uid="{62A31D1D-19D9-4C1A-B8B9-6BE69DF4C8F1}"/>
    <cellStyle name="Comma 4 3 5 3" xfId="6287" xr:uid="{28A4B116-3F72-460C-8782-75FF08CBAE0D}"/>
    <cellStyle name="Comma 4 3 5 3 2" xfId="8215" xr:uid="{A8B2D75D-F3E7-41BD-A626-C45A9F50DE80}"/>
    <cellStyle name="Comma 4 3 5 3 3" xfId="10108" xr:uid="{7EC6EFBF-EB36-41CC-82E6-F88206C6D04C}"/>
    <cellStyle name="Comma 4 3 5 4" xfId="7022" xr:uid="{F416FF81-F69C-4E6C-BBCD-22A8DD8078F5}"/>
    <cellStyle name="Comma 4 3 5 5" xfId="8960" xr:uid="{3FA8D9DF-5B03-4025-9472-53586B145EDE}"/>
    <cellStyle name="Comma 4 3 5 6" xfId="5060" xr:uid="{E9CECA0C-6217-4ABB-BA25-D92A5E07F6A6}"/>
    <cellStyle name="Comma 4 3 5 7" xfId="13274" xr:uid="{C80CEACB-C8B4-4570-A2EA-640463615D53}"/>
    <cellStyle name="Comma 4 3 5 8" xfId="16838" xr:uid="{6CD58F6D-EE44-4A96-8B18-16692DA404FA}"/>
    <cellStyle name="Comma 4 3 5 9" xfId="2929" xr:uid="{F99C9AF5-3089-4718-A089-D729840410B9}"/>
    <cellStyle name="Comma 4 3 6" xfId="3019" xr:uid="{325634DC-A191-43E8-8628-7DCF50C6E173}"/>
    <cellStyle name="Comma 4 3 6 2" xfId="5700" xr:uid="{1D4EC79D-1CCC-4AEE-8DB8-F7CB96532972}"/>
    <cellStyle name="Comma 4 3 6 2 2" xfId="7630" xr:uid="{CD6DA999-5CC1-4B0E-99A8-E6C74503B84F}"/>
    <cellStyle name="Comma 4 3 6 2 3" xfId="9538" xr:uid="{77152986-2472-4D68-AF2D-4080409C61F0}"/>
    <cellStyle name="Comma 4 3 6 3" xfId="6316" xr:uid="{63690BDE-A62C-45CC-BA7C-E6C68418D20A}"/>
    <cellStyle name="Comma 4 3 6 3 2" xfId="8244" xr:uid="{84E58116-27B8-4703-A5BC-C29BF26CAA22}"/>
    <cellStyle name="Comma 4 3 6 3 3" xfId="10137" xr:uid="{5E247B00-89D5-48E8-8D71-29730F7F7D51}"/>
    <cellStyle name="Comma 4 3 6 4" xfId="7051" xr:uid="{D0C7FBDE-4665-4F9A-A78D-77382DD5D52F}"/>
    <cellStyle name="Comma 4 3 6 5" xfId="8989" xr:uid="{01AA7DFF-9A0B-4028-8847-1010206C0BA4}"/>
    <cellStyle name="Comma 4 3 6 6" xfId="5091" xr:uid="{8D77BF22-D6A8-4B00-9DAC-9B50C1F00B2A}"/>
    <cellStyle name="Comma 4 3 6 7" xfId="11632" xr:uid="{D3799125-A78E-442B-810D-6C78095928AB}"/>
    <cellStyle name="Comma 4 3 6 8" xfId="16925" xr:uid="{CB5FABDB-B32E-47A5-AAC5-B72F00CBD20E}"/>
    <cellStyle name="Comma 4 3 7" xfId="5185" xr:uid="{F25D0336-BCD7-42F0-A6FF-EC6186E1F4E5}"/>
    <cellStyle name="Comma 4 3 7 2" xfId="5780" xr:uid="{71A10437-B749-43AC-89B2-35DBBE4D1888}"/>
    <cellStyle name="Comma 4 3 7 2 2" xfId="7710" xr:uid="{017284A7-57E4-4F9D-9195-13D63E8487EF}"/>
    <cellStyle name="Comma 4 3 7 2 3" xfId="9618" xr:uid="{21C24A5F-1938-42F4-95EE-256AAB2C5732}"/>
    <cellStyle name="Comma 4 3 7 3" xfId="6396" xr:uid="{0DF8D7C4-AACC-48E0-B32F-042EFEF95640}"/>
    <cellStyle name="Comma 4 3 7 3 2" xfId="8324" xr:uid="{AC8B676B-C743-4F10-8711-6D6F2197EE54}"/>
    <cellStyle name="Comma 4 3 7 3 3" xfId="10217" xr:uid="{7E50980C-44D3-4E15-9FD3-14C8203BADAB}"/>
    <cellStyle name="Comma 4 3 7 4" xfId="7133" xr:uid="{60AB33A5-3E3E-4FE0-9441-27676F703CCD}"/>
    <cellStyle name="Comma 4 3 7 5" xfId="9054" xr:uid="{9D4AF427-C869-461B-9136-C532C79CFFC7}"/>
    <cellStyle name="Comma 4 3 7 6" xfId="10678" xr:uid="{B8E86B27-FCF5-43FE-87F7-BEC677F68466}"/>
    <cellStyle name="Comma 4 3 7 7" xfId="15136" xr:uid="{ADE782B1-ABAD-4F38-9503-AC2C177FDA9A}"/>
    <cellStyle name="Comma 4 3 8" xfId="5227" xr:uid="{CC975F56-31CF-476E-B2E1-442616A166B8}"/>
    <cellStyle name="Comma 4 3 8 2" xfId="5822" xr:uid="{6B912CFE-ED13-4C0D-BB31-30AD583FDED3}"/>
    <cellStyle name="Comma 4 3 8 2 2" xfId="7752" xr:uid="{CD8FDFFF-AE00-4300-86BA-06270E536746}"/>
    <cellStyle name="Comma 4 3 8 2 3" xfId="9660" xr:uid="{E6FB79E0-9A95-4B39-A88B-DF826D1F9650}"/>
    <cellStyle name="Comma 4 3 8 3" xfId="6438" xr:uid="{502C5943-42CF-4E2F-97FB-F787373E44CD}"/>
    <cellStyle name="Comma 4 3 8 3 2" xfId="8366" xr:uid="{2A571D56-5384-4830-B1EE-B862F9D09CE0}"/>
    <cellStyle name="Comma 4 3 8 3 3" xfId="10259" xr:uid="{8E200A37-F2DC-4816-9BB7-93839831A181}"/>
    <cellStyle name="Comma 4 3 8 4" xfId="7175" xr:uid="{FCDF19E3-C588-4214-917D-0D05B5CCE90D}"/>
    <cellStyle name="Comma 4 3 8 5" xfId="9083" xr:uid="{D3D7E83B-4080-4C3A-9146-693A02C72949}"/>
    <cellStyle name="Comma 4 3 9" xfId="5254" xr:uid="{BFD74A46-A0E9-484B-BD98-3DDD9CF87E46}"/>
    <cellStyle name="Comma 4 3 9 2" xfId="5849" xr:uid="{52A77FF2-AF31-4844-BBC6-5D78A22487B2}"/>
    <cellStyle name="Comma 4 3 9 2 2" xfId="7779" xr:uid="{18AF8516-8DAE-4DE2-A97B-4AAA8F229AB0}"/>
    <cellStyle name="Comma 4 3 9 2 3" xfId="9687" xr:uid="{93E0AE37-AD8B-47AF-81DC-CCAF44AC6A9D}"/>
    <cellStyle name="Comma 4 3 9 3" xfId="6465" xr:uid="{24665594-EDEF-4D96-8AD8-B733025123D3}"/>
    <cellStyle name="Comma 4 3 9 3 2" xfId="8393" xr:uid="{B8B81F06-778C-407B-82F4-FD5A8C4B9AD2}"/>
    <cellStyle name="Comma 4 3 9 3 3" xfId="10286" xr:uid="{9ED877AC-6800-4E24-BA3B-521E8A53A6D3}"/>
    <cellStyle name="Comma 4 3 9 4" xfId="7202" xr:uid="{8F51CB25-DA14-4FB1-8796-083CB11FE75C}"/>
    <cellStyle name="Comma 4 3 9 5" xfId="9110" xr:uid="{6E4045FA-B671-402F-9F0E-EA26CB445E3D}"/>
    <cellStyle name="Comma 4 30" xfId="13133" xr:uid="{AC5451FB-2F4E-4E92-AEB3-01A805A56E52}"/>
    <cellStyle name="Comma 4 31" xfId="15012" xr:uid="{2F6CD7CF-054E-4EEB-8CE6-864AE6D49097}"/>
    <cellStyle name="Comma 4 32" xfId="18771" xr:uid="{70111776-167E-4513-AF3A-8C75A28F38E1}"/>
    <cellStyle name="Comma 4 4" xfId="291" xr:uid="{19FFA982-27F4-4C0A-BECE-79AE722E063B}"/>
    <cellStyle name="Comma 4 4 10" xfId="5480" xr:uid="{49A528ED-7D17-403B-8475-07FB22B34F38}"/>
    <cellStyle name="Comma 4 4 10 2" xfId="6096" xr:uid="{849B5935-5B73-4D14-9325-D53CD85B714D}"/>
    <cellStyle name="Comma 4 4 10 2 2" xfId="8024" xr:uid="{14E81DC5-448D-4890-AFE7-93BF1CAA16F0}"/>
    <cellStyle name="Comma 4 4 10 2 3" xfId="9917" xr:uid="{6D82436F-40AD-4DA2-A2B5-FDE7064E750A}"/>
    <cellStyle name="Comma 4 4 10 3" xfId="7410" xr:uid="{70DB0860-5EAF-42A9-A4D6-54417E3049C7}"/>
    <cellStyle name="Comma 4 4 10 4" xfId="9318" xr:uid="{FBB62CDC-7CD6-416E-B9E9-CE100A3F162C}"/>
    <cellStyle name="Comma 4 4 11" xfId="5304" xr:uid="{3FA538D6-854C-41D2-8CB5-A97D80AAC27A}"/>
    <cellStyle name="Comma 4 4 11 2" xfId="7246" xr:uid="{433E0EC7-70FA-49F0-A190-12FE4F97E490}"/>
    <cellStyle name="Comma 4 4 11 3" xfId="9154" xr:uid="{3B10ADC0-9028-4408-932C-2A16F6B2CBDD}"/>
    <cellStyle name="Comma 4 4 12" xfId="5932" xr:uid="{DAE6F3CC-0656-451A-9A90-5178E78C9C4F}"/>
    <cellStyle name="Comma 4 4 12 2" xfId="7860" xr:uid="{DD1B320B-A965-41E2-9878-C4137E82DF48}"/>
    <cellStyle name="Comma 4 4 12 3" xfId="9753" xr:uid="{E30D0165-1B7D-43C4-B42C-6F5A1946CC57}"/>
    <cellStyle name="Comma 4 4 13" xfId="6631" xr:uid="{3E9655E3-BDAD-4DDD-A9ED-698FD2854027}"/>
    <cellStyle name="Comma 4 4 13 2" xfId="8548" xr:uid="{253DF4B5-CC9E-4B3A-8AEA-4D146675CEA7}"/>
    <cellStyle name="Comma 4 4 13 3" xfId="10443" xr:uid="{6C05BF36-41F1-4645-88FD-77BE5286446C}"/>
    <cellStyle name="Comma 4 4 14" xfId="6756" xr:uid="{6D7B2EA5-B4B3-4063-AF01-CEF073BF2CF9}"/>
    <cellStyle name="Comma 4 4 14 2" xfId="8664" xr:uid="{8FBE2FAC-BDBF-471F-B0A8-C56CF6CCC85A}"/>
    <cellStyle name="Comma 4 4 14 3" xfId="10559" xr:uid="{3F755A6D-D512-4141-972C-1F0C28B66055}"/>
    <cellStyle name="Comma 4 4 15" xfId="6827" xr:uid="{DC247E19-9006-4AC4-8E3A-A7A15D5D242D}"/>
    <cellStyle name="Comma 4 4 16" xfId="8732" xr:uid="{E3DE7972-9C5D-4C74-9E5F-907B446003D9}"/>
    <cellStyle name="Comma 4 4 17" xfId="8767" xr:uid="{C1DF01EA-DDA0-4BA0-BB1B-E0791A466F69}"/>
    <cellStyle name="Comma 4 4 18" xfId="10618" xr:uid="{04F11C0D-B6B9-4FCC-B7FC-53520570FEE2}"/>
    <cellStyle name="Comma 4 4 19" xfId="4824" xr:uid="{C4B45664-9BDE-4AC5-9B51-8D4DC6359D04}"/>
    <cellStyle name="Comma 4 4 2" xfId="505" xr:uid="{D4EC877C-192C-4018-BB3C-F5BA6095DA0D}"/>
    <cellStyle name="Comma 4 4 2 10" xfId="15437" xr:uid="{6BBBCF4A-640B-44DE-9A6E-2D518A678DB8}"/>
    <cellStyle name="Comma 4 4 2 2" xfId="984" xr:uid="{10FB2842-DF56-4EA1-BBB7-8E8824D346ED}"/>
    <cellStyle name="Comma 4 4 2 2 2" xfId="1879" xr:uid="{48FE7CC9-FF92-4EE6-AA2D-6142404AC635}"/>
    <cellStyle name="Comma 4 4 2 2 2 2" xfId="4697" xr:uid="{DE52064D-8183-4570-9C49-2CFFEA065F26}"/>
    <cellStyle name="Comma 4 4 2 2 2 2 2" xfId="8102" xr:uid="{026B1280-B121-48B1-A0FD-BCAA90A0F77B}"/>
    <cellStyle name="Comma 4 4 2 2 2 2 3" xfId="13023" xr:uid="{9352778D-A2D5-408D-BAA0-07D8878ACB6C}"/>
    <cellStyle name="Comma 4 4 2 2 2 2 4" xfId="18609" xr:uid="{4EFFDF1C-8CAD-4E15-AC32-56CF46819C5C}"/>
    <cellStyle name="Comma 4 4 2 2 2 3" xfId="9995" xr:uid="{76EA96FA-B0EC-4BF0-995E-35410C62E903}"/>
    <cellStyle name="Comma 4 4 2 2 2 4" xfId="6174" xr:uid="{24D5F6F6-CCDF-43EC-B1D7-B0BA7EC22CEB}"/>
    <cellStyle name="Comma 4 4 2 2 2 5" xfId="11510" xr:uid="{4211862D-E9FB-45CA-9F79-B20E61987226}"/>
    <cellStyle name="Comma 4 4 2 2 2 6" xfId="14920" xr:uid="{B2CBFD60-F9B5-4C3B-BDD4-10BC6B4FF35F}"/>
    <cellStyle name="Comma 4 4 2 2 2 7" xfId="16773" xr:uid="{9FFF7FBB-0F70-4D5F-8558-23EE4399890E}"/>
    <cellStyle name="Comma 4 4 2 2 3" xfId="3775" xr:uid="{DF3BE237-D6AD-47A2-BC38-52EA6B8D0FD9}"/>
    <cellStyle name="Comma 4 4 2 2 3 2" xfId="7488" xr:uid="{F6B45A26-6E11-4529-A139-B6CB94A3BB17}"/>
    <cellStyle name="Comma 4 4 2 2 3 3" xfId="12215" xr:uid="{661F4E42-6AF2-4AC1-94F0-9BCA9EE168CA}"/>
    <cellStyle name="Comma 4 4 2 2 3 4" xfId="17692" xr:uid="{BE173F25-B30C-49BF-92E8-DB21FEAD3190}"/>
    <cellStyle name="Comma 4 4 2 2 4" xfId="9396" xr:uid="{D3A7DCF8-35E9-41F7-81A4-B3D6B88F9378}"/>
    <cellStyle name="Comma 4 4 2 2 5" xfId="5558" xr:uid="{562901F5-E922-420B-A8DB-0C3B7C801EFF}"/>
    <cellStyle name="Comma 4 4 2 2 6" xfId="10920" xr:uid="{D8F02251-2387-4B18-AF15-0053EC3DCBA6}"/>
    <cellStyle name="Comma 4 4 2 2 7" xfId="14028" xr:uid="{95F120B5-440E-4B97-8569-EC3E58DBAD1B}"/>
    <cellStyle name="Comma 4 4 2 2 8" xfId="15872" xr:uid="{217F6C09-BEED-4041-A7D1-3B2217F215EA}"/>
    <cellStyle name="Comma 4 4 2 3" xfId="1443" xr:uid="{45334126-8847-43D4-BFAA-C973F1D3A481}"/>
    <cellStyle name="Comma 4 4 2 3 2" xfId="4252" xr:uid="{F35A89D7-0E95-4904-B190-C8A346F09726}"/>
    <cellStyle name="Comma 4 4 2 3 2 2" xfId="7324" xr:uid="{3DCA6D53-BBE5-4909-AA7D-7038B3CE5A6B}"/>
    <cellStyle name="Comma 4 4 2 3 2 3" xfId="12601" xr:uid="{D32100E0-30E2-481B-9F32-2826ABE560B8}"/>
    <cellStyle name="Comma 4 4 2 3 2 4" xfId="18166" xr:uid="{2571593F-F25F-49EB-9117-76F935B41BC0}"/>
    <cellStyle name="Comma 4 4 2 3 3" xfId="9232" xr:uid="{28D9A645-B72E-4F5C-9C2C-234024498684}"/>
    <cellStyle name="Comma 4 4 2 3 4" xfId="5392" xr:uid="{D2450894-0DA2-4C37-A315-2A8555601D5D}"/>
    <cellStyle name="Comma 4 4 2 3 5" xfId="11190" xr:uid="{0D911779-0A27-4682-965F-44B1BE0D8323}"/>
    <cellStyle name="Comma 4 4 2 3 6" xfId="14484" xr:uid="{210D7705-9E78-4B2F-B163-BBE0A696AF5E}"/>
    <cellStyle name="Comma 4 4 2 3 7" xfId="16330" xr:uid="{01572736-42AC-4A9E-BD01-039E0B5AD1AD}"/>
    <cellStyle name="Comma 4 4 2 4" xfId="3339" xr:uid="{1EE969E9-6EB6-4D7B-98FB-4722D0E19839}"/>
    <cellStyle name="Comma 4 4 2 4 2" xfId="7938" xr:uid="{3E1B3FBC-317E-4215-A54C-083CF5CAB444}"/>
    <cellStyle name="Comma 4 4 2 4 3" xfId="9831" xr:uid="{CF0D8D2F-51FB-41A0-8116-C3BEE241F179}"/>
    <cellStyle name="Comma 4 4 2 4 4" xfId="6010" xr:uid="{C3CFAA1F-C2A2-410D-B5E0-2A00BD40BD10}"/>
    <cellStyle name="Comma 4 4 2 4 5" xfId="11886" xr:uid="{83822493-9E57-4CB3-B9B2-48B36A4F100E}"/>
    <cellStyle name="Comma 4 4 2 4 6" xfId="17256" xr:uid="{1AD6A506-409C-48D7-834E-EF56D7A4EF43}"/>
    <cellStyle name="Comma 4 4 2 5" xfId="6907" xr:uid="{D1545C48-56D2-49A4-866F-099C712AB964}"/>
    <cellStyle name="Comma 4 4 2 6" xfId="8845" xr:uid="{FA031B07-D80E-4B73-BF1B-941106E3DDE3}"/>
    <cellStyle name="Comma 4 4 2 7" xfId="4933" xr:uid="{8C7AB6D9-047B-4A14-8262-7E17CCC2C169}"/>
    <cellStyle name="Comma 4 4 2 8" xfId="10736" xr:uid="{21895E64-9CA0-49E0-87A3-E25038948C6F}"/>
    <cellStyle name="Comma 4 4 2 9" xfId="13593" xr:uid="{73F4C025-1774-4440-8442-A5A4C8419B9F}"/>
    <cellStyle name="Comma 4 4 20" xfId="13383" xr:uid="{26A8C896-7D68-41AB-B01B-0639015220D3}"/>
    <cellStyle name="Comma 4 4 21" xfId="15232" xr:uid="{97288918-50F8-401E-BB75-529193F03964}"/>
    <cellStyle name="Comma 4 4 3" xfId="769" xr:uid="{89ABFE14-798A-4806-A508-C1FF37D26261}"/>
    <cellStyle name="Comma 4 4 3 10" xfId="15657" xr:uid="{BAE3C2AE-A859-4245-BD6E-49DCF5D583C6}"/>
    <cellStyle name="Comma 4 4 3 2" xfId="1663" xr:uid="{CEA89EF1-F851-4EAA-A3C2-BA12E1323EEB}"/>
    <cellStyle name="Comma 4 4 3 2 2" xfId="4480" xr:uid="{15CFDF8E-A517-474B-AF8F-3975E2CC2B8D}"/>
    <cellStyle name="Comma 4 4 3 2 2 2" xfId="8139" xr:uid="{B337C389-BF21-4FF1-BA28-059A730EA704}"/>
    <cellStyle name="Comma 4 4 3 2 2 3" xfId="10032" xr:uid="{9D77A99B-0F74-4B52-A3A9-7670B35C5502}"/>
    <cellStyle name="Comma 4 4 3 2 2 4" xfId="6211" xr:uid="{CBD1A46D-EA9C-41FA-8DCB-EBB8FFC753C7}"/>
    <cellStyle name="Comma 4 4 3 2 2 5" xfId="12811" xr:uid="{505B49B6-8308-4456-8F8E-36882B6FEBAE}"/>
    <cellStyle name="Comma 4 4 3 2 2 6" xfId="18392" xr:uid="{408EE2A4-2222-4FEE-8176-DBCFCD1C7DD4}"/>
    <cellStyle name="Comma 4 4 3 2 3" xfId="7525" xr:uid="{EDD707D1-0199-4DEF-9D97-653A960CAC03}"/>
    <cellStyle name="Comma 4 4 3 2 4" xfId="9433" xr:uid="{C35B2A8D-3C8D-4393-9877-4A2AA2A77184}"/>
    <cellStyle name="Comma 4 4 3 2 5" xfId="5595" xr:uid="{73CE52CF-5163-4D94-997C-906C62E8EF2E}"/>
    <cellStyle name="Comma 4 4 3 2 6" xfId="11341" xr:uid="{0F57D0A4-E835-4572-A7CE-10DEE28CC0E8}"/>
    <cellStyle name="Comma 4 4 3 2 7" xfId="14704" xr:uid="{3D8517E2-AA6E-44C0-B158-C157222E2834}"/>
    <cellStyle name="Comma 4 4 3 2 8" xfId="16556" xr:uid="{68EE8AC6-4161-4726-9B93-799034567C0B}"/>
    <cellStyle name="Comma 4 4 3 3" xfId="3559" xr:uid="{1B7ED925-17FB-4E2E-850B-FA34A255B31C}"/>
    <cellStyle name="Comma 4 4 3 3 2" xfId="7361" xr:uid="{FA218694-8140-4E83-BB4E-DFA99AC26E32}"/>
    <cellStyle name="Comma 4 4 3 3 3" xfId="9269" xr:uid="{0D3C09F4-DAEF-4FB7-8021-AD55E1BB9B18}"/>
    <cellStyle name="Comma 4 4 3 3 4" xfId="5431" xr:uid="{468BF335-5D35-4221-8275-C4FEDA2E85E7}"/>
    <cellStyle name="Comma 4 4 3 3 5" xfId="12047" xr:uid="{E34FDB5A-1B02-4F3B-9845-9B8B8C220BD4}"/>
    <cellStyle name="Comma 4 4 3 3 6" xfId="17476" xr:uid="{4906C55A-6F94-4E2D-83D2-CED224841C08}"/>
    <cellStyle name="Comma 4 4 3 4" xfId="6047" xr:uid="{A61BD981-A08E-4783-AC60-2C3CB792FBB3}"/>
    <cellStyle name="Comma 4 4 3 4 2" xfId="7975" xr:uid="{31296A91-D5DC-40F7-A619-F28F96E08BF7}"/>
    <cellStyle name="Comma 4 4 3 4 3" xfId="9868" xr:uid="{1E5D3491-71A3-47AC-8A19-43CBC5D08682}"/>
    <cellStyle name="Comma 4 4 3 5" xfId="6945" xr:uid="{A775AD59-40B6-475F-9CC8-D0E37D16AA14}"/>
    <cellStyle name="Comma 4 4 3 6" xfId="8884" xr:uid="{6482E077-C8B4-454B-8C86-66C663353791}"/>
    <cellStyle name="Comma 4 4 3 7" xfId="4977" xr:uid="{56BB4D6B-C77F-4CCD-9209-4E56AB3AC92B}"/>
    <cellStyle name="Comma 4 4 3 8" xfId="10817" xr:uid="{26B8F433-B0E8-4684-8DAE-4D717542CDC1}"/>
    <cellStyle name="Comma 4 4 3 9" xfId="13814" xr:uid="{BA015537-2050-4099-A895-E0F46E862FF4}"/>
    <cellStyle name="Comma 4 4 4" xfId="1227" xr:uid="{97CCBA83-79E6-4DFE-8DD4-D420F8B8C3D8}"/>
    <cellStyle name="Comma 4 4 4 2" xfId="4033" xr:uid="{45D81558-B681-4CD5-8AD5-1F58EC16FAF1}"/>
    <cellStyle name="Comma 4 4 4 2 2" xfId="7564" xr:uid="{65A83AED-1B88-48B6-BABD-9DDAE92794D6}"/>
    <cellStyle name="Comma 4 4 4 2 3" xfId="9472" xr:uid="{71D04703-A154-487E-B3AD-7361ECC4F23A}"/>
    <cellStyle name="Comma 4 4 4 2 4" xfId="5634" xr:uid="{886F1A5A-DFDB-4C87-ACD1-B5004CBF908D}"/>
    <cellStyle name="Comma 4 4 4 2 5" xfId="12403" xr:uid="{C249539B-CCE8-4465-847E-F953F6C2A428}"/>
    <cellStyle name="Comma 4 4 4 2 6" xfId="17947" xr:uid="{786E1A39-DA57-435E-B53C-1DCEF0527C39}"/>
    <cellStyle name="Comma 4 4 4 3" xfId="6250" xr:uid="{797BD3DD-8B63-465D-88F8-08A4EF68A734}"/>
    <cellStyle name="Comma 4 4 4 3 2" xfId="8178" xr:uid="{D9934130-D065-4D6E-AAF0-E13E872B8C93}"/>
    <cellStyle name="Comma 4 4 4 3 3" xfId="10071" xr:uid="{843E65C8-49B3-4804-BA1E-2E7B7A194A7D}"/>
    <cellStyle name="Comma 4 4 4 4" xfId="6985" xr:uid="{4FE3A7D3-45D5-4596-81DF-A221055006C7}"/>
    <cellStyle name="Comma 4 4 4 5" xfId="8923" xr:uid="{2E24EF5E-3893-4343-A662-5F09555BA6B4}"/>
    <cellStyle name="Comma 4 4 4 6" xfId="5019" xr:uid="{6BB9FAB2-CAE3-4152-9364-F361802EBA5F}"/>
    <cellStyle name="Comma 4 4 4 7" xfId="11065" xr:uid="{0BF8A91F-EB97-46F8-B384-37A489D51623}"/>
    <cellStyle name="Comma 4 4 4 8" xfId="14268" xr:uid="{5CC17EA1-9017-4BBE-8ED6-006DE1BB6AC2}"/>
    <cellStyle name="Comma 4 4 4 9" xfId="16113" xr:uid="{51955EB4-9C36-4ADB-9488-D56CB3E79DB3}"/>
    <cellStyle name="Comma 4 4 5" xfId="3127" xr:uid="{BDC11E08-AA4B-4E28-BC26-475D7D9993E2}"/>
    <cellStyle name="Comma 4 4 5 2" xfId="5664" xr:uid="{046F87F2-EF37-4455-AD34-0E93E7243C28}"/>
    <cellStyle name="Comma 4 4 5 2 2" xfId="7594" xr:uid="{55E13F7C-B6CA-447F-B07E-7E13CEB66943}"/>
    <cellStyle name="Comma 4 4 5 2 3" xfId="9502" xr:uid="{ECCD6C71-BD26-4AFA-8A66-A01C176C26CA}"/>
    <cellStyle name="Comma 4 4 5 3" xfId="6280" xr:uid="{95C627FB-9DF7-4299-A9F5-C8371103C7B9}"/>
    <cellStyle name="Comma 4 4 5 3 2" xfId="8208" xr:uid="{1D86FAC7-CD22-47EA-AC3C-541FA1C88B4A}"/>
    <cellStyle name="Comma 4 4 5 3 3" xfId="10101" xr:uid="{99409C00-42A2-418B-BC93-22B3EA84092C}"/>
    <cellStyle name="Comma 4 4 5 4" xfId="7015" xr:uid="{D08BEC2B-C498-4E93-8E0B-A5C4616C5E76}"/>
    <cellStyle name="Comma 4 4 5 5" xfId="8953" xr:uid="{DD59D199-1577-4389-B953-C6768C27598E}"/>
    <cellStyle name="Comma 4 4 5 6" xfId="5053" xr:uid="{95D997FB-405D-470B-93E1-9A0487142F9F}"/>
    <cellStyle name="Comma 4 4 5 7" xfId="11713" xr:uid="{70CDB45A-0394-46A0-A2CE-DCC4E9B17C5A}"/>
    <cellStyle name="Comma 4 4 5 8" xfId="17040" xr:uid="{9A53D70F-16D1-464B-AF44-0B06ED2F8A85}"/>
    <cellStyle name="Comma 4 4 6" xfId="5085" xr:uid="{D6B0CFD2-6544-438E-8EDF-F9460A0A30B0}"/>
    <cellStyle name="Comma 4 4 6 2" xfId="5694" xr:uid="{33FA1B2D-96BE-402F-83ED-0C4F9F31DB7D}"/>
    <cellStyle name="Comma 4 4 6 2 2" xfId="7624" xr:uid="{9081DE87-5AFC-4E4A-89E4-B570DFED3C34}"/>
    <cellStyle name="Comma 4 4 6 2 3" xfId="9532" xr:uid="{991E33DE-A7E8-4D3F-9627-D7AA6F5DA098}"/>
    <cellStyle name="Comma 4 4 6 3" xfId="6310" xr:uid="{CBE5EE17-3735-4C12-9AA4-F08E40E20971}"/>
    <cellStyle name="Comma 4 4 6 3 2" xfId="8238" xr:uid="{471CCE55-E50F-4D03-8CD2-7CB048503C9F}"/>
    <cellStyle name="Comma 4 4 6 3 3" xfId="10131" xr:uid="{5D2DE784-20F5-4E5B-84FA-F175A5B08DC2}"/>
    <cellStyle name="Comma 4 4 6 4" xfId="7045" xr:uid="{4A9350A7-1979-48B8-AF22-C080043624DC}"/>
    <cellStyle name="Comma 4 4 6 5" xfId="8983" xr:uid="{77512B5A-FE61-45ED-AB86-A599C814C138}"/>
    <cellStyle name="Comma 4 4 7" xfId="5174" xr:uid="{3A00F903-3813-4545-A498-48886B9163C8}"/>
    <cellStyle name="Comma 4 4 7 2" xfId="5770" xr:uid="{18B3ABBA-10B0-4C56-8593-5FA9E165C460}"/>
    <cellStyle name="Comma 4 4 7 2 2" xfId="7700" xr:uid="{4E300FEC-3B0A-42DD-83BD-6E2EEF6BB746}"/>
    <cellStyle name="Comma 4 4 7 2 3" xfId="9608" xr:uid="{C0054696-B416-4F18-8EAD-3AB9C6D62BAF}"/>
    <cellStyle name="Comma 4 4 7 3" xfId="6386" xr:uid="{4C3AD9BB-EFCF-453B-8D15-0AEA55B6A6E6}"/>
    <cellStyle name="Comma 4 4 7 3 2" xfId="8314" xr:uid="{46DD0D37-91AF-461C-AA0C-870EBA2EDB6C}"/>
    <cellStyle name="Comma 4 4 7 3 3" xfId="10207" xr:uid="{345B7E1F-C2D8-459A-8BA6-5CB667D8DBDF}"/>
    <cellStyle name="Comma 4 4 7 4" xfId="7122" xr:uid="{47D2EE55-4931-449D-9D79-800E41676C6E}"/>
    <cellStyle name="Comma 4 4 7 5" xfId="9048" xr:uid="{9D0FD864-3E5E-49ED-8183-963272623375}"/>
    <cellStyle name="Comma 4 4 8" xfId="5219" xr:uid="{7FE01A26-896D-43F8-B72A-6A8FE4D2B18D}"/>
    <cellStyle name="Comma 4 4 8 2" xfId="5814" xr:uid="{F7F6FDC8-75F1-46F4-8D51-262B6E45D432}"/>
    <cellStyle name="Comma 4 4 8 2 2" xfId="7744" xr:uid="{32DA9C6D-7E0C-4376-A645-873A8EE36894}"/>
    <cellStyle name="Comma 4 4 8 2 3" xfId="9652" xr:uid="{E6434811-5E54-4CF9-95A0-3595B559B12E}"/>
    <cellStyle name="Comma 4 4 8 3" xfId="6430" xr:uid="{32BD72B8-5E3C-4627-9D88-B6D7A988006C}"/>
    <cellStyle name="Comma 4 4 8 3 2" xfId="8358" xr:uid="{D442AE6D-51D0-4AAE-9F6A-4A19C5598827}"/>
    <cellStyle name="Comma 4 4 8 3 3" xfId="10251" xr:uid="{064B46EB-998D-4A94-869B-71D80104D296}"/>
    <cellStyle name="Comma 4 4 8 4" xfId="7167" xr:uid="{E3928EC7-6570-4739-9C4E-553381FFBE25}"/>
    <cellStyle name="Comma 4 4 8 5" xfId="9075" xr:uid="{91534618-BB36-4204-81FB-5074FA5C3208}"/>
    <cellStyle name="Comma 4 4 9" xfId="5248" xr:uid="{381985A2-197E-408A-8CB9-8D32ABAB05BA}"/>
    <cellStyle name="Comma 4 4 9 2" xfId="5843" xr:uid="{B48A7E3E-84E0-4C91-AF42-5C30C8E2B798}"/>
    <cellStyle name="Comma 4 4 9 2 2" xfId="7773" xr:uid="{F20CA7F8-2E18-4BFB-B604-9085C72D4EF2}"/>
    <cellStyle name="Comma 4 4 9 2 3" xfId="9681" xr:uid="{88266C0D-1427-48DB-8DF8-05E59F9AA927}"/>
    <cellStyle name="Comma 4 4 9 3" xfId="6459" xr:uid="{E7C37CE2-F1E6-4426-94DC-5223EE42B596}"/>
    <cellStyle name="Comma 4 4 9 3 2" xfId="8387" xr:uid="{2BEEE582-1996-48DF-AD5F-1DF0C1CF3B8E}"/>
    <cellStyle name="Comma 4 4 9 3 3" xfId="10280" xr:uid="{91F2C2FA-22B8-45FA-92D7-14B7144B728B}"/>
    <cellStyle name="Comma 4 4 9 4" xfId="7196" xr:uid="{F6E1F7A6-BF1A-4B4B-97EA-47F8C3AA95E2}"/>
    <cellStyle name="Comma 4 4 9 5" xfId="9104" xr:uid="{028C2CD2-9F3F-436F-A9F1-FB174AEA4710}"/>
    <cellStyle name="Comma 4 5" xfId="344" xr:uid="{B7C0F0F2-C889-4055-8B2C-0C99631D8878}"/>
    <cellStyle name="Comma 4 5 10" xfId="5469" xr:uid="{1CD42E16-125C-4E17-9BC5-071E60C7086E}"/>
    <cellStyle name="Comma 4 5 10 2" xfId="6085" xr:uid="{D09FD0D6-318D-4797-A405-0D5E5ACC6436}"/>
    <cellStyle name="Comma 4 5 10 2 2" xfId="8013" xr:uid="{EF6BA60F-4E10-4A4E-92A9-16CAB1AFDD06}"/>
    <cellStyle name="Comma 4 5 10 2 3" xfId="9906" xr:uid="{0EB4C750-7AE7-4589-8890-0B9AE19F4945}"/>
    <cellStyle name="Comma 4 5 10 3" xfId="7399" xr:uid="{8F4ACFBF-A2ED-45FF-BE9F-B254496F9DFF}"/>
    <cellStyle name="Comma 4 5 10 4" xfId="9307" xr:uid="{4F345DA4-7041-4E3A-B4FD-F38035786BF9}"/>
    <cellStyle name="Comma 4 5 11" xfId="5293" xr:uid="{FC2FB649-BFDA-474B-BD11-A14F2AC8F092}"/>
    <cellStyle name="Comma 4 5 11 2" xfId="7235" xr:uid="{55CD2913-CD7B-4BC3-B882-CDDFC5B97C18}"/>
    <cellStyle name="Comma 4 5 11 3" xfId="9143" xr:uid="{125C6C0C-B980-4B2A-89C1-D4015D645200}"/>
    <cellStyle name="Comma 4 5 12" xfId="5921" xr:uid="{DFB369C7-7F4F-4E81-8222-87CF391BA16F}"/>
    <cellStyle name="Comma 4 5 12 2" xfId="7849" xr:uid="{4297C4E9-F25C-4CB1-892D-012F09D6A3B4}"/>
    <cellStyle name="Comma 4 5 12 3" xfId="9742" xr:uid="{2DC70AAB-D366-41BA-8549-2CEEA345ED6D}"/>
    <cellStyle name="Comma 4 5 13" xfId="6816" xr:uid="{776E208B-71FA-42CF-80D6-A16F0248A117}"/>
    <cellStyle name="Comma 4 5 14" xfId="8756" xr:uid="{96846E82-7A9C-4477-B786-8BB3B0863AE9}"/>
    <cellStyle name="Comma 4 5 15" xfId="4813" xr:uid="{2D1E3EAF-86A8-4A5D-8331-C228AE80D9BA}"/>
    <cellStyle name="Comma 4 5 16" xfId="10694" xr:uid="{91BFE199-FB38-45FE-B027-5AF0100B8D42}"/>
    <cellStyle name="Comma 4 5 17" xfId="13433" xr:uid="{8A185691-B977-45DD-867D-A7EC98C5BA9A}"/>
    <cellStyle name="Comma 4 5 18" xfId="15279" xr:uid="{ABE24902-1F8C-4B00-A0E2-40373A1B44AA}"/>
    <cellStyle name="Comma 4 5 19" xfId="18768" xr:uid="{CAE1FE3A-15B7-4E90-A10A-E0E927C63C7A}"/>
    <cellStyle name="Comma 4 5 2" xfId="820" xr:uid="{7131F7C8-4441-41E3-9EAE-C793994F700F}"/>
    <cellStyle name="Comma 4 5 2 10" xfId="15707" xr:uid="{F325A970-B44A-4062-AF96-2ABBAA89A640}"/>
    <cellStyle name="Comma 4 5 2 2" xfId="1713" xr:uid="{82C2C70B-9E31-4C4C-A792-76FD2025D1D1}"/>
    <cellStyle name="Comma 4 5 2 2 2" xfId="4531" xr:uid="{BF838DE8-2D7C-404D-9461-5DA491D968AD}"/>
    <cellStyle name="Comma 4 5 2 2 2 2" xfId="8099" xr:uid="{9D368CB5-B8EE-4BB3-8574-D4D7D463CFAA}"/>
    <cellStyle name="Comma 4 5 2 2 2 3" xfId="9992" xr:uid="{9AD7BD0C-D2EC-4F71-8E10-A03989C1261D}"/>
    <cellStyle name="Comma 4 5 2 2 2 4" xfId="6171" xr:uid="{FFD67730-0100-4B88-AD2F-768EF555AAFC}"/>
    <cellStyle name="Comma 4 5 2 2 2 5" xfId="12859" xr:uid="{CD37825C-5B1A-484C-B4CB-508E907C54ED}"/>
    <cellStyle name="Comma 4 5 2 2 2 6" xfId="18443" xr:uid="{71B943B5-136B-4144-A0BA-8ADA560A15CE}"/>
    <cellStyle name="Comma 4 5 2 2 3" xfId="7485" xr:uid="{1891FF10-9A70-49B4-93E9-C658883B411A}"/>
    <cellStyle name="Comma 4 5 2 2 4" xfId="9393" xr:uid="{0E258000-E492-49E7-9885-9E64A0050F12}"/>
    <cellStyle name="Comma 4 5 2 2 5" xfId="5555" xr:uid="{79669D2A-DA22-4ACF-8198-FDFD2CE5F66A}"/>
    <cellStyle name="Comma 4 5 2 2 6" xfId="11375" xr:uid="{3B6379BF-E56F-4A7E-A96B-379482180455}"/>
    <cellStyle name="Comma 4 5 2 2 7" xfId="14754" xr:uid="{516FC62E-F7EE-4286-9042-28F1F7434673}"/>
    <cellStyle name="Comma 4 5 2 2 8" xfId="16607" xr:uid="{628621C7-C4FB-43F7-9BDE-39B4B6595A6A}"/>
    <cellStyle name="Comma 4 5 2 3" xfId="3609" xr:uid="{04C311D6-91E8-4BD7-8BAB-31F68F41E411}"/>
    <cellStyle name="Comma 4 5 2 3 2" xfId="7321" xr:uid="{C20D1E50-874A-4F4D-81C7-FD09553397EE}"/>
    <cellStyle name="Comma 4 5 2 3 3" xfId="9229" xr:uid="{C73E8CB8-2DA9-4377-9670-F8FE5376DEF5}"/>
    <cellStyle name="Comma 4 5 2 3 4" xfId="5387" xr:uid="{58E0258A-4362-4EC9-8E7A-80A2FF5FC01D}"/>
    <cellStyle name="Comma 4 5 2 3 5" xfId="12080" xr:uid="{D4036C4F-519C-495C-A964-1C35B9E334F1}"/>
    <cellStyle name="Comma 4 5 2 3 6" xfId="17526" xr:uid="{3D54B5ED-5424-4C6E-855D-D91972F917D5}"/>
    <cellStyle name="Comma 4 5 2 4" xfId="6007" xr:uid="{EB7A4F01-49EF-4922-88EA-B1E0A830D50C}"/>
    <cellStyle name="Comma 4 5 2 4 2" xfId="7935" xr:uid="{3CA80DB0-4DED-4AA7-B5BB-92344238257E}"/>
    <cellStyle name="Comma 4 5 2 4 3" xfId="9828" xr:uid="{E7E0B568-842B-432C-AC0A-F001564EA64A}"/>
    <cellStyle name="Comma 4 5 2 5" xfId="6904" xr:uid="{8C23AB78-E46B-48EB-8644-36440B6886BD}"/>
    <cellStyle name="Comma 4 5 2 6" xfId="8842" xr:uid="{E6C0F1C0-DCE0-4875-934B-5FE176886FC6}"/>
    <cellStyle name="Comma 4 5 2 7" xfId="4927" xr:uid="{3B47A4BB-91D3-4E78-9227-412300AE77E1}"/>
    <cellStyle name="Comma 4 5 2 8" xfId="10832" xr:uid="{675070DD-7DB2-4FC9-902F-8B55210E7B59}"/>
    <cellStyle name="Comma 4 5 2 9" xfId="13864" xr:uid="{1406CEFE-9B02-44C0-84C9-8AA8E23E6874}"/>
    <cellStyle name="Comma 4 5 3" xfId="1277" xr:uid="{4FE4A3AA-F8B0-464F-AEE4-6F3B5650F8EE}"/>
    <cellStyle name="Comma 4 5 3 10" xfId="16164" xr:uid="{C1978166-957B-4417-BF7F-EC8F47D0A521}"/>
    <cellStyle name="Comma 4 5 3 2" xfId="4085" xr:uid="{EE61DDDE-E133-4DE7-B38E-E0363493271B}"/>
    <cellStyle name="Comma 4 5 3 2 2" xfId="6207" xr:uid="{721E2858-4F8C-434C-B208-6DBA8D0CBFF8}"/>
    <cellStyle name="Comma 4 5 3 2 2 2" xfId="8135" xr:uid="{1D1A0D1C-85C6-494D-B660-FF98FB8343B3}"/>
    <cellStyle name="Comma 4 5 3 2 2 3" xfId="10028" xr:uid="{D8EF45E3-486A-4FA7-AF9F-0C95E479AAF7}"/>
    <cellStyle name="Comma 4 5 3 2 3" xfId="7521" xr:uid="{001BD71E-6CCF-4145-97D4-B2E99E5B05DB}"/>
    <cellStyle name="Comma 4 5 3 2 4" xfId="9429" xr:uid="{CAF7BCA3-B7C4-449E-B8C8-90070EC955FA}"/>
    <cellStyle name="Comma 4 5 3 2 5" xfId="5591" xr:uid="{7681486F-7C63-4847-BDEC-4F7B1D8CCCD0}"/>
    <cellStyle name="Comma 4 5 3 2 6" xfId="12443" xr:uid="{8FE95173-1762-4B71-A7E5-E691AB5101CE}"/>
    <cellStyle name="Comma 4 5 3 2 7" xfId="17999" xr:uid="{CB4FD5B1-785F-4EFF-9787-FDDFFE714379}"/>
    <cellStyle name="Comma 4 5 3 3" xfId="5427" xr:uid="{8D7BA6EB-6C42-48DF-8A91-B8C05A58EB2B}"/>
    <cellStyle name="Comma 4 5 3 3 2" xfId="7357" xr:uid="{4019FC20-07D2-4A72-830D-DE61EC96F8B7}"/>
    <cellStyle name="Comma 4 5 3 3 3" xfId="9265" xr:uid="{59169DD5-9392-40DE-A00A-F5F0EBE35DAE}"/>
    <cellStyle name="Comma 4 5 3 4" xfId="6043" xr:uid="{0223F067-4708-40BD-AB4F-7C456F3CFEED}"/>
    <cellStyle name="Comma 4 5 3 4 2" xfId="7971" xr:uid="{57DDB118-AC99-4AB5-AEE3-7BFA2C93DB65}"/>
    <cellStyle name="Comma 4 5 3 4 3" xfId="9864" xr:uid="{707FD04C-EA4C-4A8F-B7A8-6B45531228FF}"/>
    <cellStyle name="Comma 4 5 3 5" xfId="6941" xr:uid="{FBF19C08-CA70-45C5-B8EF-F40FE7E668B2}"/>
    <cellStyle name="Comma 4 5 3 6" xfId="8880" xr:uid="{0F4F7F32-9B64-437A-9BE7-683338285338}"/>
    <cellStyle name="Comma 4 5 3 7" xfId="4972" xr:uid="{59AF4370-0E50-4845-9C7F-E54A9A3BD9F5}"/>
    <cellStyle name="Comma 4 5 3 8" xfId="11099" xr:uid="{5A49F7E2-C7DF-41A9-93D5-A57CB3AEFD34}"/>
    <cellStyle name="Comma 4 5 3 9" xfId="14318" xr:uid="{33A5F7FA-843F-4DB7-8FC1-C9B66A19564E}"/>
    <cellStyle name="Comma 4 5 4" xfId="3177" xr:uid="{6CAB8904-0985-4422-8D07-8713F2472C25}"/>
    <cellStyle name="Comma 4 5 4 2" xfId="5630" xr:uid="{10439E29-5AA5-4AF6-A189-89DD9779C331}"/>
    <cellStyle name="Comma 4 5 4 2 2" xfId="7560" xr:uid="{F7F38BC7-77A8-4E3A-9C80-D76D4B51181E}"/>
    <cellStyle name="Comma 4 5 4 2 3" xfId="9468" xr:uid="{4F7BA640-9C6B-4C75-B63E-51C4484811B7}"/>
    <cellStyle name="Comma 4 5 4 3" xfId="6246" xr:uid="{2841F789-B360-4BCA-A8AB-981B14E3DC22}"/>
    <cellStyle name="Comma 4 5 4 3 2" xfId="8174" xr:uid="{26054834-34CB-4C85-A06E-ABC5FE42CA30}"/>
    <cellStyle name="Comma 4 5 4 3 3" xfId="10067" xr:uid="{483171CC-9B9D-4E48-B066-86DBBA237795}"/>
    <cellStyle name="Comma 4 5 4 4" xfId="6981" xr:uid="{28D04FD0-43D8-4ABB-91AD-8587B8D92063}"/>
    <cellStyle name="Comma 4 5 4 5" xfId="8919" xr:uid="{3D9ABA54-782D-46D1-A8BA-613147FE6C59}"/>
    <cellStyle name="Comma 4 5 4 6" xfId="5015" xr:uid="{76CC8981-87B1-418C-B69B-5AC448523DDC}"/>
    <cellStyle name="Comma 4 5 4 7" xfId="11749" xr:uid="{749F1466-32F1-4F93-B215-ADA6ED4204F0}"/>
    <cellStyle name="Comma 4 5 4 8" xfId="17090" xr:uid="{FE8BCED3-5DE1-4ACA-B4AB-C31BDA0B0C47}"/>
    <cellStyle name="Comma 4 5 5" xfId="5049" xr:uid="{3BF8D2BB-A37C-4496-BA7A-961BA9B04D9F}"/>
    <cellStyle name="Comma 4 5 5 2" xfId="5660" xr:uid="{2ABBCA96-26C1-4519-99CA-727AA46DFD64}"/>
    <cellStyle name="Comma 4 5 5 2 2" xfId="7590" xr:uid="{69E49A95-CC0F-4E04-92C5-01706A441164}"/>
    <cellStyle name="Comma 4 5 5 2 3" xfId="9498" xr:uid="{B60B3E2B-331D-4A46-A0D6-6B17DBA7EEC0}"/>
    <cellStyle name="Comma 4 5 5 3" xfId="6276" xr:uid="{F5220701-4D98-40A0-84E6-917BF5E91FD5}"/>
    <cellStyle name="Comma 4 5 5 3 2" xfId="8204" xr:uid="{02907987-788E-4614-971D-DBAB6579F7AA}"/>
    <cellStyle name="Comma 4 5 5 3 3" xfId="10097" xr:uid="{98C0E414-3473-4E08-92A4-0C01787296A0}"/>
    <cellStyle name="Comma 4 5 5 4" xfId="7011" xr:uid="{D0FEFDA9-C03D-4EEA-A048-82546DFFA5B1}"/>
    <cellStyle name="Comma 4 5 5 5" xfId="8949" xr:uid="{2FF95BBE-551E-4867-8773-9D70665131ED}"/>
    <cellStyle name="Comma 4 5 6" xfId="5081" xr:uid="{BC8BD6B3-DDDF-4E84-99BC-1DF99BBE8416}"/>
    <cellStyle name="Comma 4 5 6 2" xfId="5690" xr:uid="{15FF7CE7-C1AD-43C2-B426-63C272B9DEDE}"/>
    <cellStyle name="Comma 4 5 6 2 2" xfId="7620" xr:uid="{A183917E-0493-45A9-BEB8-2612F153895F}"/>
    <cellStyle name="Comma 4 5 6 2 3" xfId="9528" xr:uid="{09BBABF1-EA19-4FF7-8238-6D7049F1C2B1}"/>
    <cellStyle name="Comma 4 5 6 3" xfId="6306" xr:uid="{BCF3DD62-3921-42D2-B2EA-9D0CD4ADBD45}"/>
    <cellStyle name="Comma 4 5 6 3 2" xfId="8234" xr:uid="{59E39887-86E3-4082-B883-E2AA754ABA9F}"/>
    <cellStyle name="Comma 4 5 6 3 3" xfId="10127" xr:uid="{1620DE71-5324-45CC-A245-5A03EBFBADB1}"/>
    <cellStyle name="Comma 4 5 6 4" xfId="7041" xr:uid="{1F694961-621C-4B02-8DDC-EAB71530797D}"/>
    <cellStyle name="Comma 4 5 6 5" xfId="8979" xr:uid="{535EDB3D-38D5-4A61-A775-6602765AAC37}"/>
    <cellStyle name="Comma 4 5 7" xfId="5163" xr:uid="{1520EE53-CB08-4D2B-A734-236A68FB120E}"/>
    <cellStyle name="Comma 4 5 7 2" xfId="5759" xr:uid="{19068275-EBA2-4782-B3B4-922975CB1ADA}"/>
    <cellStyle name="Comma 4 5 7 2 2" xfId="7689" xr:uid="{0664DA80-7537-48D2-8DC4-EBD37CFF988E}"/>
    <cellStyle name="Comma 4 5 7 2 3" xfId="9597" xr:uid="{65575464-AFBA-4E7E-8379-8624BC368D79}"/>
    <cellStyle name="Comma 4 5 7 3" xfId="6375" xr:uid="{D6737F27-560A-4D87-8BCD-86E199ED16F0}"/>
    <cellStyle name="Comma 4 5 7 3 2" xfId="8303" xr:uid="{98669DA0-7D7E-4E1E-9B83-B5E6B57B5389}"/>
    <cellStyle name="Comma 4 5 7 3 3" xfId="10196" xr:uid="{93AA9F04-7429-4BF3-9C75-BC7C742539C0}"/>
    <cellStyle name="Comma 4 5 7 4" xfId="7111" xr:uid="{059CB948-7BA4-4862-9759-F79036521955}"/>
    <cellStyle name="Comma 4 5 7 5" xfId="9044" xr:uid="{7A6CC6B0-A4A6-4CBD-B3F8-F8CFD22E5B58}"/>
    <cellStyle name="Comma 4 5 8" xfId="5215" xr:uid="{77439EB2-40BC-4121-9584-B6289622FA3C}"/>
    <cellStyle name="Comma 4 5 8 2" xfId="5810" xr:uid="{128C3B97-ECFC-4E76-BFE2-B6D0A5C5A3C7}"/>
    <cellStyle name="Comma 4 5 8 2 2" xfId="7740" xr:uid="{92EFA364-0D3C-4F11-B5F2-2C67D6A1A476}"/>
    <cellStyle name="Comma 4 5 8 2 3" xfId="9648" xr:uid="{EAD0E451-EFBE-4B83-9688-0EB55EF957F4}"/>
    <cellStyle name="Comma 4 5 8 3" xfId="6426" xr:uid="{73C197CE-2A63-40BA-BED1-189C7BAEDFAD}"/>
    <cellStyle name="Comma 4 5 8 3 2" xfId="8354" xr:uid="{049D3D1A-5D9C-448E-992D-AA7C3F9B0A74}"/>
    <cellStyle name="Comma 4 5 8 3 3" xfId="10247" xr:uid="{7BD3A9DB-9E02-446F-BA04-A773F71FD5E0}"/>
    <cellStyle name="Comma 4 5 8 4" xfId="7163" xr:uid="{BBA815C2-3984-4760-B538-33D3FF8920A6}"/>
    <cellStyle name="Comma 4 5 8 5" xfId="9071" xr:uid="{96DD4259-ADB9-43F3-BD26-F399E369CABE}"/>
    <cellStyle name="Comma 4 5 9" xfId="5244" xr:uid="{90F846C1-F8E7-4C41-9422-00542C24D9B6}"/>
    <cellStyle name="Comma 4 5 9 2" xfId="5839" xr:uid="{28C21920-F6AC-4110-BEEC-1061345A7EB4}"/>
    <cellStyle name="Comma 4 5 9 2 2" xfId="7769" xr:uid="{94473667-0113-47DF-88B0-14D0AB046395}"/>
    <cellStyle name="Comma 4 5 9 2 3" xfId="9677" xr:uid="{1402DFE8-710F-4189-81E3-E80497C691C2}"/>
    <cellStyle name="Comma 4 5 9 3" xfId="6455" xr:uid="{02EE84C6-F389-4F35-B649-2F9B9EFDA2E9}"/>
    <cellStyle name="Comma 4 5 9 3 2" xfId="8383" xr:uid="{55C0F549-2151-49D5-A71C-7F43898B1D21}"/>
    <cellStyle name="Comma 4 5 9 3 3" xfId="10276" xr:uid="{AFF5E792-CA42-4DB5-8E49-37FE0198A867}"/>
    <cellStyle name="Comma 4 5 9 4" xfId="7192" xr:uid="{F36D75C4-FCA5-49D1-A2F2-187A60C35496}"/>
    <cellStyle name="Comma 4 5 9 5" xfId="9100" xr:uid="{0EE4F1D8-50CB-4B5A-9F37-5BCCE1B8557A}"/>
    <cellStyle name="Comma 4 6" xfId="605" xr:uid="{4E073596-FEBA-4E72-9462-AA5312F9CC5C}"/>
    <cellStyle name="Comma 4 6 10" xfId="5506" xr:uid="{C8DC3C9F-5269-4160-B7E1-5BB17FC8A802}"/>
    <cellStyle name="Comma 4 6 10 2" xfId="6122" xr:uid="{6B48D893-9FE7-43CF-852D-D9D50DA1F3D2}"/>
    <cellStyle name="Comma 4 6 10 2 2" xfId="8050" xr:uid="{784208A9-898E-44C4-849F-52AC4B3A77E2}"/>
    <cellStyle name="Comma 4 6 10 2 3" xfId="9943" xr:uid="{8239CB19-9C28-4549-AD04-510FFCB21BE5}"/>
    <cellStyle name="Comma 4 6 10 3" xfId="7436" xr:uid="{119B2DCD-52B3-4CC4-8516-FC56F974633F}"/>
    <cellStyle name="Comma 4 6 10 4" xfId="9344" xr:uid="{40C6F76A-2555-4209-BBD6-6DDA27BE60BB}"/>
    <cellStyle name="Comma 4 6 11" xfId="5331" xr:uid="{38031B71-5842-4678-A9AE-F75A7A5A0B89}"/>
    <cellStyle name="Comma 4 6 11 2" xfId="7272" xr:uid="{651AF9D5-5391-4C61-A389-D525653A9802}"/>
    <cellStyle name="Comma 4 6 11 3" xfId="9180" xr:uid="{88E5ADD3-EC0A-4534-BDE5-69787D4BDD11}"/>
    <cellStyle name="Comma 4 6 12" xfId="5958" xr:uid="{23A2996D-6224-4D2C-8627-25410EBCE8C4}"/>
    <cellStyle name="Comma 4 6 12 2" xfId="7886" xr:uid="{9EB67248-AF98-4732-828B-7C1C0F96DC7A}"/>
    <cellStyle name="Comma 4 6 12 3" xfId="9779" xr:uid="{B9EDAC01-3D42-480A-B0C8-8148F7188D5F}"/>
    <cellStyle name="Comma 4 6 13" xfId="6855" xr:uid="{9951D4D0-CD07-4B7B-89E5-1B0E78845BA7}"/>
    <cellStyle name="Comma 4 6 14" xfId="8793" xr:uid="{B0513703-08DE-4BF5-BBED-6447304983F1}"/>
    <cellStyle name="Comma 4 6 15" xfId="4860" xr:uid="{CDEDBAF9-1046-4F31-AB14-6763ED92B82B}"/>
    <cellStyle name="Comma 4 6 16" xfId="10755" xr:uid="{CDE39A1E-F85D-4AD8-9A01-D699F8979B5C}"/>
    <cellStyle name="Comma 4 6 17" xfId="13650" xr:uid="{327BCA40-0FD4-42D9-8B04-0B0002E970A3}"/>
    <cellStyle name="Comma 4 6 18" xfId="15491" xr:uid="{CE1BB59C-E845-404A-B7B5-A6049AB8158C}"/>
    <cellStyle name="Comma 4 6 2" xfId="1497" xr:uid="{26C76706-AF4C-43BE-8469-950A4CCF3D4D}"/>
    <cellStyle name="Comma 4 6 2 10" xfId="16390" xr:uid="{B3919B13-DDB2-4F59-8C95-AE870E9DF7DF}"/>
    <cellStyle name="Comma 4 6 2 2" xfId="4314" xr:uid="{C8C02949-AEE6-48B3-A909-6770A8D5BB08}"/>
    <cellStyle name="Comma 4 6 2 2 2" xfId="6192" xr:uid="{C4618C97-39EF-4895-97C8-54159A561D5B}"/>
    <cellStyle name="Comma 4 6 2 2 2 2" xfId="8120" xr:uid="{C188F469-E467-41B9-8F54-3011AB1A593F}"/>
    <cellStyle name="Comma 4 6 2 2 2 3" xfId="10013" xr:uid="{D65A8DCA-F940-4054-A2D1-EBBB15AF3F84}"/>
    <cellStyle name="Comma 4 6 2 2 3" xfId="7506" xr:uid="{B61114EC-9018-437D-9C30-AB6253C9263D}"/>
    <cellStyle name="Comma 4 6 2 2 4" xfId="9414" xr:uid="{A10C1E1E-490B-4709-9543-707DE352F574}"/>
    <cellStyle name="Comma 4 6 2 2 5" xfId="5576" xr:uid="{F28C250D-79DE-4EFE-962F-895FFA19C398}"/>
    <cellStyle name="Comma 4 6 2 2 6" xfId="12656" xr:uid="{37A6645D-9CED-4EF0-A153-55AF89189D05}"/>
    <cellStyle name="Comma 4 6 2 2 7" xfId="18226" xr:uid="{AB8D5FC3-4806-4F49-A168-F35959C82861}"/>
    <cellStyle name="Comma 4 6 2 3" xfId="5411" xr:uid="{DFFB2627-F71E-4D8E-A797-6F53065EF2C1}"/>
    <cellStyle name="Comma 4 6 2 3 2" xfId="7342" xr:uid="{621DA69C-96A8-4E5D-BCD8-25BD7BAB372A}"/>
    <cellStyle name="Comma 4 6 2 3 3" xfId="9250" xr:uid="{5FA3FB20-3759-426A-807B-26F0C05E7409}"/>
    <cellStyle name="Comma 4 6 2 4" xfId="6028" xr:uid="{97F91358-5981-4502-8765-4FAEDDC6834D}"/>
    <cellStyle name="Comma 4 6 2 4 2" xfId="7956" xr:uid="{1BBC53D4-A0D2-4130-A55C-18D8669F6475}"/>
    <cellStyle name="Comma 4 6 2 4 3" xfId="9849" xr:uid="{04CAE3F7-DB1F-4234-A25D-5DDD65933ED6}"/>
    <cellStyle name="Comma 4 6 2 5" xfId="6925" xr:uid="{D3A61203-A067-47AF-B5DA-C01719A8DE12}"/>
    <cellStyle name="Comma 4 6 2 6" xfId="8863" xr:uid="{28B6AA60-CF63-4574-8D70-4BB407744CD7}"/>
    <cellStyle name="Comma 4 6 2 7" xfId="4955" xr:uid="{DCCE747E-F870-4F27-A4B8-F198D2849AE1}"/>
    <cellStyle name="Comma 4 6 2 8" xfId="11227" xr:uid="{1343E957-256B-4766-B665-FA4879B3564F}"/>
    <cellStyle name="Comma 4 6 2 9" xfId="14538" xr:uid="{82BAF8F8-B3E5-4EF3-9E08-D6C0D0E8AB8A}"/>
    <cellStyle name="Comma 4 6 3" xfId="3393" xr:uid="{03B86E26-A9B2-4541-937F-A04DED5B7863}"/>
    <cellStyle name="Comma 4 6 3 2" xfId="5610" xr:uid="{1558D347-8E13-40CD-AD87-081B3EB5AA27}"/>
    <cellStyle name="Comma 4 6 3 2 2" xfId="6226" xr:uid="{5061EE89-2277-4BEB-8F98-330E08DF9834}"/>
    <cellStyle name="Comma 4 6 3 2 2 2" xfId="8154" xr:uid="{7C81DD39-2F80-4847-B72B-CBF361397933}"/>
    <cellStyle name="Comma 4 6 3 2 2 3" xfId="10047" xr:uid="{848D7E2B-561A-468E-A904-CBE952AC3800}"/>
    <cellStyle name="Comma 4 6 3 2 3" xfId="7540" xr:uid="{6AC5C776-86C0-4459-8ACC-7FD9779D22D6}"/>
    <cellStyle name="Comma 4 6 3 2 4" xfId="9448" xr:uid="{328F4071-1DBB-43AB-853A-37A567245382}"/>
    <cellStyle name="Comma 4 6 3 3" xfId="5446" xr:uid="{D1ED2641-D072-4D96-8DE8-5D84829B561C}"/>
    <cellStyle name="Comma 4 6 3 3 2" xfId="7376" xr:uid="{EA72883D-23DB-41AB-ABC7-242EEA029795}"/>
    <cellStyle name="Comma 4 6 3 3 3" xfId="9284" xr:uid="{DFD876EA-FD43-4A4D-A039-A107A0B700A1}"/>
    <cellStyle name="Comma 4 6 3 4" xfId="6062" xr:uid="{8490ECE1-648E-4521-96A2-8277879735D9}"/>
    <cellStyle name="Comma 4 6 3 4 2" xfId="7990" xr:uid="{14A850EA-5894-43FB-97A3-EEFD0C103591}"/>
    <cellStyle name="Comma 4 6 3 4 3" xfId="9883" xr:uid="{94035390-D34C-4512-A7C2-1AAA981ABAB9}"/>
    <cellStyle name="Comma 4 6 3 5" xfId="6960" xr:uid="{3C655ED2-C8B2-49FD-8BA9-18A1C3233364}"/>
    <cellStyle name="Comma 4 6 3 6" xfId="8899" xr:uid="{A74AABB9-C7E6-467C-B0F8-864FFD74F5A5}"/>
    <cellStyle name="Comma 4 6 3 7" xfId="4992" xr:uid="{8FA66C9D-BA88-492E-A820-51BBC9FA74E3}"/>
    <cellStyle name="Comma 4 6 3 8" xfId="11932" xr:uid="{1F800FEA-E8EB-484B-AABA-6A36B8581FF3}"/>
    <cellStyle name="Comma 4 6 3 9" xfId="17310" xr:uid="{4AD5844E-A8FF-471D-8A77-F183A4E04790}"/>
    <cellStyle name="Comma 4 6 4" xfId="5033" xr:uid="{FBF566D2-39B5-4DA9-AF36-6095D4E68772}"/>
    <cellStyle name="Comma 4 6 4 2" xfId="5648" xr:uid="{3059AECD-11E7-477A-821B-8A18C85BEF01}"/>
    <cellStyle name="Comma 4 6 4 2 2" xfId="7578" xr:uid="{6B9E962B-64D1-4965-B824-63AAF819CF1D}"/>
    <cellStyle name="Comma 4 6 4 2 3" xfId="9486" xr:uid="{7FD3EDAA-F486-46F7-96D5-7C83EB68B403}"/>
    <cellStyle name="Comma 4 6 4 3" xfId="6264" xr:uid="{9EC74CC2-772A-4B6C-A1E1-25C0E3011F32}"/>
    <cellStyle name="Comma 4 6 4 3 2" xfId="8192" xr:uid="{F63E8ED7-C26D-422A-AB86-583D75E57C29}"/>
    <cellStyle name="Comma 4 6 4 3 3" xfId="10085" xr:uid="{28910AF6-2245-4577-94CC-6BC7D9ED6D7B}"/>
    <cellStyle name="Comma 4 6 4 4" xfId="6999" xr:uid="{C008C3BE-8ED3-43EC-92D6-06963CF59A2D}"/>
    <cellStyle name="Comma 4 6 4 5" xfId="8937" xr:uid="{1CF20F50-A978-40D7-8BAE-9B851C7C6802}"/>
    <cellStyle name="Comma 4 6 5" xfId="5068" xr:uid="{F573FBBA-8E2F-4CA0-A2AF-E218ED68277A}"/>
    <cellStyle name="Comma 4 6 5 2" xfId="5679" xr:uid="{558DE78E-070A-446D-AFB6-D36965240DE8}"/>
    <cellStyle name="Comma 4 6 5 2 2" xfId="7609" xr:uid="{5586644B-23C8-45BB-98E9-6425943C1138}"/>
    <cellStyle name="Comma 4 6 5 2 3" xfId="9517" xr:uid="{7B534CBA-3A21-48C5-9A59-BF3693F7D584}"/>
    <cellStyle name="Comma 4 6 5 3" xfId="6295" xr:uid="{3EF2013D-D05D-4722-A909-65E4774CBA17}"/>
    <cellStyle name="Comma 4 6 5 3 2" xfId="8223" xr:uid="{7C4F1E73-113D-4EE8-B424-A61749B19A6D}"/>
    <cellStyle name="Comma 4 6 5 3 3" xfId="10116" xr:uid="{658EDEBB-A843-41F6-B994-001CEFE10FD3}"/>
    <cellStyle name="Comma 4 6 5 4" xfId="7030" xr:uid="{49AFD4B0-0A8B-4CBA-99B5-E6ED4AACDB34}"/>
    <cellStyle name="Comma 4 6 5 5" xfId="8968" xr:uid="{BCE1E85D-5B51-420A-A3FE-6840CFDFE140}"/>
    <cellStyle name="Comma 4 6 6" xfId="5099" xr:uid="{ED522420-D141-4591-848A-80E8D39D22DA}"/>
    <cellStyle name="Comma 4 6 6 2" xfId="5708" xr:uid="{B4C2CAED-4A4C-46C1-944C-101D0B2FE379}"/>
    <cellStyle name="Comma 4 6 6 2 2" xfId="7638" xr:uid="{7549049A-9475-4950-A2F2-3F5D594E40CB}"/>
    <cellStyle name="Comma 4 6 6 2 3" xfId="9546" xr:uid="{D701B3D1-6325-44F9-8EEE-58BEFE81DEDA}"/>
    <cellStyle name="Comma 4 6 6 3" xfId="6324" xr:uid="{91B19AE8-583B-4AAC-8D3E-A4C368451EE1}"/>
    <cellStyle name="Comma 4 6 6 3 2" xfId="8252" xr:uid="{BD81F4EC-2BF3-4293-B967-A952DBE3ABD3}"/>
    <cellStyle name="Comma 4 6 6 3 3" xfId="10145" xr:uid="{59A41235-548B-4A44-A603-A17A1BAD2406}"/>
    <cellStyle name="Comma 4 6 6 4" xfId="7059" xr:uid="{E995C0E6-9274-4BBE-B4DB-E3217C8D4901}"/>
    <cellStyle name="Comma 4 6 6 5" xfId="8997" xr:uid="{9CBA888F-F075-42F9-AFFB-64F8241A2275}"/>
    <cellStyle name="Comma 4 6 7" xfId="5195" xr:uid="{307C729E-3462-447F-9010-96ABB8595B5B}"/>
    <cellStyle name="Comma 4 6 7 2" xfId="5790" xr:uid="{805132B3-5FEC-442D-9D17-7EB394215DC4}"/>
    <cellStyle name="Comma 4 6 7 2 2" xfId="7720" xr:uid="{E0F931BF-4063-4FBF-BB97-267DA7BC5A33}"/>
    <cellStyle name="Comma 4 6 7 2 3" xfId="9628" xr:uid="{B9620DB2-C2A6-436A-B9B8-41EA8E3A202A}"/>
    <cellStyle name="Comma 4 6 7 3" xfId="6406" xr:uid="{70D18A87-7C17-4A5F-8564-1B0C416D1E37}"/>
    <cellStyle name="Comma 4 6 7 3 2" xfId="8334" xr:uid="{8878B8EB-FA52-4A1F-A80B-78FF0AAD6231}"/>
    <cellStyle name="Comma 4 6 7 3 3" xfId="10227" xr:uid="{16E23FCF-5507-4611-8DE5-973E42C64920}"/>
    <cellStyle name="Comma 4 6 7 4" xfId="7143" xr:uid="{ADF2173F-3F22-4E4E-BCDC-98837C14515D}"/>
    <cellStyle name="Comma 4 6 7 5" xfId="9062" xr:uid="{6DD1CE6E-D1D6-43DB-8CF3-CB23650A9CE7}"/>
    <cellStyle name="Comma 4 6 8" xfId="5235" xr:uid="{CAE71022-4D40-40B9-A7A5-07173B51DA1B}"/>
    <cellStyle name="Comma 4 6 8 2" xfId="5830" xr:uid="{42EA9080-3448-4F33-BB63-3C71AA3C74E7}"/>
    <cellStyle name="Comma 4 6 8 2 2" xfId="7760" xr:uid="{C35BCE97-9A9E-4265-B7F9-093B5732B807}"/>
    <cellStyle name="Comma 4 6 8 2 3" xfId="9668" xr:uid="{05D154DD-AC6D-45A7-AA96-D3DB23AC5574}"/>
    <cellStyle name="Comma 4 6 8 3" xfId="6446" xr:uid="{37164D64-6218-4172-B952-6415F9A8B0ED}"/>
    <cellStyle name="Comma 4 6 8 3 2" xfId="8374" xr:uid="{CC9FDBA5-663F-45F4-BCC6-EAF6A62A44B4}"/>
    <cellStyle name="Comma 4 6 8 3 3" xfId="10267" xr:uid="{A29F7806-F367-46BA-A965-405D71DB6604}"/>
    <cellStyle name="Comma 4 6 8 4" xfId="7183" xr:uid="{E58B2D6C-5C18-47A6-B389-7A5BE6ACD522}"/>
    <cellStyle name="Comma 4 6 8 5" xfId="9091" xr:uid="{B2B171E5-0273-4DDD-A32C-407BFA97C0D5}"/>
    <cellStyle name="Comma 4 6 9" xfId="5262" xr:uid="{0A6C12B8-A6B3-4FC5-BA72-AE674B39D873}"/>
    <cellStyle name="Comma 4 6 9 2" xfId="5857" xr:uid="{2E2F8AF4-9F2C-41CF-9AA2-91EEBFC5714A}"/>
    <cellStyle name="Comma 4 6 9 2 2" xfId="7787" xr:uid="{B6D05121-5A3E-4CAE-8BA5-1E8A4C12C9F7}"/>
    <cellStyle name="Comma 4 6 9 2 3" xfId="9695" xr:uid="{BA199284-EA6C-44A1-BC30-4E310DB7A1D1}"/>
    <cellStyle name="Comma 4 6 9 3" xfId="6473" xr:uid="{D28D65CB-6C0A-42E9-8D4F-1EEA614F56E0}"/>
    <cellStyle name="Comma 4 6 9 3 2" xfId="8401" xr:uid="{8984369E-EB89-4676-AE23-BEFEF2FE1B2E}"/>
    <cellStyle name="Comma 4 6 9 3 3" xfId="10294" xr:uid="{CAFB3055-E17C-4054-B4E4-CBAA92B3E638}"/>
    <cellStyle name="Comma 4 6 9 4" xfId="7210" xr:uid="{2EA43B04-F3F9-476D-9D8B-96B8F3F0DF59}"/>
    <cellStyle name="Comma 4 6 9 5" xfId="9118" xr:uid="{2BB2A8F7-FD0A-4291-AAF4-14ED1984B985}"/>
    <cellStyle name="Comma 4 7" xfId="1061" xr:uid="{93FF80C6-776F-47D9-AF1B-C34247461A3F}"/>
    <cellStyle name="Comma 4 7 10" xfId="5350" xr:uid="{124B4031-5556-4F95-AC00-7728E06A4E92}"/>
    <cellStyle name="Comma 4 7 10 2" xfId="7288" xr:uid="{7964771D-3F02-4B0F-B17A-55E8B07F2A2F}"/>
    <cellStyle name="Comma 4 7 10 3" xfId="9196" xr:uid="{AEC0BFBF-7DE3-4EF2-8DB9-46F095AAA25F}"/>
    <cellStyle name="Comma 4 7 11" xfId="5974" xr:uid="{8746679B-8E21-4BAF-9411-E0459D311939}"/>
    <cellStyle name="Comma 4 7 11 2" xfId="7902" xr:uid="{CEB38F1E-B7EF-4890-860E-B146CD2DFCD8}"/>
    <cellStyle name="Comma 4 7 11 3" xfId="9795" xr:uid="{37228085-7A57-4472-887D-B47651CFDF65}"/>
    <cellStyle name="Comma 4 7 12" xfId="6871" xr:uid="{A4432C84-A736-4482-9295-37A574B9A1DC}"/>
    <cellStyle name="Comma 4 7 13" xfId="8809" xr:uid="{437DFFA7-FDF1-4703-B3DE-FF26CBDD8F5B}"/>
    <cellStyle name="Comma 4 7 14" xfId="4886" xr:uid="{373BB880-AC49-4A67-87B2-35433ABEA6A8}"/>
    <cellStyle name="Comma 4 7 15" xfId="10966" xr:uid="{8756883C-2D92-406A-A920-13180DEF75E7}"/>
    <cellStyle name="Comma 4 7 16" xfId="14102" xr:uid="{031C9813-926D-4A1A-96ED-CADFFDF2B0DB}"/>
    <cellStyle name="Comma 4 7 17" xfId="15947" xr:uid="{CD221EF2-8963-4AF5-A2D6-6C830FFFF274}"/>
    <cellStyle name="Comma 4 7 2" xfId="3866" xr:uid="{0256EADF-5D95-4C8B-9521-5D1785006A0D}"/>
    <cellStyle name="Comma 4 7 2 2" xfId="5612" xr:uid="{C1EE7772-F614-4412-9936-6630A7E681FD}"/>
    <cellStyle name="Comma 4 7 2 2 2" xfId="6228" xr:uid="{2717C320-6976-48C9-B49E-1EF8AFC81F88}"/>
    <cellStyle name="Comma 4 7 2 2 2 2" xfId="8156" xr:uid="{25A6430E-B220-49A1-8F3D-824D62BF0D05}"/>
    <cellStyle name="Comma 4 7 2 2 2 3" xfId="10049" xr:uid="{B6B4B932-A2F0-4661-B8F5-2CADD63D75D9}"/>
    <cellStyle name="Comma 4 7 2 2 3" xfId="7542" xr:uid="{947E4D80-B200-45E1-A694-13B9BAF35561}"/>
    <cellStyle name="Comma 4 7 2 2 4" xfId="9450" xr:uid="{1591357C-3627-44A3-8554-61541BB95967}"/>
    <cellStyle name="Comma 4 7 2 3" xfId="5448" xr:uid="{C9BC28B2-1CEA-4C9D-9EB2-41B22EC44509}"/>
    <cellStyle name="Comma 4 7 2 3 2" xfId="7378" xr:uid="{1BC3B8F2-78DC-4A01-99B2-9B60DE5AD51B}"/>
    <cellStyle name="Comma 4 7 2 3 3" xfId="9286" xr:uid="{219153D3-9C0A-4A8C-A1E1-2F2D54577678}"/>
    <cellStyle name="Comma 4 7 2 4" xfId="6064" xr:uid="{E396C356-B9A9-47EF-B3BB-E76480363783}"/>
    <cellStyle name="Comma 4 7 2 4 2" xfId="7992" xr:uid="{3D6C33BD-2653-4BD9-86E4-4D5AB0CACE30}"/>
    <cellStyle name="Comma 4 7 2 4 3" xfId="9885" xr:uid="{DD4BD21C-F46D-4576-A447-A7A73B85906A}"/>
    <cellStyle name="Comma 4 7 2 5" xfId="6962" xr:uid="{1FC4026A-E855-4C07-BC92-9EAF1F333900}"/>
    <cellStyle name="Comma 4 7 2 6" xfId="8901" xr:uid="{9E6A7705-1EE2-405B-B0E7-47166D1C417C}"/>
    <cellStyle name="Comma 4 7 2 7" xfId="4994" xr:uid="{95DC4D05-19D6-43F5-BC08-8E6775EFFA84}"/>
    <cellStyle name="Comma 4 7 2 8" xfId="12280" xr:uid="{3A8CA425-D7A7-4D5A-B426-EDCEA128524A}"/>
    <cellStyle name="Comma 4 7 2 9" xfId="17780" xr:uid="{D892A5BA-4B45-4CA1-87A1-30BBD6F843AC}"/>
    <cellStyle name="Comma 4 7 3" xfId="3831" xr:uid="{1A307CC8-88FD-4750-B95C-9E7529314D20}"/>
    <cellStyle name="Comma 4 7 3 2" xfId="5650" xr:uid="{27C2AC06-1607-41FC-973E-3BA06A653E13}"/>
    <cellStyle name="Comma 4 7 3 2 2" xfId="7580" xr:uid="{C0F0521A-ABCF-490D-95E0-3AD690E43C85}"/>
    <cellStyle name="Comma 4 7 3 2 3" xfId="9488" xr:uid="{A14563C2-ED63-4767-A24A-04FC2BEF35BA}"/>
    <cellStyle name="Comma 4 7 3 3" xfId="6266" xr:uid="{BBD5B286-F0B2-403A-9620-2423664834E5}"/>
    <cellStyle name="Comma 4 7 3 3 2" xfId="8194" xr:uid="{884A8D25-AAD0-4581-9231-BBDD15A22233}"/>
    <cellStyle name="Comma 4 7 3 3 3" xfId="10087" xr:uid="{996F8DB7-4EA1-44C7-A45B-1E4A168C7388}"/>
    <cellStyle name="Comma 4 7 3 4" xfId="7001" xr:uid="{C30A38ED-1A9E-4E93-8BE9-40AAB2F1AA27}"/>
    <cellStyle name="Comma 4 7 3 5" xfId="8939" xr:uid="{91B4F58E-4944-4D2D-A67B-70F727894279}"/>
    <cellStyle name="Comma 4 7 3 6" xfId="5035" xr:uid="{62CB1FCF-AEBE-4F50-907F-5EF1EA5C13FD}"/>
    <cellStyle name="Comma 4 7 3 7" xfId="17748" xr:uid="{F1B5CD8F-852B-4EE7-AEEA-527E8F98B5A2}"/>
    <cellStyle name="Comma 4 7 4" xfId="5070" xr:uid="{051BE715-6356-4473-9141-568C07F6829B}"/>
    <cellStyle name="Comma 4 7 4 2" xfId="5681" xr:uid="{53988F42-77BD-40FC-A719-A6D95A7E590D}"/>
    <cellStyle name="Comma 4 7 4 2 2" xfId="7611" xr:uid="{96B4ED7A-D00D-4B41-9673-63205B1DC798}"/>
    <cellStyle name="Comma 4 7 4 2 3" xfId="9519" xr:uid="{6E31DD30-9A63-4177-8137-F8712E065786}"/>
    <cellStyle name="Comma 4 7 4 3" xfId="6297" xr:uid="{DF942E3A-3DCA-47F5-ABB8-4158A446ABC1}"/>
    <cellStyle name="Comma 4 7 4 3 2" xfId="8225" xr:uid="{699DF52B-EA59-4191-8F39-3186E27E2304}"/>
    <cellStyle name="Comma 4 7 4 3 3" xfId="10118" xr:uid="{96AC99A6-AC26-461C-975B-C4351C304E75}"/>
    <cellStyle name="Comma 4 7 4 4" xfId="7032" xr:uid="{D13D0F4D-3EC4-41F5-B8C2-267BE897DC08}"/>
    <cellStyle name="Comma 4 7 4 5" xfId="8970" xr:uid="{E2BA8D80-A18B-4D2A-8DD4-FC4B1359F2A5}"/>
    <cellStyle name="Comma 4 7 5" xfId="5101" xr:uid="{70BA5CED-284E-4F9E-9B44-1BD214B5CB7E}"/>
    <cellStyle name="Comma 4 7 5 2" xfId="5710" xr:uid="{86D9F2E6-A4F4-45AC-9BCF-214CEB25953A}"/>
    <cellStyle name="Comma 4 7 5 2 2" xfId="7640" xr:uid="{93455BBF-F296-447A-8346-BEC227E6B96E}"/>
    <cellStyle name="Comma 4 7 5 2 3" xfId="9548" xr:uid="{6EE96296-2F78-4E7A-89F0-AAFF25D03CE6}"/>
    <cellStyle name="Comma 4 7 5 3" xfId="6326" xr:uid="{0ED08DE6-6C10-4B60-8205-15FE1CF8CE3E}"/>
    <cellStyle name="Comma 4 7 5 3 2" xfId="8254" xr:uid="{7421132D-3B46-4A36-8004-9AFAA42CBEEE}"/>
    <cellStyle name="Comma 4 7 5 3 3" xfId="10147" xr:uid="{E78523A5-10B4-435E-9047-E5F8F28EA8EA}"/>
    <cellStyle name="Comma 4 7 5 4" xfId="7061" xr:uid="{8D83416E-3350-441D-B3E6-582EB497B58F}"/>
    <cellStyle name="Comma 4 7 5 5" xfId="8999" xr:uid="{215E6784-4FD3-48EB-ACF0-15A774A56456}"/>
    <cellStyle name="Comma 4 7 6" xfId="5201" xr:uid="{E4ADF4E2-53E7-4DED-880F-2E033EB4626A}"/>
    <cellStyle name="Comma 4 7 6 2" xfId="5796" xr:uid="{6B883E01-EC6A-4415-937E-BE0CC301CDBE}"/>
    <cellStyle name="Comma 4 7 6 2 2" xfId="7726" xr:uid="{BC277113-7240-473E-87AD-B928E618C57C}"/>
    <cellStyle name="Comma 4 7 6 2 3" xfId="9634" xr:uid="{92D17287-3DC4-42A6-AF16-30B86269DDA8}"/>
    <cellStyle name="Comma 4 7 6 3" xfId="6412" xr:uid="{A6EBD5CA-68D5-488C-92B1-8195CDF8E091}"/>
    <cellStyle name="Comma 4 7 6 3 2" xfId="8340" xr:uid="{6FA2E93F-CDAE-4633-A9BE-372BF65AF59D}"/>
    <cellStyle name="Comma 4 7 6 3 3" xfId="10233" xr:uid="{76460083-3257-49C7-97E2-3CBF4753C87A}"/>
    <cellStyle name="Comma 4 7 6 4" xfId="7149" xr:uid="{C50A6C90-3906-40A6-A544-D4B5BFEE96DE}"/>
    <cellStyle name="Comma 4 7 6 5" xfId="9064" xr:uid="{F680E190-79EA-4D13-87CE-23290236A398}"/>
    <cellStyle name="Comma 4 7 7" xfId="5237" xr:uid="{D91D2B42-F3A0-4A6B-994C-CD48EAB77622}"/>
    <cellStyle name="Comma 4 7 7 2" xfId="5832" xr:uid="{14070C09-D4FD-445B-80C4-C6852B869422}"/>
    <cellStyle name="Comma 4 7 7 2 2" xfId="7762" xr:uid="{0AAACF4E-1830-4F99-AD59-ACBE270E4578}"/>
    <cellStyle name="Comma 4 7 7 2 3" xfId="9670" xr:uid="{5F9DD0F0-2773-4751-B01E-D5447BF6BE46}"/>
    <cellStyle name="Comma 4 7 7 3" xfId="6448" xr:uid="{AD17F461-FA29-484C-ABA4-EFD11BC2AD73}"/>
    <cellStyle name="Comma 4 7 7 3 2" xfId="8376" xr:uid="{AF95305D-0EAE-45BE-BDFB-F5B427BD808B}"/>
    <cellStyle name="Comma 4 7 7 3 3" xfId="10269" xr:uid="{CD9086E3-C8E7-49D1-BB93-4A195E205597}"/>
    <cellStyle name="Comma 4 7 7 4" xfId="7185" xr:uid="{119F105C-748E-4F97-BB41-87A8368F5DB9}"/>
    <cellStyle name="Comma 4 7 7 5" xfId="9093" xr:uid="{7A8C0694-3699-44AA-950F-115FC7D59116}"/>
    <cellStyle name="Comma 4 7 8" xfId="5264" xr:uid="{DE172AFC-5C03-4EDE-81B9-76C9CBEA6CDD}"/>
    <cellStyle name="Comma 4 7 8 2" xfId="5859" xr:uid="{733DD3AA-D783-4772-9958-C8AAEF21C1E8}"/>
    <cellStyle name="Comma 4 7 8 2 2" xfId="7789" xr:uid="{8C8E4787-6DD1-4ADF-923D-71C4CC85322F}"/>
    <cellStyle name="Comma 4 7 8 2 3" xfId="9697" xr:uid="{E3502C6D-3B2D-4C71-962F-8D8634BEE546}"/>
    <cellStyle name="Comma 4 7 8 3" xfId="6475" xr:uid="{B8CDF882-740D-459F-937C-2767D77A87AE}"/>
    <cellStyle name="Comma 4 7 8 3 2" xfId="8403" xr:uid="{5884742C-B515-4934-A50A-8A3E27AB03A6}"/>
    <cellStyle name="Comma 4 7 8 3 3" xfId="10296" xr:uid="{F1B5E6F7-A814-4591-9777-A26000C0FC0A}"/>
    <cellStyle name="Comma 4 7 8 4" xfId="7212" xr:uid="{4110086E-AF76-4FB9-8C92-3EE43A3D3B4C}"/>
    <cellStyle name="Comma 4 7 8 5" xfId="9120" xr:uid="{3B889C76-9541-4EBD-9123-997A8CEEB9F0}"/>
    <cellStyle name="Comma 4 7 9" xfId="5522" xr:uid="{FFD77C8B-34BF-40B8-A441-9D57B7D9C157}"/>
    <cellStyle name="Comma 4 7 9 2" xfId="6138" xr:uid="{30CF49E8-F2AF-4DC2-A16D-EF2A1173EC84}"/>
    <cellStyle name="Comma 4 7 9 2 2" xfId="8066" xr:uid="{697008B1-A326-47D8-BF53-A221D45815CE}"/>
    <cellStyle name="Comma 4 7 9 2 3" xfId="9959" xr:uid="{F743FC2E-E0ED-4503-A26B-1B97B1B0FA47}"/>
    <cellStyle name="Comma 4 7 9 3" xfId="7452" xr:uid="{260C125A-1405-494E-AECE-B714860473D2}"/>
    <cellStyle name="Comma 4 7 9 4" xfId="9360" xr:uid="{E0CA01FE-7EEC-4DAB-AE38-ED332942EEB4}"/>
    <cellStyle name="Comma 4 8" xfId="127" xr:uid="{776A7446-71C0-49AC-9F83-E93DBCDFD513}"/>
    <cellStyle name="Comma 4 8 10" xfId="16596" xr:uid="{9123B7F7-FADA-4D05-8DF5-41DA9C9C9549}"/>
    <cellStyle name="Comma 4 8 11" xfId="2794" xr:uid="{957832D4-B983-43BA-A15C-85940BD432DF}"/>
    <cellStyle name="Comma 4 8 2" xfId="4520" xr:uid="{DC93660F-8783-481E-A8DB-4DA57F075879}"/>
    <cellStyle name="Comma 4 8 2 2" xfId="6165" xr:uid="{44C9CCBF-9B1F-497C-9496-2637F725CD07}"/>
    <cellStyle name="Comma 4 8 2 2 2" xfId="8093" xr:uid="{F43B6780-0717-45FC-B40B-197040289811}"/>
    <cellStyle name="Comma 4 8 2 2 3" xfId="9986" xr:uid="{E5A3AD33-E7F4-4F02-A7A4-C6DF91BD2878}"/>
    <cellStyle name="Comma 4 8 2 3" xfId="7479" xr:uid="{94F0A776-F428-4A62-B608-3FC8C192B9BD}"/>
    <cellStyle name="Comma 4 8 2 4" xfId="9387" xr:uid="{508F416A-DC6E-4F95-987A-3B678CD1CA72}"/>
    <cellStyle name="Comma 4 8 2 5" xfId="5549" xr:uid="{D0A548B4-53D9-49EF-9574-C68489DCF24F}"/>
    <cellStyle name="Comma 4 8 2 6" xfId="12849" xr:uid="{D87EA41D-9532-478A-9364-536DB1838A1D}"/>
    <cellStyle name="Comma 4 8 2 7" xfId="18432" xr:uid="{0F3CD62F-F6BF-4054-AAF1-D5593E91D5E5}"/>
    <cellStyle name="Comma 4 8 3" xfId="5378" xr:uid="{9E705633-7C04-48DB-BD7F-AE140DF09CD9}"/>
    <cellStyle name="Comma 4 8 3 2" xfId="7315" xr:uid="{C3384923-BC98-4FC0-9693-CE1E6C4F1F4B}"/>
    <cellStyle name="Comma 4 8 3 3" xfId="9223" xr:uid="{920C0EA0-9CBC-493F-9811-CED871F5F5A6}"/>
    <cellStyle name="Comma 4 8 4" xfId="6001" xr:uid="{6577ED95-0D32-4874-822D-B12AA3AB81C0}"/>
    <cellStyle name="Comma 4 8 4 2" xfId="7929" xr:uid="{8C1FD154-3B22-4164-9B09-1B768A4A3AC6}"/>
    <cellStyle name="Comma 4 8 4 3" xfId="9822" xr:uid="{11298D59-A63D-41D3-8C09-5BFA5F9B6B47}"/>
    <cellStyle name="Comma 4 8 5" xfId="6898" xr:uid="{B980A86A-0B0C-4123-964D-F5210B2AA318}"/>
    <cellStyle name="Comma 4 8 6" xfId="8836" xr:uid="{FC5E03F9-4B3F-4E17-AA5E-616CF7987FFB}"/>
    <cellStyle name="Comma 4 8 7" xfId="4918" xr:uid="{DBEDF845-72BD-4004-A4C4-82FE92BFFF13}"/>
    <cellStyle name="Comma 4 8 8" xfId="11367" xr:uid="{5F4763EE-4A21-4D9E-8167-1480FF7FA51E}"/>
    <cellStyle name="Comma 4 8 9" xfId="13228" xr:uid="{3438A57C-A823-4A19-B309-384A9CF760DC}"/>
    <cellStyle name="Comma 4 9" xfId="2667" xr:uid="{3E284F2B-6BEE-4184-81B3-B82AE5ADC574}"/>
    <cellStyle name="Comma 4 9 2" xfId="4296" xr:uid="{822D5387-B39F-49AB-9336-05A91E1ECBAA}"/>
    <cellStyle name="Comma 4 9 2 2" xfId="6205" xr:uid="{C756AFE4-DE33-48F7-91DA-2DCCD2400F83}"/>
    <cellStyle name="Comma 4 9 2 2 2" xfId="8133" xr:uid="{0808C617-009E-4EDF-BBD6-3C6DC6DC2421}"/>
    <cellStyle name="Comma 4 9 2 2 3" xfId="10026" xr:uid="{F209DD3E-0074-4382-88DD-3F8F8DA9998E}"/>
    <cellStyle name="Comma 4 9 2 3" xfId="7519" xr:uid="{EC0616E3-2932-46BC-80CF-91067CDC0B9C}"/>
    <cellStyle name="Comma 4 9 2 4" xfId="9427" xr:uid="{AB1BE9AE-2B79-42B7-A9EA-36CBD49601CA}"/>
    <cellStyle name="Comma 4 9 2 5" xfId="5589" xr:uid="{EA01221A-D857-4599-B467-7D1A100F0301}"/>
    <cellStyle name="Comma 4 9 2 6" xfId="12642" xr:uid="{432205AB-9F50-452D-AAD5-2E7E90DD2EB0}"/>
    <cellStyle name="Comma 4 9 2 7" xfId="18209" xr:uid="{80A8FB2D-FE1E-446D-899E-9CB833F8211D}"/>
    <cellStyle name="Comma 4 9 3" xfId="5425" xr:uid="{76D0B7FF-517F-44BF-9F66-3F8261769ED5}"/>
    <cellStyle name="Comma 4 9 3 2" xfId="7355" xr:uid="{F69E7F29-EFD4-476E-88CC-3D5A344251F6}"/>
    <cellStyle name="Comma 4 9 3 3" xfId="9263" xr:uid="{CEC822FC-401F-40C2-A883-B68B9F1F35B1}"/>
    <cellStyle name="Comma 4 9 4" xfId="6041" xr:uid="{E1030D9C-E67C-416C-BA07-165B56B3C8E3}"/>
    <cellStyle name="Comma 4 9 4 2" xfId="7969" xr:uid="{DA8AEA49-E48F-4D41-8095-8FF7C835149D}"/>
    <cellStyle name="Comma 4 9 4 3" xfId="9862" xr:uid="{9AE36DC4-479E-41A8-B2F9-BBB5844C680D}"/>
    <cellStyle name="Comma 4 9 5" xfId="6939" xr:uid="{A52F38D9-DEBB-4E64-A5B6-5BE6E694C96D}"/>
    <cellStyle name="Comma 4 9 6" xfId="8878" xr:uid="{E0EC0068-F925-4DF0-9DA9-A155AB6F9EF7}"/>
    <cellStyle name="Comma 4 9 7" xfId="4970" xr:uid="{B4BF1282-C431-4B42-B2B4-C65F0CA79EDF}"/>
    <cellStyle name="Comma 4 9 8" xfId="11216" xr:uid="{70E4F69D-42CD-46FF-A6B2-3ADA961D89F1}"/>
    <cellStyle name="Comma 4 9 9" xfId="16373" xr:uid="{1FA88566-0240-48CA-8A68-D14F3C3BA9C6}"/>
    <cellStyle name="Comma 40" xfId="6690" xr:uid="{6869C9D5-7730-4085-9226-7FA358D04B7E}"/>
    <cellStyle name="Comma 40 2" xfId="8603" xr:uid="{2E0AB60E-9703-4AD8-85BA-2F7D05FE57DF}"/>
    <cellStyle name="Comma 40 3" xfId="10498" xr:uid="{016342EE-C5D1-4698-9FCF-F22A3E6DE60B}"/>
    <cellStyle name="Comma 41" xfId="6696" xr:uid="{419FEE82-BDA6-4DEA-BBB9-461532229DD6}"/>
    <cellStyle name="Comma 41 2" xfId="8609" xr:uid="{C57CE20C-58CE-4959-B3F9-66B84C8BF8D0}"/>
    <cellStyle name="Comma 41 3" xfId="10504" xr:uid="{2DE1F058-461A-43A9-AB2E-33A9F622FD3C}"/>
    <cellStyle name="Comma 42" xfId="6716" xr:uid="{96EC1A94-F986-4973-BEF2-D0A599CA9204}"/>
    <cellStyle name="Comma 42 2" xfId="8628" xr:uid="{040A0E50-2CC5-4029-AD2E-5489E2A5E170}"/>
    <cellStyle name="Comma 42 3" xfId="10523" xr:uid="{A2A39781-C2C6-461C-8031-CC7E57267563}"/>
    <cellStyle name="Comma 43" xfId="6740" xr:uid="{EA6AFF31-5B4F-48EA-AD99-B656B1810496}"/>
    <cellStyle name="Comma 43 2" xfId="8650" xr:uid="{96C2CA9B-588A-4948-86BC-9AD353E2EE5E}"/>
    <cellStyle name="Comma 43 3" xfId="10545" xr:uid="{149FD4FC-AF6E-458B-AB5E-D4EE3364FEC4}"/>
    <cellStyle name="Comma 44" xfId="5124" xr:uid="{90D79E3E-96E8-4D03-8042-9633417A1F0D}"/>
    <cellStyle name="Comma 44 2" xfId="5143" xr:uid="{98E88D27-67A9-436B-AF25-B01F98B7DF40}"/>
    <cellStyle name="Comma 44 2 2" xfId="5745" xr:uid="{62633F9E-D10A-41D1-A160-7199BAB21C0B}"/>
    <cellStyle name="Comma 44 2 2 2" xfId="7675" xr:uid="{6D77114D-AC65-49E5-95C8-F07BFEE5105D}"/>
    <cellStyle name="Comma 44 2 2 3" xfId="9583" xr:uid="{E7376B9F-F1C8-429C-8FB7-D5820A6DF07D}"/>
    <cellStyle name="Comma 44 2 3" xfId="6361" xr:uid="{2A7F6AE0-51A3-4C80-A1D8-8FBA57A95081}"/>
    <cellStyle name="Comma 44 2 3 2" xfId="8289" xr:uid="{C7F9E172-489A-4D79-B6C4-AB581BA1C268}"/>
    <cellStyle name="Comma 44 2 3 3" xfId="10182" xr:uid="{C91FA2FA-DAA5-4988-B1AB-AA89D3048C5D}"/>
    <cellStyle name="Comma 44 2 4" xfId="7096" xr:uid="{00794F30-33AE-429B-AC79-C1D50DABE7AE}"/>
    <cellStyle name="Comma 44 2 5" xfId="9034" xr:uid="{2A023831-E8A8-4A85-B073-106536A0042A}"/>
    <cellStyle name="Comma 44 3" xfId="5726" xr:uid="{29987950-11F5-4D96-9D71-DC55C2A60243}"/>
    <cellStyle name="Comma 44 3 2" xfId="7656" xr:uid="{0323F5C1-36FC-41B2-B1AE-DE758677C600}"/>
    <cellStyle name="Comma 44 3 3" xfId="9564" xr:uid="{F59AC984-01E6-4E5A-A731-0DC8AB7A3FD1}"/>
    <cellStyle name="Comma 44 4" xfId="6342" xr:uid="{452E844C-BE5B-403C-97C7-2DA01E9ADF97}"/>
    <cellStyle name="Comma 44 4 2" xfId="8270" xr:uid="{FD60AA29-278E-427D-B89C-AF7524151093}"/>
    <cellStyle name="Comma 44 4 3" xfId="10163" xr:uid="{B9B1088D-8E21-44AA-9594-94E1044D94AB}"/>
    <cellStyle name="Comma 44 5" xfId="7077" xr:uid="{63FAE638-D218-464E-9146-1C2BA7C61A21}"/>
    <cellStyle name="Comma 44 6" xfId="9015" xr:uid="{EAC70B23-DA44-4A3B-B08E-7049D06931DF}"/>
    <cellStyle name="Comma 45" xfId="6786" xr:uid="{9A519F09-BEAD-459E-9EEB-FC1A6468149C}"/>
    <cellStyle name="Comma 45 2" xfId="8690" xr:uid="{28C4B7F2-801D-4F03-A2C1-882B7BC98005}"/>
    <cellStyle name="Comma 45 3" xfId="10585" xr:uid="{92CF3095-DA26-4256-A207-6D3A30019F82}"/>
    <cellStyle name="Comma 46" xfId="6849" xr:uid="{7B8B7DC5-D8A9-4AAB-AFD8-97B0C6FB2CB5}"/>
    <cellStyle name="Comma 47" xfId="6796" xr:uid="{CFA971AE-AD46-42C5-9A34-DAA62288BA51}"/>
    <cellStyle name="Comma 48" xfId="8721" xr:uid="{9D993693-01DC-4B45-B578-8D7AE130BC83}"/>
    <cellStyle name="Comma 49" xfId="8787" xr:uid="{E8B39C42-76EA-4CBB-B7A7-6DBE027658EF}"/>
    <cellStyle name="Comma 5" xfId="18" xr:uid="{0FAB863D-4D33-486E-9391-E45B9BE002B7}"/>
    <cellStyle name="Comma 5 10" xfId="5290" xr:uid="{EBDBD138-A2EA-4CFE-9C7F-62C0D90F6595}"/>
    <cellStyle name="Comma 5 10 2" xfId="7232" xr:uid="{76500810-6C2C-4FE0-B73D-522CC04977B5}"/>
    <cellStyle name="Comma 5 10 3" xfId="9140" xr:uid="{8F0E1AE5-9CAD-49E7-A762-C7CAA1BC371E}"/>
    <cellStyle name="Comma 5 11" xfId="5880" xr:uid="{CF07787A-DAD9-487D-A687-E0D52788487D}"/>
    <cellStyle name="Comma 5 11 2" xfId="7809" xr:uid="{9AC9D46A-9271-4FE7-A392-3615C46BAEAC}"/>
    <cellStyle name="Comma 5 11 3" xfId="9703" xr:uid="{8083DA16-0E0D-45B0-BF8E-0B9E07FD5611}"/>
    <cellStyle name="Comma 5 12" xfId="5901" xr:uid="{FA9D0CBA-9315-4664-8C65-5C665BEA3065}"/>
    <cellStyle name="Comma 5 12 2" xfId="7829" xr:uid="{F23394F7-2A7E-4B38-A7A8-F7BA542D0B1B}"/>
    <cellStyle name="Comma 5 12 3" xfId="9722" xr:uid="{8DBEAF43-4A02-426A-B3EE-B128DB833371}"/>
    <cellStyle name="Comma 5 13" xfId="5918" xr:uid="{E6236DD6-E085-42EE-8E8E-822D2B918A82}"/>
    <cellStyle name="Comma 5 13 2" xfId="7846" xr:uid="{20C118EC-CE7C-4705-83D9-C24E868B367A}"/>
    <cellStyle name="Comma 5 13 3" xfId="9739" xr:uid="{A0CBEDB2-9F0E-4237-A454-2E2687AF6F06}"/>
    <cellStyle name="Comma 5 14" xfId="6491" xr:uid="{3B6D74E8-ECCD-4653-9E26-12CF62B20870}"/>
    <cellStyle name="Comma 5 14 2" xfId="8413" xr:uid="{DBE748E2-691E-435F-B34C-07392475C7B8}"/>
    <cellStyle name="Comma 5 14 3" xfId="10308" xr:uid="{630DBCB7-EAE8-46E3-88A5-57B35D104328}"/>
    <cellStyle name="Comma 5 15" xfId="6729" xr:uid="{AAC3FC27-2069-4663-AF0A-8FEFB110C276}"/>
    <cellStyle name="Comma 5 15 2" xfId="8639" xr:uid="{0F3D24C7-312E-4A17-9935-430A99CD5FA3}"/>
    <cellStyle name="Comma 5 15 3" xfId="10534" xr:uid="{A0915CF2-C968-4FDC-B0DC-786E2BEC1AF0}"/>
    <cellStyle name="Comma 5 16" xfId="6813" xr:uid="{606E359C-AD61-4B84-91FC-0218E848A761}"/>
    <cellStyle name="Comma 5 17" xfId="8708" xr:uid="{095AE6CE-4DB9-41B0-920E-317D605A815D}"/>
    <cellStyle name="Comma 5 18" xfId="8753" xr:uid="{DC8211B7-3B90-44AF-9130-4507481F0E68}"/>
    <cellStyle name="Comma 5 19" xfId="4810" xr:uid="{91FEE263-71D8-4801-B8EA-5E4A535996D9}"/>
    <cellStyle name="Comma 5 2" xfId="31" xr:uid="{1466CA8E-00D4-4BDF-9710-F3A98BE6430B}"/>
    <cellStyle name="Comma 5 2 10" xfId="5257" xr:uid="{514B751C-E047-46B7-99EF-22110AA03CB3}"/>
    <cellStyle name="Comma 5 2 10 2" xfId="5852" xr:uid="{9CEDD893-F12A-467F-B69C-01316A65B2AF}"/>
    <cellStyle name="Comma 5 2 10 2 2" xfId="7782" xr:uid="{43962A48-E108-4353-8944-5521A381642B}"/>
    <cellStyle name="Comma 5 2 10 2 3" xfId="9690" xr:uid="{29F2CA54-26C7-4B42-882B-0BF8DBDAFDCD}"/>
    <cellStyle name="Comma 5 2 10 3" xfId="6468" xr:uid="{CD2670F2-3CE8-46B6-A01D-311BCCF0A125}"/>
    <cellStyle name="Comma 5 2 10 3 2" xfId="8396" xr:uid="{0521DF87-BD70-4513-9564-001226238D91}"/>
    <cellStyle name="Comma 5 2 10 3 3" xfId="10289" xr:uid="{2BFD2498-61B1-4EA6-9595-9C692F360CD0}"/>
    <cellStyle name="Comma 5 2 10 4" xfId="7205" xr:uid="{0296362C-F36A-44ED-8414-BB8C9A44EC88}"/>
    <cellStyle name="Comma 5 2 10 5" xfId="9113" xr:uid="{317239C8-D32A-4317-96E8-E05DE11CEE07}"/>
    <cellStyle name="Comma 5 2 11" xfId="5494" xr:uid="{2ED9F5B3-7EB7-492D-8F40-1BCCE5C7CA06}"/>
    <cellStyle name="Comma 5 2 11 2" xfId="6110" xr:uid="{358A599E-390F-4109-9BCE-0C26E8CD7AE3}"/>
    <cellStyle name="Comma 5 2 11 2 2" xfId="8038" xr:uid="{0A2CB436-0B26-4BC6-AED3-6420117DEA6A}"/>
    <cellStyle name="Comma 5 2 11 2 3" xfId="9931" xr:uid="{7F8CBC7B-0098-4F7D-96E2-58116888ED4D}"/>
    <cellStyle name="Comma 5 2 11 3" xfId="7424" xr:uid="{A7E9408C-5A68-4725-84AD-9D9EEC682628}"/>
    <cellStyle name="Comma 5 2 11 4" xfId="9332" xr:uid="{8B418534-34F9-4F8F-8D61-E31696907424}"/>
    <cellStyle name="Comma 5 2 12" xfId="5319" xr:uid="{0BEF8638-2518-47F8-95CC-6444FEFF34C5}"/>
    <cellStyle name="Comma 5 2 12 2" xfId="7260" xr:uid="{F0DF0011-43E5-4FA4-856B-D2F44CB44DC8}"/>
    <cellStyle name="Comma 5 2 12 3" xfId="9168" xr:uid="{73752294-6BC5-435F-911D-D3BCF0DCF042}"/>
    <cellStyle name="Comma 5 2 13" xfId="5946" xr:uid="{5F6D3FC9-99E8-4B68-AF55-118D29DB9077}"/>
    <cellStyle name="Comma 5 2 13 2" xfId="7874" xr:uid="{9940AB87-3CAA-431F-B7FE-A68E2FD84A7C}"/>
    <cellStyle name="Comma 5 2 13 3" xfId="9767" xr:uid="{3BBCC033-567B-41B7-97D2-DF3830296363}"/>
    <cellStyle name="Comma 5 2 14" xfId="6579" xr:uid="{AC6DB9C7-8B89-4E74-B09F-423BEA99AAC7}"/>
    <cellStyle name="Comma 5 2 14 2" xfId="8497" xr:uid="{11BE131F-BA7A-4DC5-A1DC-B852F23328E1}"/>
    <cellStyle name="Comma 5 2 14 3" xfId="10392" xr:uid="{994073EE-07C5-481B-85A9-754C1E85943A}"/>
    <cellStyle name="Comma 5 2 15" xfId="6683" xr:uid="{B2B23203-A89B-4C09-B6C1-B554B859E285}"/>
    <cellStyle name="Comma 5 2 15 2" xfId="8597" xr:uid="{F46CCD06-6DED-4C97-AF97-BDAFED78EC38}"/>
    <cellStyle name="Comma 5 2 15 3" xfId="10492" xr:uid="{9462815D-E9D1-4C5D-9E7A-D768082BE8D3}"/>
    <cellStyle name="Comma 5 2 16" xfId="6843" xr:uid="{85438273-D32F-48F9-A26D-C043735F01A8}"/>
    <cellStyle name="Comma 5 2 17" xfId="8781" xr:uid="{1A1EAB2D-F736-442D-B738-74BA1F40F044}"/>
    <cellStyle name="Comma 5 2 18" xfId="4843" xr:uid="{76F8EC1A-AAC5-4518-9064-E03D84F1BB81}"/>
    <cellStyle name="Comma 5 2 19" xfId="13140" xr:uid="{E555580F-425E-46D3-80B8-644DF2EE0B8A}"/>
    <cellStyle name="Comma 5 2 2" xfId="70" xr:uid="{13759A33-26D0-415C-B553-1A912B691433}"/>
    <cellStyle name="Comma 5 2 2 10" xfId="13176" xr:uid="{E12C4757-20EC-47B4-A8A6-AD7F5BB69A79}"/>
    <cellStyle name="Comma 5 2 2 11" xfId="15088" xr:uid="{4E349350-E6D2-4844-9BA3-A47D7E4A7B9E}"/>
    <cellStyle name="Comma 5 2 2 2" xfId="43" xr:uid="{77765451-4A71-4320-A18E-335692598F42}"/>
    <cellStyle name="Comma 5 2 2 2 2" xfId="1819" xr:uid="{5A7A9E64-A6DD-42F2-84FE-C2C527278C0D}"/>
    <cellStyle name="Comma 5 2 2 2 2 2" xfId="4637" xr:uid="{D80D28BA-023B-4C73-B0C7-12A4C7C60911}"/>
    <cellStyle name="Comma 5 2 2 2 2 2 2" xfId="8113" xr:uid="{097D417D-595B-4697-8608-72E87C9BE075}"/>
    <cellStyle name="Comma 5 2 2 2 2 2 3" xfId="12964" xr:uid="{2FEACF8F-61F1-4DB1-8BF2-9862CEA48984}"/>
    <cellStyle name="Comma 5 2 2 2 2 2 4" xfId="18549" xr:uid="{F3E14725-8210-495C-A520-91F0CFFAA2D4}"/>
    <cellStyle name="Comma 5 2 2 2 2 3" xfId="10006" xr:uid="{7751E316-0434-42DC-BBC0-21B56AA9BA92}"/>
    <cellStyle name="Comma 5 2 2 2 2 4" xfId="6185" xr:uid="{9E4B3D16-78E6-48C8-AC2D-376C6F48E3B1}"/>
    <cellStyle name="Comma 5 2 2 2 2 5" xfId="11461" xr:uid="{92C94E51-78B8-49B2-A623-489C14A112D5}"/>
    <cellStyle name="Comma 5 2 2 2 2 6" xfId="14860" xr:uid="{6724A0B7-0C5C-40D2-A644-708A87620D43}"/>
    <cellStyle name="Comma 5 2 2 2 2 7" xfId="16713" xr:uid="{5E998D63-6600-48FA-8089-93042335729A}"/>
    <cellStyle name="Comma 5 2 2 2 3" xfId="3715" xr:uid="{5BBD5E34-E0B4-418F-A817-C9605A3634E7}"/>
    <cellStyle name="Comma 5 2 2 2 3 2" xfId="7499" xr:uid="{1F390F3B-04D0-4F03-BF51-4F9657DBD7CD}"/>
    <cellStyle name="Comma 5 2 2 2 3 3" xfId="12166" xr:uid="{5D4FA0AD-0962-47F6-9305-49E31E094EA2}"/>
    <cellStyle name="Comma 5 2 2 2 3 4" xfId="17632" xr:uid="{EDC9267A-F284-4807-B464-0820C80A264E}"/>
    <cellStyle name="Comma 5 2 2 2 4" xfId="9407" xr:uid="{49B3F42A-EF01-47C0-BDE5-32835DC1BA81}"/>
    <cellStyle name="Comma 5 2 2 2 5" xfId="5569" xr:uid="{434F6AE4-B178-4F85-91F9-D583986E22A8}"/>
    <cellStyle name="Comma 5 2 2 2 6" xfId="10886" xr:uid="{DAE02F6B-E1BD-4832-9AB1-BA818CA81630}"/>
    <cellStyle name="Comma 5 2 2 2 7" xfId="13149" xr:uid="{F304A6C4-EAE3-474A-9995-377AD0E165F7}"/>
    <cellStyle name="Comma 5 2 2 2 8" xfId="15812" xr:uid="{4E8DA063-FCD7-4F83-B93A-0B914D96A02B}"/>
    <cellStyle name="Comma 5 2 2 3" xfId="1383" xr:uid="{0D176164-7370-4803-A293-0B0758947816}"/>
    <cellStyle name="Comma 5 2 2 3 2" xfId="4191" xr:uid="{A246900D-1E25-442A-97D5-9CF78E155B30}"/>
    <cellStyle name="Comma 5 2 2 3 2 2" xfId="7335" xr:uid="{634E8FBF-E583-4004-9F97-2FA0ECCFB725}"/>
    <cellStyle name="Comma 5 2 2 3 2 3" xfId="12541" xr:uid="{AB1C0527-7C53-4664-BB6F-A863157B4228}"/>
    <cellStyle name="Comma 5 2 2 3 2 4" xfId="18105" xr:uid="{3CAE8EF5-A479-41A5-99EA-E82D2255339C}"/>
    <cellStyle name="Comma 5 2 2 3 3" xfId="9243" xr:uid="{BB47C427-4930-4640-B7D4-06BE71E49041}"/>
    <cellStyle name="Comma 5 2 2 3 4" xfId="5404" xr:uid="{2F82F774-DB5A-4685-9C5A-C0A2F125998E}"/>
    <cellStyle name="Comma 5 2 2 3 5" xfId="11156" xr:uid="{90C93924-E5BD-45B3-9E91-03D7D70EB4DB}"/>
    <cellStyle name="Comma 5 2 2 3 6" xfId="14424" xr:uid="{23E1926F-0A5E-4C0F-8C98-306D4E725036}"/>
    <cellStyle name="Comma 5 2 2 3 7" xfId="16270" xr:uid="{0D37BDDA-23D8-4D8D-8FC5-F79058A9DA95}"/>
    <cellStyle name="Comma 5 2 2 4" xfId="3281" xr:uid="{EDE1FAD3-4DF7-4A9A-861F-C6681DFD3B61}"/>
    <cellStyle name="Comma 5 2 2 4 2" xfId="7949" xr:uid="{8B29606A-8B85-4F11-B3C9-F62F48298C8B}"/>
    <cellStyle name="Comma 5 2 2 4 3" xfId="9842" xr:uid="{D00A6DBD-D6C4-4D87-9B84-A7D85E2C0F54}"/>
    <cellStyle name="Comma 5 2 2 4 4" xfId="6021" xr:uid="{3F98C6B8-B05D-4405-B319-AB9E592E39A8}"/>
    <cellStyle name="Comma 5 2 2 4 5" xfId="11837" xr:uid="{A0DA6F71-9C08-4A83-AADA-445945381891}"/>
    <cellStyle name="Comma 5 2 2 4 6" xfId="17196" xr:uid="{20244485-C90E-4DEB-B2FD-15379592432F}"/>
    <cellStyle name="Comma 5 2 2 5" xfId="6780" xr:uid="{DE445066-4A8F-4A90-A3B9-3EC88DA9B2B7}"/>
    <cellStyle name="Comma 5 2 2 5 2" xfId="8685" xr:uid="{1E83FE11-2FCC-4138-B74A-BBFA29C47698}"/>
    <cellStyle name="Comma 5 2 2 5 3" xfId="10580" xr:uid="{03090ACF-C199-4960-9B3D-66D594AC3F9B}"/>
    <cellStyle name="Comma 5 2 2 6" xfId="6918" xr:uid="{D0F84BE1-6EE1-472F-BF4F-79A9558241DD}"/>
    <cellStyle name="Comma 5 2 2 7" xfId="8856" xr:uid="{941F6206-2F7A-48D9-B9A0-CBBEB46619C7}"/>
    <cellStyle name="Comma 5 2 2 8" xfId="4945" xr:uid="{BE0A40F5-5C53-4389-A29D-F9FAD6FB0A09}"/>
    <cellStyle name="Comma 5 2 2 9" xfId="10656" xr:uid="{A0DF21A2-E90B-44EC-B933-48B6A3DDD73E}"/>
    <cellStyle name="Comma 5 2 20" xfId="15044" xr:uid="{EE5203C1-07FC-411F-993F-5D3AF7B2127E}"/>
    <cellStyle name="Comma 5 2 21" xfId="18765" xr:uid="{D9B2B236-AC03-4B92-BE77-8281DC90C4EA}"/>
    <cellStyle name="Comma 5 2 3" xfId="115" xr:uid="{4D12216C-73A0-415C-BBC8-8FBF11C68D25}"/>
    <cellStyle name="Comma 5 2 3 10" xfId="15597" xr:uid="{988D3972-865B-49B4-8CB7-76D7312CBAAE}"/>
    <cellStyle name="Comma 5 2 3 2" xfId="1603" xr:uid="{A9E71484-4351-40A0-A7F6-E6EF40939688}"/>
    <cellStyle name="Comma 5 2 3 2 2" xfId="4420" xr:uid="{B0D5012F-2615-457E-9C65-2CEBB8757A53}"/>
    <cellStyle name="Comma 5 2 3 2 2 2" xfId="8148" xr:uid="{580C5687-E7F4-4D88-B651-7B1650A8CE64}"/>
    <cellStyle name="Comma 5 2 3 2 2 3" xfId="10041" xr:uid="{DCF9385A-106B-441D-8ACC-535D3E083C92}"/>
    <cellStyle name="Comma 5 2 3 2 2 4" xfId="6220" xr:uid="{CFCD5DC7-C280-4914-9A26-E3B87ABB4795}"/>
    <cellStyle name="Comma 5 2 3 2 2 5" xfId="12753" xr:uid="{22D48171-6BA3-405C-8F0D-75C6DA56CFA7}"/>
    <cellStyle name="Comma 5 2 3 2 2 6" xfId="18332" xr:uid="{862C5405-81F4-4C0A-9CB8-31DCB556CAF4}"/>
    <cellStyle name="Comma 5 2 3 2 3" xfId="7534" xr:uid="{4587058B-4F5E-4245-8FE3-52EF3C96C2F0}"/>
    <cellStyle name="Comma 5 2 3 2 4" xfId="9442" xr:uid="{46236E8A-8C65-483B-BD13-87A777B1C5F6}"/>
    <cellStyle name="Comma 5 2 3 2 5" xfId="5604" xr:uid="{9E99B30A-980C-4C51-96D7-8C629DF1CDEB}"/>
    <cellStyle name="Comma 5 2 3 2 6" xfId="11302" xr:uid="{829ECF70-9F0B-4ECC-B719-55366186C573}"/>
    <cellStyle name="Comma 5 2 3 2 7" xfId="14644" xr:uid="{EF782111-7C2D-45C1-BADC-ACC4641A7DE7}"/>
    <cellStyle name="Comma 5 2 3 2 8" xfId="16496" xr:uid="{7B4A7DC1-C358-4AEF-A856-8773850AF6C5}"/>
    <cellStyle name="Comma 5 2 3 3" xfId="3499" xr:uid="{9821A2A3-10CF-48A5-85C7-93BAA1357B25}"/>
    <cellStyle name="Comma 5 2 3 3 2" xfId="7370" xr:uid="{7C378800-821E-41FF-B3F5-5096E1EF1EDA}"/>
    <cellStyle name="Comma 5 2 3 3 3" xfId="9278" xr:uid="{C9A2F5C9-15B7-47DA-8AA1-DA7341B53822}"/>
    <cellStyle name="Comma 5 2 3 3 4" xfId="5440" xr:uid="{4A4886B9-3637-40E1-8E27-459E02F1A595}"/>
    <cellStyle name="Comma 5 2 3 3 5" xfId="12007" xr:uid="{54085B9D-14F8-456B-A775-E248F3336EF3}"/>
    <cellStyle name="Comma 5 2 3 3 6" xfId="17416" xr:uid="{58E9882E-1D36-455C-8C4D-1FB5171DD148}"/>
    <cellStyle name="Comma 5 2 3 4" xfId="6056" xr:uid="{06DCE24F-D49B-4098-9046-67F3737B816C}"/>
    <cellStyle name="Comma 5 2 3 4 2" xfId="7984" xr:uid="{B2081B3A-6B67-4AC7-A9E8-DA557D4DA0B6}"/>
    <cellStyle name="Comma 5 2 3 4 3" xfId="9877" xr:uid="{4988BF1D-F723-4767-9B93-8CC03C4D1A12}"/>
    <cellStyle name="Comma 5 2 3 5" xfId="6954" xr:uid="{0B567F2C-7076-4130-A53D-5419A46FE69D}"/>
    <cellStyle name="Comma 5 2 3 6" xfId="8893" xr:uid="{ACF1476A-A953-4DBC-94BA-41DF7916DA54}"/>
    <cellStyle name="Comma 5 2 3 7" xfId="4986" xr:uid="{97062DA2-9F34-4E85-A52D-94139A330D5C}"/>
    <cellStyle name="Comma 5 2 3 8" xfId="10795" xr:uid="{30A9CCA9-BDEA-4151-831B-585934594ABE}"/>
    <cellStyle name="Comma 5 2 3 9" xfId="13217" xr:uid="{C60A580B-D2F1-4B23-8239-BB465E044EA5}"/>
    <cellStyle name="Comma 5 2 4" xfId="1167" xr:uid="{624082C5-0D10-4C79-A6C7-35F612F3376E}"/>
    <cellStyle name="Comma 5 2 4 2" xfId="3973" xr:uid="{C058A267-6F50-4471-83B8-F6DBDFB0D449}"/>
    <cellStyle name="Comma 5 2 4 2 2" xfId="7573" xr:uid="{948602F6-BD46-41AD-9B28-905CF87050CC}"/>
    <cellStyle name="Comma 5 2 4 2 3" xfId="9481" xr:uid="{0277325E-368F-452E-BF6A-7C95275FE98B}"/>
    <cellStyle name="Comma 5 2 4 2 4" xfId="5643" xr:uid="{9FC764E0-57B9-4743-8F4D-7EA4DE1C4E09}"/>
    <cellStyle name="Comma 5 2 4 2 5" xfId="12358" xr:uid="{58CAEF65-8422-408D-95C9-ED921BAD1457}"/>
    <cellStyle name="Comma 5 2 4 2 6" xfId="17887" xr:uid="{B83DCB85-07C7-46BB-98C1-3F95B835FB9E}"/>
    <cellStyle name="Comma 5 2 4 3" xfId="6259" xr:uid="{781D89C5-B16F-4631-9D5D-1060A7A1CDC0}"/>
    <cellStyle name="Comma 5 2 4 3 2" xfId="8187" xr:uid="{961BB9E7-05F6-4DFF-82E7-0472101416DC}"/>
    <cellStyle name="Comma 5 2 4 3 3" xfId="10080" xr:uid="{BE87ED3B-FD16-4B84-9B99-7ADDFEE420DF}"/>
    <cellStyle name="Comma 5 2 4 4" xfId="6994" xr:uid="{02EC5D6C-58B6-4848-BA79-93967E4B1440}"/>
    <cellStyle name="Comma 5 2 4 5" xfId="8932" xr:uid="{87C7DBD3-0241-4E09-AE75-EC3D16300536}"/>
    <cellStyle name="Comma 5 2 4 6" xfId="5028" xr:uid="{3A64F4C1-F298-4FF0-B611-5BB4E7BA1DFA}"/>
    <cellStyle name="Comma 5 2 4 7" xfId="11028" xr:uid="{F616224E-1DA8-4060-ACC8-C25F2E6E72CA}"/>
    <cellStyle name="Comma 5 2 4 8" xfId="14208" xr:uid="{87C032BB-F6D4-46DF-BC7A-6696C464A8B5}"/>
    <cellStyle name="Comma 5 2 4 9" xfId="16053" xr:uid="{F219372B-1890-41BB-B5DB-9C9A85A5E339}"/>
    <cellStyle name="Comma 5 2 5" xfId="3071" xr:uid="{A21E88E9-AEE0-4102-A995-ABE6C705E7D6}"/>
    <cellStyle name="Comma 5 2 5 2" xfId="5674" xr:uid="{8B1CCA22-E915-4DC4-91D1-C5892F69B269}"/>
    <cellStyle name="Comma 5 2 5 2 2" xfId="7604" xr:uid="{5839DF5F-522A-495B-BE27-2DB10224218F}"/>
    <cellStyle name="Comma 5 2 5 2 3" xfId="9512" xr:uid="{C98EEBC0-734C-4261-A9A7-E9FB5892D91D}"/>
    <cellStyle name="Comma 5 2 5 3" xfId="6290" xr:uid="{254D5427-3C1F-4237-99D4-37FCEBB5E2FD}"/>
    <cellStyle name="Comma 5 2 5 3 2" xfId="8218" xr:uid="{CEED8B37-C9E8-4115-A6DC-B8084440B7CD}"/>
    <cellStyle name="Comma 5 2 5 3 3" xfId="10111" xr:uid="{BABB2633-1B6F-4438-8743-7B556761C810}"/>
    <cellStyle name="Comma 5 2 5 4" xfId="7025" xr:uid="{84F5C5FD-0E97-48EA-9996-ED41D9DE5799}"/>
    <cellStyle name="Comma 5 2 5 5" xfId="8963" xr:uid="{12CE33CB-C297-45FF-8CCC-2162C67AA5B5}"/>
    <cellStyle name="Comma 5 2 5 6" xfId="5063" xr:uid="{AD949783-0A92-4A52-91A7-B7171028E056}"/>
    <cellStyle name="Comma 5 2 5 7" xfId="11673" xr:uid="{35B82001-546C-4924-8AAD-1A2B76896DCD}"/>
    <cellStyle name="Comma 5 2 5 8" xfId="16980" xr:uid="{ECB163D3-0301-4E60-8C9A-FA2AD83CD949}"/>
    <cellStyle name="Comma 5 2 6" xfId="5094" xr:uid="{11A251DE-AC57-4AF2-869B-30B6487B1AC0}"/>
    <cellStyle name="Comma 5 2 6 2" xfId="5703" xr:uid="{E5B6B54E-471C-40B0-B03C-FA45DC719C21}"/>
    <cellStyle name="Comma 5 2 6 2 2" xfId="7633" xr:uid="{92C17DA4-EDA1-4EE6-AE71-01FD6CA71ADF}"/>
    <cellStyle name="Comma 5 2 6 2 3" xfId="9541" xr:uid="{CE942882-773D-4633-BCA1-D50E89BC3D2A}"/>
    <cellStyle name="Comma 5 2 6 3" xfId="6319" xr:uid="{7BF93AFA-EFAA-4CD0-9DB6-3FDE183AE179}"/>
    <cellStyle name="Comma 5 2 6 3 2" xfId="8247" xr:uid="{6F33C094-DD3D-4835-9BF1-D55BEA41107A}"/>
    <cellStyle name="Comma 5 2 6 3 3" xfId="10140" xr:uid="{83BBC13A-B490-4A3D-B6ED-29226D3AEDBD}"/>
    <cellStyle name="Comma 5 2 6 4" xfId="7054" xr:uid="{7BCE9E37-02E7-401A-87B2-1E5AC5A3FEE5}"/>
    <cellStyle name="Comma 5 2 6 5" xfId="8992" xr:uid="{BB81E173-2423-44B7-840F-3F2B378C0C63}"/>
    <cellStyle name="Comma 5 2 6 6" xfId="18732" xr:uid="{77AB575E-34C3-4F0C-8391-3D806F5B8D62}"/>
    <cellStyle name="Comma 5 2 7" xfId="5136" xr:uid="{BC277D13-B96A-46CE-9D18-41654C206F35}"/>
    <cellStyle name="Comma 5 2 7 2" xfId="5738" xr:uid="{80EED2EA-5119-440E-B8B3-3EEC3C4F1E72}"/>
    <cellStyle name="Comma 5 2 7 2 2" xfId="7668" xr:uid="{C7659C5C-1F9A-41E1-B1B7-171CBAAF4B71}"/>
    <cellStyle name="Comma 5 2 7 2 3" xfId="9576" xr:uid="{F8580F9B-CDBF-4BC0-9817-FB86BAAD2886}"/>
    <cellStyle name="Comma 5 2 7 3" xfId="6354" xr:uid="{06FD1A92-C36A-420F-8EE3-63A19378C412}"/>
    <cellStyle name="Comma 5 2 7 3 2" xfId="8282" xr:uid="{5925FB23-FCB8-4329-9424-82038B4A2ECA}"/>
    <cellStyle name="Comma 5 2 7 3 3" xfId="10175" xr:uid="{1420B68D-6D88-4B2C-AFD7-A76F1E226ABF}"/>
    <cellStyle name="Comma 5 2 7 4" xfId="7089" xr:uid="{8C035656-D49D-418E-835A-F1BED7A808B2}"/>
    <cellStyle name="Comma 5 2 7 5" xfId="9027" xr:uid="{4E4FD201-C530-4718-92FD-D23CC3EB1D7C}"/>
    <cellStyle name="Comma 5 2 8" xfId="5188" xr:uid="{96A38E4F-0DE2-4788-B313-79817F8553A5}"/>
    <cellStyle name="Comma 5 2 8 2" xfId="5783" xr:uid="{2BA89DD7-F9A2-4A9C-B56F-A3E06951A333}"/>
    <cellStyle name="Comma 5 2 8 2 2" xfId="7713" xr:uid="{19AC5F68-D0FA-4645-BEAD-319F0AF7B97D}"/>
    <cellStyle name="Comma 5 2 8 2 3" xfId="9621" xr:uid="{5EA804B3-8E0A-4D6C-93E4-5F779E46C0F9}"/>
    <cellStyle name="Comma 5 2 8 3" xfId="6399" xr:uid="{7E34ADC7-5F5A-4A07-B821-BC18F81EB09D}"/>
    <cellStyle name="Comma 5 2 8 3 2" xfId="8327" xr:uid="{AF635703-19F4-4AEB-8FCE-DA3FD3212D42}"/>
    <cellStyle name="Comma 5 2 8 3 3" xfId="10220" xr:uid="{D14853A4-4285-4EE4-AC80-9BD77F7F75A6}"/>
    <cellStyle name="Comma 5 2 8 4" xfId="7136" xr:uid="{A459A9A5-1F25-43C2-8733-4AA8AA529C8F}"/>
    <cellStyle name="Comma 5 2 8 5" xfId="9057" xr:uid="{0F168526-758C-46F6-85ED-B72BB2DDF6B5}"/>
    <cellStyle name="Comma 5 2 9" xfId="5230" xr:uid="{8084EE39-13C7-4F30-99E3-7C44AA69B961}"/>
    <cellStyle name="Comma 5 2 9 2" xfId="5825" xr:uid="{282E1848-E7AB-426B-8084-C61B1E57E6BD}"/>
    <cellStyle name="Comma 5 2 9 2 2" xfId="7755" xr:uid="{9F5EC80E-3A20-4B8E-965C-342D7C8578E7}"/>
    <cellStyle name="Comma 5 2 9 2 3" xfId="9663" xr:uid="{A9D9B173-C90B-4D1C-A53A-792DF4813DC3}"/>
    <cellStyle name="Comma 5 2 9 3" xfId="6441" xr:uid="{42C056CD-53E4-45DB-B154-2BD12CAD6BBC}"/>
    <cellStyle name="Comma 5 2 9 3 2" xfId="8369" xr:uid="{D416374E-252E-45DC-BD76-C1505967FF22}"/>
    <cellStyle name="Comma 5 2 9 3 3" xfId="10262" xr:uid="{EBDB75CD-D908-41E2-9B75-C9CB0C9C2744}"/>
    <cellStyle name="Comma 5 2 9 4" xfId="7178" xr:uid="{35D24A46-4B6D-4EB7-99FE-491B1C564BB8}"/>
    <cellStyle name="Comma 5 2 9 5" xfId="9086" xr:uid="{070F78D1-BEB0-45AF-B4AB-584BB914AF32}"/>
    <cellStyle name="Comma 5 20" xfId="10698" xr:uid="{17E2F884-C734-4D59-B069-E5056FE55920}"/>
    <cellStyle name="Comma 5 21" xfId="13131" xr:uid="{C34A3D62-3FF5-4FDD-A192-84D5C45EC8ED}"/>
    <cellStyle name="Comma 5 22" xfId="15035" xr:uid="{CB5F8532-A618-48BA-B5C1-7D563C249013}"/>
    <cellStyle name="Comma 5 3" xfId="61" xr:uid="{34695180-5FF7-49E4-99FC-D2B262DFCFD4}"/>
    <cellStyle name="Comma 5 3 10" xfId="5484" xr:uid="{6BE1BD8E-4AE9-4D76-84AA-1A7ED1A0AC13}"/>
    <cellStyle name="Comma 5 3 10 2" xfId="6100" xr:uid="{65DCA258-EB07-48F2-9251-44578000974A}"/>
    <cellStyle name="Comma 5 3 10 2 2" xfId="8028" xr:uid="{42A4F71F-DC24-4E6F-99FC-8A5981FC3A1E}"/>
    <cellStyle name="Comma 5 3 10 2 3" xfId="9921" xr:uid="{337B4E8A-22A2-4466-8644-0F7AB8083C10}"/>
    <cellStyle name="Comma 5 3 10 3" xfId="7414" xr:uid="{659835AA-A44E-494F-9E28-AEEFDF8FFDD8}"/>
    <cellStyle name="Comma 5 3 10 4" xfId="9322" xr:uid="{704A21FB-5AD8-4FAA-A70D-23241895762F}"/>
    <cellStyle name="Comma 5 3 11" xfId="5309" xr:uid="{30AD66F2-83B3-4A5F-B204-6DD3532DC839}"/>
    <cellStyle name="Comma 5 3 11 2" xfId="7250" xr:uid="{8103B31E-DC48-4399-8232-16485580B4DC}"/>
    <cellStyle name="Comma 5 3 11 3" xfId="9158" xr:uid="{137297C6-77B8-44EF-8882-5CD4CC6DBC66}"/>
    <cellStyle name="Comma 5 3 12" xfId="5936" xr:uid="{7B717FC9-A790-4DE7-95A3-49D3CAE75391}"/>
    <cellStyle name="Comma 5 3 12 2" xfId="7864" xr:uid="{DB50C3BF-6294-413C-AE15-9967D63E203B}"/>
    <cellStyle name="Comma 5 3 12 3" xfId="9757" xr:uid="{8A9D01AE-4668-4E11-9A9B-502BFE3DAAE1}"/>
    <cellStyle name="Comma 5 3 13" xfId="6529" xr:uid="{096B6A6B-76BC-44A5-87B5-A769FE533054}"/>
    <cellStyle name="Comma 5 3 13 2" xfId="8449" xr:uid="{CF5D6B49-61B6-4DBC-91D0-33E47D0C2F39}"/>
    <cellStyle name="Comma 5 3 13 3" xfId="10344" xr:uid="{EED4B7EC-F03B-4A6F-B4E5-75544CF6E008}"/>
    <cellStyle name="Comma 5 3 14" xfId="6754" xr:uid="{7AE5B121-929A-4EF1-A988-79508C59FD23}"/>
    <cellStyle name="Comma 5 3 14 2" xfId="8662" xr:uid="{B86ADABF-DE23-457C-9BFA-F9679717BD3A}"/>
    <cellStyle name="Comma 5 3 14 3" xfId="10557" xr:uid="{AD95A91E-AD81-4F6B-A967-14146D800871}"/>
    <cellStyle name="Comma 5 3 15" xfId="6833" xr:uid="{18AC988F-499A-46A1-A8C0-7AF3D72E79B2}"/>
    <cellStyle name="Comma 5 3 16" xfId="8771" xr:uid="{55128EF6-16DD-462F-81D2-B481F40CDDFE}"/>
    <cellStyle name="Comma 5 3 17" xfId="4832" xr:uid="{2265605B-0859-4894-BFEF-893B443B71DC}"/>
    <cellStyle name="Comma 5 3 18" xfId="13167" xr:uid="{FF2F4E75-4105-4330-94DB-7231BDBB361E}"/>
    <cellStyle name="Comma 5 3 19" xfId="15081" xr:uid="{30B47872-5B77-4B43-AE5E-647252284524}"/>
    <cellStyle name="Comma 5 3 2" xfId="42" xr:uid="{FD7549D3-B61D-49EE-B998-FA03625EA63E}"/>
    <cellStyle name="Comma 5 3 2 10" xfId="15327" xr:uid="{4439A9DE-45E7-4A4E-A8D9-3301957AB8A0}"/>
    <cellStyle name="Comma 5 3 2 11" xfId="18747" xr:uid="{B93BD170-467D-4DE0-9C0C-8A932A6F3351}"/>
    <cellStyle name="Comma 5 3 2 2" xfId="870" xr:uid="{6D7AD7BD-7B9E-482B-8D81-7FA703C3B7AC}"/>
    <cellStyle name="Comma 5 3 2 2 2" xfId="1763" xr:uid="{AA165367-9117-4218-985B-230599177E26}"/>
    <cellStyle name="Comma 5 3 2 2 2 2" xfId="4581" xr:uid="{534AA759-FEE0-4117-82F5-F5E3D589AA7D}"/>
    <cellStyle name="Comma 5 3 2 2 2 2 2" xfId="8105" xr:uid="{F88D6744-C9A5-4646-9254-54254B6EAB0A}"/>
    <cellStyle name="Comma 5 3 2 2 2 2 3" xfId="12908" xr:uid="{6DCBDCDE-5899-43D6-850A-E0E210FF3358}"/>
    <cellStyle name="Comma 5 3 2 2 2 2 4" xfId="18493" xr:uid="{0F0ED699-CBDB-4EA9-B8C6-7DB11ECC0221}"/>
    <cellStyle name="Comma 5 3 2 2 2 3" xfId="9998" xr:uid="{66EBB19D-4D28-4D3F-8B05-986D3799E853}"/>
    <cellStyle name="Comma 5 3 2 2 2 4" xfId="6177" xr:uid="{04938C55-7F58-43A4-87D9-56CE39DBFBC6}"/>
    <cellStyle name="Comma 5 3 2 2 2 5" xfId="11416" xr:uid="{63677018-9A1A-4725-9269-A1B1EE54504B}"/>
    <cellStyle name="Comma 5 3 2 2 2 6" xfId="14804" xr:uid="{735F9C7E-3B1C-4699-84D0-5554D2819445}"/>
    <cellStyle name="Comma 5 3 2 2 2 7" xfId="16657" xr:uid="{EEBD21FB-C11B-4078-BF45-87D7666C4AD0}"/>
    <cellStyle name="Comma 5 3 2 2 3" xfId="3659" xr:uid="{899CAFB3-A7DE-4CF6-A974-73D8D43457BE}"/>
    <cellStyle name="Comma 5 3 2 2 3 2" xfId="7491" xr:uid="{F3C0C158-D990-4D6C-A441-913D30DD9DA0}"/>
    <cellStyle name="Comma 5 3 2 2 3 3" xfId="12121" xr:uid="{3B0AA2F4-AE1F-4C52-AEBB-57F8DA9590D7}"/>
    <cellStyle name="Comma 5 3 2 2 3 4" xfId="17576" xr:uid="{C2BFB636-03A5-49F1-AD38-F6C65162CEA8}"/>
    <cellStyle name="Comma 5 3 2 2 4" xfId="9399" xr:uid="{AB672E5C-2121-489A-B8A4-FA8698E3D7A3}"/>
    <cellStyle name="Comma 5 3 2 2 5" xfId="5561" xr:uid="{7C6572A0-E92E-41E6-AA2D-3CC82B7B178E}"/>
    <cellStyle name="Comma 5 3 2 2 6" xfId="10852" xr:uid="{0C6771E8-6437-45D2-A7FA-CB3F277AFD8D}"/>
    <cellStyle name="Comma 5 3 2 2 7" xfId="13914" xr:uid="{F9775E0F-F27F-4697-AB7E-E617CEA5722A}"/>
    <cellStyle name="Comma 5 3 2 2 8" xfId="15757" xr:uid="{FC206E34-E960-4674-96C6-2E2E2F25A071}"/>
    <cellStyle name="Comma 5 3 2 3" xfId="1327" xr:uid="{C33E0A54-91B3-465C-B229-4231F5BA50D0}"/>
    <cellStyle name="Comma 5 3 2 3 2" xfId="4135" xr:uid="{D125461C-B6DB-4BE9-BC4C-A33592E32EDD}"/>
    <cellStyle name="Comma 5 3 2 3 2 2" xfId="7327" xr:uid="{AC4F1371-5263-48AF-9A28-E0E44600A712}"/>
    <cellStyle name="Comma 5 3 2 3 2 3" xfId="12486" xr:uid="{862EA140-9DE0-4610-BA6C-84DE67BFE39B}"/>
    <cellStyle name="Comma 5 3 2 3 2 4" xfId="18049" xr:uid="{6215B308-D0DB-432D-B181-561D312A5B24}"/>
    <cellStyle name="Comma 5 3 2 3 3" xfId="9235" xr:uid="{AA92CEE8-8079-408E-8BE0-E03E6D82D9AB}"/>
    <cellStyle name="Comma 5 3 2 3 4" xfId="5395" xr:uid="{AB25A3A8-F337-474B-A63D-522CD361172C}"/>
    <cellStyle name="Comma 5 3 2 3 5" xfId="11120" xr:uid="{A4498215-116D-41C4-A580-603F1EAE6293}"/>
    <cellStyle name="Comma 5 3 2 3 6" xfId="14368" xr:uid="{9D958FC5-66C8-4B1E-AC2A-9F03D681F368}"/>
    <cellStyle name="Comma 5 3 2 3 7" xfId="16214" xr:uid="{2AAEBE4A-336B-4675-9E16-41EFF3E98DD1}"/>
    <cellStyle name="Comma 5 3 2 4" xfId="3227" xr:uid="{62E020D0-B67C-4620-82A4-E912E6D5B069}"/>
    <cellStyle name="Comma 5 3 2 4 2" xfId="7941" xr:uid="{4C5BD82D-D664-499D-9551-A602E0B64F68}"/>
    <cellStyle name="Comma 5 3 2 4 3" xfId="9834" xr:uid="{1FBCDF97-91C9-4E2F-A558-09F7E0AC8F8B}"/>
    <cellStyle name="Comma 5 3 2 4 4" xfId="6013" xr:uid="{DCE26FE0-205E-4648-9877-FEA1C1703152}"/>
    <cellStyle name="Comma 5 3 2 4 5" xfId="11791" xr:uid="{560BC8D1-5178-4DE4-A484-6C9F5565B7DC}"/>
    <cellStyle name="Comma 5 3 2 4 6" xfId="17140" xr:uid="{FA37E888-58D7-4A29-81BD-3BB42781D227}"/>
    <cellStyle name="Comma 5 3 2 5" xfId="6910" xr:uid="{202A343C-AFEF-42AC-8E97-58FEA17DDC35}"/>
    <cellStyle name="Comma 5 3 2 6" xfId="8848" xr:uid="{787A9678-4036-4A87-8B98-41CEE132CB32}"/>
    <cellStyle name="Comma 5 3 2 7" xfId="4936" xr:uid="{C60FD363-0C24-4DC7-9D91-EE1E68B1BAF9}"/>
    <cellStyle name="Comma 5 3 2 8" xfId="10704" xr:uid="{1607B8C4-ACCD-4C20-AF88-1E168D557675}"/>
    <cellStyle name="Comma 5 3 2 9" xfId="13148" xr:uid="{BD1BDF42-3240-4CA8-8517-724518183AFE}"/>
    <cellStyle name="Comma 5 3 20" xfId="18749" xr:uid="{45370D36-5EAF-4698-8375-9A3FC07956AC}"/>
    <cellStyle name="Comma 5 3 3" xfId="655" xr:uid="{8EAD7952-FD74-4BBE-88DF-29F3A1050B78}"/>
    <cellStyle name="Comma 5 3 3 10" xfId="15541" xr:uid="{DC70EBFE-5563-4EED-8A26-A73F2C650236}"/>
    <cellStyle name="Comma 5 3 3 2" xfId="1547" xr:uid="{161D41C6-6B86-40FD-8465-9BCF077B4272}"/>
    <cellStyle name="Comma 5 3 3 2 2" xfId="4364" xr:uid="{4FB4D394-7117-409B-8BBF-C1081238CD75}"/>
    <cellStyle name="Comma 5 3 3 2 2 2" xfId="8140" xr:uid="{5C45597B-47E6-45CB-A8FD-8282AD692A59}"/>
    <cellStyle name="Comma 5 3 3 2 2 3" xfId="10033" xr:uid="{0CE0DAA5-63F8-4320-88FB-E200B666A67B}"/>
    <cellStyle name="Comma 5 3 3 2 2 4" xfId="6212" xr:uid="{10CC7B7F-F148-4C15-B4CF-7C84475FD8B0}"/>
    <cellStyle name="Comma 5 3 3 2 2 5" xfId="12699" xr:uid="{CCED9489-0177-4383-9DF8-F184AC2D5764}"/>
    <cellStyle name="Comma 5 3 3 2 2 6" xfId="18276" xr:uid="{C11751D9-190D-4D7E-8DB4-1CECBA862CF3}"/>
    <cellStyle name="Comma 5 3 3 2 3" xfId="7526" xr:uid="{64836642-E8C6-4D5F-A7A0-11D4D3B7939D}"/>
    <cellStyle name="Comma 5 3 3 2 4" xfId="9434" xr:uid="{DCF4B7EC-83C7-425A-927D-C1E98CBA4E21}"/>
    <cellStyle name="Comma 5 3 3 2 5" xfId="5596" xr:uid="{4D549F8A-7C73-40C4-8A74-2C5600957132}"/>
    <cellStyle name="Comma 5 3 3 2 6" xfId="11263" xr:uid="{35F1DE8C-07E0-494F-ADE7-0AA93513103B}"/>
    <cellStyle name="Comma 5 3 3 2 7" xfId="14588" xr:uid="{ADC1FD8A-18CC-43DD-916C-F31BE4FD94B2}"/>
    <cellStyle name="Comma 5 3 3 2 8" xfId="16440" xr:uid="{467F62F5-B82B-46D0-A2CB-68FDB1B42BF6}"/>
    <cellStyle name="Comma 5 3 3 3" xfId="3443" xr:uid="{1E129054-BE46-4719-A3FE-16520C204F99}"/>
    <cellStyle name="Comma 5 3 3 3 2" xfId="7362" xr:uid="{4307C848-D31F-4F22-A991-7DEB731363D6}"/>
    <cellStyle name="Comma 5 3 3 3 3" xfId="9270" xr:uid="{2D5344BE-2F0A-4962-AF44-D28E68467389}"/>
    <cellStyle name="Comma 5 3 3 3 4" xfId="5432" xr:uid="{4CAF03CF-4C99-4C24-BA89-347795552598}"/>
    <cellStyle name="Comma 5 3 3 3 5" xfId="11968" xr:uid="{387D25E3-66A6-47EF-B87F-3A2FAC680280}"/>
    <cellStyle name="Comma 5 3 3 3 6" xfId="17360" xr:uid="{C58D8EA8-09CC-4A34-8DCA-428F69A50AF2}"/>
    <cellStyle name="Comma 5 3 3 4" xfId="6048" xr:uid="{BF22493B-0122-42C7-AD7F-FD9851C879CA}"/>
    <cellStyle name="Comma 5 3 3 4 2" xfId="7976" xr:uid="{46510FBB-4491-417B-85BA-AE5E5454DC94}"/>
    <cellStyle name="Comma 5 3 3 4 3" xfId="9869" xr:uid="{B8FF5E72-7CFF-4621-8DDC-383489AE67D8}"/>
    <cellStyle name="Comma 5 3 3 5" xfId="6946" xr:uid="{CF84B266-C4F6-40C5-AACC-205CA66374B3}"/>
    <cellStyle name="Comma 5 3 3 6" xfId="8885" xr:uid="{B969129D-D713-4C27-A66F-FFB588C900AD}"/>
    <cellStyle name="Comma 5 3 3 7" xfId="4978" xr:uid="{EE0A4781-3D53-4875-BCB2-9B1C4B4202DA}"/>
    <cellStyle name="Comma 5 3 3 8" xfId="10779" xr:uid="{97274AED-AAF2-4DAF-82DD-71D44DFEA976}"/>
    <cellStyle name="Comma 5 3 3 9" xfId="13700" xr:uid="{5C630ED7-20BA-46BE-941C-920B053683FD}"/>
    <cellStyle name="Comma 5 3 4" xfId="1111" xr:uid="{D90D5FB3-30EF-4F89-AFA3-65CDF454DD06}"/>
    <cellStyle name="Comma 5 3 4 2" xfId="3917" xr:uid="{331068C9-DC0C-4A26-8D13-B9E54F01B98D}"/>
    <cellStyle name="Comma 5 3 4 2 2" xfId="7565" xr:uid="{1CF828C2-5B40-452D-94DA-D62412A79C9A}"/>
    <cellStyle name="Comma 5 3 4 2 3" xfId="9473" xr:uid="{5A3C534F-C573-43FF-A545-38DA0A3A6541}"/>
    <cellStyle name="Comma 5 3 4 2 4" xfId="5635" xr:uid="{3725B652-2F85-410C-9D36-513B5EEDAC8A}"/>
    <cellStyle name="Comma 5 3 4 2 5" xfId="12320" xr:uid="{FDE48D97-6894-452C-B8E3-2EF204E2D4CE}"/>
    <cellStyle name="Comma 5 3 4 2 6" xfId="17831" xr:uid="{CFED5A37-23F9-418D-A721-9F4A4466AE48}"/>
    <cellStyle name="Comma 5 3 4 3" xfId="6251" xr:uid="{B9533F69-87E3-4139-BD1B-D1ACB2EBC480}"/>
    <cellStyle name="Comma 5 3 4 3 2" xfId="8179" xr:uid="{7BC556AA-9E50-4922-A24D-7769291629B3}"/>
    <cellStyle name="Comma 5 3 4 3 3" xfId="10072" xr:uid="{2DF109E6-7B5B-4BB9-AFDF-AA2FE89DEE6A}"/>
    <cellStyle name="Comma 5 3 4 4" xfId="6986" xr:uid="{9C945226-596A-4ED1-89A5-97BD83D79F27}"/>
    <cellStyle name="Comma 5 3 4 4 2" xfId="18750" xr:uid="{54BFF5C2-5124-4F71-B4B5-F45A135B5CB6}"/>
    <cellStyle name="Comma 5 3 4 5" xfId="8924" xr:uid="{C8CBBCA5-B860-473B-880A-1919DD032856}"/>
    <cellStyle name="Comma 5 3 4 6" xfId="5020" xr:uid="{02FDBE09-CF06-4928-B2A6-F8F15B3EAA0A}"/>
    <cellStyle name="Comma 5 3 4 7" xfId="10997" xr:uid="{C0F73FE9-121E-441A-B12E-AD19F99E1E8D}"/>
    <cellStyle name="Comma 5 3 4 8" xfId="14152" xr:uid="{C3AE8679-67A7-4DA2-A696-334634F862B0}"/>
    <cellStyle name="Comma 5 3 4 9" xfId="15997" xr:uid="{A6CE2E7E-FBB9-4551-9797-F73F9781C83F}"/>
    <cellStyle name="Comma 5 3 5" xfId="3018" xr:uid="{D2A9CEF9-EB96-4CE2-926E-CA5665E5367F}"/>
    <cellStyle name="Comma 5 3 5 2" xfId="5666" xr:uid="{45526C98-2FFB-452C-8878-330B58264BF1}"/>
    <cellStyle name="Comma 5 3 5 2 2" xfId="7596" xr:uid="{2E975665-3449-476A-805D-56CB71AF5F9E}"/>
    <cellStyle name="Comma 5 3 5 2 3" xfId="9504" xr:uid="{F9CBB7F2-4376-443A-87C0-6B6C5E414AEC}"/>
    <cellStyle name="Comma 5 3 5 3" xfId="6282" xr:uid="{3E6D22D3-7F31-43F9-8305-6FA0612D1CF8}"/>
    <cellStyle name="Comma 5 3 5 3 2" xfId="8210" xr:uid="{1B9A4AEE-A32B-4547-91C2-D85F5D53DEC9}"/>
    <cellStyle name="Comma 5 3 5 3 3" xfId="10103" xr:uid="{CC3FC4E3-6D75-463B-8492-6AC0ADB57E80}"/>
    <cellStyle name="Comma 5 3 5 4" xfId="7017" xr:uid="{8BA5EDA5-1C61-4499-949D-248EDC6C4B59}"/>
    <cellStyle name="Comma 5 3 5 4 2" xfId="18752" xr:uid="{2C74B1DC-D1A6-497A-9E20-D01F3CBF0386}"/>
    <cellStyle name="Comma 5 3 5 5" xfId="8955" xr:uid="{7293444A-DEAC-4F87-9D21-DA2C5F7067D9}"/>
    <cellStyle name="Comma 5 3 5 6" xfId="5055" xr:uid="{F7C7307D-0E9C-4861-8339-F6383A0CEE75}"/>
    <cellStyle name="Comma 5 3 5 7" xfId="11631" xr:uid="{FA2B708E-25CC-4302-9EDB-29C7FEA049A1}"/>
    <cellStyle name="Comma 5 3 5 8" xfId="16924" xr:uid="{41B35D63-C9A3-423B-95B6-FFC68C66FEF7}"/>
    <cellStyle name="Comma 5 3 6" xfId="5086" xr:uid="{B0CE3D8D-33F2-4606-941F-DC6E82FAB909}"/>
    <cellStyle name="Comma 5 3 6 2" xfId="5695" xr:uid="{3D248000-4F0D-4174-B2BF-12F4FE570D93}"/>
    <cellStyle name="Comma 5 3 6 2 2" xfId="7625" xr:uid="{C1CCD863-86F0-4174-A6B6-B14751BDFE19}"/>
    <cellStyle name="Comma 5 3 6 2 3" xfId="9533" xr:uid="{A370C397-404D-42C1-A180-DF5CF3F77699}"/>
    <cellStyle name="Comma 5 3 6 3" xfId="6311" xr:uid="{26D82924-D887-4B6A-A577-9D97F82C46A7}"/>
    <cellStyle name="Comma 5 3 6 3 2" xfId="8239" xr:uid="{2423BC8F-78DF-45E1-906F-E6F8873B3438}"/>
    <cellStyle name="Comma 5 3 6 3 3" xfId="10132" xr:uid="{2AF9B562-FFEB-4458-8AB7-90816DB558CB}"/>
    <cellStyle name="Comma 5 3 6 4" xfId="7046" xr:uid="{E9476738-FB5E-4BCC-AE61-DBBD0882E915}"/>
    <cellStyle name="Comma 5 3 6 5" xfId="8984" xr:uid="{D588C46E-4F12-4A96-A5D7-BF09F38AB22B}"/>
    <cellStyle name="Comma 5 3 7" xfId="5178" xr:uid="{4745922D-F550-4218-8825-A3DF7CF6DBAF}"/>
    <cellStyle name="Comma 5 3 7 2" xfId="5773" xr:uid="{01451708-4E1F-4FE0-B2D6-40073E235DA6}"/>
    <cellStyle name="Comma 5 3 7 2 2" xfId="7703" xr:uid="{DF3C75F5-723E-4CF1-9CE6-9CE7AA823C88}"/>
    <cellStyle name="Comma 5 3 7 2 3" xfId="9611" xr:uid="{E9EE3486-129D-44AC-90F5-B63A4CEA846F}"/>
    <cellStyle name="Comma 5 3 7 3" xfId="6389" xr:uid="{5F5A95F1-3F10-4EBE-A8F9-1CF29F88B136}"/>
    <cellStyle name="Comma 5 3 7 3 2" xfId="8317" xr:uid="{1E841EC7-F0E7-4D2D-B4A7-4F170645ECBD}"/>
    <cellStyle name="Comma 5 3 7 3 3" xfId="10210" xr:uid="{D9F8BA04-EDD9-4395-90FA-B77EF13B8D4B}"/>
    <cellStyle name="Comma 5 3 7 4" xfId="7126" xr:uid="{D4882892-1630-463B-A1F9-BB2AE1DFEF34}"/>
    <cellStyle name="Comma 5 3 7 5" xfId="9049" xr:uid="{68E2D0D8-817B-4718-9B53-56FF03321AF2}"/>
    <cellStyle name="Comma 5 3 8" xfId="5222" xr:uid="{853CDAEC-75D9-4079-A003-736C0CC9EBC2}"/>
    <cellStyle name="Comma 5 3 8 2" xfId="5817" xr:uid="{EA4D89D1-5EDF-4FB3-A8F2-7113D3575E29}"/>
    <cellStyle name="Comma 5 3 8 2 2" xfId="7747" xr:uid="{E60B19B9-510C-4128-8D99-5713A6562041}"/>
    <cellStyle name="Comma 5 3 8 2 3" xfId="9655" xr:uid="{FAD4699B-6133-423B-BED2-184E74E629A7}"/>
    <cellStyle name="Comma 5 3 8 3" xfId="6433" xr:uid="{2418B72F-B774-4D28-B590-4B7F830467A3}"/>
    <cellStyle name="Comma 5 3 8 3 2" xfId="8361" xr:uid="{45396243-AC84-4453-AA82-6DA4605B6800}"/>
    <cellStyle name="Comma 5 3 8 3 3" xfId="10254" xr:uid="{C824325D-607B-4EA7-84A3-56E631425D69}"/>
    <cellStyle name="Comma 5 3 8 4" xfId="7170" xr:uid="{70A3A624-0930-4F91-A991-814CEDA043C7}"/>
    <cellStyle name="Comma 5 3 8 5" xfId="9078" xr:uid="{3EE31E57-86A1-487F-8B69-1FBAAF955F43}"/>
    <cellStyle name="Comma 5 3 9" xfId="5249" xr:uid="{4756A4E2-60FD-482D-85F4-B0A67E63C157}"/>
    <cellStyle name="Comma 5 3 9 2" xfId="5844" xr:uid="{3FECA160-DDD1-41AF-8C5C-CA902C653419}"/>
    <cellStyle name="Comma 5 3 9 2 2" xfId="7774" xr:uid="{78FCF295-E7EF-45DF-90AD-6AE12C0DAC8A}"/>
    <cellStyle name="Comma 5 3 9 2 3" xfId="9682" xr:uid="{1C1A81AE-3801-4A72-B712-6007FD785D1E}"/>
    <cellStyle name="Comma 5 3 9 3" xfId="6460" xr:uid="{A40BDA03-A115-435A-8D14-6B41554C43F2}"/>
    <cellStyle name="Comma 5 3 9 3 2" xfId="8388" xr:uid="{4A7D07FD-57F9-40B9-98AC-0BF5B785DC40}"/>
    <cellStyle name="Comma 5 3 9 3 3" xfId="10281" xr:uid="{7A2DD0BF-828A-4913-BDFD-444B0DCDAE82}"/>
    <cellStyle name="Comma 5 3 9 4" xfId="7197" xr:uid="{D808B4AA-0F89-43AF-A16E-AA69D00A4536}"/>
    <cellStyle name="Comma 5 3 9 5" xfId="9105" xr:uid="{0BF1B57A-895F-4043-8A41-7115DAB0360A}"/>
    <cellStyle name="Comma 5 4" xfId="106" xr:uid="{283A251C-ED22-4D81-A9DE-DE02334E2EBF}"/>
    <cellStyle name="Comma 5 4 10" xfId="4816" xr:uid="{B2C2B7C4-00F6-466E-89BF-26803689387E}"/>
    <cellStyle name="Comma 5 4 11" xfId="13208" xr:uid="{4EA1A56E-B6DF-40A2-91D1-6E2FD08475A2}"/>
    <cellStyle name="Comma 5 4 12" xfId="15231" xr:uid="{3626B7BF-440D-4C14-A9CD-F49033719EDD}"/>
    <cellStyle name="Comma 5 4 2" xfId="504" xr:uid="{A1B7E012-135F-4F9B-8D3D-740BD0C764B7}"/>
    <cellStyle name="Comma 5 4 2 2" xfId="983" xr:uid="{2B63A592-3784-47F0-8530-F11B35FFA285}"/>
    <cellStyle name="Comma 5 4 2 2 2" xfId="1878" xr:uid="{FE7ABAF6-3618-450B-9355-A37F9D9DD120}"/>
    <cellStyle name="Comma 5 4 2 2 2 2" xfId="4696" xr:uid="{AD7B82F8-DD0F-4EAA-BC9C-FED193226F85}"/>
    <cellStyle name="Comma 5 4 2 2 2 2 2" xfId="13022" xr:uid="{720BDD2F-8FA8-4B6A-811E-383D46643AD1}"/>
    <cellStyle name="Comma 5 4 2 2 2 2 3" xfId="18608" xr:uid="{E93AC321-B055-4683-9190-518A309F1911}"/>
    <cellStyle name="Comma 5 4 2 2 2 3" xfId="7692" xr:uid="{BE5AAEFC-D3FA-411B-B697-4D8015AE3A81}"/>
    <cellStyle name="Comma 5 4 2 2 2 4" xfId="11509" xr:uid="{46C9745C-0D7A-4D68-8CB6-098021371352}"/>
    <cellStyle name="Comma 5 4 2 2 2 5" xfId="14919" xr:uid="{314CB42B-FC22-4D27-8F91-2360DFE099E4}"/>
    <cellStyle name="Comma 5 4 2 2 2 6" xfId="16772" xr:uid="{5E71D808-515C-411E-9329-5889A1387C40}"/>
    <cellStyle name="Comma 5 4 2 2 3" xfId="3774" xr:uid="{26CF5557-333A-476D-998E-D298A8940AF8}"/>
    <cellStyle name="Comma 5 4 2 2 3 2" xfId="9600" xr:uid="{1D0BE83B-4AD8-4EE0-844E-F48C2F1B246E}"/>
    <cellStyle name="Comma 5 4 2 2 3 3" xfId="12214" xr:uid="{94E1DCC0-04F3-4EAE-B32E-44CB32AF01F5}"/>
    <cellStyle name="Comma 5 4 2 2 3 4" xfId="17691" xr:uid="{B8FFFBB7-F0D7-4A5B-86A9-38947ABAFF07}"/>
    <cellStyle name="Comma 5 4 2 2 4" xfId="5762" xr:uid="{4E82D5D9-F29E-4A34-8527-0F269CE83282}"/>
    <cellStyle name="Comma 5 4 2 2 5" xfId="10919" xr:uid="{CD55E4A0-5D33-464C-B7A8-F1E4545DB3BE}"/>
    <cellStyle name="Comma 5 4 2 2 6" xfId="14027" xr:uid="{18899D81-F749-4B27-B1D5-08621523A15A}"/>
    <cellStyle name="Comma 5 4 2 2 7" xfId="15871" xr:uid="{9A805D19-CA79-46B2-BF30-B12306829FEA}"/>
    <cellStyle name="Comma 5 4 2 3" xfId="1442" xr:uid="{0DE1AE58-EBB7-43E3-9AB2-8C717800C1DC}"/>
    <cellStyle name="Comma 5 4 2 3 2" xfId="4251" xr:uid="{1A4AA00F-D898-432C-9A69-BE5B69189283}"/>
    <cellStyle name="Comma 5 4 2 3 2 2" xfId="8306" xr:uid="{4CD888F7-6D44-49BF-8276-2FF99D74011C}"/>
    <cellStyle name="Comma 5 4 2 3 2 3" xfId="12600" xr:uid="{D002E281-EAA6-4FD7-B4D4-AA5F01CA859F}"/>
    <cellStyle name="Comma 5 4 2 3 2 4" xfId="18165" xr:uid="{FE1C2C0E-2762-4E4E-B091-0A01BBDFDCF2}"/>
    <cellStyle name="Comma 5 4 2 3 3" xfId="10199" xr:uid="{3A46A8CD-F0A9-4A36-BCFB-AB288F94A112}"/>
    <cellStyle name="Comma 5 4 2 3 4" xfId="6378" xr:uid="{ABC56EB7-8E71-4CB2-8C78-0671CB26468D}"/>
    <cellStyle name="Comma 5 4 2 3 5" xfId="11189" xr:uid="{CC4071D7-493E-4C24-B9CD-748E96C3812C}"/>
    <cellStyle name="Comma 5 4 2 3 6" xfId="14483" xr:uid="{D5127E2A-DCF5-4AD3-80BB-0C2383703A6E}"/>
    <cellStyle name="Comma 5 4 2 3 7" xfId="16329" xr:uid="{5FD12F97-E753-4460-8E59-9873B81EE26E}"/>
    <cellStyle name="Comma 5 4 2 4" xfId="3338" xr:uid="{2AC1A843-37F5-4BDA-9C60-6FCB716EABB7}"/>
    <cellStyle name="Comma 5 4 2 4 2" xfId="7114" xr:uid="{760C5488-6E18-40AB-971F-635DA632C2A1}"/>
    <cellStyle name="Comma 5 4 2 4 3" xfId="11885" xr:uid="{EB5CC2C4-2626-4C62-B840-FAD345EDAE8A}"/>
    <cellStyle name="Comma 5 4 2 4 4" xfId="17255" xr:uid="{8F762059-D3A6-4381-9560-BE6D45A31D14}"/>
    <cellStyle name="Comma 5 4 2 5" xfId="5166" xr:uid="{73CC625E-F759-4BE1-9F3E-955475C33BD2}"/>
    <cellStyle name="Comma 5 4 2 6" xfId="10735" xr:uid="{E32BBC4A-8363-4031-BD57-045E441D56E4}"/>
    <cellStyle name="Comma 5 4 2 7" xfId="13592" xr:uid="{64B30214-AB73-4C58-938C-C02B93E86CB3}"/>
    <cellStyle name="Comma 5 4 2 8" xfId="15436" xr:uid="{B66D2CDE-C91A-44A1-B6D6-5A408C03D90F}"/>
    <cellStyle name="Comma 5 4 3" xfId="768" xr:uid="{0AB6AA54-AE04-49C3-B5DC-AB250698A267}"/>
    <cellStyle name="Comma 5 4 3 2" xfId="1662" xr:uid="{F7997D50-FB74-4057-B6C4-72D926967805}"/>
    <cellStyle name="Comma 5 4 3 2 2" xfId="4479" xr:uid="{9A033B84-A365-488F-B8CF-21FD90D1FF1C}"/>
    <cellStyle name="Comma 5 4 3 2 2 2" xfId="8016" xr:uid="{9F862898-1455-4271-979E-8F44F9BE8DDA}"/>
    <cellStyle name="Comma 5 4 3 2 2 3" xfId="12810" xr:uid="{71D6BFB4-7347-4ECD-89D5-1B9E225C56C1}"/>
    <cellStyle name="Comma 5 4 3 2 2 4" xfId="18391" xr:uid="{9BBD2AF2-3F0A-404F-9D68-E9F90BB1FF61}"/>
    <cellStyle name="Comma 5 4 3 2 3" xfId="9909" xr:uid="{94D7AAC4-0D0D-4D6E-91B0-56B7F13AB55E}"/>
    <cellStyle name="Comma 5 4 3 2 4" xfId="6088" xr:uid="{4F8800FD-B6BA-43FF-9C91-36302C51DC4A}"/>
    <cellStyle name="Comma 5 4 3 2 5" xfId="11340" xr:uid="{AF1CD171-5BE2-4269-9A2A-3109755822F2}"/>
    <cellStyle name="Comma 5 4 3 2 6" xfId="14703" xr:uid="{3EF377D5-7816-4388-86FA-5FB0C871514E}"/>
    <cellStyle name="Comma 5 4 3 2 7" xfId="16555" xr:uid="{BDCC5F5A-7AA9-45B5-9984-FE8410236DD2}"/>
    <cellStyle name="Comma 5 4 3 3" xfId="3558" xr:uid="{14326F66-0C1B-40EB-A555-7529658A5FF4}"/>
    <cellStyle name="Comma 5 4 3 3 2" xfId="7402" xr:uid="{81B936DE-AB5A-4054-9991-2B86A22814E9}"/>
    <cellStyle name="Comma 5 4 3 3 3" xfId="12046" xr:uid="{74FA8B61-5F5B-4B07-99DD-1666F51C1E11}"/>
    <cellStyle name="Comma 5 4 3 3 4" xfId="17475" xr:uid="{D7E18A67-5834-44A4-BD56-2EA2DBCEE454}"/>
    <cellStyle name="Comma 5 4 3 4" xfId="9310" xr:uid="{722EA73C-7FCF-40A1-8015-A14C54740E93}"/>
    <cellStyle name="Comma 5 4 3 5" xfId="5472" xr:uid="{612AA8B7-718B-412F-994B-0B6EAA62D0DD}"/>
    <cellStyle name="Comma 5 4 3 6" xfId="10816" xr:uid="{5E71D4D4-D42D-41A3-A7AD-CD28352B7EA3}"/>
    <cellStyle name="Comma 5 4 3 7" xfId="13813" xr:uid="{F05997C8-8398-4CB5-9461-583D64048A57}"/>
    <cellStyle name="Comma 5 4 3 8" xfId="15656" xr:uid="{747F092B-BF5A-4792-B55A-58414255276D}"/>
    <cellStyle name="Comma 5 4 4" xfId="1226" xr:uid="{445128FF-FE0B-4FD5-92D3-A24C8F338C12}"/>
    <cellStyle name="Comma 5 4 4 2" xfId="4032" xr:uid="{A06229AF-CBB0-4E68-B127-8738E87603DF}"/>
    <cellStyle name="Comma 5 4 4 2 2" xfId="7238" xr:uid="{B7318518-2708-4708-BCDB-C58BEF605775}"/>
    <cellStyle name="Comma 5 4 4 2 3" xfId="12402" xr:uid="{0EBC7A50-636A-48CF-82E9-E823246869BF}"/>
    <cellStyle name="Comma 5 4 4 2 4" xfId="17946" xr:uid="{3F016123-AB0A-4028-B426-B8A26A5CDDB1}"/>
    <cellStyle name="Comma 5 4 4 3" xfId="9146" xr:uid="{C5070F96-A0AC-4787-AA88-DFEC5A52AC85}"/>
    <cellStyle name="Comma 5 4 4 4" xfId="5296" xr:uid="{5FC51E6E-E860-4DBB-BC93-279A9E4828A0}"/>
    <cellStyle name="Comma 5 4 4 5" xfId="11064" xr:uid="{E33FC6C8-5A81-40A8-A67B-DD749E9BCAEA}"/>
    <cellStyle name="Comma 5 4 4 6" xfId="14267" xr:uid="{F7DC857E-F1E0-4E12-A2C5-4FFD8C95188B}"/>
    <cellStyle name="Comma 5 4 4 7" xfId="16112" xr:uid="{179C6567-1C0A-4B2A-A950-D42CD701C59F}"/>
    <cellStyle name="Comma 5 4 5" xfId="3126" xr:uid="{EA547831-CF35-42A7-B09A-4409EF06C6F7}"/>
    <cellStyle name="Comma 5 4 5 2" xfId="7852" xr:uid="{C60A8BD2-87A8-4CB3-B0B9-2676EBA5FC95}"/>
    <cellStyle name="Comma 5 4 5 3" xfId="9745" xr:uid="{17307A1C-BAD9-4830-8F0C-FA3CF96B768F}"/>
    <cellStyle name="Comma 5 4 5 4" xfId="5924" xr:uid="{C0190FAB-6003-4D2A-AABE-3E56E177B238}"/>
    <cellStyle name="Comma 5 4 5 5" xfId="11712" xr:uid="{064489A3-3C3E-4F57-9FB2-96C310BA34DE}"/>
    <cellStyle name="Comma 5 4 5 6" xfId="17039" xr:uid="{DEB139CA-9F19-4F64-BF7C-B78084B540FE}"/>
    <cellStyle name="Comma 5 4 6" xfId="6630" xr:uid="{CCCD6A23-CB98-40AF-990C-53FE9EB7E759}"/>
    <cellStyle name="Comma 5 4 6 2" xfId="8547" xr:uid="{168BF54A-B6C2-4240-8B4F-042A7C89EE0D}"/>
    <cellStyle name="Comma 5 4 6 3" xfId="10442" xr:uid="{CB2E2DB3-910F-416F-B546-759699573914}"/>
    <cellStyle name="Comma 5 4 7" xfId="6769" xr:uid="{8F21FE37-67BF-4984-BB4E-DD63ABDC372C}"/>
    <cellStyle name="Comma 5 4 7 2" xfId="8674" xr:uid="{1AF5DAC9-718C-45DD-98A3-DBECC931EC54}"/>
    <cellStyle name="Comma 5 4 7 3" xfId="10569" xr:uid="{B4514C8A-A0D5-47AC-AF2D-0994E1CA9C55}"/>
    <cellStyle name="Comma 5 4 8" xfId="6819" xr:uid="{71998CBF-0BE3-4E51-8A26-537CA5BE0842}"/>
    <cellStyle name="Comma 5 4 9" xfId="8759" xr:uid="{3CFA2A58-EC38-4D72-A9B9-6879B6D25109}"/>
    <cellStyle name="Comma 5 5" xfId="343" xr:uid="{17659802-D02C-4814-859E-E8C985CD044A}"/>
    <cellStyle name="Comma 5 5 10" xfId="10693" xr:uid="{CC70A8D1-A5A4-45C1-98DD-258347177563}"/>
    <cellStyle name="Comma 5 5 11" xfId="13432" xr:uid="{1254BE49-4E59-48FA-986D-8CA7CF73EEF2}"/>
    <cellStyle name="Comma 5 5 12" xfId="15278" xr:uid="{E9F6D549-028C-4C18-911C-5107235BE321}"/>
    <cellStyle name="Comma 5 5 2" xfId="819" xr:uid="{7B257BC1-8D67-4BD5-B7EE-F3D61E0BD6DC}"/>
    <cellStyle name="Comma 5 5 2 10" xfId="15706" xr:uid="{C84645C7-C01F-4ED7-998E-B27530C800A6}"/>
    <cellStyle name="Comma 5 5 2 2" xfId="1712" xr:uid="{CFBC483B-187B-41B1-96BD-16DF4920C2E3}"/>
    <cellStyle name="Comma 5 5 2 2 2" xfId="4530" xr:uid="{BD0EFC7D-334D-4909-B911-88DE6C14DAEA}"/>
    <cellStyle name="Comma 5 5 2 2 2 2" xfId="8123" xr:uid="{B488257C-2F65-43A2-AF76-075CC22EC1CB}"/>
    <cellStyle name="Comma 5 5 2 2 2 3" xfId="10016" xr:uid="{3E180676-EA96-4365-80CE-5D453B31F0DB}"/>
    <cellStyle name="Comma 5 5 2 2 2 4" xfId="6195" xr:uid="{4EC9B8A5-DDA2-4241-B685-EE5788924C42}"/>
    <cellStyle name="Comma 5 5 2 2 2 5" xfId="12858" xr:uid="{E0F22BD3-8DF1-4CE5-A3A5-7822B4374AF6}"/>
    <cellStyle name="Comma 5 5 2 2 2 6" xfId="18442" xr:uid="{AA2E60DD-DD3F-41F0-B8AF-5DF70D9CD0FF}"/>
    <cellStyle name="Comma 5 5 2 2 3" xfId="7509" xr:uid="{BA0783FA-09C4-4CFB-AF82-9904F34F4629}"/>
    <cellStyle name="Comma 5 5 2 2 4" xfId="9417" xr:uid="{C348C366-B063-4630-82C8-7A71440C7C65}"/>
    <cellStyle name="Comma 5 5 2 2 5" xfId="5579" xr:uid="{C4618501-3134-4D81-A57F-2E72E300F295}"/>
    <cellStyle name="Comma 5 5 2 2 6" xfId="11374" xr:uid="{56036540-B5A1-4373-BE35-D0488A03433D}"/>
    <cellStyle name="Comma 5 5 2 2 7" xfId="14753" xr:uid="{001B3EEA-7D82-4D6F-AF2A-AFC791F2FBF0}"/>
    <cellStyle name="Comma 5 5 2 2 8" xfId="16606" xr:uid="{DAB9E7AD-C447-4FA1-BF83-C0ACF2C10452}"/>
    <cellStyle name="Comma 5 5 2 3" xfId="3608" xr:uid="{75023D41-B297-44FB-B5FC-B8FC0CD1F2B9}"/>
    <cellStyle name="Comma 5 5 2 3 2" xfId="7345" xr:uid="{602C5215-D1DF-4E94-8231-3BB081CAFB4B}"/>
    <cellStyle name="Comma 5 5 2 3 3" xfId="9253" xr:uid="{36AE342B-168C-438A-AF35-CE6B21CB94D6}"/>
    <cellStyle name="Comma 5 5 2 3 4" xfId="5414" xr:uid="{E117319B-DDEE-4F91-A41B-894F6E5E6BC8}"/>
    <cellStyle name="Comma 5 5 2 3 5" xfId="12079" xr:uid="{DFF907AB-F323-4D32-881B-8ED07A12FB72}"/>
    <cellStyle name="Comma 5 5 2 3 6" xfId="17525" xr:uid="{8468ED71-AA16-42B3-9441-8B3DFE28C41E}"/>
    <cellStyle name="Comma 5 5 2 4" xfId="6031" xr:uid="{C7689AF0-4D89-4A47-A568-9315BF5E5B3F}"/>
    <cellStyle name="Comma 5 5 2 4 2" xfId="7959" xr:uid="{F5542B73-3EE1-4579-B1C4-40EAECC3D7C4}"/>
    <cellStyle name="Comma 5 5 2 4 3" xfId="9852" xr:uid="{F57AD225-0390-4734-A0CF-30ED82C91697}"/>
    <cellStyle name="Comma 5 5 2 5" xfId="6928" xr:uid="{3FD3AEAB-B935-4052-BD8E-EDA87E35868B}"/>
    <cellStyle name="Comma 5 5 2 6" xfId="8866" xr:uid="{06826830-F33B-4FCB-B760-FF690A27BA22}"/>
    <cellStyle name="Comma 5 5 2 7" xfId="4958" xr:uid="{B32446C7-D42E-4F18-8740-1E66AD3B6FAA}"/>
    <cellStyle name="Comma 5 5 2 8" xfId="10831" xr:uid="{F8816608-5A4B-457F-A745-B68F0D4DBABB}"/>
    <cellStyle name="Comma 5 5 2 9" xfId="13863" xr:uid="{99183C5D-B689-4FCA-9910-CB15CC1E623C}"/>
    <cellStyle name="Comma 5 5 3" xfId="1276" xr:uid="{5ADBB770-091A-43AD-9C85-DA23A2EC8995}"/>
    <cellStyle name="Comma 5 5 3 2" xfId="4084" xr:uid="{1FDF9C42-556F-4F17-B337-436CB52F15D9}"/>
    <cellStyle name="Comma 5 5 3 2 2" xfId="7723" xr:uid="{B8C71559-AF05-4EFE-8E28-1A1CAD9C1717}"/>
    <cellStyle name="Comma 5 5 3 2 3" xfId="9631" xr:uid="{FDF56E2D-4357-4AC4-BD90-E08C5B2777FC}"/>
    <cellStyle name="Comma 5 5 3 2 4" xfId="5793" xr:uid="{131E6D21-DCCC-42EA-8B6F-FF86FB92AA16}"/>
    <cellStyle name="Comma 5 5 3 2 5" xfId="12442" xr:uid="{8827706F-C4DF-430B-A0DB-DF4D3C74BE71}"/>
    <cellStyle name="Comma 5 5 3 2 6" xfId="17998" xr:uid="{7C9F0A82-85EA-4AAA-BCE3-1EA9681F3573}"/>
    <cellStyle name="Comma 5 5 3 3" xfId="6409" xr:uid="{D8580A42-7747-49A6-83CF-2D6FAEA2BF37}"/>
    <cellStyle name="Comma 5 5 3 3 2" xfId="8337" xr:uid="{2D6E906D-F5B6-4497-BED7-CB71B7D11667}"/>
    <cellStyle name="Comma 5 5 3 3 3" xfId="10230" xr:uid="{19158AE8-E12B-4753-AE65-83A12742D3B5}"/>
    <cellStyle name="Comma 5 5 3 4" xfId="7146" xr:uid="{4E540CBC-E7AD-4B47-94CB-1E8B53372AC4}"/>
    <cellStyle name="Comma 5 5 3 5" xfId="5198" xr:uid="{B3494FA4-43E1-4D0F-B3DD-954A6AC3838D}"/>
    <cellStyle name="Comma 5 5 3 6" xfId="11098" xr:uid="{4C22D033-3C04-4475-9C1E-5A377B44EF30}"/>
    <cellStyle name="Comma 5 5 3 7" xfId="14317" xr:uid="{A5C9119D-54D9-463D-B7A6-AAC3F51A53A0}"/>
    <cellStyle name="Comma 5 5 3 8" xfId="16163" xr:uid="{61B3EE9E-28B5-42FD-AC7B-EE560BF96246}"/>
    <cellStyle name="Comma 5 5 4" xfId="3176" xr:uid="{F72AC929-2E9E-4902-9FCA-B8DDB42CBE03}"/>
    <cellStyle name="Comma 5 5 4 2" xfId="6134" xr:uid="{2DC76F1F-BE3D-4899-8C90-DFEB7F922567}"/>
    <cellStyle name="Comma 5 5 4 2 2" xfId="8062" xr:uid="{E23A80F2-008D-4DB4-B46E-EA1ED321EBA2}"/>
    <cellStyle name="Comma 5 5 4 2 3" xfId="9955" xr:uid="{95AC41EA-DDF1-4455-9A52-C4E72A0C8065}"/>
    <cellStyle name="Comma 5 5 4 3" xfId="7448" xr:uid="{8F59C137-CB0C-4B52-9743-F5E2BE8A2F4C}"/>
    <cellStyle name="Comma 5 5 4 4" xfId="9356" xr:uid="{040F0A01-6CD6-42CA-B82D-55D6B74237CB}"/>
    <cellStyle name="Comma 5 5 4 5" xfId="5518" xr:uid="{D9F13844-43FE-462E-BC29-DE2684D586A3}"/>
    <cellStyle name="Comma 5 5 4 6" xfId="11748" xr:uid="{4991B8A0-2AED-4A86-9E2F-4CB1A27D3F0A}"/>
    <cellStyle name="Comma 5 5 4 7" xfId="17089" xr:uid="{BDF9BC0A-9383-4918-9357-2AF982FAEC49}"/>
    <cellStyle name="Comma 5 5 5" xfId="5345" xr:uid="{E60A4887-88D1-4ED9-B0F4-2DA3316BCA46}"/>
    <cellStyle name="Comma 5 5 5 2" xfId="7284" xr:uid="{392E36B5-2393-4160-8FC8-9C025082F1F4}"/>
    <cellStyle name="Comma 5 5 5 3" xfId="9192" xr:uid="{B2103E0F-C1CF-4C41-BB79-E57A71301952}"/>
    <cellStyle name="Comma 5 5 6" xfId="5970" xr:uid="{691AC93A-167A-4C49-9577-EA43EF7B83A8}"/>
    <cellStyle name="Comma 5 5 6 2" xfId="7898" xr:uid="{EEEF2538-BF63-45AD-8B84-8F6614D4B1E1}"/>
    <cellStyle name="Comma 5 5 6 3" xfId="9791" xr:uid="{73A8C010-3FEE-4F8A-8A80-60885705885A}"/>
    <cellStyle name="Comma 5 5 7" xfId="6867" xr:uid="{62DF41E9-D495-4A6C-B17E-B6CAA6EA996B}"/>
    <cellStyle name="Comma 5 5 8" xfId="8805" xr:uid="{9BF4801C-85F8-42B3-BD28-4A0A9DAA8E03}"/>
    <cellStyle name="Comma 5 5 9" xfId="4879" xr:uid="{F0606A04-D409-469B-A054-FAF415163123}"/>
    <cellStyle name="Comma 5 6" xfId="604" xr:uid="{59AD247A-32E4-412B-B6A3-C49D2C613AB0}"/>
    <cellStyle name="Comma 5 6 10" xfId="13649" xr:uid="{7E468552-8FA3-4A18-9942-6E919FFDA5D5}"/>
    <cellStyle name="Comma 5 6 11" xfId="15490" xr:uid="{15AC60EB-286C-4117-B55F-5DD1D08ED28B}"/>
    <cellStyle name="Comma 5 6 2" xfId="1496" xr:uid="{044F77E8-3B5D-450B-9EDE-04B62B1DAC0E}"/>
    <cellStyle name="Comma 5 6 2 2" xfId="4313" xr:uid="{9A34203E-C3EE-49C7-9F30-FE939ABE7ADF}"/>
    <cellStyle name="Comma 5 6 2 2 2" xfId="7729" xr:uid="{3A782D24-40A1-4FB9-AFB3-A61C411B7F90}"/>
    <cellStyle name="Comma 5 6 2 2 3" xfId="9637" xr:uid="{232C6115-8AF1-4A18-B157-C721CCEF7753}"/>
    <cellStyle name="Comma 5 6 2 2 4" xfId="5799" xr:uid="{ABF2FF22-EB74-458B-93E2-781546FA9A1B}"/>
    <cellStyle name="Comma 5 6 2 2 5" xfId="12655" xr:uid="{9EA0F9D0-B21D-4F06-8B97-66DB218F5B28}"/>
    <cellStyle name="Comma 5 6 2 2 6" xfId="18225" xr:uid="{4FBD5855-1927-4494-B957-D971275243F7}"/>
    <cellStyle name="Comma 5 6 2 3" xfId="6415" xr:uid="{7362C35A-E322-4F88-A166-D202F97030F6}"/>
    <cellStyle name="Comma 5 6 2 3 2" xfId="8343" xr:uid="{3A6D2C4B-961D-4892-81B8-E7326020130F}"/>
    <cellStyle name="Comma 5 6 2 3 3" xfId="10236" xr:uid="{77B63F58-88A1-42BB-8B0F-168A5C750B60}"/>
    <cellStyle name="Comma 5 6 2 4" xfId="7152" xr:uid="{DC9A0145-4DF2-45D3-93EE-BC92E3D5D119}"/>
    <cellStyle name="Comma 5 6 2 5" xfId="5204" xr:uid="{E0AB50BD-FB0C-47D1-9C29-1DBB36507267}"/>
    <cellStyle name="Comma 5 6 2 6" xfId="11226" xr:uid="{709C1EC3-D3AD-4F2E-BF1E-166F0765EF82}"/>
    <cellStyle name="Comma 5 6 2 7" xfId="14537" xr:uid="{10D733CA-2CCB-4100-9261-F90EE6B60249}"/>
    <cellStyle name="Comma 5 6 2 8" xfId="16389" xr:uid="{F33C8555-9FB2-4DB4-971F-336BC396C5D4}"/>
    <cellStyle name="Comma 5 6 3" xfId="3392" xr:uid="{6508164D-2937-44EF-B6B0-B33DE8134F21}"/>
    <cellStyle name="Comma 5 6 3 2" xfId="6231" xr:uid="{C098F13A-EAB1-414C-B0B7-6777215D9E81}"/>
    <cellStyle name="Comma 5 6 3 2 2" xfId="8159" xr:uid="{50BB79A8-18DC-4742-8F92-2D5DBB2C46EE}"/>
    <cellStyle name="Comma 5 6 3 2 3" xfId="10052" xr:uid="{6D21753F-1AEA-43B7-AF54-94602F1EA1F9}"/>
    <cellStyle name="Comma 5 6 3 3" xfId="7545" xr:uid="{6B530116-B06F-49DF-BD3F-46C61751B9C4}"/>
    <cellStyle name="Comma 5 6 3 4" xfId="9453" xr:uid="{2BD8B0BE-B4C7-4B61-8A40-06036A385063}"/>
    <cellStyle name="Comma 5 6 3 5" xfId="5615" xr:uid="{D7012B33-A8C1-46E7-A391-0FCFB6D9D6E3}"/>
    <cellStyle name="Comma 5 6 3 6" xfId="11931" xr:uid="{BC436103-1D8E-4D1E-9AE2-696214A77545}"/>
    <cellStyle name="Comma 5 6 3 7" xfId="17309" xr:uid="{175E37FD-E9B8-4A46-9709-734096A1AF2E}"/>
    <cellStyle name="Comma 5 6 4" xfId="5451" xr:uid="{028B3ED3-A680-4D1E-9B4D-285464C64248}"/>
    <cellStyle name="Comma 5 6 4 2" xfId="7381" xr:uid="{8B5920B2-314D-4EEF-8414-391335EF131C}"/>
    <cellStyle name="Comma 5 6 4 3" xfId="9289" xr:uid="{DD263D79-B146-4FA3-8157-DFBFF6AE1F99}"/>
    <cellStyle name="Comma 5 6 5" xfId="6067" xr:uid="{29B33AB8-AEE6-4602-92DF-0BA114930BC8}"/>
    <cellStyle name="Comma 5 6 5 2" xfId="7995" xr:uid="{07CADDAD-D791-44F9-BCDF-B46814B62DBC}"/>
    <cellStyle name="Comma 5 6 5 3" xfId="9888" xr:uid="{9845338E-248A-41B1-926A-042BE6BF621A}"/>
    <cellStyle name="Comma 5 6 6" xfId="6965" xr:uid="{F56B6416-2C24-4265-8CC6-41219936EE43}"/>
    <cellStyle name="Comma 5 6 7" xfId="8904" xr:uid="{F597BAEA-BACD-4786-B918-EDEC22E52726}"/>
    <cellStyle name="Comma 5 6 8" xfId="4997" xr:uid="{16D03640-3E0F-446B-9590-A1667F52D056}"/>
    <cellStyle name="Comma 5 6 9" xfId="10754" xr:uid="{2443A4DA-9454-46A1-8C4F-D989639346E7}"/>
    <cellStyle name="Comma 5 7" xfId="1060" xr:uid="{1DA578DF-A35D-49E6-B2D7-E875BE54AFC9}"/>
    <cellStyle name="Comma 5 7 2" xfId="3865" xr:uid="{F09DE448-F702-455F-A8C8-53AF099098D7}"/>
    <cellStyle name="Comma 5 7 2 2" xfId="7649" xr:uid="{E0913B7A-51E1-46D9-A966-90A943383C30}"/>
    <cellStyle name="Comma 5 7 2 3" xfId="9557" xr:uid="{8C5369C9-ED0C-43FC-A7B5-E940A55DE271}"/>
    <cellStyle name="Comma 5 7 2 4" xfId="5719" xr:uid="{20B22811-50F3-43AD-9B6D-ADCE2B88E98F}"/>
    <cellStyle name="Comma 5 7 2 5" xfId="12279" xr:uid="{FAFDD49D-B35B-49E4-A523-5BD355B9F056}"/>
    <cellStyle name="Comma 5 7 2 6" xfId="17779" xr:uid="{D5E4D7DA-E721-497A-8E92-72ED1D5824C6}"/>
    <cellStyle name="Comma 5 7 3" xfId="3833" xr:uid="{F8F080C4-74AD-4313-A8CB-4D3EFD44830D}"/>
    <cellStyle name="Comma 5 7 3 2" xfId="8263" xr:uid="{8D636083-8B65-4325-99D7-6113C791DAC9}"/>
    <cellStyle name="Comma 5 7 3 3" xfId="10156" xr:uid="{BE5F3480-D9DA-4DA6-BB41-EE39A0EFEC3D}"/>
    <cellStyle name="Comma 5 7 3 4" xfId="6335" xr:uid="{7BE24A92-D18C-4022-BCAD-D00A77CEF989}"/>
    <cellStyle name="Comma 5 7 3 5" xfId="12262" xr:uid="{B78F14AC-7144-4731-BEF1-B39F53B55E5F}"/>
    <cellStyle name="Comma 5 7 3 6" xfId="17749" xr:uid="{50C63A55-23A5-4896-A86E-1944439F5827}"/>
    <cellStyle name="Comma 5 7 4" xfId="7070" xr:uid="{1101DEDE-44A4-4982-91A1-1BC2449FBCE5}"/>
    <cellStyle name="Comma 5 7 5" xfId="9008" xr:uid="{ED780374-19F1-4887-98AE-0DD7BC90984A}"/>
    <cellStyle name="Comma 5 7 6" xfId="5115" xr:uid="{48B3B422-CEE7-4115-B022-552E2190C3D0}"/>
    <cellStyle name="Comma 5 7 7" xfId="10965" xr:uid="{A6A6D3BB-30D8-401A-876E-96733450A0CC}"/>
    <cellStyle name="Comma 5 7 8" xfId="14101" xr:uid="{C21DD35F-26A8-4F68-803B-4A6207F91AC0}"/>
    <cellStyle name="Comma 5 7 9" xfId="15946" xr:uid="{EFC4CF0F-66B2-4098-BA50-FA297037E0A6}"/>
    <cellStyle name="Comma 5 8" xfId="2976" xr:uid="{498DF5D4-5D8D-44E7-9CC0-AC399B8DDA44}"/>
    <cellStyle name="Comma 5 8 2" xfId="5756" xr:uid="{92E853B7-C918-4954-B055-94A6E33003F3}"/>
    <cellStyle name="Comma 5 8 2 2" xfId="7686" xr:uid="{9AF4B6D0-91F7-4A8D-A30E-B1DBE5EF51EB}"/>
    <cellStyle name="Comma 5 8 2 3" xfId="9594" xr:uid="{8A0DA84C-BA44-45FF-B7BA-DA467C1E27E5}"/>
    <cellStyle name="Comma 5 8 3" xfId="6372" xr:uid="{F2E8ABB3-E99A-4A94-A24A-5DB3B8BD6ADE}"/>
    <cellStyle name="Comma 5 8 3 2" xfId="8300" xr:uid="{3ACB5B67-0AA1-4045-AB17-D70D522BB506}"/>
    <cellStyle name="Comma 5 8 3 3" xfId="10193" xr:uid="{C38EDE2E-6ECF-49D2-ABA5-1776A94E06A7}"/>
    <cellStyle name="Comma 5 8 4" xfId="7108" xr:uid="{2FE4B3D8-E1BD-493F-B958-206E0FFCF288}"/>
    <cellStyle name="Comma 5 8 5" xfId="5160" xr:uid="{D2399A78-375C-4697-9DB2-F7A1086287C5}"/>
    <cellStyle name="Comma 5 8 6" xfId="11593" xr:uid="{1D4077DE-7EEA-4B11-88BD-5BEB8707129D}"/>
    <cellStyle name="Comma 5 8 7" xfId="16873" xr:uid="{A8223FAB-8EC9-4099-963A-3C3F3E0065A8}"/>
    <cellStyle name="Comma 5 9" xfId="5466" xr:uid="{13706628-B6B8-490C-AC23-8ECFFBF20462}"/>
    <cellStyle name="Comma 5 9 2" xfId="6082" xr:uid="{D05C6DEC-2A1A-4CBA-8CDF-9501610A9A05}"/>
    <cellStyle name="Comma 5 9 2 2" xfId="8010" xr:uid="{7B0B1B33-28BC-487C-A50E-E976EB9AA831}"/>
    <cellStyle name="Comma 5 9 2 3" xfId="9903" xr:uid="{497AC25C-B764-41B2-AF0B-7E4ACA199C40}"/>
    <cellStyle name="Comma 5 9 3" xfId="7396" xr:uid="{008C724C-FA0C-4CDD-9211-0727CAED34D6}"/>
    <cellStyle name="Comma 5 9 4" xfId="9304" xr:uid="{D03E3299-B9FF-4FD6-9071-AAAE0E0E720C}"/>
    <cellStyle name="Comma 5 9 5" xfId="18725" xr:uid="{F4E54FA1-0BDB-4579-AE35-3F9EF2060DC0}"/>
    <cellStyle name="Comma 50" xfId="10598" xr:uid="{D7517233-703A-47E7-9F52-80C9DC2D486A}"/>
    <cellStyle name="Comma 51" xfId="10607" xr:uid="{BCB43179-8E5E-4172-8F36-68DA11120DEA}"/>
    <cellStyle name="Comma 52" xfId="4850" xr:uid="{9EA3343C-7891-450A-97E0-697059DFDC22}"/>
    <cellStyle name="Comma 53" xfId="13117" xr:uid="{B1F77A80-0155-475A-9665-F3759CAA19E2}"/>
    <cellStyle name="Comma 54" xfId="14994" xr:uid="{98E0B14B-4D7B-427B-AA57-C19435852ED3}"/>
    <cellStyle name="Comma 55" xfId="15010" xr:uid="{705FB079-9271-4ADE-8C95-F7324EA6FBAD}"/>
    <cellStyle name="Comma 56" xfId="18744" xr:uid="{DDA27547-1F4D-4139-B7CA-F226048006DF}"/>
    <cellStyle name="Comma 6" xfId="12" xr:uid="{F01B4EEA-0D1F-4896-9F66-4F599E62595A}"/>
    <cellStyle name="Comma 6 10" xfId="5217" xr:uid="{86EB4EC5-0441-462F-A677-FAD9158EC150}"/>
    <cellStyle name="Comma 6 10 2" xfId="5812" xr:uid="{7B2454C1-73FE-4109-97CB-0C7430701F4D}"/>
    <cellStyle name="Comma 6 10 2 2" xfId="7742" xr:uid="{7EB7DA5B-959B-430F-A3AE-2EC98F6121F6}"/>
    <cellStyle name="Comma 6 10 2 3" xfId="9650" xr:uid="{49C4132A-340B-455C-B036-8BA797ABD1B1}"/>
    <cellStyle name="Comma 6 10 3" xfId="6428" xr:uid="{67C12B80-B5F0-4D5C-8C88-8BC058B7B8B4}"/>
    <cellStyle name="Comma 6 10 3 2" xfId="8356" xr:uid="{F145486A-DEEC-44C7-B30F-813C9C1A8B1A}"/>
    <cellStyle name="Comma 6 10 3 3" xfId="10249" xr:uid="{E8B237C1-9D12-43D6-8DF1-6E7E687B7B0D}"/>
    <cellStyle name="Comma 6 10 4" xfId="7165" xr:uid="{4C00FF4E-025C-4575-AA98-1A7C7885EDB8}"/>
    <cellStyle name="Comma 6 10 5" xfId="9073" xr:uid="{20758D76-58DB-46EA-97E0-93E74FA037BC}"/>
    <cellStyle name="Comma 6 11" xfId="5246" xr:uid="{E09E6477-5B40-4374-A046-DCC126093741}"/>
    <cellStyle name="Comma 6 11 2" xfId="5841" xr:uid="{771C5841-8063-4757-A95B-926143AEB7B6}"/>
    <cellStyle name="Comma 6 11 2 2" xfId="7771" xr:uid="{17AC1F67-857F-4E37-9778-E79EA97C7AC0}"/>
    <cellStyle name="Comma 6 11 2 3" xfId="9679" xr:uid="{4AFF669A-DBCE-4BFD-B1C4-5F9252A5FA44}"/>
    <cellStyle name="Comma 6 11 3" xfId="6457" xr:uid="{66B2FAA1-E69C-40BC-80A7-D3E268A56916}"/>
    <cellStyle name="Comma 6 11 3 2" xfId="8385" xr:uid="{1972451B-3EDA-4CE8-87B9-B06C05A702F2}"/>
    <cellStyle name="Comma 6 11 3 3" xfId="10278" xr:uid="{EE384FD9-E489-444D-82B2-78E19D6D3682}"/>
    <cellStyle name="Comma 6 11 4" xfId="7194" xr:uid="{4554528A-7518-4CBE-9A35-A041B5FA8A76}"/>
    <cellStyle name="Comma 6 11 5" xfId="9102" xr:uid="{02D9AA23-E3AD-4EFB-83F6-CDA6679F664D}"/>
    <cellStyle name="Comma 6 12" xfId="5478" xr:uid="{9C2FB55F-B48C-4A21-964B-E90F595822B5}"/>
    <cellStyle name="Comma 6 12 2" xfId="6094" xr:uid="{6CDEE558-35DC-4B07-9DE8-8F9A8B82A79F}"/>
    <cellStyle name="Comma 6 12 2 2" xfId="8022" xr:uid="{AFC8669F-F5D4-48A9-A0E0-4B5CBA268E60}"/>
    <cellStyle name="Comma 6 12 2 3" xfId="9915" xr:uid="{12261F7B-8E15-4A64-B8CC-2EFF10DFB6D7}"/>
    <cellStyle name="Comma 6 12 3" xfId="7408" xr:uid="{7696A2F0-7217-42C0-A69E-849EA917C7D3}"/>
    <cellStyle name="Comma 6 12 4" xfId="9316" xr:uid="{29E1624E-05C7-4762-AA34-086C2F1399E3}"/>
    <cellStyle name="Comma 6 13" xfId="5274" xr:uid="{A958B33D-15B1-45EB-843D-EF6CEE31642D}"/>
    <cellStyle name="Comma 6 13 2" xfId="7220" xr:uid="{C4F31EB1-1294-478C-982A-60DE86A102DB}"/>
    <cellStyle name="Comma 6 13 3" xfId="9128" xr:uid="{624BE10F-554A-45E8-8757-0ACA1D9E6E00}"/>
    <cellStyle name="Comma 6 14" xfId="5905" xr:uid="{3EBF14A3-EA3E-4B55-84E1-EB3A4A3C9C9E}"/>
    <cellStyle name="Comma 6 14 2" xfId="7833" xr:uid="{CED47C9D-C907-423F-BE1D-05710D975875}"/>
    <cellStyle name="Comma 6 14 3" xfId="9726" xr:uid="{83F8173F-6336-4B5B-A289-660B28F059B0}"/>
    <cellStyle name="Comma 6 15" xfId="5902" xr:uid="{AA7C7616-EDD3-4DAA-8243-0B7A1C0FB323}"/>
    <cellStyle name="Comma 6 15 2" xfId="7830" xr:uid="{08322859-9964-4D0A-A941-31F28E51CA32}"/>
    <cellStyle name="Comma 6 15 3" xfId="9723" xr:uid="{98A0F6EC-FEC5-432C-B180-0625E2AD010B}"/>
    <cellStyle name="Comma 6 16" xfId="6486" xr:uid="{B5DBE196-4097-44C9-A493-7C9077A2130D}"/>
    <cellStyle name="Comma 6 16 2" xfId="8409" xr:uid="{146E402A-CE04-49D5-AE9A-CBE6154FB1FF}"/>
    <cellStyle name="Comma 6 16 3" xfId="10302" xr:uid="{7BB612FF-1130-4DFC-8B78-DE34100C4ADA}"/>
    <cellStyle name="Comma 6 17" xfId="6678" xr:uid="{3D6A52DB-F14C-4BB1-8410-C46956577BF3}"/>
    <cellStyle name="Comma 6 17 2" xfId="8594" xr:uid="{7CB8B6BF-9FBB-4C0D-AF87-C46999FC7929}"/>
    <cellStyle name="Comma 6 17 3" xfId="10489" xr:uid="{212CE248-5294-49D5-9DEB-4367241AF95E}"/>
    <cellStyle name="Comma 6 18" xfId="6699" xr:uid="{88B25788-9959-4B36-AA03-0D32FDEE6B4C}"/>
    <cellStyle name="Comma 6 18 2" xfId="8612" xr:uid="{47269E38-829F-4EAF-905B-EBD837152943}"/>
    <cellStyle name="Comma 6 18 3" xfId="10507" xr:uid="{9768096E-57C7-4249-A32F-E12E487A40E1}"/>
    <cellStyle name="Comma 6 19" xfId="6721" xr:uid="{AE8B95BE-010B-43CF-89CD-896404E2DB2C}"/>
    <cellStyle name="Comma 6 19 2" xfId="8633" xr:uid="{AAB43DB5-2F89-4B50-82D0-ED6CAE9AB814}"/>
    <cellStyle name="Comma 6 19 3" xfId="10528" xr:uid="{D8A28AAE-72B8-440B-A963-39F568C32B69}"/>
    <cellStyle name="Comma 6 2" xfId="57" xr:uid="{A6A2A29B-51E1-412B-AA58-104F62F1879A}"/>
    <cellStyle name="Comma 6 2 10" xfId="13163" xr:uid="{A0AEF352-278B-4295-A4C7-94C5E7DD1BC9}"/>
    <cellStyle name="Comma 6 2 11" xfId="15079" xr:uid="{80291F2F-3CE2-4424-A7DB-30AFD3185F39}"/>
    <cellStyle name="Comma 6 2 12" xfId="1994" xr:uid="{52098371-0856-46BF-8591-099F8567F813}"/>
    <cellStyle name="Comma 6 2 2" xfId="76" xr:uid="{28CAA8A5-0324-4435-AB54-198107451C1D}"/>
    <cellStyle name="Comma 6 2 2 2" xfId="921" xr:uid="{F7991189-7331-4335-AE7D-08762DD1E70F}"/>
    <cellStyle name="Comma 6 2 2 2 2" xfId="1815" xr:uid="{F81CD463-9E2F-4A6E-AEC2-D9D71A09F755}"/>
    <cellStyle name="Comma 6 2 2 2 2 2" xfId="4633" xr:uid="{01C139CA-222E-45B4-9875-AD46F2F328C6}"/>
    <cellStyle name="Comma 6 2 2 2 2 2 2" xfId="12960" xr:uid="{3F0448A7-B91E-4240-A5CD-91099FA9AA45}"/>
    <cellStyle name="Comma 6 2 2 2 2 2 3" xfId="18545" xr:uid="{79091712-50C2-41B1-AC92-1F766D244085}"/>
    <cellStyle name="Comma 6 2 2 2 2 3" xfId="8086" xr:uid="{7B6C77D6-5D04-47ED-83C6-E588F729E8F5}"/>
    <cellStyle name="Comma 6 2 2 2 2 4" xfId="14856" xr:uid="{4AC544B7-BE9E-45CF-87FA-70337F294A1E}"/>
    <cellStyle name="Comma 6 2 2 2 2 5" xfId="16709" xr:uid="{6D6CC1CF-79AD-4C28-AAA6-39C4D1DB7D62}"/>
    <cellStyle name="Comma 6 2 2 2 2 6" xfId="2851" xr:uid="{D3A65FB4-DED4-4310-9B8A-002914971DC0}"/>
    <cellStyle name="Comma 6 2 2 2 3" xfId="3711" xr:uid="{7E980E52-0151-4696-A03A-D0CFFBB8DE4F}"/>
    <cellStyle name="Comma 6 2 2 2 3 2" xfId="9979" xr:uid="{02D20612-00A3-4528-A2D8-BCD381A35AFD}"/>
    <cellStyle name="Comma 6 2 2 2 3 3" xfId="17628" xr:uid="{8BB814D5-0FA0-40A1-9672-03B3EEF6896A}"/>
    <cellStyle name="Comma 6 2 2 2 4" xfId="6158" xr:uid="{2243B099-C61C-4B89-9FD2-AAD663E98D3B}"/>
    <cellStyle name="Comma 6 2 2 2 5" xfId="13965" xr:uid="{0DF69621-B6F3-45D7-8E0C-E26DDE6D2FC5}"/>
    <cellStyle name="Comma 6 2 2 2 6" xfId="15808" xr:uid="{BEB4E0D5-83DE-4F1E-8176-F5B55DA72CEC}"/>
    <cellStyle name="Comma 6 2 2 2 7" xfId="2340" xr:uid="{98DE49D2-D644-44FF-A02B-3CBC9FC90814}"/>
    <cellStyle name="Comma 6 2 2 3" xfId="1379" xr:uid="{02766570-9296-4F94-B69E-DEB37B98DD18}"/>
    <cellStyle name="Comma 6 2 2 3 2" xfId="4187" xr:uid="{0C136A92-EA3E-492F-A0B0-1359EA55175E}"/>
    <cellStyle name="Comma 6 2 2 3 2 2" xfId="8686" xr:uid="{6E09D12E-C795-4EC7-B230-5FA3E38396AE}"/>
    <cellStyle name="Comma 6 2 2 3 2 3" xfId="12537" xr:uid="{5850E9B9-5DFD-4ECF-8474-198E427F6E62}"/>
    <cellStyle name="Comma 6 2 2 3 2 4" xfId="18101" xr:uid="{E5315D27-3629-4BBB-8BE3-877B30B20637}"/>
    <cellStyle name="Comma 6 2 2 3 3" xfId="10581" xr:uid="{1ECE795D-1F8B-4A5D-AD61-71D3FC749196}"/>
    <cellStyle name="Comma 6 2 2 3 4" xfId="6781" xr:uid="{3EEB28FF-EF23-4AB5-895E-7AE59F754925}"/>
    <cellStyle name="Comma 6 2 2 3 5" xfId="11153" xr:uid="{256D4656-41CB-4F9D-B435-847EAA06E98A}"/>
    <cellStyle name="Comma 6 2 2 3 6" xfId="14420" xr:uid="{A4BEF06B-154C-4C7C-8251-E49A4F5DC3A0}"/>
    <cellStyle name="Comma 6 2 2 3 7" xfId="16266" xr:uid="{C5CBECD5-E7DE-45B5-9F93-7A30BF776357}"/>
    <cellStyle name="Comma 6 2 2 3 8" xfId="2598" xr:uid="{165F6991-C76D-49DB-BAD2-8AEDB61E52D6}"/>
    <cellStyle name="Comma 6 2 2 4" xfId="441" xr:uid="{695821D1-D8B8-4EAE-8463-8807112F0EDE}"/>
    <cellStyle name="Comma 6 2 2 4 2" xfId="7472" xr:uid="{67D8DB6A-A52D-48C6-9743-50A5405DBD63}"/>
    <cellStyle name="Comma 6 2 2 4 3" xfId="13530" xr:uid="{6F0BB6B6-D300-474A-8562-90E76D4E5AC0}"/>
    <cellStyle name="Comma 6 2 2 4 4" xfId="17192" xr:uid="{C951E3BA-07A7-485F-AB0D-03FE202F1796}"/>
    <cellStyle name="Comma 6 2 2 4 5" xfId="3277" xr:uid="{3CE75857-C082-4B48-B4F1-6C58047FC678}"/>
    <cellStyle name="Comma 6 2 2 5" xfId="9380" xr:uid="{BCC27B3C-7588-4303-9D7C-3D39E1863A66}"/>
    <cellStyle name="Comma 6 2 2 6" xfId="5542" xr:uid="{BAD7EF85-3688-42EB-BFB3-462AFD9E55AF}"/>
    <cellStyle name="Comma 6 2 2 7" xfId="13182" xr:uid="{C65749A4-CB23-4DBF-B596-971898682BA4}"/>
    <cellStyle name="Comma 6 2 2 8" xfId="15375" xr:uid="{312ECD27-9514-4BE4-AEB2-B4624370366F}"/>
    <cellStyle name="Comma 6 2 2 9" xfId="2109" xr:uid="{C514D179-7D1C-4E4F-9A32-726A2B060987}"/>
    <cellStyle name="Comma 6 2 3" xfId="706" xr:uid="{4E171FC0-F184-4110-8BE9-A4D71237CA84}"/>
    <cellStyle name="Comma 6 2 3 2" xfId="1599" xr:uid="{59CFA233-79D6-4F28-9260-F0F0AAE7C7C8}"/>
    <cellStyle name="Comma 6 2 3 2 2" xfId="4416" xr:uid="{DDBD35D4-C419-40AF-8A89-3D0FA0E6C45A}"/>
    <cellStyle name="Comma 6 2 3 2 2 2" xfId="12749" xr:uid="{9E5102F4-C984-4250-8D0A-59D66DD8044B}"/>
    <cellStyle name="Comma 6 2 3 2 2 3" xfId="18328" xr:uid="{5F96C450-E58F-489E-8B02-48908B7A38EC}"/>
    <cellStyle name="Comma 6 2 3 2 3" xfId="7308" xr:uid="{2C44C06B-1D57-44EB-B25D-58E42A5CA42C}"/>
    <cellStyle name="Comma 6 2 3 2 4" xfId="14640" xr:uid="{7D883B08-46C9-4AFB-A0E1-787883637FE4}"/>
    <cellStyle name="Comma 6 2 3 2 5" xfId="16492" xr:uid="{DFDFA07D-1714-43BA-ADE5-2522C0D64428}"/>
    <cellStyle name="Comma 6 2 3 2 6" xfId="2735" xr:uid="{4195C1AF-647E-4D01-B9EA-2DC7C664B895}"/>
    <cellStyle name="Comma 6 2 3 3" xfId="3495" xr:uid="{3EE42D71-3FBD-4BAD-BB76-98E7EE12BA78}"/>
    <cellStyle name="Comma 6 2 3 3 2" xfId="9216" xr:uid="{C3251AFE-F9AE-4FC5-B5F1-EAAD1E0D4AE8}"/>
    <cellStyle name="Comma 6 2 3 3 3" xfId="17412" xr:uid="{82DAC4D3-5E40-4D07-9F76-BB7185D32EF6}"/>
    <cellStyle name="Comma 6 2 3 4" xfId="5370" xr:uid="{21248562-A968-4DC8-9E4D-52A38C4CF455}"/>
    <cellStyle name="Comma 6 2 3 5" xfId="13751" xr:uid="{D3F7687C-28CF-40EA-BC25-1EE4C77B263E}"/>
    <cellStyle name="Comma 6 2 3 6" xfId="15593" xr:uid="{5ECFDC7C-91DD-49E8-9420-E3C5A1D79B05}"/>
    <cellStyle name="Comma 6 2 3 7" xfId="2225" xr:uid="{8A666AC8-2698-4B11-8530-7FA8D7518D72}"/>
    <cellStyle name="Comma 6 2 4" xfId="1163" xr:uid="{3DD52974-EF3B-4819-BD71-C387B2A77B70}"/>
    <cellStyle name="Comma 6 2 4 2" xfId="3969" xr:uid="{2C441746-4409-42D0-9338-9D173A4B886C}"/>
    <cellStyle name="Comma 6 2 4 2 2" xfId="7922" xr:uid="{521E6DB8-32FD-46F4-A8CE-CFFB252A9FAE}"/>
    <cellStyle name="Comma 6 2 4 2 3" xfId="17883" xr:uid="{BCC0EA64-5915-4DB3-923E-1F074D7B1401}"/>
    <cellStyle name="Comma 6 2 4 3" xfId="9815" xr:uid="{241E312C-6B70-4EB6-A973-5706B298F175}"/>
    <cellStyle name="Comma 6 2 4 4" xfId="5994" xr:uid="{EE67E683-AA97-45E5-9835-F1F622392424}"/>
    <cellStyle name="Comma 6 2 4 5" xfId="14204" xr:uid="{089CEEF8-B73D-4C0C-A337-9F87B3F5495A}"/>
    <cellStyle name="Comma 6 2 4 6" xfId="16049" xr:uid="{A6E79102-9CAA-46F2-BC89-9CE5A86FF816}"/>
    <cellStyle name="Comma 6 2 4 7" xfId="2479" xr:uid="{21573827-46C2-408D-AD7C-AA5CE92C72F4}"/>
    <cellStyle name="Comma 6 2 5" xfId="227" xr:uid="{68AB08CB-9FD2-434F-BC14-49C9771753E6}"/>
    <cellStyle name="Comma 6 2 5 2" xfId="8493" xr:uid="{26F4B9D4-F594-43B7-AF86-569C5B636524}"/>
    <cellStyle name="Comma 6 2 5 3" xfId="10388" xr:uid="{8988FA8B-6FA4-431C-8D85-4D2BF9D39B3E}"/>
    <cellStyle name="Comma 6 2 5 4" xfId="6575" xr:uid="{F8658E79-A15E-406E-9165-C88520992AEA}"/>
    <cellStyle name="Comma 6 2 5 5" xfId="13322" xr:uid="{B345CCB4-AF1C-42FE-ADE7-427F4FA074C9}"/>
    <cellStyle name="Comma 6 2 5 6" xfId="16976" xr:uid="{6E036D01-2A71-42A3-A5BF-33917B89ACC3}"/>
    <cellStyle name="Comma 6 2 5 7" xfId="3067" xr:uid="{32D7A2BE-A4D2-42C7-A01F-C3F3E0508666}"/>
    <cellStyle name="Comma 6 2 6" xfId="6684" xr:uid="{3E4DE930-171E-496A-A2F2-D61F29DB5B3F}"/>
    <cellStyle name="Comma 6 2 6 2" xfId="8598" xr:uid="{2EB9ED41-56AD-48C7-B85B-79F310840F05}"/>
    <cellStyle name="Comma 6 2 6 3" xfId="10493" xr:uid="{B02462DD-BB2A-41F0-8297-E518BE59BD0E}"/>
    <cellStyle name="Comma 6 2 7" xfId="6891" xr:uid="{7C847B0A-4A88-4940-888C-96CE018812D8}"/>
    <cellStyle name="Comma 6 2 8" xfId="8829" xr:uid="{58502397-C8DE-4C06-9096-E0135C8C60EB}"/>
    <cellStyle name="Comma 6 2 9" xfId="4910" xr:uid="{AF6808BB-26D0-4F2C-BFE9-2D3904816A0D}"/>
    <cellStyle name="Comma 6 20" xfId="6734" xr:uid="{6A075245-0351-4F15-80B2-1C1FB8742C11}"/>
    <cellStyle name="Comma 6 20 2" xfId="8644" xr:uid="{6B13222D-B8B9-4F8E-BC35-CFBD71D5EFD0}"/>
    <cellStyle name="Comma 6 20 3" xfId="10539" xr:uid="{CCEBE8EF-8198-42F1-9646-CB92C272367D}"/>
    <cellStyle name="Comma 6 21" xfId="6743" xr:uid="{27B3FB45-B23B-476E-ADCD-92AB3767112D}"/>
    <cellStyle name="Comma 6 21 2" xfId="8653" xr:uid="{030335F6-1BDD-4A4B-92FF-DD4DB2C9F712}"/>
    <cellStyle name="Comma 6 21 3" xfId="10548" xr:uid="{A3EE8931-A433-48C8-95A4-CB2030071268}"/>
    <cellStyle name="Comma 6 22" xfId="6825" xr:uid="{8DE2A8C2-8D5B-4DCC-95BF-63E63E26C7E8}"/>
    <cellStyle name="Comma 6 23" xfId="8724" xr:uid="{94AFF3B0-03C6-4C20-9E8F-C2FBEC66EDA2}"/>
    <cellStyle name="Comma 6 24" xfId="8765" xr:uid="{2CA0163E-4662-4DB2-81A2-183837358D18}"/>
    <cellStyle name="Comma 6 25" xfId="10610" xr:uid="{808E7218-6FC5-490A-B9BA-322D72619BE6}"/>
    <cellStyle name="Comma 6 26" xfId="4822" xr:uid="{C2EDDD15-8423-443B-A5FC-BFC281FB04E1}"/>
    <cellStyle name="Comma 6 27" xfId="13127" xr:uid="{6119BA4C-7D47-4F50-AA4C-9AFCA4BBE7D4}"/>
    <cellStyle name="Comma 6 28" xfId="15031" xr:uid="{61A42388-F65A-4185-B6A3-EFEC0F611DBF}"/>
    <cellStyle name="Comma 6 29" xfId="1940" xr:uid="{6959F268-D871-4ADF-89B0-CD9D6651260E}"/>
    <cellStyle name="Comma 6 3" xfId="102" xr:uid="{BC860B3A-D07D-47BF-B7E5-3296CA160D68}"/>
    <cellStyle name="Comma 6 3 10" xfId="10588" xr:uid="{0C77CD45-851C-4765-9BC4-65F5CCBF6754}"/>
    <cellStyle name="Comma 6 3 11" xfId="10626" xr:uid="{7B8E1351-C7CE-465C-A7CE-6F0188C10CF8}"/>
    <cellStyle name="Comma 6 3 12" xfId="4934" xr:uid="{78E09CEC-E64F-491C-A434-333DA9C0EFC5}"/>
    <cellStyle name="Comma 6 3 13" xfId="13204" xr:uid="{7E7A1B25-73C6-427D-94D0-8023521835C8}"/>
    <cellStyle name="Comma 6 3 14" xfId="15132" xr:uid="{75C28D64-4FB9-4AAB-8A05-514268630091}"/>
    <cellStyle name="Comma 6 3 15" xfId="1967" xr:uid="{0F9176AB-05DE-4165-AC88-77D53BFFC21B}"/>
    <cellStyle name="Comma 6 3 2" xfId="389" xr:uid="{88F9652B-6250-4733-9865-5FF4D9FB47E9}"/>
    <cellStyle name="Comma 6 3 2 2" xfId="866" xr:uid="{00453CFE-B640-45CB-AECC-2AF625E8BC82}"/>
    <cellStyle name="Comma 6 3 2 2 2" xfId="1759" xr:uid="{F7BAD604-5B0E-495E-B983-46941502784B}"/>
    <cellStyle name="Comma 6 3 2 2 2 2" xfId="4577" xr:uid="{27EEABE0-6461-46E5-BCC8-8CCC47518497}"/>
    <cellStyle name="Comma 6 3 2 2 2 2 2" xfId="12904" xr:uid="{94557C6E-BAA6-4D06-833E-9058EBAC9C03}"/>
    <cellStyle name="Comma 6 3 2 2 2 2 3" xfId="18489" xr:uid="{A5E15B8F-33F6-4E60-9B24-C0BDDF6310FC}"/>
    <cellStyle name="Comma 6 3 2 2 2 3" xfId="8103" xr:uid="{20DDE528-4ACA-4B86-8E31-DBF55202F8FC}"/>
    <cellStyle name="Comma 6 3 2 2 2 4" xfId="14800" xr:uid="{954DE51B-A692-407A-8BBE-52A6A2014AB8}"/>
    <cellStyle name="Comma 6 3 2 2 2 5" xfId="16653" xr:uid="{34C3AF82-E73D-4E69-A8D6-07BDD43FD068}"/>
    <cellStyle name="Comma 6 3 2 2 2 6" xfId="2824" xr:uid="{5E5D7A3F-1A57-457C-AAA1-715B8A04DDDA}"/>
    <cellStyle name="Comma 6 3 2 2 3" xfId="3655" xr:uid="{3AFE3C5D-E33C-4105-A0D0-9CC9D5EF5F67}"/>
    <cellStyle name="Comma 6 3 2 2 3 2" xfId="9996" xr:uid="{AE1F134B-B182-45CC-BBE9-D45433F8E55B}"/>
    <cellStyle name="Comma 6 3 2 2 3 3" xfId="17572" xr:uid="{ED8D7EFD-2411-4C3F-BFA4-DBEDFCE5FF48}"/>
    <cellStyle name="Comma 6 3 2 2 4" xfId="6175" xr:uid="{149FCA1E-0934-4BF9-83EF-1E324985CA86}"/>
    <cellStyle name="Comma 6 3 2 2 5" xfId="13910" xr:uid="{4DBD0C34-1005-4266-88D0-84042AA143E7}"/>
    <cellStyle name="Comma 6 3 2 2 6" xfId="15753" xr:uid="{D7660871-B810-413F-B831-F82ECCAE11B0}"/>
    <cellStyle name="Comma 6 3 2 2 7" xfId="2313" xr:uid="{E5D5BB21-16A2-4670-97E9-8A5A96D81705}"/>
    <cellStyle name="Comma 6 3 2 3" xfId="1323" xr:uid="{B2BDECB8-BA1E-4555-8D66-97769502884A}"/>
    <cellStyle name="Comma 6 3 2 3 2" xfId="4131" xr:uid="{66A5AF3B-282B-471E-8074-7B921A8247E8}"/>
    <cellStyle name="Comma 6 3 2 3 2 2" xfId="12482" xr:uid="{260D4852-9C2B-4D41-B3B9-8CC1E798075B}"/>
    <cellStyle name="Comma 6 3 2 3 2 3" xfId="18045" xr:uid="{FC7A6045-935B-4E1B-8150-3447FFBDBC14}"/>
    <cellStyle name="Comma 6 3 2 3 3" xfId="7489" xr:uid="{C7A24FFC-DD7A-44D2-873F-1294E6471EFE}"/>
    <cellStyle name="Comma 6 3 2 3 4" xfId="14364" xr:uid="{A6758145-16C8-42CA-94E2-70B60E913656}"/>
    <cellStyle name="Comma 6 3 2 3 5" xfId="16210" xr:uid="{C226A0AE-A7F1-4AB6-816F-FB35B1E4905D}"/>
    <cellStyle name="Comma 6 3 2 3 6" xfId="2571" xr:uid="{BAC13311-17A4-4281-9131-F033CC93495E}"/>
    <cellStyle name="Comma 6 3 2 4" xfId="3223" xr:uid="{CC0C40BA-B681-4A52-8C00-F15615C54A55}"/>
    <cellStyle name="Comma 6 3 2 4 2" xfId="9397" xr:uid="{B1927435-47DF-47F4-B39C-AB68BD857A1A}"/>
    <cellStyle name="Comma 6 3 2 4 3" xfId="17136" xr:uid="{6B8975B7-F86C-450E-85E3-A581860434E3}"/>
    <cellStyle name="Comma 6 3 2 5" xfId="5559" xr:uid="{E92FB430-FB45-49BB-AA77-55BC8B4C486F}"/>
    <cellStyle name="Comma 6 3 2 6" xfId="13478" xr:uid="{EB9DAE6F-AA19-4418-AE47-75ADA6F90789}"/>
    <cellStyle name="Comma 6 3 2 7" xfId="15323" xr:uid="{38CEF84E-E1D8-4293-8083-0C08B01D21F7}"/>
    <cellStyle name="Comma 6 3 2 8" xfId="2082" xr:uid="{A9120FD6-091E-446D-9DCD-3253A7308F21}"/>
    <cellStyle name="Comma 6 3 3" xfId="651" xr:uid="{070712E8-882B-4140-92EE-F9654CCE6CC1}"/>
    <cellStyle name="Comma 6 3 3 2" xfId="1543" xr:uid="{4FA9FF1E-EAF9-40D2-9184-2607B779D2F7}"/>
    <cellStyle name="Comma 6 3 3 2 2" xfId="4360" xr:uid="{45E19637-CD40-419C-89DF-C500CA460779}"/>
    <cellStyle name="Comma 6 3 3 2 2 2" xfId="12695" xr:uid="{A7DE27DE-2D8B-4A73-80CF-616B9F9BA80A}"/>
    <cellStyle name="Comma 6 3 3 2 2 3" xfId="18272" xr:uid="{3463F986-7A99-4256-9527-3DCFEF862F5F}"/>
    <cellStyle name="Comma 6 3 3 2 3" xfId="7325" xr:uid="{E36C8292-28CA-44CE-BBD9-4DFAE4A0785C}"/>
    <cellStyle name="Comma 6 3 3 2 4" xfId="14584" xr:uid="{2F37C248-18A2-45CA-A9A4-2ECC1E8BD4E7}"/>
    <cellStyle name="Comma 6 3 3 2 5" xfId="16436" xr:uid="{948F906D-B2E2-4714-BFF9-E8418D9B9502}"/>
    <cellStyle name="Comma 6 3 3 2 6" xfId="2708" xr:uid="{E55BE874-EB39-41CD-9194-58E58EB7F81A}"/>
    <cellStyle name="Comma 6 3 3 3" xfId="3439" xr:uid="{B1668DC7-E2C9-4646-B2B9-9AEA5C8DC1F8}"/>
    <cellStyle name="Comma 6 3 3 3 2" xfId="9233" xr:uid="{5C89F8C0-ADC3-42F0-A6C8-1DF769604CA5}"/>
    <cellStyle name="Comma 6 3 3 3 3" xfId="17356" xr:uid="{A1F9BE3B-EAE9-4EA2-8BF3-D7BB593DF543}"/>
    <cellStyle name="Comma 6 3 3 4" xfId="5393" xr:uid="{5FA378C6-F623-45EE-B746-59688682F3C5}"/>
    <cellStyle name="Comma 6 3 3 5" xfId="13696" xr:uid="{2770D12A-58D7-4BC6-BA8A-E9865183CA7A}"/>
    <cellStyle name="Comma 6 3 3 6" xfId="15537" xr:uid="{1476F8E6-6361-41FE-B5B8-7E5CD31A7EC1}"/>
    <cellStyle name="Comma 6 3 3 7" xfId="2198" xr:uid="{C66221C7-FCB9-47E6-9ED3-F7B429B9596D}"/>
    <cellStyle name="Comma 6 3 4" xfId="1107" xr:uid="{2F4F30F6-18AD-4CD5-BF40-AD78FE08AB0F}"/>
    <cellStyle name="Comma 6 3 4 2" xfId="3913" xr:uid="{BEE91FDB-5262-4FD2-AD3C-719FBC106140}"/>
    <cellStyle name="Comma 6 3 4 2 2" xfId="7939" xr:uid="{483BCFEC-1C03-44A9-9C60-3C77FFA9B44E}"/>
    <cellStyle name="Comma 6 3 4 2 3" xfId="17827" xr:uid="{4768F070-2FD5-45E2-AD5C-EF2B4219CE04}"/>
    <cellStyle name="Comma 6 3 4 3" xfId="9832" xr:uid="{CA118377-DA32-4D39-B12B-E138EB754D2F}"/>
    <cellStyle name="Comma 6 3 4 4" xfId="6011" xr:uid="{8289F0DE-4538-43FA-B431-2228E801F061}"/>
    <cellStyle name="Comma 6 3 4 5" xfId="14148" xr:uid="{A247DC82-3BBB-43C1-B564-70028132B175}"/>
    <cellStyle name="Comma 6 3 4 6" xfId="15993" xr:uid="{2F935EF8-84FF-41D3-973D-C1CA1562352D}"/>
    <cellStyle name="Comma 6 3 4 7" xfId="2451" xr:uid="{49352C42-FB2C-4984-83D7-5673849A1B12}"/>
    <cellStyle name="Comma 6 3 5" xfId="173" xr:uid="{2C79BBBC-46FD-43CF-9A72-0E445CD065F0}"/>
    <cellStyle name="Comma 6 3 5 2" xfId="8445" xr:uid="{E79B7520-5D02-4AD0-8DFA-60E197B15078}"/>
    <cellStyle name="Comma 6 3 5 3" xfId="10340" xr:uid="{D66F190A-970D-4D0F-80DC-8E1D8CEBEFB2}"/>
    <cellStyle name="Comma 6 3 5 4" xfId="6525" xr:uid="{D5FA6E87-57FB-443A-AB27-3C45C725A146}"/>
    <cellStyle name="Comma 6 3 5 5" xfId="13270" xr:uid="{A5AF754A-A8F4-41CF-BF71-F5029A82CDCF}"/>
    <cellStyle name="Comma 6 3 5 6" xfId="16920" xr:uid="{3A4B75FE-3CE6-4D0D-8B50-D51B8A8F78FF}"/>
    <cellStyle name="Comma 6 3 5 7" xfId="3014" xr:uid="{3C47A3C3-B21A-473A-8FF8-5182C6803CCE}"/>
    <cellStyle name="Comma 6 3 6" xfId="6775" xr:uid="{512C6F2D-CE7A-4953-A59B-B53756288DE5}"/>
    <cellStyle name="Comma 6 3 6 2" xfId="8680" xr:uid="{C5164B4F-7763-4DA5-8DE5-EC2AE0BC5318}"/>
    <cellStyle name="Comma 6 3 6 3" xfId="10575" xr:uid="{E7233437-32AB-4B5C-98BA-91F2A16ACC1F}"/>
    <cellStyle name="Comma 6 3 7" xfId="6908" xr:uid="{3E235834-2167-4021-9CA5-62097A5EE5AD}"/>
    <cellStyle name="Comma 6 3 8" xfId="8740" xr:uid="{B777F8D9-54D5-4ED6-8079-89DD62EFAF82}"/>
    <cellStyle name="Comma 6 3 9" xfId="8846" xr:uid="{9A9F9276-A558-4C32-9238-1AD6CFD9D7CD}"/>
    <cellStyle name="Comma 6 4" xfId="287" xr:uid="{6B88884A-8423-4A11-84C4-DE8E10195B1F}"/>
    <cellStyle name="Comma 6 4 10" xfId="15227" xr:uid="{52AB9650-8A8A-45E6-9899-238A10A5BC48}"/>
    <cellStyle name="Comma 6 4 11" xfId="2025" xr:uid="{3551CEB4-8920-44E7-B776-AC0A053FEC87}"/>
    <cellStyle name="Comma 6 4 2" xfId="500" xr:uid="{44B85B2C-C3A3-4044-9E77-A28499F39496}"/>
    <cellStyle name="Comma 6 4 2 2" xfId="979" xr:uid="{718B9381-59C2-497E-B4D4-9B97D65A5825}"/>
    <cellStyle name="Comma 6 4 2 2 2" xfId="1874" xr:uid="{65824830-EFEF-427C-AC85-1A8B5F8443FA}"/>
    <cellStyle name="Comma 6 4 2 2 2 2" xfId="4692" xr:uid="{CC0C8A97-9A3A-467F-9990-DC31612657EC}"/>
    <cellStyle name="Comma 6 4 2 2 2 2 2" xfId="13018" xr:uid="{FE09D4BA-5F6F-4D12-A3FB-A45D3D70F986}"/>
    <cellStyle name="Comma 6 4 2 2 2 2 3" xfId="18604" xr:uid="{102BC9CC-A459-4C0C-8A36-2642D009C3D9}"/>
    <cellStyle name="Comma 6 4 2 2 2 3" xfId="8137" xr:uid="{16C94FD6-0937-4D30-8094-D303C2FDB552}"/>
    <cellStyle name="Comma 6 4 2 2 2 4" xfId="14915" xr:uid="{080A6925-F076-4C4B-BD7E-560DA9A828A0}"/>
    <cellStyle name="Comma 6 4 2 2 2 5" xfId="16768" xr:uid="{976AE46A-9062-48C0-8D23-C014FFDB0980}"/>
    <cellStyle name="Comma 6 4 2 2 2 6" xfId="2882" xr:uid="{09112B8A-EA8E-4319-8739-402949384314}"/>
    <cellStyle name="Comma 6 4 2 2 3" xfId="3770" xr:uid="{47D89515-DB00-43CF-9CB3-2FEA9B0811F8}"/>
    <cellStyle name="Comma 6 4 2 2 3 2" xfId="10030" xr:uid="{D48A1AA4-F1DD-4920-A87A-1F019A9E5BDF}"/>
    <cellStyle name="Comma 6 4 2 2 3 3" xfId="17687" xr:uid="{6AAFAB1A-0B0F-476A-8CDB-A2D5F20E325B}"/>
    <cellStyle name="Comma 6 4 2 2 4" xfId="6209" xr:uid="{AC3F7C26-1390-43A7-8BC1-E1C6CFD52853}"/>
    <cellStyle name="Comma 6 4 2 2 5" xfId="14023" xr:uid="{EB87BF94-3B97-41CD-A0A4-5291655CB831}"/>
    <cellStyle name="Comma 6 4 2 2 6" xfId="15867" xr:uid="{089FD96A-1CFF-4FA7-85EC-5654F2D73D38}"/>
    <cellStyle name="Comma 6 4 2 2 7" xfId="2371" xr:uid="{482A52F6-0BA6-471F-A1FF-4421F70E6331}"/>
    <cellStyle name="Comma 6 4 2 3" xfId="1438" xr:uid="{A7D306C6-A25D-4CA7-A7C7-B1A74D4C7511}"/>
    <cellStyle name="Comma 6 4 2 3 2" xfId="4247" xr:uid="{33384DA4-EC5D-4266-977F-18E53AD9C498}"/>
    <cellStyle name="Comma 6 4 2 3 2 2" xfId="12596" xr:uid="{3E952E04-B6D3-478A-AC68-4F9D237A597C}"/>
    <cellStyle name="Comma 6 4 2 3 2 3" xfId="18161" xr:uid="{56B0A3EF-910D-4C8D-BD98-0061172BF0EE}"/>
    <cellStyle name="Comma 6 4 2 3 3" xfId="7523" xr:uid="{BFB10850-3104-4E36-B51E-BD0A3A4DD6FC}"/>
    <cellStyle name="Comma 6 4 2 3 4" xfId="14479" xr:uid="{07445078-4279-441E-9C22-CA4948CBA4A2}"/>
    <cellStyle name="Comma 6 4 2 3 5" xfId="16325" xr:uid="{27433CB0-89B0-4DDE-B589-3B247808859E}"/>
    <cellStyle name="Comma 6 4 2 3 6" xfId="2630" xr:uid="{AEAE2AE3-3500-4683-9AD7-6BFD745406C8}"/>
    <cellStyle name="Comma 6 4 2 4" xfId="3334" xr:uid="{48BE4D6F-CFD1-4F83-A713-6816AB86E33B}"/>
    <cellStyle name="Comma 6 4 2 4 2" xfId="9431" xr:uid="{8027C112-8521-4942-BAEB-F106DD9163AE}"/>
    <cellStyle name="Comma 6 4 2 4 3" xfId="17251" xr:uid="{2799A254-6EFA-49C5-ADD7-4C7560ADD41E}"/>
    <cellStyle name="Comma 6 4 2 5" xfId="5593" xr:uid="{323D51CB-92E7-4C48-B701-F250F24D118F}"/>
    <cellStyle name="Comma 6 4 2 6" xfId="13588" xr:uid="{D1EBA223-08DE-445F-8E79-B15288452499}"/>
    <cellStyle name="Comma 6 4 2 7" xfId="15432" xr:uid="{9DF2130F-10B3-4825-A68A-C479C9CF9909}"/>
    <cellStyle name="Comma 6 4 2 8" xfId="2140" xr:uid="{07B8FB1D-6176-405E-B247-3AB8595A9560}"/>
    <cellStyle name="Comma 6 4 3" xfId="764" xr:uid="{608037C1-4B80-4BF2-A142-8A4C0380D1AC}"/>
    <cellStyle name="Comma 6 4 3 2" xfId="1658" xr:uid="{EC16EA53-A523-42F3-956A-E161A62F6E32}"/>
    <cellStyle name="Comma 6 4 3 2 2" xfId="4475" xr:uid="{F0CC5E09-6C1F-4678-934D-2DC50093A154}"/>
    <cellStyle name="Comma 6 4 3 2 2 2" xfId="12806" xr:uid="{C94AAB7E-297B-49F4-943F-C376CFC5B6C9}"/>
    <cellStyle name="Comma 6 4 3 2 2 3" xfId="18387" xr:uid="{DB4E86B3-BC53-4495-A147-14EB2EB80997}"/>
    <cellStyle name="Comma 6 4 3 2 3" xfId="7359" xr:uid="{7620F73F-FA7F-4A2F-ACE3-86FE39EE1127}"/>
    <cellStyle name="Comma 6 4 3 2 4" xfId="14699" xr:uid="{265C8CDC-23C7-4E2C-9F54-BEC36C8517E4}"/>
    <cellStyle name="Comma 6 4 3 2 5" xfId="16551" xr:uid="{8FFB9A1E-0E7B-4E8E-A1DD-CC1ACD5A6B22}"/>
    <cellStyle name="Comma 6 4 3 2 6" xfId="2766" xr:uid="{F3B4A8E7-01BE-42FC-A22F-C0502BD5782C}"/>
    <cellStyle name="Comma 6 4 3 3" xfId="3554" xr:uid="{B8E86835-7696-4A41-B903-1874E2ABC9A9}"/>
    <cellStyle name="Comma 6 4 3 3 2" xfId="9267" xr:uid="{71AB89EA-BFE9-4D46-AF8C-16AB97EC62B7}"/>
    <cellStyle name="Comma 6 4 3 3 3" xfId="17471" xr:uid="{6E8D83E4-A600-4FBA-9EEC-ADC529670638}"/>
    <cellStyle name="Comma 6 4 3 4" xfId="5429" xr:uid="{1D92B20D-942E-4ECE-B3CE-EB2C4D27109C}"/>
    <cellStyle name="Comma 6 4 3 5" xfId="13809" xr:uid="{67744DD1-2C05-44E2-8865-C1420234F2C2}"/>
    <cellStyle name="Comma 6 4 3 6" xfId="15652" xr:uid="{DE520176-FF0A-4C2B-AB9A-7B4F20E87E2E}"/>
    <cellStyle name="Comma 6 4 3 7" xfId="2256" xr:uid="{7A3D9D78-23F6-43E0-B9DB-D2AAF9FDBFB6}"/>
    <cellStyle name="Comma 6 4 4" xfId="1222" xr:uid="{83977B92-19C7-4B9C-B3A3-1853EC91CA92}"/>
    <cellStyle name="Comma 6 4 4 2" xfId="4028" xr:uid="{CF76573A-BBE9-4D94-930A-5AD785AD7896}"/>
    <cellStyle name="Comma 6 4 4 2 2" xfId="7973" xr:uid="{4D32BB19-9090-48B0-BDC8-C1245F13DE99}"/>
    <cellStyle name="Comma 6 4 4 2 3" xfId="17942" xr:uid="{DF203546-B4EC-4F69-92B5-7484ECB0B865}"/>
    <cellStyle name="Comma 6 4 4 3" xfId="9866" xr:uid="{A1276833-123C-4F3D-84EC-545E793949AD}"/>
    <cellStyle name="Comma 6 4 4 4" xfId="6045" xr:uid="{A955D647-1AC6-43AD-8A34-3485E8E28025}"/>
    <cellStyle name="Comma 6 4 4 5" xfId="14263" xr:uid="{C1A812AE-50B1-49C7-A220-9BE27ECC0AF2}"/>
    <cellStyle name="Comma 6 4 4 6" xfId="16108" xr:uid="{C38B2B62-5AAA-4F70-94AA-9FD275E9F0DA}"/>
    <cellStyle name="Comma 6 4 4 7" xfId="2512" xr:uid="{6EFA81D2-0D1C-4481-A6FD-C54E74C26112}"/>
    <cellStyle name="Comma 6 4 5" xfId="3122" xr:uid="{FD0B28A9-0C1A-46C9-957B-FAD56BC28D19}"/>
    <cellStyle name="Comma 6 4 5 2" xfId="8543" xr:uid="{70971045-1BC6-4E8A-8468-0D3E50FDB3D9}"/>
    <cellStyle name="Comma 6 4 5 3" xfId="10438" xr:uid="{D760F40A-A25F-4BD3-96EF-0E80F0053C0D}"/>
    <cellStyle name="Comma 6 4 5 4" xfId="6626" xr:uid="{FFAE3AC6-5319-450D-BFA4-E5823E8D435D}"/>
    <cellStyle name="Comma 6 4 5 5" xfId="17035" xr:uid="{25E150A1-F6C2-4742-9BAE-C2170DD43C10}"/>
    <cellStyle name="Comma 6 4 6" xfId="6943" xr:uid="{9A9EE092-57E5-41DA-8BD8-976B2CD766F8}"/>
    <cellStyle name="Comma 6 4 7" xfId="8882" xr:uid="{C9B7234F-171B-4831-BA1B-66FFF59C1C36}"/>
    <cellStyle name="Comma 6 4 8" xfId="4975" xr:uid="{4C4EC772-4E17-41DB-B318-1E2C923E7108}"/>
    <cellStyle name="Comma 6 4 9" xfId="13379" xr:uid="{CA5B60C7-E5C6-410D-9415-98F0361C2BBD}"/>
    <cellStyle name="Comma 6 5" xfId="339" xr:uid="{4B60ABC7-EE87-4C87-AE48-E52F434A8743}"/>
    <cellStyle name="Comma 6 5 10" xfId="2055" xr:uid="{13C4D4EF-B610-40C3-A6BC-76E3BC8AD3A8}"/>
    <cellStyle name="Comma 6 5 2" xfId="815" xr:uid="{31F6AB45-6C9B-4480-94BD-EBDD8F88F282}"/>
    <cellStyle name="Comma 6 5 2 2" xfId="1708" xr:uid="{46B88ACA-4A59-4B60-90E0-4810A3A6863C}"/>
    <cellStyle name="Comma 6 5 2 2 2" xfId="4526" xr:uid="{8F5F5B18-F3BC-4C5A-9EFD-4228F69AA550}"/>
    <cellStyle name="Comma 6 5 2 2 2 2" xfId="8176" xr:uid="{9847CA26-E639-4E46-93D1-6E2FE7BEE8F7}"/>
    <cellStyle name="Comma 6 5 2 2 2 3" xfId="18438" xr:uid="{E1517EAA-A772-44EA-B717-F3603AE8ED11}"/>
    <cellStyle name="Comma 6 5 2 2 3" xfId="10069" xr:uid="{D6A94E7A-434A-4C6D-BB8A-7AEB6C198DEA}"/>
    <cellStyle name="Comma 6 5 2 2 4" xfId="6248" xr:uid="{C4013FF5-7060-4060-A581-AB5070BBBDF0}"/>
    <cellStyle name="Comma 6 5 2 2 5" xfId="14749" xr:uid="{ACB87228-2203-4C6C-BCDD-11892A0A2F1C}"/>
    <cellStyle name="Comma 6 5 2 2 6" xfId="16602" xr:uid="{EE033E57-574E-4291-93E6-292368E4C01A}"/>
    <cellStyle name="Comma 6 5 2 2 7" xfId="2797" xr:uid="{58BC6611-FE5C-4F54-90D6-68C8D035666E}"/>
    <cellStyle name="Comma 6 5 2 3" xfId="3604" xr:uid="{E9F0096A-98F1-4054-A99B-7884304C4911}"/>
    <cellStyle name="Comma 6 5 2 3 2" xfId="7562" xr:uid="{067E9EDD-9267-4715-8057-EB3D7D6E6796}"/>
    <cellStyle name="Comma 6 5 2 3 3" xfId="17521" xr:uid="{C979551F-9B5B-45A8-8316-870BF21C1C84}"/>
    <cellStyle name="Comma 6 5 2 4" xfId="9470" xr:uid="{C95DB0DF-6C84-4566-B5DD-8C962C5AF6BF}"/>
    <cellStyle name="Comma 6 5 2 5" xfId="5632" xr:uid="{2CD6F1E1-5C72-465D-905D-E197CC28D884}"/>
    <cellStyle name="Comma 6 5 2 6" xfId="13859" xr:uid="{A05FEB3D-7E52-40C8-89AF-6229F693C60B}"/>
    <cellStyle name="Comma 6 5 2 7" xfId="15702" xr:uid="{EE4FE0A4-108F-4D1B-BA30-E80B0EE5B78F}"/>
    <cellStyle name="Comma 6 5 2 8" xfId="2286" xr:uid="{7DFA7C0D-1CAA-4CCA-944E-E751E5D65208}"/>
    <cellStyle name="Comma 6 5 3" xfId="1272" xr:uid="{E8D34A56-576C-4721-9AFF-EEF30395D5B1}"/>
    <cellStyle name="Comma 6 5 3 2" xfId="4080" xr:uid="{B60A33A3-2BFF-48A4-9398-C603DA2FDF54}"/>
    <cellStyle name="Comma 6 5 3 2 2" xfId="7244" xr:uid="{E651C62B-0179-4B32-917C-BF5650002B9D}"/>
    <cellStyle name="Comma 6 5 3 2 3" xfId="17994" xr:uid="{CB016B85-7BA1-4FB9-AC85-35FC4C26C8AA}"/>
    <cellStyle name="Comma 6 5 3 3" xfId="9152" xr:uid="{7B394C6A-9097-4454-A3F4-84FC2D326082}"/>
    <cellStyle name="Comma 6 5 3 4" xfId="5302" xr:uid="{2ECF5915-C4BF-4486-B4F2-AF84EA2ED7E9}"/>
    <cellStyle name="Comma 6 5 3 5" xfId="14313" xr:uid="{4ED4DC1C-645E-43EF-B6C5-653F2F634B6A}"/>
    <cellStyle name="Comma 6 5 3 6" xfId="16159" xr:uid="{6578656E-748D-4B5B-BBB1-879C579AFF2B}"/>
    <cellStyle name="Comma 6 5 3 7" xfId="2544" xr:uid="{CABC6310-4176-43FC-9DD1-31A2A4FCA9DC}"/>
    <cellStyle name="Comma 6 5 4" xfId="3172" xr:uid="{9E8C192D-82BA-4F30-AAA9-4CB02C007971}"/>
    <cellStyle name="Comma 6 5 4 2" xfId="7858" xr:uid="{2C03D63A-9C2B-4715-B908-E76AE6151BE0}"/>
    <cellStyle name="Comma 6 5 4 3" xfId="9751" xr:uid="{ADE46EE0-92C3-4C2C-AF61-FD5D3E31D9F8}"/>
    <cellStyle name="Comma 6 5 4 4" xfId="5930" xr:uid="{005A64A1-AFAA-4135-A23C-3CA650FAE783}"/>
    <cellStyle name="Comma 6 5 4 5" xfId="17085" xr:uid="{AF3F8722-4151-4AA1-8357-8E31C58930D0}"/>
    <cellStyle name="Comma 6 5 5" xfId="6983" xr:uid="{B1AA80BC-B6DB-4A09-AA44-DA8C91A3EB96}"/>
    <cellStyle name="Comma 6 5 6" xfId="8921" xr:uid="{C91B8E99-D504-462B-80A0-11CBDE745D76}"/>
    <cellStyle name="Comma 6 5 7" xfId="5017" xr:uid="{85749A1D-80C5-4B77-B15C-5FD2CE9072B5}"/>
    <cellStyle name="Comma 6 5 8" xfId="13428" xr:uid="{50C44F63-3C12-4917-B107-72732EBF9EEE}"/>
    <cellStyle name="Comma 6 5 9" xfId="15274" xr:uid="{CFFA578F-D9B3-457C-A5FE-DE0FE4C1900B}"/>
    <cellStyle name="Comma 6 6" xfId="600" xr:uid="{60583630-CDCB-427A-BF58-12696DE3E012}"/>
    <cellStyle name="Comma 6 6 2" xfId="1492" xr:uid="{4CF07523-4EC6-4B8D-A86A-340E959F64B7}"/>
    <cellStyle name="Comma 6 6 2 2" xfId="4309" xr:uid="{06F3936E-9282-4EEC-B727-66180DC9D2A3}"/>
    <cellStyle name="Comma 6 6 2 2 2" xfId="7592" xr:uid="{BCEBBD3C-BA87-4159-8CEF-154FEF899795}"/>
    <cellStyle name="Comma 6 6 2 2 3" xfId="18221" xr:uid="{8BF96E76-7D4A-4438-B212-38E8F145905C}"/>
    <cellStyle name="Comma 6 6 2 3" xfId="9500" xr:uid="{17FA88C3-45FD-41F5-A050-461E8CAAE9B2}"/>
    <cellStyle name="Comma 6 6 2 4" xfId="5662" xr:uid="{600314BC-C065-4E9B-A663-224961293C01}"/>
    <cellStyle name="Comma 6 6 2 5" xfId="14533" xr:uid="{90B5A8FF-161C-4BA0-97BF-523AD3AF0FA0}"/>
    <cellStyle name="Comma 6 6 2 6" xfId="16385" xr:uid="{EAA00614-3716-41CE-B94D-656CB20012E3}"/>
    <cellStyle name="Comma 6 6 2 7" xfId="2681" xr:uid="{8C922D63-FEF4-4950-A6D6-826B2FA88481}"/>
    <cellStyle name="Comma 6 6 3" xfId="3388" xr:uid="{81DDE6DB-4EEE-474B-9379-D4393F6B336C}"/>
    <cellStyle name="Comma 6 6 3 2" xfId="8206" xr:uid="{E2780BCD-7D02-4686-8EAF-5058380E178A}"/>
    <cellStyle name="Comma 6 6 3 3" xfId="10099" xr:uid="{3E51817E-5B35-4772-BC54-605419A9CD1B}"/>
    <cellStyle name="Comma 6 6 3 4" xfId="6278" xr:uid="{6F113B58-2FE4-4278-8AC7-9637D20E5648}"/>
    <cellStyle name="Comma 6 6 3 5" xfId="17305" xr:uid="{063B0577-1084-42B0-A9A6-60975A88DFC8}"/>
    <cellStyle name="Comma 6 6 4" xfId="7013" xr:uid="{B81AFCC9-A4C5-4267-9737-A5D070672EDF}"/>
    <cellStyle name="Comma 6 6 5" xfId="8951" xr:uid="{951B27DF-EF20-48B9-B207-12C92DA4BD37}"/>
    <cellStyle name="Comma 6 6 6" xfId="5051" xr:uid="{4B47C61D-875D-4982-A0E5-AEE239153EE2}"/>
    <cellStyle name="Comma 6 6 7" xfId="13645" xr:uid="{A279D8CA-522C-478C-A614-CA76928B2860}"/>
    <cellStyle name="Comma 6 6 8" xfId="15486" xr:uid="{51641695-1823-4F8F-8566-CB21B872C09B}"/>
    <cellStyle name="Comma 6 6 9" xfId="2171" xr:uid="{872CDE7A-A637-431E-BF39-8CCCD02D7454}"/>
    <cellStyle name="Comma 6 7" xfId="1056" xr:uid="{FC50C022-CE4C-47C6-B6BE-E9B9CC28FBB6}"/>
    <cellStyle name="Comma 6 7 2" xfId="3861" xr:uid="{935ABD61-C00E-449D-AA8F-5CD8C26E2A02}"/>
    <cellStyle name="Comma 6 7 2 2" xfId="7622" xr:uid="{8D9DDE80-ED44-4C0F-886A-027DE8FF6A42}"/>
    <cellStyle name="Comma 6 7 2 3" xfId="9530" xr:uid="{426B1B90-DC7F-4103-B4F2-5016EDBBD7F4}"/>
    <cellStyle name="Comma 6 7 2 4" xfId="5692" xr:uid="{8B7D55AE-3B79-4BDC-B95B-8E170E80156E}"/>
    <cellStyle name="Comma 6 7 2 5" xfId="17775" xr:uid="{E98DD0D7-F1BF-488A-83F8-631A0A19D0CD}"/>
    <cellStyle name="Comma 6 7 3" xfId="6308" xr:uid="{87B24F76-9F14-4D9F-917A-742C777ACAEA}"/>
    <cellStyle name="Comma 6 7 3 2" xfId="8236" xr:uid="{063C9CFF-7E7E-43E5-A905-2E58B8F9E718}"/>
    <cellStyle name="Comma 6 7 3 3" xfId="10129" xr:uid="{2D8FC257-213F-4CAE-A3FC-A8D8F6DB2EAE}"/>
    <cellStyle name="Comma 6 7 4" xfId="7043" xr:uid="{0A656264-9061-489B-AFDA-1FB19D0A1ACD}"/>
    <cellStyle name="Comma 6 7 5" xfId="8981" xr:uid="{001352DB-622D-4312-9F1B-1E7234E4A73E}"/>
    <cellStyle name="Comma 6 7 6" xfId="5083" xr:uid="{18CD57D8-66E7-4DB0-B1FF-2CD9B1AA4005}"/>
    <cellStyle name="Comma 6 7 7" xfId="14097" xr:uid="{324A781E-3276-499C-A251-E17B52C0E375}"/>
    <cellStyle name="Comma 6 7 8" xfId="15942" xr:uid="{2A2D1F96-B643-45CE-B1A4-8D893F292138}"/>
    <cellStyle name="Comma 6 7 9" xfId="2418" xr:uid="{99FBA57D-6A34-4544-B25E-9CE1F96C0D0B}"/>
    <cellStyle name="Comma 6 8" xfId="122" xr:uid="{544B2842-2064-4D58-A066-3D861133FF8A}"/>
    <cellStyle name="Comma 6 8 2" xfId="5747" xr:uid="{78184E2D-BFD0-4BD9-8B1D-51705AC69FE1}"/>
    <cellStyle name="Comma 6 8 2 2" xfId="7677" xr:uid="{5ACB427A-5483-4BB1-885C-F3A4DBF7DF8E}"/>
    <cellStyle name="Comma 6 8 2 3" xfId="9585" xr:uid="{F14D0990-7EC2-4C67-AEAF-96E0A511CB66}"/>
    <cellStyle name="Comma 6 8 3" xfId="6363" xr:uid="{E27BD4F2-209E-4E0D-BEFB-2D9E07487841}"/>
    <cellStyle name="Comma 6 8 3 2" xfId="8291" xr:uid="{79C07FDA-360D-4436-8B8A-9670369BE2E2}"/>
    <cellStyle name="Comma 6 8 3 3" xfId="10184" xr:uid="{28AFABAA-0F33-4765-AC0D-E398CA458980}"/>
    <cellStyle name="Comma 6 8 4" xfId="7098" xr:uid="{6A5781FE-3F7C-4BC1-8839-DC3154D20B74}"/>
    <cellStyle name="Comma 6 8 5" xfId="9036" xr:uid="{85FBEE95-1F8B-4C9F-8592-806863586E31}"/>
    <cellStyle name="Comma 6 8 6" xfId="5145" xr:uid="{7EC92DAF-8AAA-4CA4-8719-8EB0027C6992}"/>
    <cellStyle name="Comma 6 8 7" xfId="13223" xr:uid="{59B4D09B-FB26-4469-81E3-4EC49EA4FEC5}"/>
    <cellStyle name="Comma 6 8 8" xfId="16869" xr:uid="{7D43AAC8-6BEB-40A7-BE04-B509AE61B979}"/>
    <cellStyle name="Comma 6 8 9" xfId="2972" xr:uid="{168DD139-BD71-4BE6-8362-1AFB101C2BD3}"/>
    <cellStyle name="Comma 6 9" xfId="5172" xr:uid="{242740FA-0AAB-4F7D-8FA4-68D71623D6B8}"/>
    <cellStyle name="Comma 6 9 2" xfId="5768" xr:uid="{4338D5CE-E8E8-4CAB-818A-0F900978FA0D}"/>
    <cellStyle name="Comma 6 9 2 2" xfId="7698" xr:uid="{FB6FD6D0-8065-4FF0-9742-EF13CA4B4478}"/>
    <cellStyle name="Comma 6 9 2 3" xfId="9606" xr:uid="{7440BE9B-0943-42D3-967A-6E9B61B61673}"/>
    <cellStyle name="Comma 6 9 3" xfId="6384" xr:uid="{C0703575-5E52-41EF-AF48-C11106578DC3}"/>
    <cellStyle name="Comma 6 9 3 2" xfId="8312" xr:uid="{C3126068-65A8-489D-B130-ED11BFC0318C}"/>
    <cellStyle name="Comma 6 9 3 3" xfId="10205" xr:uid="{C7BE36A5-3769-429B-9A8F-1A6C964896CA}"/>
    <cellStyle name="Comma 6 9 4" xfId="7120" xr:uid="{60222633-7FC1-4A60-A932-3CA81112EAD2}"/>
    <cellStyle name="Comma 6 9 5" xfId="9046" xr:uid="{C75D1814-ED22-4FC6-8242-89B54BD18BB7}"/>
    <cellStyle name="Comma 6 9 6" xfId="18723" xr:uid="{E1ED7C37-0189-4DFD-B0EB-C6095360A498}"/>
    <cellStyle name="Comma 7" xfId="20" xr:uid="{53888EE3-6BF8-4096-A20F-36E8FB775F4A}"/>
    <cellStyle name="Comma 7 10" xfId="5252" xr:uid="{852396B6-CCB9-43F5-A83E-259A2C7941AC}"/>
    <cellStyle name="Comma 7 10 2" xfId="5847" xr:uid="{B676FA95-CB14-4E9C-BCB5-32408897BF72}"/>
    <cellStyle name="Comma 7 10 2 2" xfId="7777" xr:uid="{729EDF17-50A5-4E0B-B4F7-E63BF052400A}"/>
    <cellStyle name="Comma 7 10 2 3" xfId="9685" xr:uid="{CAE4537A-B39C-4621-A63C-D048FB91D94C}"/>
    <cellStyle name="Comma 7 10 3" xfId="6463" xr:uid="{BFA31006-6350-4F15-8BB3-8297A1032092}"/>
    <cellStyle name="Comma 7 10 3 2" xfId="8391" xr:uid="{80FEC957-575B-4A23-9182-0CB11C77D005}"/>
    <cellStyle name="Comma 7 10 3 3" xfId="10284" xr:uid="{2396E0BF-F993-4A53-BCD2-D61D20BD526E}"/>
    <cellStyle name="Comma 7 10 4" xfId="7200" xr:uid="{80D9EDD9-EA28-4D73-8FDB-1A7BF83AB660}"/>
    <cellStyle name="Comma 7 10 5" xfId="9108" xr:uid="{46A695DD-FFF8-4E70-BFDC-0C666673E1E9}"/>
    <cellStyle name="Comma 7 10 6" xfId="15102" xr:uid="{F9998261-14B4-49C2-9E7D-276D6A2E1DCA}"/>
    <cellStyle name="Comma 7 11" xfId="5489" xr:uid="{4DB59A56-F459-4D86-8A93-3175A4F18238}"/>
    <cellStyle name="Comma 7 11 2" xfId="6105" xr:uid="{63A80EDC-82A5-40EC-9186-C70F566CB521}"/>
    <cellStyle name="Comma 7 11 2 2" xfId="8033" xr:uid="{6B073BFF-8257-4FEC-AD3A-EE1914E78253}"/>
    <cellStyle name="Comma 7 11 2 3" xfId="9926" xr:uid="{199E04F9-1660-41A2-8A4C-1F53B8C4F37E}"/>
    <cellStyle name="Comma 7 11 3" xfId="7419" xr:uid="{ECC5DD97-180C-42D1-82E9-81E1BDA84AEB}"/>
    <cellStyle name="Comma 7 11 4" xfId="9327" xr:uid="{BF4700EE-5858-4EEE-A354-699F2EA13FF2}"/>
    <cellStyle name="Comma 7 11 5" xfId="18726" xr:uid="{10A61A85-8481-4FFF-A282-EC1F53202021}"/>
    <cellStyle name="Comma 7 12" xfId="5314" xr:uid="{D86CA6FF-CA23-42E2-9EDE-97C48C7AE027}"/>
    <cellStyle name="Comma 7 12 2" xfId="7255" xr:uid="{F9926755-F2CE-4CC3-80F0-56F87148B1F8}"/>
    <cellStyle name="Comma 7 12 3" xfId="9163" xr:uid="{F60A85FD-D7A3-43C8-B79C-95E298E83307}"/>
    <cellStyle name="Comma 7 13" xfId="5906" xr:uid="{A5F06295-A296-4406-B8F8-BD68630082FD}"/>
    <cellStyle name="Comma 7 13 2" xfId="7834" xr:uid="{016FAAD7-CED0-4375-9423-15E51CEFA30F}"/>
    <cellStyle name="Comma 7 13 3" xfId="9727" xr:uid="{FCA44863-D168-401D-BE63-1E357B51AAA6}"/>
    <cellStyle name="Comma 7 14" xfId="5941" xr:uid="{3BC5373B-D578-4D77-BAA7-0EDD65AC9F3F}"/>
    <cellStyle name="Comma 7 14 2" xfId="7869" xr:uid="{503646BA-1181-4107-90EC-2ADA0DE34331}"/>
    <cellStyle name="Comma 7 14 3" xfId="9762" xr:uid="{B52C24E4-2465-46E4-B4F6-4736D0ABBF5D}"/>
    <cellStyle name="Comma 7 15" xfId="6496" xr:uid="{D9850FBB-179E-4D36-8C48-4EEEA1785D57}"/>
    <cellStyle name="Comma 7 15 2" xfId="8416" xr:uid="{212F8190-E382-4730-92E1-458F63E0F97E}"/>
    <cellStyle name="Comma 7 15 3" xfId="10311" xr:uid="{9D5BA31B-027F-4B11-9348-3EF2BA7158B0}"/>
    <cellStyle name="Comma 7 16" xfId="6679" xr:uid="{C85A9ACF-7171-4B74-A6D1-62EE412B9E6E}"/>
    <cellStyle name="Comma 7 16 2" xfId="8595" xr:uid="{1FA87CC7-C9DF-4EAB-A758-B10DD23E2F1C}"/>
    <cellStyle name="Comma 7 16 3" xfId="10490" xr:uid="{8B458D8F-733A-4330-9010-074C0956C5F3}"/>
    <cellStyle name="Comma 7 17" xfId="6700" xr:uid="{97CDEF29-EB9C-4278-80A7-842388D28FC1}"/>
    <cellStyle name="Comma 7 17 2" xfId="8613" xr:uid="{9A65DE43-EB28-45B0-AE8B-DEF833479081}"/>
    <cellStyle name="Comma 7 17 3" xfId="10508" xr:uid="{C96074AB-08AB-47EF-BB78-4A45AACBD8E9}"/>
    <cellStyle name="Comma 7 18" xfId="6722" xr:uid="{2FEDB3E9-7DAE-493C-A473-83D3B0B7C749}"/>
    <cellStyle name="Comma 7 18 2" xfId="8634" xr:uid="{580F9449-8941-473C-9215-6C6DB5D85FB3}"/>
    <cellStyle name="Comma 7 18 3" xfId="10529" xr:uid="{BE4BEDB3-7C65-4652-AB6B-F200AA6DB610}"/>
    <cellStyle name="Comma 7 19" xfId="6744" xr:uid="{52299B19-0624-4602-B99B-B41E19CBA975}"/>
    <cellStyle name="Comma 7 19 2" xfId="8654" xr:uid="{35AE9924-FF06-44D2-AAEF-52DA04A667AC}"/>
    <cellStyle name="Comma 7 19 3" xfId="10549" xr:uid="{B0F60A41-8181-4C26-A5A3-58285C881AC0}"/>
    <cellStyle name="Comma 7 2" xfId="62" xr:uid="{8846BEEC-CB25-4DC0-84E6-99C81905CA2C}"/>
    <cellStyle name="Comma 7 2 10" xfId="10303" xr:uid="{8C2E3E50-7248-4CF3-868A-305115B6A01C}"/>
    <cellStyle name="Comma 7 2 11" xfId="10627" xr:uid="{F52E10F0-47D1-4BE9-8B57-35CDC7528663}"/>
    <cellStyle name="Comma 7 2 12" xfId="4862" xr:uid="{C3FC095A-DE4F-43A0-9E94-AE83CD32ED00}"/>
    <cellStyle name="Comma 7 2 13" xfId="13168" xr:uid="{3BC8922C-D9BC-4607-A8C0-F17754279525}"/>
    <cellStyle name="Comma 7 2 14" xfId="15082" xr:uid="{152F1FFD-0574-464C-93CF-36CF5C98ED32}"/>
    <cellStyle name="Comma 7 2 15" xfId="1999" xr:uid="{4731C84C-E07E-4944-9DE7-245CCA266F9F}"/>
    <cellStyle name="Comma 7 2 2" xfId="49" xr:uid="{612F8350-B556-4A57-9D24-446D29CBE2B0}"/>
    <cellStyle name="Comma 7 2 2 2" xfId="928" xr:uid="{2A9DB028-C0C3-4D3F-8C7B-234A8F76DD73}"/>
    <cellStyle name="Comma 7 2 2 2 2" xfId="1823" xr:uid="{7F4F4797-BEF1-42E6-8719-7C92B270F550}"/>
    <cellStyle name="Comma 7 2 2 2 2 2" xfId="4641" xr:uid="{16B82512-4839-411B-A799-F733A3785C15}"/>
    <cellStyle name="Comma 7 2 2 2 2 2 2" xfId="12968" xr:uid="{A0913256-C342-4519-91F3-318D14A4D5A2}"/>
    <cellStyle name="Comma 7 2 2 2 2 2 3" xfId="18553" xr:uid="{CEBC41D3-C537-469A-890F-B9112A9C579F}"/>
    <cellStyle name="Comma 7 2 2 2 2 3" xfId="8052" xr:uid="{C995870C-A55B-460B-8B83-11891A41015A}"/>
    <cellStyle name="Comma 7 2 2 2 2 4" xfId="11464" xr:uid="{DA2E1209-BB40-4038-9C49-2A93F51DB2CC}"/>
    <cellStyle name="Comma 7 2 2 2 2 5" xfId="14864" xr:uid="{0C1A4DAC-ACD3-4C1A-9F6F-9DCB72ECCA07}"/>
    <cellStyle name="Comma 7 2 2 2 2 6" xfId="16717" xr:uid="{3505541B-35B0-4DC3-9B3B-433B02A076FC}"/>
    <cellStyle name="Comma 7 2 2 2 2 7" xfId="2856" xr:uid="{77DEDF4E-6538-4E08-A8E6-489564676B32}"/>
    <cellStyle name="Comma 7 2 2 2 3" xfId="3719" xr:uid="{2EEC566E-82D4-4B44-8F48-E57953DF5832}"/>
    <cellStyle name="Comma 7 2 2 2 3 2" xfId="9945" xr:uid="{E26B8575-FA2F-4A86-9E08-3C9EB763169B}"/>
    <cellStyle name="Comma 7 2 2 2 3 3" xfId="12169" xr:uid="{F73E746B-8627-4C62-B5DD-A3E58A9DF9BB}"/>
    <cellStyle name="Comma 7 2 2 2 3 4" xfId="17636" xr:uid="{F4083BF0-51D8-46F0-B655-32467060798B}"/>
    <cellStyle name="Comma 7 2 2 2 4" xfId="6124" xr:uid="{349307D6-798E-4DA3-B1F9-C9AA261548E5}"/>
    <cellStyle name="Comma 7 2 2 2 5" xfId="10889" xr:uid="{DCC9D82B-C994-4FA6-AA08-D108CEE9792A}"/>
    <cellStyle name="Comma 7 2 2 2 6" xfId="13972" xr:uid="{FAC382DC-0629-44B6-BF20-5608EAAB5E22}"/>
    <cellStyle name="Comma 7 2 2 2 7" xfId="15816" xr:uid="{BCF0B3C1-B99C-40AD-B45A-E54E44765172}"/>
    <cellStyle name="Comma 7 2 2 2 8" xfId="2345" xr:uid="{46EB1433-7462-483E-869F-354A4B053161}"/>
    <cellStyle name="Comma 7 2 2 3" xfId="1387" xr:uid="{91E79534-EB23-4D87-B792-961A2A756CBA}"/>
    <cellStyle name="Comma 7 2 2 3 2" xfId="4195" xr:uid="{EEDB9762-1E8F-4A34-9C51-280102791024}"/>
    <cellStyle name="Comma 7 2 2 3 2 2" xfId="12545" xr:uid="{31B14234-4C7E-4C49-A994-D6C44EDA05D6}"/>
    <cellStyle name="Comma 7 2 2 3 2 3" xfId="18109" xr:uid="{61ECB657-AA3B-43F6-A781-677BBD41FE08}"/>
    <cellStyle name="Comma 7 2 2 3 3" xfId="7438" xr:uid="{46A6A45C-4CE8-4A84-BF28-0689E70BA13A}"/>
    <cellStyle name="Comma 7 2 2 3 4" xfId="11159" xr:uid="{2094BF3D-9EDC-4BC7-8797-4CDB0D30EACC}"/>
    <cellStyle name="Comma 7 2 2 3 5" xfId="14428" xr:uid="{EC133630-D98C-4622-8B5E-5724ABB97826}"/>
    <cellStyle name="Comma 7 2 2 3 6" xfId="16274" xr:uid="{A12C42C8-4C40-4F3C-9C37-D02B3EA1C889}"/>
    <cellStyle name="Comma 7 2 2 3 7" xfId="2603" xr:uid="{D683CEB7-7E15-4A18-974B-5876C7179DD7}"/>
    <cellStyle name="Comma 7 2 2 4" xfId="448" xr:uid="{8E3958F2-BFE2-4416-BD86-BEB43091655B}"/>
    <cellStyle name="Comma 7 2 2 4 2" xfId="9346" xr:uid="{45F0599C-6656-44F2-9EA3-F6A6F02A8760}"/>
    <cellStyle name="Comma 7 2 2 4 3" xfId="11840" xr:uid="{E3938302-B998-4B77-84B6-32F51A8D7D43}"/>
    <cellStyle name="Comma 7 2 2 4 4" xfId="13537" xr:uid="{B46F7EA9-C544-4DBE-BE80-E8458F18E3BA}"/>
    <cellStyle name="Comma 7 2 2 4 5" xfId="17200" xr:uid="{494F104B-6995-4016-9698-DD1AC1615AB8}"/>
    <cellStyle name="Comma 7 2 2 4 6" xfId="3285" xr:uid="{300BF69A-E486-47F6-B65E-61AFA7AB09BF}"/>
    <cellStyle name="Comma 7 2 2 5" xfId="5508" xr:uid="{2C007248-A7B6-44CA-87AB-A0DA41E2FED5}"/>
    <cellStyle name="Comma 7 2 2 6" xfId="10719" xr:uid="{CE65C8F2-F94F-4339-982B-FD05601E538A}"/>
    <cellStyle name="Comma 7 2 2 7" xfId="13155" xr:uid="{B14FAED6-EDE0-4338-9683-AA384B89DA98}"/>
    <cellStyle name="Comma 7 2 2 8" xfId="15382" xr:uid="{5A42D827-F0F2-490D-8E85-61F6240CEAF8}"/>
    <cellStyle name="Comma 7 2 2 9" xfId="2114" xr:uid="{D6AA6235-1ADD-4711-B8FA-D78F3C53F4EB}"/>
    <cellStyle name="Comma 7 2 3" xfId="713" xr:uid="{C47B8D9A-B38E-4AAB-A526-E8C8BF5627E7}"/>
    <cellStyle name="Comma 7 2 3 2" xfId="1607" xr:uid="{CE628C52-AC18-423A-9B5A-64CD507866B8}"/>
    <cellStyle name="Comma 7 2 3 2 2" xfId="4424" xr:uid="{9469BF3E-01B5-4AB4-BA0E-68DEE0C578E1}"/>
    <cellStyle name="Comma 7 2 3 2 2 2" xfId="12757" xr:uid="{C85DB63F-7318-49E1-9717-320952B1CE2B}"/>
    <cellStyle name="Comma 7 2 3 2 2 3" xfId="18336" xr:uid="{4C368B6D-71FD-4B9B-9162-B914331E234B}"/>
    <cellStyle name="Comma 7 2 3 2 3" xfId="7274" xr:uid="{F090C4FA-B1A6-4641-AE24-AE82F28AD188}"/>
    <cellStyle name="Comma 7 2 3 2 4" xfId="11305" xr:uid="{750BD30B-06ED-4F34-BF52-E85090AA2DCB}"/>
    <cellStyle name="Comma 7 2 3 2 5" xfId="14648" xr:uid="{99229E54-9604-4AAF-AC5E-E520C5A5AB4D}"/>
    <cellStyle name="Comma 7 2 3 2 6" xfId="16500" xr:uid="{A0C7BF61-E548-4182-A625-76B214FF12FE}"/>
    <cellStyle name="Comma 7 2 3 2 7" xfId="2740" xr:uid="{0311429A-B492-4A0A-91FB-43E175A49D97}"/>
    <cellStyle name="Comma 7 2 3 3" xfId="3503" xr:uid="{D7A0A1C8-D234-437C-8EEC-7EC6A813BF07}"/>
    <cellStyle name="Comma 7 2 3 3 2" xfId="9182" xr:uid="{24467D3F-DE1F-4F46-9EAC-46F22CFE37C8}"/>
    <cellStyle name="Comma 7 2 3 3 3" xfId="12010" xr:uid="{70E27D51-8C4C-4015-8AB6-9C41EE118F12}"/>
    <cellStyle name="Comma 7 2 3 3 4" xfId="17420" xr:uid="{74510DC5-9D44-4B81-BAC2-9C8EE60785EF}"/>
    <cellStyle name="Comma 7 2 3 4" xfId="5333" xr:uid="{2FFBE288-D0E6-477C-AD30-230E031AB279}"/>
    <cellStyle name="Comma 7 2 3 5" xfId="10798" xr:uid="{D4D9EA5D-0ED4-48D7-875B-CB77EA80B9C7}"/>
    <cellStyle name="Comma 7 2 3 6" xfId="13758" xr:uid="{A54CF070-2F4F-4EB2-84EA-7EA23E9A467F}"/>
    <cellStyle name="Comma 7 2 3 7" xfId="15601" xr:uid="{A38B38B4-588B-47AF-90CE-5ED7C407DEF6}"/>
    <cellStyle name="Comma 7 2 3 8" xfId="2230" xr:uid="{D66C4C14-1A85-4479-8CD5-0733355E2EDD}"/>
    <cellStyle name="Comma 7 2 4" xfId="1171" xr:uid="{2BE340B4-AD09-45AD-B706-475DF7112C72}"/>
    <cellStyle name="Comma 7 2 4 2" xfId="3977" xr:uid="{998F645B-0065-4DFD-AA2A-8883CC331023}"/>
    <cellStyle name="Comma 7 2 4 2 2" xfId="7888" xr:uid="{2305F065-DADD-4598-94E3-2A255B9E7EA2}"/>
    <cellStyle name="Comma 7 2 4 2 3" xfId="12361" xr:uid="{C40D9273-78EE-4B66-BB67-8463FC259E5C}"/>
    <cellStyle name="Comma 7 2 4 2 4" xfId="17891" xr:uid="{8A9F7142-0053-4B0B-B9E3-D53A96DAC072}"/>
    <cellStyle name="Comma 7 2 4 3" xfId="9781" xr:uid="{8C41CAC8-1AFE-44F6-809D-E3AE11135797}"/>
    <cellStyle name="Comma 7 2 4 4" xfId="5960" xr:uid="{33415F12-6E5E-4517-8F91-C47C383AD17B}"/>
    <cellStyle name="Comma 7 2 4 5" xfId="11031" xr:uid="{005FE272-DB0A-49F8-9D59-9DCB0E445263}"/>
    <cellStyle name="Comma 7 2 4 6" xfId="14212" xr:uid="{E1AF45DA-50C9-439A-B58E-09711F783E96}"/>
    <cellStyle name="Comma 7 2 4 7" xfId="16057" xr:uid="{0B18775D-1CCD-44CB-B9A7-1FE63F74DBC9}"/>
    <cellStyle name="Comma 7 2 4 8" xfId="2484" xr:uid="{95DD4BAE-D8A4-4DA7-BDCF-438788E0263B}"/>
    <cellStyle name="Comma 7 2 5" xfId="234" xr:uid="{1E9E76BC-74DB-4DF2-81EA-DD5DA915DFBF}"/>
    <cellStyle name="Comma 7 2 5 2" xfId="4771" xr:uid="{CACD40B6-D381-4CE5-BA5A-B1D6626FE670}"/>
    <cellStyle name="Comma 7 2 5 2 2" xfId="8501" xr:uid="{72B2565F-6E2E-4F07-985B-2B0E27123EFB}"/>
    <cellStyle name="Comma 7 2 5 2 3" xfId="13090" xr:uid="{7D3F18DA-13C3-415C-9237-78197330DEAC}"/>
    <cellStyle name="Comma 7 2 5 2 4" xfId="18683" xr:uid="{42AD27F8-C1ED-4861-AE4B-AFD4B1903C12}"/>
    <cellStyle name="Comma 7 2 5 3" xfId="10396" xr:uid="{75D828E0-DB45-45B4-BE38-5A6CED4D502B}"/>
    <cellStyle name="Comma 7 2 5 4" xfId="6583" xr:uid="{B8E3BCEA-3D61-4161-A6FE-C6727098E0F8}"/>
    <cellStyle name="Comma 7 2 5 5" xfId="11569" xr:uid="{A6D0ECE7-0A0E-4780-8793-42D34E3109ED}"/>
    <cellStyle name="Comma 7 2 5 6" xfId="13329" xr:uid="{BD8F91FE-0EFE-4868-A26E-E2DEAA72FBB2}"/>
    <cellStyle name="Comma 7 2 5 7" xfId="16842" xr:uid="{174B05CF-4882-40C8-BDE5-6B8B20BB36E8}"/>
    <cellStyle name="Comma 7 2 5 8" xfId="2940" xr:uid="{EA4B4B53-8D5D-4B64-9E43-1FA37260136A}"/>
    <cellStyle name="Comma 7 2 6" xfId="3075" xr:uid="{DDC135ED-87B2-40E9-B599-CAA37E13C922}"/>
    <cellStyle name="Comma 7 2 6 2" xfId="8681" xr:uid="{97F41DA2-2ECD-4EB0-827D-1F8E71D854FA}"/>
    <cellStyle name="Comma 7 2 6 3" xfId="10576" xr:uid="{D0D309EC-CF95-4A8D-A082-4A69A0BA369E}"/>
    <cellStyle name="Comma 7 2 6 4" xfId="6776" xr:uid="{FF0F885F-8B6B-4BAC-9121-525A616A63E3}"/>
    <cellStyle name="Comma 7 2 6 5" xfId="16984" xr:uid="{290AFFDD-4101-4913-A16D-6426C7A78F3F}"/>
    <cellStyle name="Comma 7 2 7" xfId="6857" xr:uid="{60BEC353-8516-489D-9806-4BB21CE62427}"/>
    <cellStyle name="Comma 7 2 7 2" xfId="10681" xr:uid="{577B0FB2-388B-4C84-A855-09D715F70F5C}"/>
    <cellStyle name="Comma 7 2 7 3" xfId="15181" xr:uid="{7E0F90BA-D04E-42D3-B5C3-121B5F44EE4F}"/>
    <cellStyle name="Comma 7 2 8" xfId="8741" xr:uid="{9C5A9C60-8D80-4A1E-A1B5-35E290DD6FCE}"/>
    <cellStyle name="Comma 7 2 9" xfId="8795" xr:uid="{C13315CC-2521-4CCB-A5DA-19884396B894}"/>
    <cellStyle name="Comma 7 20" xfId="6838" xr:uid="{20962F2B-0EAB-47B5-BB30-C79190BD2C67}"/>
    <cellStyle name="Comma 7 21" xfId="8714" xr:uid="{2356EB5D-6939-4ACF-BA43-1A7D3A628A85}"/>
    <cellStyle name="Comma 7 22" xfId="8725" xr:uid="{C3DC2AA9-9700-4325-91DD-EA9E8127FB36}"/>
    <cellStyle name="Comma 7 23" xfId="8776" xr:uid="{23B7B447-BBB2-4063-B153-DAF01C6E0D05}"/>
    <cellStyle name="Comma 7 24" xfId="10611" xr:uid="{0DFA2054-CF9D-4F0D-BDEB-853F8715EEFC}"/>
    <cellStyle name="Comma 7 25" xfId="4838" xr:uid="{50BE1758-A300-4292-9095-D1B3CE9F9112}"/>
    <cellStyle name="Comma 7 26" xfId="13132" xr:uid="{7A824B1C-BFBC-4C82-8140-63896677B836}"/>
    <cellStyle name="Comma 7 27" xfId="15036" xr:uid="{B012EA69-CF95-407D-81FB-EE2176C56D42}"/>
    <cellStyle name="Comma 7 28" xfId="1945" xr:uid="{3BFD59AB-50CA-43F7-8F49-14E299EB2707}"/>
    <cellStyle name="Comma 7 3" xfId="107" xr:uid="{C22C48BB-44F7-40AE-B26D-9C4DFDDAD066}"/>
    <cellStyle name="Comma 7 3 10" xfId="15142" xr:uid="{0708882B-E1FC-434B-ADE8-4FE7102FA61E}"/>
    <cellStyle name="Comma 7 3 11" xfId="1972" xr:uid="{BBE36F64-DFDC-4854-BC24-6CDAF0E69700}"/>
    <cellStyle name="Comma 7 3 2" xfId="400" xr:uid="{1AC9B337-3AC8-4266-B5CF-80A6B19103CB}"/>
    <cellStyle name="Comma 7 3 2 2" xfId="878" xr:uid="{C59CBF77-4319-4C65-B6F9-8E5900E87AF0}"/>
    <cellStyle name="Comma 7 3 2 2 2" xfId="1771" xr:uid="{EC377806-7694-41E3-9728-6C0A6B77534D}"/>
    <cellStyle name="Comma 7 3 2 2 2 2" xfId="4589" xr:uid="{8D139898-EAE8-469A-B184-CB758E69F667}"/>
    <cellStyle name="Comma 7 3 2 2 2 2 2" xfId="12916" xr:uid="{F02A700A-DDAE-47F4-A79E-AFC613527AB4}"/>
    <cellStyle name="Comma 7 3 2 2 2 2 3" xfId="18501" xr:uid="{8F2A9D71-F669-4815-8278-7A0E7025234A}"/>
    <cellStyle name="Comma 7 3 2 2 2 3" xfId="8069" xr:uid="{CE8576A7-EAF2-40EA-91D0-FFD51D9A2768}"/>
    <cellStyle name="Comma 7 3 2 2 2 4" xfId="14812" xr:uid="{EC4788E5-B34B-4815-B23D-E92E4A571885}"/>
    <cellStyle name="Comma 7 3 2 2 2 5" xfId="16665" xr:uid="{03F6378E-6C67-4673-99E5-E402E4A6A0AC}"/>
    <cellStyle name="Comma 7 3 2 2 2 6" xfId="2829" xr:uid="{70C70867-6D3B-4827-AD2B-46FBD55EAD92}"/>
    <cellStyle name="Comma 7 3 2 2 3" xfId="3667" xr:uid="{4B97D746-F92C-4346-96AB-9012A8432A6B}"/>
    <cellStyle name="Comma 7 3 2 2 3 2" xfId="9962" xr:uid="{5DACA25E-12CB-4993-9707-5AF0F92D7E3C}"/>
    <cellStyle name="Comma 7 3 2 2 3 3" xfId="17584" xr:uid="{D35202B0-F9EC-4CA1-9720-46D1A95D9BEF}"/>
    <cellStyle name="Comma 7 3 2 2 4" xfId="6141" xr:uid="{86B64058-F036-4F40-BE67-BBE354C9CAF5}"/>
    <cellStyle name="Comma 7 3 2 2 5" xfId="13922" xr:uid="{49A7C463-EFA1-4E6A-A513-B4877EA50686}"/>
    <cellStyle name="Comma 7 3 2 2 6" xfId="15765" xr:uid="{9E54DBF4-9600-4481-B2EF-FC109E9062A1}"/>
    <cellStyle name="Comma 7 3 2 2 7" xfId="2318" xr:uid="{6D0055AA-453E-4B37-9786-E987BEB540F1}"/>
    <cellStyle name="Comma 7 3 2 3" xfId="1335" xr:uid="{A792A2AD-BD57-45F8-9765-F0C5BAA2E821}"/>
    <cellStyle name="Comma 7 3 2 3 2" xfId="4143" xr:uid="{E0A50DF7-227B-4624-96C9-5B74BFE0187A}"/>
    <cellStyle name="Comma 7 3 2 3 2 2" xfId="12494" xr:uid="{9B1C7A73-FC3D-4F9A-A0B8-FF0E3DDEADC9}"/>
    <cellStyle name="Comma 7 3 2 3 2 3" xfId="18057" xr:uid="{F2657273-75C2-44CB-B283-6FC97A10CEAA}"/>
    <cellStyle name="Comma 7 3 2 3 3" xfId="7455" xr:uid="{A990725D-352C-43FF-B337-329A18D8E138}"/>
    <cellStyle name="Comma 7 3 2 3 4" xfId="14376" xr:uid="{087CF787-5CCF-4A10-BB20-56D94031A823}"/>
    <cellStyle name="Comma 7 3 2 3 5" xfId="16222" xr:uid="{EF8CCD30-D16B-4246-9812-41AE949790A9}"/>
    <cellStyle name="Comma 7 3 2 3 6" xfId="2576" xr:uid="{1ABC6C3E-A2AD-4F22-AF34-B99395E53D43}"/>
    <cellStyle name="Comma 7 3 2 4" xfId="3235" xr:uid="{46941C38-CF5E-42AE-B88A-61A490940F7E}"/>
    <cellStyle name="Comma 7 3 2 4 2" xfId="9363" xr:uid="{93FA8410-C3AA-4A76-B40D-296EAF302C40}"/>
    <cellStyle name="Comma 7 3 2 4 3" xfId="17148" xr:uid="{B2D3A1A6-75BE-4B07-8272-D9F1F875DFAF}"/>
    <cellStyle name="Comma 7 3 2 5" xfId="5525" xr:uid="{84DE2816-8F90-48D9-A093-E3BC80B12713}"/>
    <cellStyle name="Comma 7 3 2 6" xfId="13489" xr:uid="{F149004E-B7FF-431A-8B86-8F57D5965157}"/>
    <cellStyle name="Comma 7 3 2 7" xfId="15335" xr:uid="{04D283A8-9BAF-41EE-B3DB-A80C5563B92B}"/>
    <cellStyle name="Comma 7 3 2 8" xfId="2087" xr:uid="{D517017B-C8D1-4FCB-A21E-4516D3A141D1}"/>
    <cellStyle name="Comma 7 3 3" xfId="663" xr:uid="{9D2DF6A2-189B-4A05-9563-7705DD65B6AA}"/>
    <cellStyle name="Comma 7 3 3 2" xfId="1555" xr:uid="{9F5ACFF9-6047-42AD-A2D5-4B01C7DE1D67}"/>
    <cellStyle name="Comma 7 3 3 2 2" xfId="4372" xr:uid="{1C7915B3-A6BE-4CE2-B82A-598661AC7570}"/>
    <cellStyle name="Comma 7 3 3 2 2 2" xfId="12707" xr:uid="{98A3CB54-3C68-42E4-B914-CCA23725E3C8}"/>
    <cellStyle name="Comma 7 3 3 2 2 3" xfId="18284" xr:uid="{08424F3A-E6D3-4789-A8B9-57D112295C89}"/>
    <cellStyle name="Comma 7 3 3 2 3" xfId="7291" xr:uid="{5586400D-0627-457E-8EB2-496773617279}"/>
    <cellStyle name="Comma 7 3 3 2 4" xfId="14596" xr:uid="{4F766D4D-4D0A-4180-AAC0-92D7AE0C810E}"/>
    <cellStyle name="Comma 7 3 3 2 5" xfId="16448" xr:uid="{BFFE2CCC-A7EE-4295-BEBD-4E4CCCFF7DCE}"/>
    <cellStyle name="Comma 7 3 3 2 6" xfId="2713" xr:uid="{0F6806EF-00B5-4E6A-9E0B-1FCAD06E0F62}"/>
    <cellStyle name="Comma 7 3 3 3" xfId="3451" xr:uid="{5546DDCF-E3B9-42B7-BB1F-F4C5667EE60E}"/>
    <cellStyle name="Comma 7 3 3 3 2" xfId="9199" xr:uid="{AEF77F55-206B-4CF2-9755-ABC3FE418B4C}"/>
    <cellStyle name="Comma 7 3 3 3 3" xfId="17368" xr:uid="{7062A3F0-5008-48B6-AB96-F7ACA7032C73}"/>
    <cellStyle name="Comma 7 3 3 4" xfId="5353" xr:uid="{0DF3A9AC-0680-45A0-94CF-2D07AF7C230C}"/>
    <cellStyle name="Comma 7 3 3 5" xfId="13708" xr:uid="{F0B30751-632F-4A82-8688-E67086720BD8}"/>
    <cellStyle name="Comma 7 3 3 6" xfId="15549" xr:uid="{EEA92981-528B-463F-A6AC-B0C8413C17B4}"/>
    <cellStyle name="Comma 7 3 3 7" xfId="2203" xr:uid="{2DCED670-148C-490F-AFC1-74788BDFEB9C}"/>
    <cellStyle name="Comma 7 3 4" xfId="1119" xr:uid="{8261047B-882E-4DFE-A330-DB98F9563315}"/>
    <cellStyle name="Comma 7 3 4 2" xfId="3925" xr:uid="{A026FFEB-BC14-4BB8-B13F-C7995D58F0B3}"/>
    <cellStyle name="Comma 7 3 4 2 2" xfId="7905" xr:uid="{2632EAC7-A55C-4082-AF47-5D82B85095AB}"/>
    <cellStyle name="Comma 7 3 4 2 3" xfId="17839" xr:uid="{88D2133C-5B96-427C-92B3-733F24B0F1D5}"/>
    <cellStyle name="Comma 7 3 4 3" xfId="9798" xr:uid="{0CC8A0C5-08A2-4D88-AF1A-59E9A894D5AA}"/>
    <cellStyle name="Comma 7 3 4 4" xfId="5977" xr:uid="{721E26CF-32C5-46F4-B8B8-CF16677133A3}"/>
    <cellStyle name="Comma 7 3 4 5" xfId="14160" xr:uid="{55A5F4AE-C594-43A4-82A0-B6658890B515}"/>
    <cellStyle name="Comma 7 3 4 6" xfId="16005" xr:uid="{890B0AA3-0664-4719-8920-583D15E6ABF8}"/>
    <cellStyle name="Comma 7 3 4 7" xfId="2456" xr:uid="{225F01A1-28F2-4476-A3D4-F805049822EB}"/>
    <cellStyle name="Comma 7 3 5" xfId="184" xr:uid="{E74B8695-1966-4BD2-906A-6FB320474DCA}"/>
    <cellStyle name="Comma 7 3 5 2" xfId="8456" xr:uid="{67804A97-C277-4E3F-B297-B072C4E7E550}"/>
    <cellStyle name="Comma 7 3 5 3" xfId="10351" xr:uid="{DA07E9FC-D7FC-4F05-8C5E-A8038D4B6F0D}"/>
    <cellStyle name="Comma 7 3 5 4" xfId="6536" xr:uid="{3B048141-98A3-4A3F-A261-19AD029B77FD}"/>
    <cellStyle name="Comma 7 3 5 5" xfId="13281" xr:uid="{385A8D0E-2ED2-4C14-A9F9-8934C6351FA4}"/>
    <cellStyle name="Comma 7 3 5 6" xfId="16932" xr:uid="{4202816B-07F2-42B5-A42A-CF0C14EE5854}"/>
    <cellStyle name="Comma 7 3 5 7" xfId="3026" xr:uid="{8C80FD2A-8496-48D5-8723-C6CC56BF6406}"/>
    <cellStyle name="Comma 7 3 6" xfId="6874" xr:uid="{5E854C7E-503E-43B4-9FE9-646C74D49D58}"/>
    <cellStyle name="Comma 7 3 7" xfId="8812" xr:uid="{2FABF967-BCE9-48C5-B28B-F5402C7AEAD6}"/>
    <cellStyle name="Comma 7 3 8" xfId="4891" xr:uid="{8978A024-4A33-4F15-9CCC-BEF88D3C35C5}"/>
    <cellStyle name="Comma 7 3 9" xfId="13209" xr:uid="{3BCA2119-9797-4349-888A-94E231EE2D83}"/>
    <cellStyle name="Comma 7 4" xfId="294" xr:uid="{1C27CE09-0C3F-4221-87BE-81C6FC619351}"/>
    <cellStyle name="Comma 7 4 10" xfId="15234" xr:uid="{5EC80565-8401-49A0-9F89-99A18BE30126}"/>
    <cellStyle name="Comma 7 4 11" xfId="2030" xr:uid="{E7B0F48B-A34C-4393-9856-FBA21948FAF8}"/>
    <cellStyle name="Comma 7 4 2" xfId="508" xr:uid="{3316B45F-BAF9-4803-9D01-51A969AD6003}"/>
    <cellStyle name="Comma 7 4 2 2" xfId="987" xr:uid="{9A0DA82C-40D0-4AB0-8C1F-630E83901F6F}"/>
    <cellStyle name="Comma 7 4 2 2 2" xfId="1882" xr:uid="{2B65821F-6F20-4E08-84E1-48D80A060D64}"/>
    <cellStyle name="Comma 7 4 2 2 2 2" xfId="4700" xr:uid="{B663C656-F0AF-46DA-9176-3C757F2CC435}"/>
    <cellStyle name="Comma 7 4 2 2 2 2 2" xfId="13026" xr:uid="{AD487D1C-C16B-439F-BCE2-A29FCA2DDE1C}"/>
    <cellStyle name="Comma 7 4 2 2 2 2 3" xfId="18612" xr:uid="{C6413E4C-88E2-4046-89CF-13546718F796}"/>
    <cellStyle name="Comma 7 4 2 2 2 3" xfId="8143" xr:uid="{AD521E1B-15CB-45CB-B2B7-5D09358DD202}"/>
    <cellStyle name="Comma 7 4 2 2 2 4" xfId="14923" xr:uid="{FB47251E-ECBC-4975-A467-A54095392E3B}"/>
    <cellStyle name="Comma 7 4 2 2 2 5" xfId="16776" xr:uid="{2070F246-077B-4A18-A961-F93B2DCDBDCD}"/>
    <cellStyle name="Comma 7 4 2 2 2 6" xfId="2887" xr:uid="{2DA49871-F025-4003-88B5-4532B0203A97}"/>
    <cellStyle name="Comma 7 4 2 2 3" xfId="3778" xr:uid="{507AFD3D-2FB9-4B06-83B2-56C270A757B9}"/>
    <cellStyle name="Comma 7 4 2 2 3 2" xfId="10036" xr:uid="{72A80144-EB79-42B0-A11C-9E7D7EEE3221}"/>
    <cellStyle name="Comma 7 4 2 2 3 3" xfId="17695" xr:uid="{ADD70A23-3411-4187-A90E-AF9284975178}"/>
    <cellStyle name="Comma 7 4 2 2 4" xfId="6215" xr:uid="{63ECB801-6388-4CD8-ACE6-37F168FF29D2}"/>
    <cellStyle name="Comma 7 4 2 2 5" xfId="14031" xr:uid="{51D9CFB5-F944-43A5-9DD9-EAD75A0A0902}"/>
    <cellStyle name="Comma 7 4 2 2 6" xfId="15875" xr:uid="{6DDDCD0E-06E9-415C-93CA-609C49EB0591}"/>
    <cellStyle name="Comma 7 4 2 2 7" xfId="2376" xr:uid="{6B518341-19CF-471A-AEB9-3DB3AFF9DFEB}"/>
    <cellStyle name="Comma 7 4 2 3" xfId="1446" xr:uid="{615125E5-B2B0-4136-B983-3BF9B7ED11E8}"/>
    <cellStyle name="Comma 7 4 2 3 2" xfId="4255" xr:uid="{0BDFEB04-A701-41F7-BF5F-10E77E4695F6}"/>
    <cellStyle name="Comma 7 4 2 3 2 2" xfId="12604" xr:uid="{2B23BA1F-002B-465F-9E26-42C58E6F9E05}"/>
    <cellStyle name="Comma 7 4 2 3 2 3" xfId="18169" xr:uid="{3E258320-942F-483A-9723-BB4DD58C7070}"/>
    <cellStyle name="Comma 7 4 2 3 3" xfId="7529" xr:uid="{AABB42AD-C41E-42E3-A363-3274CA67B2FE}"/>
    <cellStyle name="Comma 7 4 2 3 4" xfId="14487" xr:uid="{A809DF8C-0C45-4F3A-A535-3C1E2407CA96}"/>
    <cellStyle name="Comma 7 4 2 3 5" xfId="16333" xr:uid="{51CA4A59-10B1-4669-B0FD-1E7FFA4DE121}"/>
    <cellStyle name="Comma 7 4 2 3 6" xfId="2635" xr:uid="{6568A3ED-E299-4725-94F6-E050A9F235B0}"/>
    <cellStyle name="Comma 7 4 2 4" xfId="3342" xr:uid="{2BDBE75A-5721-40E9-866F-1E3EB5F4EFE9}"/>
    <cellStyle name="Comma 7 4 2 4 2" xfId="9437" xr:uid="{515D5A99-6772-4A10-9E5D-E0C004818684}"/>
    <cellStyle name="Comma 7 4 2 4 3" xfId="17259" xr:uid="{DCC50161-CB47-4820-A650-4713ADB66564}"/>
    <cellStyle name="Comma 7 4 2 5" xfId="5599" xr:uid="{C70A14F3-8D3C-46AD-B4CF-5D30EAC5AC5D}"/>
    <cellStyle name="Comma 7 4 2 6" xfId="13596" xr:uid="{25684A3C-02F2-4A04-A75F-448BDD7E90A8}"/>
    <cellStyle name="Comma 7 4 2 7" xfId="15440" xr:uid="{458495BC-8A1B-4F55-A398-A7CA65920406}"/>
    <cellStyle name="Comma 7 4 2 8" xfId="2145" xr:uid="{9FC9E6A1-1B3B-4272-98E7-E7B4F589BD04}"/>
    <cellStyle name="Comma 7 4 3" xfId="772" xr:uid="{DD7C15E3-5BA9-4AFC-89E6-DED78E61FDED}"/>
    <cellStyle name="Comma 7 4 3 2" xfId="1666" xr:uid="{1E0994EE-C42B-4F5F-9582-3A457CEA3478}"/>
    <cellStyle name="Comma 7 4 3 2 2" xfId="4483" xr:uid="{02CD47FB-D061-4978-8862-36DA8DD3B25E}"/>
    <cellStyle name="Comma 7 4 3 2 2 2" xfId="12814" xr:uid="{E089D1E9-F1AB-4CCB-BB04-12B0F8A567EC}"/>
    <cellStyle name="Comma 7 4 3 2 2 3" xfId="18395" xr:uid="{C15E542E-FCD2-487C-AB2C-6F207A2DD409}"/>
    <cellStyle name="Comma 7 4 3 2 3" xfId="7365" xr:uid="{E63611FC-6FE1-4957-9F54-45C0FC68C8E4}"/>
    <cellStyle name="Comma 7 4 3 2 4" xfId="14707" xr:uid="{C0AE7668-739F-4F45-8FC6-56B9FD2957AF}"/>
    <cellStyle name="Comma 7 4 3 2 5" xfId="16559" xr:uid="{CBCCD99B-FE0F-4762-9C59-3231681C0864}"/>
    <cellStyle name="Comma 7 4 3 2 6" xfId="2771" xr:uid="{86CA8D1B-E3DF-4C48-A089-B649388F1709}"/>
    <cellStyle name="Comma 7 4 3 3" xfId="3562" xr:uid="{357AFE2E-4E81-4B10-ADC6-342F01CA5219}"/>
    <cellStyle name="Comma 7 4 3 3 2" xfId="9273" xr:uid="{2BE1A375-480F-4557-948A-446E0A4E209B}"/>
    <cellStyle name="Comma 7 4 3 3 3" xfId="17479" xr:uid="{E3838EE1-5B93-4C98-82F7-BE6ED234318B}"/>
    <cellStyle name="Comma 7 4 3 4" xfId="5435" xr:uid="{6BC1A549-AB04-4FCE-9DD9-B9066247935B}"/>
    <cellStyle name="Comma 7 4 3 5" xfId="13817" xr:uid="{DACAC5B9-84C1-43CD-95AD-286C59452C28}"/>
    <cellStyle name="Comma 7 4 3 6" xfId="15660" xr:uid="{508E007A-6E42-4328-97BA-A1B5DBFDE0DA}"/>
    <cellStyle name="Comma 7 4 3 7" xfId="2261" xr:uid="{2A449672-3FB5-4D7F-AF55-9CF4CEF61D85}"/>
    <cellStyle name="Comma 7 4 4" xfId="1230" xr:uid="{45585F4D-CCFC-4537-93B6-EF104591AC1C}"/>
    <cellStyle name="Comma 7 4 4 2" xfId="4036" xr:uid="{88495E6C-E41A-4E12-9510-25F4C005B9DC}"/>
    <cellStyle name="Comma 7 4 4 2 2" xfId="7979" xr:uid="{4FA22CFB-4284-4A67-A1CF-35DE3F8A93C8}"/>
    <cellStyle name="Comma 7 4 4 2 3" xfId="17950" xr:uid="{019AEA2C-4F28-4ED7-9B16-72C5DCEBC3FF}"/>
    <cellStyle name="Comma 7 4 4 3" xfId="9872" xr:uid="{96D20CC9-4B0A-4931-8445-16DE52FE496D}"/>
    <cellStyle name="Comma 7 4 4 4" xfId="6051" xr:uid="{FDC06AE7-BD39-42F8-BFEF-EA5BC870F943}"/>
    <cellStyle name="Comma 7 4 4 5" xfId="14271" xr:uid="{E1C33366-EFDA-4398-A020-984EAB8757EF}"/>
    <cellStyle name="Comma 7 4 4 6" xfId="16116" xr:uid="{2B237060-ECDE-4256-9B20-98B75D890F3C}"/>
    <cellStyle name="Comma 7 4 4 7" xfId="2517" xr:uid="{D7623BED-BE63-46DD-907E-E55941C103B7}"/>
    <cellStyle name="Comma 7 4 5" xfId="3130" xr:uid="{56DF71E3-548C-4FF3-921A-902DC4A7107B}"/>
    <cellStyle name="Comma 7 4 5 2" xfId="8551" xr:uid="{EE56DCEB-BFC9-4F16-B684-3A22B5ED0306}"/>
    <cellStyle name="Comma 7 4 5 3" xfId="10446" xr:uid="{5CF0842D-EB4F-4E86-BAE8-B35A6AC199C6}"/>
    <cellStyle name="Comma 7 4 5 4" xfId="6634" xr:uid="{63BD5D7F-BE64-454E-841D-1EC22B9E74B7}"/>
    <cellStyle name="Comma 7 4 5 5" xfId="17043" xr:uid="{37E10045-D93C-4BC0-8845-E924FA174864}"/>
    <cellStyle name="Comma 7 4 6" xfId="6949" xr:uid="{C74C4B7F-BDE4-4450-B518-6B2F5BAC6385}"/>
    <cellStyle name="Comma 7 4 7" xfId="8888" xr:uid="{380F1E41-2EA9-4EB6-90B8-0FDD06F25F82}"/>
    <cellStyle name="Comma 7 4 8" xfId="4981" xr:uid="{D6EEF2CE-26C3-4737-A93B-3FB2D28916D6}"/>
    <cellStyle name="Comma 7 4 9" xfId="13386" xr:uid="{F28FF2B5-7CCF-416C-95C3-BDC98B59478C}"/>
    <cellStyle name="Comma 7 5" xfId="351" xr:uid="{E27898C2-10BA-4BF3-8D47-E824C1E59236}"/>
    <cellStyle name="Comma 7 5 2" xfId="827" xr:uid="{20B343AD-D5F1-4CEF-B3A1-7D2023E4DF5E}"/>
    <cellStyle name="Comma 7 5 2 2" xfId="1720" xr:uid="{95AA57EA-70D6-4D53-A2E7-1A76266AC954}"/>
    <cellStyle name="Comma 7 5 2 2 2" xfId="4538" xr:uid="{27702CC8-3852-421E-8C50-23D9948D6639}"/>
    <cellStyle name="Comma 7 5 2 2 2 2" xfId="12866" xr:uid="{A08A91B8-2570-485D-AD67-531C23068E52}"/>
    <cellStyle name="Comma 7 5 2 2 2 3" xfId="18450" xr:uid="{DAAF9D53-0409-41C2-B6BF-1E612D87916A}"/>
    <cellStyle name="Comma 7 5 2 2 3" xfId="7568" xr:uid="{8723FC8A-7BBC-4BAE-A1C1-5AF7C9373AE9}"/>
    <cellStyle name="Comma 7 5 2 2 4" xfId="14761" xr:uid="{A1A29484-C2F9-481F-B133-424ABFF9C2A0}"/>
    <cellStyle name="Comma 7 5 2 2 5" xfId="16614" xr:uid="{F308996E-9FC6-4C9C-867F-9DE6683EBAEB}"/>
    <cellStyle name="Comma 7 5 2 2 6" xfId="2802" xr:uid="{079CDFDD-D14C-4AA1-B6F2-6F0AD132F1F3}"/>
    <cellStyle name="Comma 7 5 2 3" xfId="3616" xr:uid="{3F9B9F63-EBC1-4CB5-A6AE-525F8D79BB58}"/>
    <cellStyle name="Comma 7 5 2 3 2" xfId="9476" xr:uid="{D35A21AA-B20A-4A18-92E5-D7862579EEC2}"/>
    <cellStyle name="Comma 7 5 2 3 3" xfId="17533" xr:uid="{7BE9A8E1-1D01-45C7-A36B-5D3DC69C6FCB}"/>
    <cellStyle name="Comma 7 5 2 4" xfId="5638" xr:uid="{CE088F2C-18A1-466A-89A7-54C1AA8413A5}"/>
    <cellStyle name="Comma 7 5 2 5" xfId="13871" xr:uid="{3F224D3D-E597-4069-BF96-7DC4364A7461}"/>
    <cellStyle name="Comma 7 5 2 6" xfId="15714" xr:uid="{BAF330C6-30F0-40B4-A883-8301BC95A419}"/>
    <cellStyle name="Comma 7 5 2 7" xfId="2291" xr:uid="{536F910B-A225-4B69-A028-C9B9857DCC59}"/>
    <cellStyle name="Comma 7 5 3" xfId="1284" xr:uid="{F57A9A0A-8D39-41AD-BC36-AE207D464F12}"/>
    <cellStyle name="Comma 7 5 3 2" xfId="4092" xr:uid="{006D65A7-5F62-4398-8EEA-264F6946CD2A}"/>
    <cellStyle name="Comma 7 5 3 2 2" xfId="8182" xr:uid="{6F734E9B-5EB6-4751-95E4-709CC2AF01A8}"/>
    <cellStyle name="Comma 7 5 3 2 3" xfId="18006" xr:uid="{D5D02C41-47B2-4F52-B5C0-C29C0A660D6E}"/>
    <cellStyle name="Comma 7 5 3 3" xfId="10075" xr:uid="{DE8FDA04-56FE-46FD-8B37-C3AA4F4EB238}"/>
    <cellStyle name="Comma 7 5 3 4" xfId="6254" xr:uid="{EC45F6FE-1D82-4836-A2C0-82CD0A2BEF15}"/>
    <cellStyle name="Comma 7 5 3 5" xfId="14325" xr:uid="{30E93B4A-DE61-4D12-9596-4FA707D80ED6}"/>
    <cellStyle name="Comma 7 5 3 6" xfId="16171" xr:uid="{4F95AAC8-330C-4BBD-B1C1-FE4B4488C8C7}"/>
    <cellStyle name="Comma 7 5 3 7" xfId="2549" xr:uid="{483F474B-C506-407C-8F6C-52C81F8A0477}"/>
    <cellStyle name="Comma 7 5 4" xfId="3184" xr:uid="{EE3D7C6E-351E-47F4-8730-ED84E733B95E}"/>
    <cellStyle name="Comma 7 5 4 2" xfId="6989" xr:uid="{6F9C56D4-E3FD-4A54-B49B-5273AEDBEA1F}"/>
    <cellStyle name="Comma 7 5 4 3" xfId="17097" xr:uid="{255D5B77-4014-4393-83EC-0A854D58C819}"/>
    <cellStyle name="Comma 7 5 5" xfId="8927" xr:uid="{96E91716-8B22-4AAA-A883-427C881DD5F6}"/>
    <cellStyle name="Comma 7 5 6" xfId="5023" xr:uid="{48A2DA6F-7A26-4A7C-9E44-FA631420D53B}"/>
    <cellStyle name="Comma 7 5 7" xfId="13440" xr:uid="{6C8A40FC-6234-44F0-BFBF-F8D4B34FF750}"/>
    <cellStyle name="Comma 7 5 8" xfId="15286" xr:uid="{A642E78F-D06B-4349-9826-855B2D05F247}"/>
    <cellStyle name="Comma 7 5 9" xfId="2060" xr:uid="{415F4160-D7E0-496F-8C2E-B8D77D5EE694}"/>
    <cellStyle name="Comma 7 6" xfId="612" xr:uid="{9DCAB1A0-6FEF-4C62-B32D-99F5F7D98847}"/>
    <cellStyle name="Comma 7 6 2" xfId="1504" xr:uid="{53B1B343-02E7-488B-9B73-319E0BDE0D31}"/>
    <cellStyle name="Comma 7 6 2 2" xfId="4321" xr:uid="{AD37A006-1743-4600-A3F8-95BF4B658598}"/>
    <cellStyle name="Comma 7 6 2 2 2" xfId="7599" xr:uid="{C8013C1D-5D43-4345-AFBA-FE2E53B0A17E}"/>
    <cellStyle name="Comma 7 6 2 2 3" xfId="18233" xr:uid="{F3752B40-B81F-4AAA-880C-146C831279AC}"/>
    <cellStyle name="Comma 7 6 2 3" xfId="9507" xr:uid="{525C3D30-A581-4D6F-921C-B198669F6200}"/>
    <cellStyle name="Comma 7 6 2 4" xfId="5669" xr:uid="{18056A9D-EC1D-46C1-9604-24D563FED7D7}"/>
    <cellStyle name="Comma 7 6 2 5" xfId="14545" xr:uid="{AD4A0E43-AC8E-49E6-8602-1E435370FBC6}"/>
    <cellStyle name="Comma 7 6 2 6" xfId="16397" xr:uid="{9AC2FEB3-1065-4116-A722-6CDAEA4237E7}"/>
    <cellStyle name="Comma 7 6 2 7" xfId="2686" xr:uid="{CE71B22E-5484-478A-A2BD-954CB6855B7B}"/>
    <cellStyle name="Comma 7 6 3" xfId="3400" xr:uid="{0C535D60-2A11-4671-B2ED-6BFD3C9F496A}"/>
    <cellStyle name="Comma 7 6 3 2" xfId="8213" xr:uid="{99F887EA-DA6E-46F0-AC62-2555E093B71A}"/>
    <cellStyle name="Comma 7 6 3 3" xfId="10106" xr:uid="{0B93A732-419D-4D65-AFB0-EFEBB9F73AA0}"/>
    <cellStyle name="Comma 7 6 3 4" xfId="6285" xr:uid="{B571A3C0-2870-4027-9E4E-EA9A813F612F}"/>
    <cellStyle name="Comma 7 6 3 5" xfId="17317" xr:uid="{1DBC50EE-5398-4CFD-8288-E875CC19116F}"/>
    <cellStyle name="Comma 7 6 4" xfId="7020" xr:uid="{207EFFC7-21D6-4078-9E8F-55850DA50194}"/>
    <cellStyle name="Comma 7 6 5" xfId="8958" xr:uid="{D7396B8F-72EC-412A-888A-7315B4D24E92}"/>
    <cellStyle name="Comma 7 6 6" xfId="5058" xr:uid="{E886AAB3-8E4E-429F-B2E6-939CF1F69893}"/>
    <cellStyle name="Comma 7 6 7" xfId="13657" xr:uid="{55D1EDB6-2D9E-4C19-AF99-895CC4D7AF21}"/>
    <cellStyle name="Comma 7 6 8" xfId="15498" xr:uid="{541B4779-6C60-4BEE-90BE-ED9D9EA8E1B7}"/>
    <cellStyle name="Comma 7 6 9" xfId="2176" xr:uid="{296723A5-075F-4354-908B-035FAFF23470}"/>
    <cellStyle name="Comma 7 7" xfId="1068" xr:uid="{B1FE3D6C-E726-4F44-974E-A8669F8FF418}"/>
    <cellStyle name="Comma 7 7 2" xfId="3873" xr:uid="{0782B54A-BED3-40E5-9C86-0D9EA270A2B3}"/>
    <cellStyle name="Comma 7 7 2 2" xfId="7628" xr:uid="{FA0FCB57-6228-4053-8F01-33EF0E225F6C}"/>
    <cellStyle name="Comma 7 7 2 3" xfId="9536" xr:uid="{2F1B90F0-9C9E-4ACD-BA44-211A05477162}"/>
    <cellStyle name="Comma 7 7 2 4" xfId="5698" xr:uid="{1AEDC169-E389-49F8-B728-12914EC332D6}"/>
    <cellStyle name="Comma 7 7 2 5" xfId="17787" xr:uid="{FE6444A1-F957-423B-87F9-0C74C8316035}"/>
    <cellStyle name="Comma 7 7 3" xfId="6314" xr:uid="{C3C53417-CE79-4C56-8392-DF394ECCB41F}"/>
    <cellStyle name="Comma 7 7 3 2" xfId="8242" xr:uid="{3E751ECF-BD91-4B45-964C-B07F4466AFA4}"/>
    <cellStyle name="Comma 7 7 3 3" xfId="10135" xr:uid="{9791FFFA-71DE-4D2C-95BC-9C65790C8806}"/>
    <cellStyle name="Comma 7 7 4" xfId="7049" xr:uid="{19FAF0C4-8DCE-4E29-8EB9-B971EF8DC315}"/>
    <cellStyle name="Comma 7 7 5" xfId="8987" xr:uid="{BD02FE05-03C6-4030-86DF-A496EDE65A9B}"/>
    <cellStyle name="Comma 7 7 6" xfId="5089" xr:uid="{ADF078BD-E064-4EC5-8FFD-4C5E6F7C2FAF}"/>
    <cellStyle name="Comma 7 7 7" xfId="14109" xr:uid="{84CB0641-FE0B-46ED-8D39-4A9CA422046D}"/>
    <cellStyle name="Comma 7 7 8" xfId="15954" xr:uid="{46AFF6C4-51B9-4292-B00D-BED2EB6CB923}"/>
    <cellStyle name="Comma 7 7 9" xfId="2427" xr:uid="{6AFE74CB-31ED-4761-98F7-6EE1F1F3F6D1}"/>
    <cellStyle name="Comma 7 8" xfId="136" xr:uid="{268A6DCB-6577-4644-9AFE-E651EBF1C543}"/>
    <cellStyle name="Comma 7 8 10" xfId="2666" xr:uid="{F5E2F1B0-138B-4CB5-AC3B-679E05CC960A}"/>
    <cellStyle name="Comma 7 8 2" xfId="4295" xr:uid="{45773F98-A730-4CA8-9EE6-19C1A3BE368D}"/>
    <cellStyle name="Comma 7 8 2 2" xfId="7708" xr:uid="{BCFE1D4D-F3DD-4FD7-8DBB-92D5E9A900F0}"/>
    <cellStyle name="Comma 7 8 2 3" xfId="9616" xr:uid="{86BF77CC-B861-45AD-A7A3-24809ABD5C74}"/>
    <cellStyle name="Comma 7 8 2 4" xfId="5778" xr:uid="{7EFE93FC-69C5-4B60-87CE-4E8895A1D381}"/>
    <cellStyle name="Comma 7 8 2 5" xfId="12641" xr:uid="{ACCAA0D0-AA53-44A7-83E4-B9F1B632A054}"/>
    <cellStyle name="Comma 7 8 2 6" xfId="18208" xr:uid="{A5D5FE31-C9B6-4F1D-9E41-9858BADCAC79}"/>
    <cellStyle name="Comma 7 8 3" xfId="6394" xr:uid="{1088D425-C748-4715-A3C4-892977A4C48B}"/>
    <cellStyle name="Comma 7 8 3 2" xfId="8322" xr:uid="{C51D64BE-10D4-4F92-A7DE-F8A18EC3C991}"/>
    <cellStyle name="Comma 7 8 3 3" xfId="10215" xr:uid="{F1A8229A-934E-4E34-B410-AE85C09C57A1}"/>
    <cellStyle name="Comma 7 8 4" xfId="7131" xr:uid="{CC86E430-CEC2-4EE9-8D12-9B12343C0184}"/>
    <cellStyle name="Comma 7 8 5" xfId="9052" xr:uid="{74561570-4988-432F-B9E3-83ED88F5FE9A}"/>
    <cellStyle name="Comma 7 8 6" xfId="5183" xr:uid="{C41486D6-4484-40FD-AA46-3EC90EAD574A}"/>
    <cellStyle name="Comma 7 8 7" xfId="11215" xr:uid="{D96AECE2-3E52-4E66-924A-E932EA816D54}"/>
    <cellStyle name="Comma 7 8 8" xfId="13234" xr:uid="{541458BB-A6F7-4047-B639-DB4E7738DEF6}"/>
    <cellStyle name="Comma 7 8 9" xfId="16372" xr:uid="{23EA75D3-D4B6-4A19-9C85-AD24B2B138D0}"/>
    <cellStyle name="Comma 7 9" xfId="2982" xr:uid="{32C1DA8A-7456-48AF-8886-5FE938A2F005}"/>
    <cellStyle name="Comma 7 9 2" xfId="5820" xr:uid="{E8F3EBED-8428-4DC8-B292-93D16CC699A0}"/>
    <cellStyle name="Comma 7 9 2 2" xfId="7750" xr:uid="{7014E588-60B0-4FC0-B64B-D6AD84951F4F}"/>
    <cellStyle name="Comma 7 9 2 3" xfId="9658" xr:uid="{ADD51464-05B8-4038-851F-05500F8475F0}"/>
    <cellStyle name="Comma 7 9 3" xfId="6436" xr:uid="{DB63F555-0B05-445A-881E-EC63893AD677}"/>
    <cellStyle name="Comma 7 9 3 2" xfId="8364" xr:uid="{54DDF16F-FC9D-46DC-B990-0E68E1E8F1C1}"/>
    <cellStyle name="Comma 7 9 3 3" xfId="10257" xr:uid="{92208FAE-FBD6-482E-A5AF-E3932D9CA871}"/>
    <cellStyle name="Comma 7 9 4" xfId="7173" xr:uid="{842DB942-D89E-487A-BF8F-29B2134FC233}"/>
    <cellStyle name="Comma 7 9 5" xfId="9081" xr:uid="{DA85F560-843D-442B-A2DA-0CCC9F33F0FA}"/>
    <cellStyle name="Comma 7 9 6" xfId="5225" xr:uid="{AFFCB909-F24D-463F-B296-66C521EC78B7}"/>
    <cellStyle name="Comma 7 9 7" xfId="16881" xr:uid="{33F46829-C211-4CBF-BE57-F9810AA2653A}"/>
    <cellStyle name="Comma 8" xfId="27" xr:uid="{3031C4BB-8ADC-410A-8DAC-EA625BD50524}"/>
    <cellStyle name="Comma 8 10" xfId="6726" xr:uid="{4CAFE738-25BC-4BD0-9E76-B7442268BE90}"/>
    <cellStyle name="Comma 8 10 2" xfId="8636" xr:uid="{A17AE8BC-1912-4233-9364-3A1BAE297EEC}"/>
    <cellStyle name="Comma 8 10 3" xfId="10531" xr:uid="{8E9E6F95-8C81-424F-9EF4-13EE46E5E700}"/>
    <cellStyle name="Comma 8 11" xfId="6745" xr:uid="{541698AC-3B0D-4D59-972E-63EDE184EF30}"/>
    <cellStyle name="Comma 8 11 2" xfId="8655" xr:uid="{859CB7B7-9735-4E7C-9806-F66CB9B62A3C}"/>
    <cellStyle name="Comma 8 11 3" xfId="10550" xr:uid="{DA21080A-080C-410C-880E-1BDF5E6B1811}"/>
    <cellStyle name="Comma 8 12" xfId="6830" xr:uid="{01FEF218-D76F-4318-A85A-35FE7F36DA48}"/>
    <cellStyle name="Comma 8 13" xfId="8726" xr:uid="{55922062-242C-41DD-994E-5485709697E5}"/>
    <cellStyle name="Comma 8 14" xfId="8769" xr:uid="{5107A38A-6D38-494F-A4F2-9E81875919F6}"/>
    <cellStyle name="Comma 8 15" xfId="10592" xr:uid="{5CEE16D6-2584-4403-8983-451B9288B060}"/>
    <cellStyle name="Comma 8 16" xfId="10612" xr:uid="{DC92C18D-18A4-4094-9AEF-970C377C4B2B}"/>
    <cellStyle name="Comma 8 17" xfId="4828" xr:uid="{2A9159F9-E4A8-45E6-8E5D-5E3DCA0082D6}"/>
    <cellStyle name="Comma 8 18" xfId="13136" xr:uid="{D5382A4E-52A3-47CA-9F29-8E552426E148}"/>
    <cellStyle name="Comma 8 19" xfId="15040" xr:uid="{09469E31-2F3D-4508-AF58-B3F23B7F0D9E}"/>
    <cellStyle name="Comma 8 2" xfId="66" xr:uid="{C696897B-653E-407A-9E28-210DA7769F53}"/>
    <cellStyle name="Comma 8 2 10" xfId="8774" xr:uid="{14C7F9A9-081F-41D2-B4FA-ABB6A6B734A0}"/>
    <cellStyle name="Comma 8 2 11" xfId="10596" xr:uid="{73C545CC-7455-4D8A-B80E-FFFB90768A7F}"/>
    <cellStyle name="Comma 8 2 12" xfId="10628" xr:uid="{22CC4145-7672-4A8C-95E4-3D7D0ACFA957}"/>
    <cellStyle name="Comma 8 2 13" xfId="4836" xr:uid="{73E2ED31-51BB-47C9-A768-891C030F769B}"/>
    <cellStyle name="Comma 8 2 14" xfId="13172" xr:uid="{8B27FF4F-4970-4D35-9CC6-916A71405977}"/>
    <cellStyle name="Comma 8 2 15" xfId="15048" xr:uid="{FD9E9F5D-52FD-434C-8558-C5407644E4BF}"/>
    <cellStyle name="Comma 8 2 16" xfId="2002" xr:uid="{1F132599-F158-432D-A2AD-3D605EA3F0EE}"/>
    <cellStyle name="Comma 8 2 2" xfId="40" xr:uid="{14A0A422-0C63-49EA-ACED-0945113DB8E0}"/>
    <cellStyle name="Comma 8 2 2 2" xfId="933" xr:uid="{811F2163-D996-4A09-A3CA-41D8E4C353BC}"/>
    <cellStyle name="Comma 8 2 2 2 2" xfId="1828" xr:uid="{FAD93D97-B4DB-4D8B-9876-0609A6D168B5}"/>
    <cellStyle name="Comma 8 2 2 2 2 2" xfId="4646" xr:uid="{7CD6410B-4CAA-4021-8547-2A49631165A9}"/>
    <cellStyle name="Comma 8 2 2 2 2 2 2" xfId="12973" xr:uid="{A3D1AD7A-66F5-4A5E-B299-BB79E994329C}"/>
    <cellStyle name="Comma 8 2 2 2 2 2 3" xfId="18558" xr:uid="{664A9D0A-86D6-40E1-B690-78D261B93A11}"/>
    <cellStyle name="Comma 8 2 2 2 2 3" xfId="7706" xr:uid="{A28995F9-6AF6-46E1-83C9-FCC5588EA158}"/>
    <cellStyle name="Comma 8 2 2 2 2 4" xfId="11467" xr:uid="{02FBE00F-88DF-41A3-96B3-9595B974EE9F}"/>
    <cellStyle name="Comma 8 2 2 2 2 5" xfId="14869" xr:uid="{A5F6ED2D-94B4-431C-A37F-5AAAC0C645F8}"/>
    <cellStyle name="Comma 8 2 2 2 2 6" xfId="16722" xr:uid="{F238516F-8654-439B-A3A4-081418AE6905}"/>
    <cellStyle name="Comma 8 2 2 2 2 7" xfId="2859" xr:uid="{07F439A2-043D-4036-9170-638B5AEE6514}"/>
    <cellStyle name="Comma 8 2 2 2 3" xfId="3724" xr:uid="{0D6DD2D9-B6D3-427E-B380-9947931FDB2A}"/>
    <cellStyle name="Comma 8 2 2 2 3 2" xfId="9614" xr:uid="{1C16B5D6-B152-4FFB-8A27-CBE4829CB3A8}"/>
    <cellStyle name="Comma 8 2 2 2 3 3" xfId="12172" xr:uid="{4A752D46-8A9D-45AF-AE55-98E60DAA95C0}"/>
    <cellStyle name="Comma 8 2 2 2 3 4" xfId="17641" xr:uid="{F40AA41F-441C-4A45-9D4B-6176495C9BB1}"/>
    <cellStyle name="Comma 8 2 2 2 4" xfId="5776" xr:uid="{D68CC7BE-5C2C-44AA-83CA-BCE17D9D17A6}"/>
    <cellStyle name="Comma 8 2 2 2 5" xfId="10891" xr:uid="{625495E4-9CB4-43C9-B6D8-886D99EDA826}"/>
    <cellStyle name="Comma 8 2 2 2 6" xfId="13977" xr:uid="{65DE3EAD-94CB-452C-8A7C-0AFF99BDB172}"/>
    <cellStyle name="Comma 8 2 2 2 7" xfId="15821" xr:uid="{1BB9241E-F421-46DA-AD5E-487EC355808E}"/>
    <cellStyle name="Comma 8 2 2 2 8" xfId="2348" xr:uid="{6F5E943D-BB43-49CD-9084-AD0EB089A1B1}"/>
    <cellStyle name="Comma 8 2 2 3" xfId="1392" xr:uid="{1EFAA9E4-3396-4555-85F7-52FF3ACB30F3}"/>
    <cellStyle name="Comma 8 2 2 3 2" xfId="4200" xr:uid="{0FE88BFE-2203-42B9-A3AD-CCDDD7D7440D}"/>
    <cellStyle name="Comma 8 2 2 3 2 2" xfId="8320" xr:uid="{BCB7E907-2E81-4AC2-ACB6-6996ADE88943}"/>
    <cellStyle name="Comma 8 2 2 3 2 3" xfId="12550" xr:uid="{8F5D6A07-A037-4BEC-88A9-EB9C70AA9DC2}"/>
    <cellStyle name="Comma 8 2 2 3 2 4" xfId="18114" xr:uid="{0A1E069B-9BCC-4129-9D03-E0280A4CDF51}"/>
    <cellStyle name="Comma 8 2 2 3 3" xfId="10213" xr:uid="{D1B4164A-6E53-452F-8A9A-B90273444790}"/>
    <cellStyle name="Comma 8 2 2 3 4" xfId="6392" xr:uid="{EAC6D84F-BE16-4340-9C1C-95B74E185434}"/>
    <cellStyle name="Comma 8 2 2 3 5" xfId="11161" xr:uid="{B067D995-3E77-4F32-A77F-175E80D99040}"/>
    <cellStyle name="Comma 8 2 2 3 6" xfId="14433" xr:uid="{D333EB36-C942-4FA1-A6C0-AAA10C409FBC}"/>
    <cellStyle name="Comma 8 2 2 3 7" xfId="16279" xr:uid="{0FCCC141-9E20-4B74-B87D-D8BFAEBDF9CF}"/>
    <cellStyle name="Comma 8 2 2 3 8" xfId="2606" xr:uid="{49F4F773-A37E-44DF-A7C0-A6DEBF60AA2B}"/>
    <cellStyle name="Comma 8 2 2 4" xfId="453" xr:uid="{863D32AC-15F9-4E4B-A61A-CD28D1474012}"/>
    <cellStyle name="Comma 8 2 2 4 2" xfId="7129" xr:uid="{B88EB968-E833-4CC2-9DA6-1F7787148DFF}"/>
    <cellStyle name="Comma 8 2 2 4 3" xfId="11843" xr:uid="{FBAFC95B-B95F-458D-90B5-A05B3B06A9C6}"/>
    <cellStyle name="Comma 8 2 2 4 4" xfId="13542" xr:uid="{2D51EF14-680C-43F7-82F1-ACD8940363A6}"/>
    <cellStyle name="Comma 8 2 2 4 5" xfId="17205" xr:uid="{D587B128-434B-4391-908F-9515BC7E9C8C}"/>
    <cellStyle name="Comma 8 2 2 4 6" xfId="3289" xr:uid="{087361B5-1AFE-415B-9CD1-7491D25DF6CA}"/>
    <cellStyle name="Comma 8 2 2 5" xfId="5181" xr:uid="{E27A32E7-7F63-4037-9110-3D39036D7620}"/>
    <cellStyle name="Comma 8 2 2 6" xfId="10659" xr:uid="{D3919A84-64BE-4A7E-9222-A59682D7CBD0}"/>
    <cellStyle name="Comma 8 2 2 7" xfId="13146" xr:uid="{0241C654-36D3-4CB9-92A6-1B8E23C31BEE}"/>
    <cellStyle name="Comma 8 2 2 8" xfId="15092" xr:uid="{4506B260-18B2-4728-A96C-DD9014BE188A}"/>
    <cellStyle name="Comma 8 2 2 9" xfId="2117" xr:uid="{2D9331E8-1D6C-4C38-9005-2581A46FDECF}"/>
    <cellStyle name="Comma 8 2 3" xfId="718" xr:uid="{B220A357-ACA1-41C3-906A-F35283E819A7}"/>
    <cellStyle name="Comma 8 2 3 2" xfId="1612" xr:uid="{C4E3FB3F-A3BF-4597-8A77-09F8340C265D}"/>
    <cellStyle name="Comma 8 2 3 2 2" xfId="4429" xr:uid="{4F5D1F45-3B6D-45F7-9BA2-993882753F59}"/>
    <cellStyle name="Comma 8 2 3 2 2 2" xfId="8031" xr:uid="{3BEC6F04-DD6C-4555-BAE9-D3DA6174573D}"/>
    <cellStyle name="Comma 8 2 3 2 2 3" xfId="12762" xr:uid="{A8E9A282-28F5-4484-A154-B1E4AF0C97B0}"/>
    <cellStyle name="Comma 8 2 3 2 2 4" xfId="18341" xr:uid="{D8A9DAEE-9733-46D4-8C0A-F53FD5772223}"/>
    <cellStyle name="Comma 8 2 3 2 3" xfId="9924" xr:uid="{9E95E25C-7CBA-4473-BF49-4021819EAE11}"/>
    <cellStyle name="Comma 8 2 3 2 4" xfId="6103" xr:uid="{A0A6DF70-0DD9-43EF-9209-709905E92AAA}"/>
    <cellStyle name="Comma 8 2 3 2 5" xfId="11307" xr:uid="{D1BA96E0-E919-43D9-99BB-EF03C1A20C3C}"/>
    <cellStyle name="Comma 8 2 3 2 6" xfId="14653" xr:uid="{23073D45-1222-432F-8410-C1430FE3BB86}"/>
    <cellStyle name="Comma 8 2 3 2 7" xfId="16505" xr:uid="{90799483-4B35-46D1-ABC4-BC8C5864D4D2}"/>
    <cellStyle name="Comma 8 2 3 2 8" xfId="2743" xr:uid="{C4DE256F-24E4-44FB-B446-D78388A16279}"/>
    <cellStyle name="Comma 8 2 3 3" xfId="3508" xr:uid="{575FCC17-09DB-49BA-907A-D11D39768153}"/>
    <cellStyle name="Comma 8 2 3 3 2" xfId="7417" xr:uid="{A48FE42B-1AC6-41D7-8AB1-5A9F1851EF26}"/>
    <cellStyle name="Comma 8 2 3 3 3" xfId="12012" xr:uid="{700302C7-0E67-43F5-BEF3-7D6C1BD318DA}"/>
    <cellStyle name="Comma 8 2 3 3 4" xfId="17425" xr:uid="{7863EA05-30C6-4202-9866-2C91DC246B78}"/>
    <cellStyle name="Comma 8 2 3 4" xfId="9325" xr:uid="{8AF52708-8347-4F5C-B4C0-CB86BA6673EB}"/>
    <cellStyle name="Comma 8 2 3 5" xfId="5487" xr:uid="{5E1F9A8C-EB28-4849-A4A4-E2295FBB654E}"/>
    <cellStyle name="Comma 8 2 3 6" xfId="10799" xr:uid="{00709D65-5BC8-4DC6-8431-6BBF691A4406}"/>
    <cellStyle name="Comma 8 2 3 7" xfId="13763" xr:uid="{20B07AE2-7BF5-485C-A6D1-80853AD8F431}"/>
    <cellStyle name="Comma 8 2 3 8" xfId="15606" xr:uid="{7976B340-0086-40A8-8566-740EF5A9081E}"/>
    <cellStyle name="Comma 8 2 3 9" xfId="2233" xr:uid="{0819614A-6E33-4445-9629-B0CFE91BF492}"/>
    <cellStyle name="Comma 8 2 4" xfId="1176" xr:uid="{29186431-469F-46F4-93E1-5A5B1525EDDD}"/>
    <cellStyle name="Comma 8 2 4 2" xfId="3982" xr:uid="{69A03289-187D-40A5-B2DD-6167D72BDF38}"/>
    <cellStyle name="Comma 8 2 4 2 2" xfId="7253" xr:uid="{AF1EF70F-22CB-4232-934B-56D6C2B71A7E}"/>
    <cellStyle name="Comma 8 2 4 2 3" xfId="12364" xr:uid="{B6A8FE9C-01D5-41C5-AF36-9D313E89F940}"/>
    <cellStyle name="Comma 8 2 4 2 4" xfId="17896" xr:uid="{00C58EFE-C638-46F8-A564-C06CBE2A74BA}"/>
    <cellStyle name="Comma 8 2 4 3" xfId="9161" xr:uid="{E6CE691A-9BE4-44E4-9EC2-4A127469D87C}"/>
    <cellStyle name="Comma 8 2 4 4" xfId="5312" xr:uid="{C0FB5AA8-AA07-4459-991C-9BE34FBE7683}"/>
    <cellStyle name="Comma 8 2 4 5" xfId="11032" xr:uid="{CF5CA700-36B1-42E1-9296-5B5834016E94}"/>
    <cellStyle name="Comma 8 2 4 6" xfId="14217" xr:uid="{7137AC86-95F7-4B20-B5A0-2C8E183807D7}"/>
    <cellStyle name="Comma 8 2 4 7" xfId="16062" xr:uid="{0574802B-7818-4DF9-AB37-260717F1AB99}"/>
    <cellStyle name="Comma 8 2 4 8" xfId="2487" xr:uid="{6AFF75E8-E721-471C-B3FF-B3D6D9BD9DF3}"/>
    <cellStyle name="Comma 8 2 5" xfId="239" xr:uid="{00968889-D57E-469B-9C2A-8517FAE0CF23}"/>
    <cellStyle name="Comma 8 2 5 2" xfId="7867" xr:uid="{4338A3C9-A5E2-4A81-9A58-6C6220425044}"/>
    <cellStyle name="Comma 8 2 5 3" xfId="9760" xr:uid="{78D7BD4A-4130-4E48-941F-20DCCC1EE551}"/>
    <cellStyle name="Comma 8 2 5 4" xfId="5939" xr:uid="{65A74512-2358-4D1C-8219-F192C36E5CCC}"/>
    <cellStyle name="Comma 8 2 5 5" xfId="11676" xr:uid="{E7B5DF91-389F-405D-A90B-7422DD74E254}"/>
    <cellStyle name="Comma 8 2 5 6" xfId="13334" xr:uid="{436F3865-AB8C-4E04-9AE5-E7FB7302AF43}"/>
    <cellStyle name="Comma 8 2 5 7" xfId="16989" xr:uid="{4786654A-FC4C-4BF1-805A-217D42C14A94}"/>
    <cellStyle name="Comma 8 2 5 8" xfId="3078" xr:uid="{1ECA032E-A038-425F-812B-88859F6665DE}"/>
    <cellStyle name="Comma 8 2 6" xfId="6586" xr:uid="{BF963097-7080-4F4A-94D9-9660CB53302E}"/>
    <cellStyle name="Comma 8 2 6 2" xfId="8504" xr:uid="{6D29D351-F798-4810-86B8-247AE5EE1E8D}"/>
    <cellStyle name="Comma 8 2 6 3" xfId="10399" xr:uid="{E3EC0930-5B36-4DCF-B9E0-C6D809CE2A14}"/>
    <cellStyle name="Comma 8 2 6 4" xfId="18736" xr:uid="{64E97DF3-CB7A-42E5-8AEA-EBFEFBB2F872}"/>
    <cellStyle name="Comma 8 2 7" xfId="6779" xr:uid="{64DCA5BF-BDFD-48DA-A3E4-471AF9B86455}"/>
    <cellStyle name="Comma 8 2 7 2" xfId="8684" xr:uid="{FE507CAF-7283-4459-A8A9-8E5F7B4752AD}"/>
    <cellStyle name="Comma 8 2 7 3" xfId="10579" xr:uid="{3BF2C3E4-02CE-4E00-A014-0B62F640C9A0}"/>
    <cellStyle name="Comma 8 2 8" xfId="6836" xr:uid="{9DBEAB5A-241B-47F9-B3E2-0FF7D7BD312B}"/>
    <cellStyle name="Comma 8 2 9" xfId="8742" xr:uid="{8ABBCCA3-E642-4215-A149-EB3EF0F4D8BA}"/>
    <cellStyle name="Comma 8 20" xfId="18767" xr:uid="{4EA6FCA8-F13C-4F8C-A16C-554C115113DD}"/>
    <cellStyle name="Comma 8 21" xfId="1948" xr:uid="{4C49D9EF-2AD0-40B1-91E6-6845147122B4}"/>
    <cellStyle name="Comma 8 3" xfId="111" xr:uid="{B50FBF73-85E4-414D-9B96-9784A946E212}"/>
    <cellStyle name="Comma 8 3 2" xfId="405" xr:uid="{B98724F5-4E20-43BA-BA0A-91F08C18B0C0}"/>
    <cellStyle name="Comma 8 3 2 2" xfId="883" xr:uid="{7AAF26EC-BCB7-4666-AB54-F150866F7639}"/>
    <cellStyle name="Comma 8 3 2 2 2" xfId="1776" xr:uid="{E7CE71C4-7B8B-4545-A818-C4A348E649C6}"/>
    <cellStyle name="Comma 8 3 2 2 2 2" xfId="4594" xr:uid="{CCEA3651-BF41-47A4-A55F-ED060879C392}"/>
    <cellStyle name="Comma 8 3 2 2 2 2 2" xfId="12921" xr:uid="{89F71B16-986B-4E4F-927D-96A7EE6719E9}"/>
    <cellStyle name="Comma 8 3 2 2 2 2 3" xfId="18506" xr:uid="{DB58DF34-FBD5-46FA-8116-D88473A669F6}"/>
    <cellStyle name="Comma 8 3 2 2 2 3" xfId="11428" xr:uid="{1DDFA61A-C1EA-4EEE-BCC9-6489541C97EE}"/>
    <cellStyle name="Comma 8 3 2 2 2 4" xfId="14817" xr:uid="{3C9C60D8-55A6-428A-9D5A-36DCF9AA3C9E}"/>
    <cellStyle name="Comma 8 3 2 2 2 5" xfId="16670" xr:uid="{367544A0-6F07-4583-9FD2-38FD25E7FBEF}"/>
    <cellStyle name="Comma 8 3 2 2 2 6" xfId="2832" xr:uid="{B4A55A99-8248-4CA3-8AC7-27D7EB167505}"/>
    <cellStyle name="Comma 8 3 2 2 3" xfId="3672" xr:uid="{DD943B17-F536-4779-A6E2-F9699E263497}"/>
    <cellStyle name="Comma 8 3 2 2 3 2" xfId="12133" xr:uid="{35623DC9-FEAD-4385-ABA7-4AC18E02659F}"/>
    <cellStyle name="Comma 8 3 2 2 3 3" xfId="17589" xr:uid="{F514BC18-FECE-4409-810B-49B07E43D575}"/>
    <cellStyle name="Comma 8 3 2 2 4" xfId="7702" xr:uid="{A5C18B1D-AB4E-4904-ADE7-E0F0D4AE4D28}"/>
    <cellStyle name="Comma 8 3 2 2 5" xfId="10862" xr:uid="{09019FF7-52F9-433D-AAE2-F07180A908EA}"/>
    <cellStyle name="Comma 8 3 2 2 6" xfId="13927" xr:uid="{D436406E-37F9-4B2D-B29E-FF9D063C4696}"/>
    <cellStyle name="Comma 8 3 2 2 7" xfId="15770" xr:uid="{2C0F4C3B-19BD-41C8-BFA6-38F4B122F515}"/>
    <cellStyle name="Comma 8 3 2 2 8" xfId="2321" xr:uid="{179036B8-6CCE-4525-AABF-6EEB28F11D00}"/>
    <cellStyle name="Comma 8 3 2 3" xfId="1340" xr:uid="{9A7BB389-78DE-42D4-9FC1-0E6E65CC7531}"/>
    <cellStyle name="Comma 8 3 2 3 2" xfId="4148" xr:uid="{D90062E2-A0E2-4F8B-AE47-E80DFD34752D}"/>
    <cellStyle name="Comma 8 3 2 3 2 2" xfId="12499" xr:uid="{5A0434BB-2DA7-4B82-BAAC-E979681FE788}"/>
    <cellStyle name="Comma 8 3 2 3 2 3" xfId="18062" xr:uid="{8CAF4FBF-A351-466A-8DCB-6415C035BE83}"/>
    <cellStyle name="Comma 8 3 2 3 3" xfId="9610" xr:uid="{CD39BFBD-0AB2-460E-A286-B093762DFB76}"/>
    <cellStyle name="Comma 8 3 2 3 4" xfId="11130" xr:uid="{DC296680-A758-4446-B093-D2D753B796F4}"/>
    <cellStyle name="Comma 8 3 2 3 5" xfId="14381" xr:uid="{ABEE44C5-D179-40DB-AE8F-DBAE840B1D1D}"/>
    <cellStyle name="Comma 8 3 2 3 6" xfId="16227" xr:uid="{472A1C3A-E82D-4159-9090-D8ACDAAD96F4}"/>
    <cellStyle name="Comma 8 3 2 3 7" xfId="2579" xr:uid="{4A86BBF1-0F6C-4902-BE87-BACF767D579A}"/>
    <cellStyle name="Comma 8 3 2 4" xfId="3240" xr:uid="{DD9AC348-7B70-4822-B3FC-A4FF4983AB3E}"/>
    <cellStyle name="Comma 8 3 2 4 2" xfId="11803" xr:uid="{60D16567-1C68-429C-9DE5-C37D9ED80DE2}"/>
    <cellStyle name="Comma 8 3 2 4 3" xfId="17153" xr:uid="{035BCE89-F5DF-4152-897D-70C7296D6A6D}"/>
    <cellStyle name="Comma 8 3 2 5" xfId="5772" xr:uid="{146B7EC6-5C9B-4922-B01A-7735C1230759}"/>
    <cellStyle name="Comma 8 3 2 6" xfId="10660" xr:uid="{16FE1C38-986C-4C41-A457-D0CA586CA5CC}"/>
    <cellStyle name="Comma 8 3 2 7" xfId="13494" xr:uid="{B8C869A8-C756-4DE4-9581-5FE16C2A0B5E}"/>
    <cellStyle name="Comma 8 3 2 8" xfId="15093" xr:uid="{6DF48C4C-51A8-4B82-92CE-9D93200BD96A}"/>
    <cellStyle name="Comma 8 3 2 9" xfId="2090" xr:uid="{0E9A2F44-F470-4DDD-ACE2-CA595B40C520}"/>
    <cellStyle name="Comma 8 3 3" xfId="668" xr:uid="{131B4071-0B87-4673-9DB3-79C2D1540FA5}"/>
    <cellStyle name="Comma 8 3 3 2" xfId="1560" xr:uid="{132D56E1-14FD-4F2B-B63E-1D3943A63867}"/>
    <cellStyle name="Comma 8 3 3 2 2" xfId="4377" xr:uid="{155410B8-65CB-4E3B-8EBF-460B0D3E3211}"/>
    <cellStyle name="Comma 8 3 3 2 2 2" xfId="12712" xr:uid="{E71D4AA8-A225-47C4-89F8-1FC58339272D}"/>
    <cellStyle name="Comma 8 3 3 2 2 3" xfId="18289" xr:uid="{FAC0736E-7750-44A8-BF0F-B8657777CFCF}"/>
    <cellStyle name="Comma 8 3 3 2 3" xfId="8316" xr:uid="{E9C57DAA-48B3-4D6E-911E-5B7C6A57E790}"/>
    <cellStyle name="Comma 8 3 3 2 4" xfId="11273" xr:uid="{0A1996A0-C868-408F-98A7-D847F5D4E644}"/>
    <cellStyle name="Comma 8 3 3 2 5" xfId="14601" xr:uid="{5B67E222-9C31-4553-B06E-39880790D987}"/>
    <cellStyle name="Comma 8 3 3 2 6" xfId="16453" xr:uid="{57B3A228-BD4D-49C1-A68A-943EFE514D42}"/>
    <cellStyle name="Comma 8 3 3 2 7" xfId="2716" xr:uid="{0728E86C-5E18-49AF-82AE-8B19FA59A951}"/>
    <cellStyle name="Comma 8 3 3 3" xfId="3456" xr:uid="{ACAD86F0-F706-4ABC-ACE3-0D9F3CCA00B8}"/>
    <cellStyle name="Comma 8 3 3 3 2" xfId="10209" xr:uid="{8245F4FB-C5F4-4580-87DE-6CADA83F4098}"/>
    <cellStyle name="Comma 8 3 3 3 3" xfId="11978" xr:uid="{0FA7F84E-2D8A-411F-9E32-683F43575A6B}"/>
    <cellStyle name="Comma 8 3 3 3 4" xfId="17373" xr:uid="{DB2FF2BE-27DD-4EBD-941A-CCB65340F0BC}"/>
    <cellStyle name="Comma 8 3 3 4" xfId="6388" xr:uid="{48E9CD2B-10EC-4D57-BADD-DC6320B0F839}"/>
    <cellStyle name="Comma 8 3 3 5" xfId="10783" xr:uid="{2F0FADE0-A28A-4188-926E-426A274349B8}"/>
    <cellStyle name="Comma 8 3 3 6" xfId="13713" xr:uid="{2DA8B32D-0C6F-46F2-A237-CD16280114EF}"/>
    <cellStyle name="Comma 8 3 3 7" xfId="15554" xr:uid="{AB4C38E6-6D04-4C4D-8F38-3069E2907E0E}"/>
    <cellStyle name="Comma 8 3 3 8" xfId="2206" xr:uid="{F66E057A-5F54-46F9-8943-FBB9050AEF3F}"/>
    <cellStyle name="Comma 8 3 4" xfId="1124" xr:uid="{2A2D2C4C-B3DB-4A78-B2EC-94DB7EF89D7C}"/>
    <cellStyle name="Comma 8 3 4 2" xfId="3930" xr:uid="{3D897041-32EA-4458-905C-B45771B53438}"/>
    <cellStyle name="Comma 8 3 4 2 2" xfId="8460" xr:uid="{AC93846F-F566-4C08-A7D1-357054AB7B4A}"/>
    <cellStyle name="Comma 8 3 4 2 3" xfId="17844" xr:uid="{54D3B1CA-2991-4691-A93D-43155C7E795D}"/>
    <cellStyle name="Comma 8 3 4 3" xfId="10355" xr:uid="{CD30DF94-FB12-410F-BC58-34BF64595009}"/>
    <cellStyle name="Comma 8 3 4 4" xfId="6540" xr:uid="{1A2011C2-D7A3-4615-B155-AC1010670A96}"/>
    <cellStyle name="Comma 8 3 4 5" xfId="14165" xr:uid="{5747B205-E176-4202-944A-5B64C0D4FA43}"/>
    <cellStyle name="Comma 8 3 4 6" xfId="16010" xr:uid="{C07CED4F-3778-4DCB-97DA-E6F9EEF7D299}"/>
    <cellStyle name="Comma 8 3 4 7" xfId="2459" xr:uid="{47CE71C9-EEFE-492A-BB78-6B14A8E87A6B}"/>
    <cellStyle name="Comma 8 3 5" xfId="189" xr:uid="{D8DFEBA6-EFDC-418F-A6D5-36672B9C047B}"/>
    <cellStyle name="Comma 8 3 5 2" xfId="7124" xr:uid="{50229D60-DF14-4FD6-A9AF-7766811786D0}"/>
    <cellStyle name="Comma 8 3 5 3" xfId="11643" xr:uid="{35C2F19B-5185-4869-B516-9FBA292C27A6}"/>
    <cellStyle name="Comma 8 3 5 4" xfId="13286" xr:uid="{910EEFC3-D4E6-4C86-88D1-25F4857A030F}"/>
    <cellStyle name="Comma 8 3 5 5" xfId="16937" xr:uid="{C9C6A441-8007-4D5C-BC1E-4A2B30E59DB0}"/>
    <cellStyle name="Comma 8 3 5 6" xfId="3030" xr:uid="{71E9EC4F-BC2E-45C0-93F0-7E313AD712C4}"/>
    <cellStyle name="Comma 8 3 6" xfId="5176" xr:uid="{4937D3FC-576F-4573-9FD6-B21BCB026889}"/>
    <cellStyle name="Comma 8 3 6 2" xfId="18737" xr:uid="{32648E8D-26C0-44BE-BDC2-E9743F2D2942}"/>
    <cellStyle name="Comma 8 3 7" xfId="13213" xr:uid="{9C6722B0-E682-46DF-8D4F-2A78A75A93BD}"/>
    <cellStyle name="Comma 8 3 8" xfId="15051" xr:uid="{427EF279-BABA-41CA-92E2-6F82713E1979}"/>
    <cellStyle name="Comma 8 3 9" xfId="1975" xr:uid="{0404A153-7FB3-4C22-B9AE-88F28AB8AB1E}"/>
    <cellStyle name="Comma 8 4" xfId="299" xr:uid="{676EDE8C-CB8B-4E21-8143-8304ED948C75}"/>
    <cellStyle name="Comma 8 4 2" xfId="513" xr:uid="{7083370E-E2DA-4C16-84BA-6FDAF730CA08}"/>
    <cellStyle name="Comma 8 4 2 2" xfId="992" xr:uid="{C7436391-F249-4C7D-A6F5-40313B4541E3}"/>
    <cellStyle name="Comma 8 4 2 2 2" xfId="1887" xr:uid="{F42D4095-4EED-431E-9104-3F498EB8E020}"/>
    <cellStyle name="Comma 8 4 2 2 2 2" xfId="4705" xr:uid="{E08AF853-4404-4864-AE46-F318FD1465BB}"/>
    <cellStyle name="Comma 8 4 2 2 2 2 2" xfId="13031" xr:uid="{A111FA96-E02D-4E59-9FE9-E1E52BA06732}"/>
    <cellStyle name="Comma 8 4 2 2 2 2 3" xfId="18617" xr:uid="{8A1E5A22-C75F-42EE-B9E8-44AD0C2750D0}"/>
    <cellStyle name="Comma 8 4 2 2 2 3" xfId="11517" xr:uid="{BD0A4478-F47C-4B87-BEB9-162F8B379CF1}"/>
    <cellStyle name="Comma 8 4 2 2 2 4" xfId="14928" xr:uid="{9958CDF0-0805-47E0-AFDC-1BD40110E7AC}"/>
    <cellStyle name="Comma 8 4 2 2 2 5" xfId="16781" xr:uid="{FCD69323-B1BB-4344-8198-C5673653C628}"/>
    <cellStyle name="Comma 8 4 2 2 2 6" xfId="2890" xr:uid="{E096BD99-6F16-42EA-8F3D-8D116BC0E9EB}"/>
    <cellStyle name="Comma 8 4 2 2 3" xfId="3783" xr:uid="{A80D9968-81CA-40B9-8FEC-D1C774893FE4}"/>
    <cellStyle name="Comma 8 4 2 2 3 2" xfId="12222" xr:uid="{C5115A09-FAE6-47BE-A091-B94966C4B422}"/>
    <cellStyle name="Comma 8 4 2 2 3 3" xfId="17700" xr:uid="{7210FFCA-38AC-4583-9912-D5F38E07AE29}"/>
    <cellStyle name="Comma 8 4 2 2 4" xfId="8026" xr:uid="{89873993-E03C-49B8-B526-29E0E05C914A}"/>
    <cellStyle name="Comma 8 4 2 2 5" xfId="10926" xr:uid="{00091847-751D-4A35-8FF5-7C4C3ECBFB01}"/>
    <cellStyle name="Comma 8 4 2 2 6" xfId="14036" xr:uid="{5543F5E9-191D-4730-A13A-41FEEE82B1BA}"/>
    <cellStyle name="Comma 8 4 2 2 7" xfId="15880" xr:uid="{365B9636-C60C-4F20-B178-06766017D758}"/>
    <cellStyle name="Comma 8 4 2 2 8" xfId="2379" xr:uid="{04FDF4A2-B137-466A-852F-FA383BDBB6FF}"/>
    <cellStyle name="Comma 8 4 2 3" xfId="1451" xr:uid="{0378A62E-C958-447E-99D4-CB225A5A619B}"/>
    <cellStyle name="Comma 8 4 2 3 2" xfId="4260" xr:uid="{5F6DDDCC-203F-4E0F-8A3E-E5028F714B4C}"/>
    <cellStyle name="Comma 8 4 2 3 2 2" xfId="12609" xr:uid="{69406DC0-A9C2-4603-8DC2-163A587D50E0}"/>
    <cellStyle name="Comma 8 4 2 3 2 3" xfId="18174" xr:uid="{8ABDB455-1F37-45D5-8F1B-F73C7247466E}"/>
    <cellStyle name="Comma 8 4 2 3 3" xfId="9919" xr:uid="{43BC75F4-0569-4483-B138-595B434F5AB3}"/>
    <cellStyle name="Comma 8 4 2 3 4" xfId="11196" xr:uid="{BF82E4D7-82CD-4578-86E8-267C0865B217}"/>
    <cellStyle name="Comma 8 4 2 3 5" xfId="14492" xr:uid="{22FE8C3B-B9A2-4EF6-AB35-8ECAEBE80145}"/>
    <cellStyle name="Comma 8 4 2 3 6" xfId="16338" xr:uid="{47FB0D1C-65AD-4881-8231-271663A2784E}"/>
    <cellStyle name="Comma 8 4 2 3 7" xfId="2638" xr:uid="{E2B1D157-1041-402F-AE09-283CD88FF0AE}"/>
    <cellStyle name="Comma 8 4 2 4" xfId="3347" xr:uid="{A939E261-F9AA-42C3-A4BC-AA30E9B84CC1}"/>
    <cellStyle name="Comma 8 4 2 4 2" xfId="11893" xr:uid="{A1A589C7-7812-4046-BC56-4F834900746D}"/>
    <cellStyle name="Comma 8 4 2 4 3" xfId="17264" xr:uid="{B01521D5-1EEC-45CB-960F-A18578824DC7}"/>
    <cellStyle name="Comma 8 4 2 5" xfId="6098" xr:uid="{5F6B1DA1-07A1-4C50-B6CF-A2060B2529AC}"/>
    <cellStyle name="Comma 8 4 2 6" xfId="10661" xr:uid="{45468C6E-067E-4BD6-A925-1F2045EBC628}"/>
    <cellStyle name="Comma 8 4 2 7" xfId="13601" xr:uid="{605BBF26-7ED6-4CB6-9D7E-5019DA7F2FCD}"/>
    <cellStyle name="Comma 8 4 2 8" xfId="15096" xr:uid="{7671A707-873E-4197-A5CA-2D6F1C13518D}"/>
    <cellStyle name="Comma 8 4 2 9" xfId="2148" xr:uid="{CC82B37F-8B50-4AA5-A0DA-5ED62B845A40}"/>
    <cellStyle name="Comma 8 4 3" xfId="777" xr:uid="{DC6C415A-3DA5-4432-BC7E-2CBA79470BB9}"/>
    <cellStyle name="Comma 8 4 3 2" xfId="1671" xr:uid="{11515642-8BDF-4A86-A2CB-35EF2542049A}"/>
    <cellStyle name="Comma 8 4 3 2 2" xfId="4488" xr:uid="{DB200BB4-39F0-4330-B45B-5C72EF30849D}"/>
    <cellStyle name="Comma 8 4 3 2 2 2" xfId="12819" xr:uid="{BF73B550-947F-4DB3-873F-89E66AE4E747}"/>
    <cellStyle name="Comma 8 4 3 2 2 3" xfId="18400" xr:uid="{128AA352-B124-40F6-944B-5A63C3E54E9E}"/>
    <cellStyle name="Comma 8 4 3 2 3" xfId="8555" xr:uid="{3251D481-14B2-457A-9623-507D82B15343}"/>
    <cellStyle name="Comma 8 4 3 2 4" xfId="14712" xr:uid="{1AED8538-7238-4819-8157-09EAB488AFF6}"/>
    <cellStyle name="Comma 8 4 3 2 5" xfId="16564" xr:uid="{7787FAB4-C0A9-4A33-850B-51DF390695AA}"/>
    <cellStyle name="Comma 8 4 3 2 6" xfId="2774" xr:uid="{85ED02F6-6520-493F-A16E-95CA7C6BFCE2}"/>
    <cellStyle name="Comma 8 4 3 3" xfId="3567" xr:uid="{B5EF53D1-940A-4338-8587-ABA0EC93A6A4}"/>
    <cellStyle name="Comma 8 4 3 3 2" xfId="10450" xr:uid="{5069312C-EB6F-46A3-AFA9-BA3DB6DABA55}"/>
    <cellStyle name="Comma 8 4 3 3 3" xfId="17484" xr:uid="{0580C391-8F34-48C3-808F-5C62D5DAC0FD}"/>
    <cellStyle name="Comma 8 4 3 4" xfId="6638" xr:uid="{ABFC0C20-0278-462C-8ACE-264F61E868B9}"/>
    <cellStyle name="Comma 8 4 3 5" xfId="13822" xr:uid="{C70BC6FB-2CEC-414F-8C9A-CE6AF626CEEF}"/>
    <cellStyle name="Comma 8 4 3 6" xfId="15665" xr:uid="{E2FDBF54-7030-4691-999E-41886EDE66A0}"/>
    <cellStyle name="Comma 8 4 3 7" xfId="2264" xr:uid="{8ED73AE5-7D04-4894-8685-4C3A40012F04}"/>
    <cellStyle name="Comma 8 4 4" xfId="1235" xr:uid="{5850A4C3-849C-495F-8B77-0F8094714F99}"/>
    <cellStyle name="Comma 8 4 4 2" xfId="4041" xr:uid="{CB696505-2128-48E0-BFAB-C6EF46AFDD4C}"/>
    <cellStyle name="Comma 8 4 4 2 2" xfId="12409" xr:uid="{547D9556-F20E-4E5F-9152-8A39D91E6F01}"/>
    <cellStyle name="Comma 8 4 4 2 3" xfId="17955" xr:uid="{AA6D04AF-E900-4E7A-A149-41BD14FA4C16}"/>
    <cellStyle name="Comma 8 4 4 3" xfId="7412" xr:uid="{7AE825F2-12A5-4EA5-B3D3-B0C107DF7673}"/>
    <cellStyle name="Comma 8 4 4 4" xfId="11071" xr:uid="{FD38639A-FD55-4844-9A35-F3FE411BE5E3}"/>
    <cellStyle name="Comma 8 4 4 5" xfId="14276" xr:uid="{49CED315-C624-4652-B5A6-493045B63158}"/>
    <cellStyle name="Comma 8 4 4 6" xfId="16121" xr:uid="{6921889E-27F9-411F-80FC-C92B2C5ED1F2}"/>
    <cellStyle name="Comma 8 4 4 7" xfId="2520" xr:uid="{9654CDBB-2EA9-4D8C-98A3-0C2E73F00AF7}"/>
    <cellStyle name="Comma 8 4 5" xfId="3135" xr:uid="{51BFB326-2735-4FC6-95CD-1FB39F276B31}"/>
    <cellStyle name="Comma 8 4 5 2" xfId="9320" xr:uid="{0D142A8D-B553-4C0B-88B3-2217A1A732C3}"/>
    <cellStyle name="Comma 8 4 5 3" xfId="11720" xr:uid="{9121F7A0-334C-482D-8127-6120C52F5985}"/>
    <cellStyle name="Comma 8 4 5 4" xfId="17048" xr:uid="{62D7A00B-ABC8-44D1-A788-D3E16F745E22}"/>
    <cellStyle name="Comma 8 4 6" xfId="5482" xr:uid="{5A438CDE-1B9C-4A2A-8FBC-B484B13446E9}"/>
    <cellStyle name="Comma 8 4 6 2" xfId="18740" xr:uid="{204FEA64-B770-4893-B688-0D592851FFA0}"/>
    <cellStyle name="Comma 8 4 7" xfId="13391" xr:uid="{63695CC6-2251-4F18-8A0A-BF08F6EB8E13}"/>
    <cellStyle name="Comma 8 4 8" xfId="15056" xr:uid="{714AE258-FE38-4655-A86F-62A7CC9C0989}"/>
    <cellStyle name="Comma 8 4 9" xfId="2033" xr:uid="{2C39CAD2-814C-49E9-B107-1AAF5C121221}"/>
    <cellStyle name="Comma 8 5" xfId="356" xr:uid="{B0CCF083-7541-48B1-93E7-0EFCFDA01003}"/>
    <cellStyle name="Comma 8 5 2" xfId="832" xr:uid="{83C127E6-BCA2-4D77-AE83-59DB93DE60E7}"/>
    <cellStyle name="Comma 8 5 2 2" xfId="1725" xr:uid="{79CCEC6E-EF89-40D2-854B-180B81A82C51}"/>
    <cellStyle name="Comma 8 5 2 2 2" xfId="4543" xr:uid="{AFC4F8EB-3A66-4801-9897-43A08AC576B9}"/>
    <cellStyle name="Comma 8 5 2 2 2 2" xfId="12871" xr:uid="{5ED72AAB-BDD5-45E8-AC12-E8093168E93A}"/>
    <cellStyle name="Comma 8 5 2 2 2 3" xfId="18455" xr:uid="{58533F89-5ADF-4FAB-A571-F8DDCC171932}"/>
    <cellStyle name="Comma 8 5 2 2 3" xfId="11386" xr:uid="{CAC6528F-82C2-4936-9D94-D1026B4F6707}"/>
    <cellStyle name="Comma 8 5 2 2 4" xfId="14766" xr:uid="{5173064A-1278-41BB-8DC6-4D3EFF216A37}"/>
    <cellStyle name="Comma 8 5 2 2 5" xfId="16619" xr:uid="{71E6A898-C707-4805-9A99-9FB06E2E20CA}"/>
    <cellStyle name="Comma 8 5 2 2 6" xfId="2805" xr:uid="{8676CF73-C793-48A8-BC96-640368865F5F}"/>
    <cellStyle name="Comma 8 5 2 3" xfId="3621" xr:uid="{D35BD01E-5B27-4397-9190-C092FE0239F2}"/>
    <cellStyle name="Comma 8 5 2 3 2" xfId="12091" xr:uid="{6AC6CAEE-FCF9-4C03-B6F4-86F10467E8F8}"/>
    <cellStyle name="Comma 8 5 2 3 3" xfId="17538" xr:uid="{C1DE490E-44BC-4DF8-9564-97DB55B8A7AD}"/>
    <cellStyle name="Comma 8 5 2 4" xfId="7248" xr:uid="{63E1262C-E259-4062-AC07-431201C1E685}"/>
    <cellStyle name="Comma 8 5 2 5" xfId="10837" xr:uid="{8247B058-D7BA-4F2A-BBB1-87C26F9A9DC6}"/>
    <cellStyle name="Comma 8 5 2 6" xfId="13876" xr:uid="{28AC9537-E746-4FC7-8DB3-746976793964}"/>
    <cellStyle name="Comma 8 5 2 7" xfId="15719" xr:uid="{CB3ABB11-A09A-4C2D-B8EE-223A7EE4C2F9}"/>
    <cellStyle name="Comma 8 5 2 8" xfId="2294" xr:uid="{0F27F9A9-350F-4A53-AC77-342753B0B8E2}"/>
    <cellStyle name="Comma 8 5 3" xfId="1289" xr:uid="{1FB14EF2-05DF-44CB-B39A-093E9EBD4E07}"/>
    <cellStyle name="Comma 8 5 3 2" xfId="4097" xr:uid="{7554588A-8950-411D-9BB8-ED0D4237621E}"/>
    <cellStyle name="Comma 8 5 3 2 2" xfId="12454" xr:uid="{34D0F280-D5CA-448B-87D0-B21A5BAC8CB6}"/>
    <cellStyle name="Comma 8 5 3 2 3" xfId="18011" xr:uid="{D0F4EEAE-368C-40E0-897C-E1EF50B4BEFE}"/>
    <cellStyle name="Comma 8 5 3 3" xfId="9156" xr:uid="{043A0F26-B885-4FFC-A6A0-D5BB5006E6DC}"/>
    <cellStyle name="Comma 8 5 3 4" xfId="11104" xr:uid="{6B811342-56EB-423B-B594-1D4AC3C8625C}"/>
    <cellStyle name="Comma 8 5 3 5" xfId="14330" xr:uid="{B8C55444-C5D8-4D7A-8281-F226AD046E88}"/>
    <cellStyle name="Comma 8 5 3 6" xfId="16176" xr:uid="{BAE7E2F7-4DF6-4404-A7E5-FD577A347B93}"/>
    <cellStyle name="Comma 8 5 3 7" xfId="2552" xr:uid="{A83B0B8D-EBAB-49C5-9203-766C1E291250}"/>
    <cellStyle name="Comma 8 5 4" xfId="3189" xr:uid="{00F2A47B-6A74-4593-B258-0970234B2E06}"/>
    <cellStyle name="Comma 8 5 4 2" xfId="11760" xr:uid="{3CCE1108-2D89-40D9-9B67-93186E03A8E4}"/>
    <cellStyle name="Comma 8 5 4 3" xfId="17102" xr:uid="{5CED2CBC-D244-4CA5-9A77-7138ED23EEFA}"/>
    <cellStyle name="Comma 8 5 5" xfId="5306" xr:uid="{3F38AC57-05A6-49BA-81F7-4B87F1360B69}"/>
    <cellStyle name="Comma 8 5 6" xfId="10653" xr:uid="{0AD3DDD2-BF30-4BB7-9710-A1BFF6353F8A}"/>
    <cellStyle name="Comma 8 5 7" xfId="13445" xr:uid="{2A8351E1-0518-46E1-B829-154C758AA477}"/>
    <cellStyle name="Comma 8 5 8" xfId="15085" xr:uid="{2D1BA737-CD11-4A85-A3CF-17C203151E68}"/>
    <cellStyle name="Comma 8 5 9" xfId="2063" xr:uid="{365F2B33-05FE-4AB0-A1E1-EB709A045828}"/>
    <cellStyle name="Comma 8 6" xfId="617" xr:uid="{53D0630C-F341-47B7-AB3C-9C4F2BDA7DF0}"/>
    <cellStyle name="Comma 8 6 2" xfId="1509" xr:uid="{D19FD873-120B-4597-839C-3185AC635BEB}"/>
    <cellStyle name="Comma 8 6 2 2" xfId="4326" xr:uid="{2C91B54D-0B29-400B-98B0-44C39894216B}"/>
    <cellStyle name="Comma 8 6 2 2 2" xfId="12667" xr:uid="{8E0100BC-3715-448E-A4ED-36E6581CED12}"/>
    <cellStyle name="Comma 8 6 2 2 3" xfId="18238" xr:uid="{45EC458D-69B6-4956-875B-68CD2BC39157}"/>
    <cellStyle name="Comma 8 6 2 3" xfId="7862" xr:uid="{F267F8D3-0E92-4A9C-9819-B691ABB19C7C}"/>
    <cellStyle name="Comma 8 6 2 4" xfId="11238" xr:uid="{3B533C1B-B68C-4020-AE61-9AA0CFAD088B}"/>
    <cellStyle name="Comma 8 6 2 5" xfId="14550" xr:uid="{F463CBE7-2003-4D67-A9F6-CB1B4EF12E52}"/>
    <cellStyle name="Comma 8 6 2 6" xfId="16402" xr:uid="{1A78CC58-5821-4F87-BDD6-47392ABBEBB7}"/>
    <cellStyle name="Comma 8 6 2 7" xfId="2689" xr:uid="{098C687F-D839-4261-9B33-2B31B8FD7979}"/>
    <cellStyle name="Comma 8 6 3" xfId="3405" xr:uid="{19695023-B4C0-419C-A483-96117D4E14B4}"/>
    <cellStyle name="Comma 8 6 3 2" xfId="9755" xr:uid="{0CD5C843-885E-453A-B438-48F3B6732D98}"/>
    <cellStyle name="Comma 8 6 3 3" xfId="11943" xr:uid="{7230A2D2-8C70-4E97-8494-9F82E52E1AF0}"/>
    <cellStyle name="Comma 8 6 3 4" xfId="17322" xr:uid="{DB67494E-132C-48CD-B1B6-FBFABE0304CC}"/>
    <cellStyle name="Comma 8 6 4" xfId="5934" xr:uid="{1C292C84-F62B-4ADE-8DF5-6DB1DCBCDE52}"/>
    <cellStyle name="Comma 8 6 5" xfId="10762" xr:uid="{ED5D4E0A-363E-4A95-84ED-AB12E2975EF4}"/>
    <cellStyle name="Comma 8 6 6" xfId="13662" xr:uid="{CED57497-1A6B-476B-89AA-B38BF433A8A3}"/>
    <cellStyle name="Comma 8 6 7" xfId="15503" xr:uid="{D1BFBDC0-AC77-4CC8-B1F2-B42C51339B21}"/>
    <cellStyle name="Comma 8 6 8" xfId="2179" xr:uid="{2C163B74-4681-4632-B4BC-98A6DF643F3A}"/>
    <cellStyle name="Comma 8 7" xfId="1073" xr:uid="{202FC39F-3900-4C69-B903-E9FCAA63F644}"/>
    <cellStyle name="Comma 8 7 2" xfId="3879" xr:uid="{5588D6D7-F64E-46C0-8066-BEEE31F98199}"/>
    <cellStyle name="Comma 8 7 2 2" xfId="8419" xr:uid="{1CBEB529-6C81-44CE-A001-F8C5CF56513A}"/>
    <cellStyle name="Comma 8 7 2 3" xfId="17793" xr:uid="{710A4048-3328-4B31-AC89-93A27E8CCBA4}"/>
    <cellStyle name="Comma 8 7 3" xfId="10314" xr:uid="{A2A1DC4F-8712-4471-A7C6-26BFE978B66D}"/>
    <cellStyle name="Comma 8 7 4" xfId="6499" xr:uid="{46BD9D06-6980-4547-9C46-68C1A875B282}"/>
    <cellStyle name="Comma 8 7 5" xfId="14114" xr:uid="{98219013-90E7-48CC-BA0D-99133ABE16FA}"/>
    <cellStyle name="Comma 8 7 6" xfId="15959" xr:uid="{748632EE-6001-4F56-AFB9-E5877C6A07E1}"/>
    <cellStyle name="Comma 8 7 7" xfId="2431" xr:uid="{DAF58B39-6ACE-463D-95D8-7E675C0F4318}"/>
    <cellStyle name="Comma 8 8" xfId="141" xr:uid="{D9CB96CC-1518-413D-BEB6-2527B8783911}"/>
    <cellStyle name="Comma 8 8 2" xfId="8596" xr:uid="{75056C3E-22BA-4DC3-9DD3-43490BDA50EB}"/>
    <cellStyle name="Comma 8 8 3" xfId="10491" xr:uid="{EC130F6E-7C3F-4359-9EB5-83485C1DD33D}"/>
    <cellStyle name="Comma 8 8 4" xfId="6680" xr:uid="{D62F75C6-D7FD-4869-9C26-5DF210176F5E}"/>
    <cellStyle name="Comma 8 8 5" xfId="13239" xr:uid="{439BA223-8D8E-459E-A1B7-1F2F417C1EB2}"/>
    <cellStyle name="Comma 8 8 6" xfId="16886" xr:uid="{1BCCD4FD-8CC6-46FB-8801-CDCB0C32FB09}"/>
    <cellStyle name="Comma 8 8 7" xfId="2985" xr:uid="{E2E6BE32-EA34-46B0-9C70-ACDE0E817FBA}"/>
    <cellStyle name="Comma 8 9" xfId="6701" xr:uid="{9863DF6E-6AE4-4A48-B0A0-2CC9BD82EE01}"/>
    <cellStyle name="Comma 8 9 2" xfId="8614" xr:uid="{E8296A4A-10F8-42FF-B672-448486A5C2DE}"/>
    <cellStyle name="Comma 8 9 3" xfId="10509" xr:uid="{3E85DAD1-B86C-451A-B8E8-D64FB63F8605}"/>
    <cellStyle name="Comma 8 9 4" xfId="18729" xr:uid="{5C62195F-A284-4AEE-AFE2-E36995A90AF6}"/>
    <cellStyle name="Comma 88" xfId="2415" xr:uid="{1999F3A6-A353-4211-865E-F1CB32A65CA8}"/>
    <cellStyle name="Comma 88 2" xfId="2933" xr:uid="{9FCC57DB-D046-4374-AC0B-BA75B1E041BD}"/>
    <cellStyle name="Comma 88 2 2" xfId="4767" xr:uid="{14DC52C0-94C3-4DAE-A405-59001458EBC1}"/>
    <cellStyle name="Comma 88 2 2 2" xfId="13086" xr:uid="{18883B98-8720-4CD4-9C4F-EE199E46A899}"/>
    <cellStyle name="Comma 88 2 2 3" xfId="18679" xr:uid="{FE811996-1028-4E02-A60F-B1653DF6D97B}"/>
    <cellStyle name="Comma 88 2 3" xfId="10644" xr:uid="{8E9E0936-73FC-459D-9FDF-E3365B733570}"/>
    <cellStyle name="Comma 88 2 4" xfId="15067" xr:uid="{2FABFE0E-29DE-41C4-A356-E139EEB728B8}"/>
    <cellStyle name="Comma 88 3" xfId="3855" xr:uid="{E4B910CB-A12F-4433-B14B-C1BA87F503DD}"/>
    <cellStyle name="Comma 88 3 2" xfId="12272" xr:uid="{005BA3DB-0311-4ADF-AECE-6CCC39788A10}"/>
    <cellStyle name="Comma 88 3 3" xfId="17769" xr:uid="{3CDA1132-6E73-4307-A01F-F8FF32251B6E}"/>
    <cellStyle name="Comma 88 4" xfId="10632" xr:uid="{13A4EBA7-6E2B-4E8E-A6F7-12E74758E096}"/>
    <cellStyle name="Comma 88 4 2" xfId="18713" xr:uid="{85341E7E-721F-488A-A90B-4E7721FDA594}"/>
    <cellStyle name="Comma 88 5" xfId="15018" xr:uid="{362D411F-E602-4CC7-AB83-9D6EC704A525}"/>
    <cellStyle name="Comma 9" xfId="30" xr:uid="{4453DFB4-DC76-4FAA-B906-15E7EA806321}"/>
    <cellStyle name="Comma 9 10" xfId="5497" xr:uid="{CE483FAD-DD55-46A9-AF9E-6CB256F30FB4}"/>
    <cellStyle name="Comma 9 10 2" xfId="6113" xr:uid="{B9A5A8CC-E7FA-4A2C-A87B-8AA8FB85FDAE}"/>
    <cellStyle name="Comma 9 10 2 2" xfId="8041" xr:uid="{57D9757C-1422-4AFE-863E-B189836DE17F}"/>
    <cellStyle name="Comma 9 10 2 3" xfId="9934" xr:uid="{B523FFFB-DDA1-43B6-969C-18DEFF0A4576}"/>
    <cellStyle name="Comma 9 10 3" xfId="7427" xr:uid="{EAB0BCFB-F801-45E5-AD1C-7D16A1EF1C8F}"/>
    <cellStyle name="Comma 9 10 4" xfId="9335" xr:uid="{85AF1F1A-BA6A-45A6-A149-F7F357ABADE9}"/>
    <cellStyle name="Comma 9 10 5" xfId="15107" xr:uid="{15963446-43DF-438C-91D0-91861BE5ADAA}"/>
    <cellStyle name="Comma 9 11" xfId="5322" xr:uid="{64DCDBE7-7E63-4323-95CE-D09AD87AC1EB}"/>
    <cellStyle name="Comma 9 11 2" xfId="7263" xr:uid="{34D615B2-9A64-49D8-852E-E886F379D27B}"/>
    <cellStyle name="Comma 9 11 3" xfId="9171" xr:uid="{588A77AC-AC55-42AB-B65B-A03CF862ECA3}"/>
    <cellStyle name="Comma 9 11 4" xfId="18731" xr:uid="{1D63F167-7AB0-415D-9CE5-D5DA09FD3C45}"/>
    <cellStyle name="Comma 9 12" xfId="5949" xr:uid="{157CBE3F-064D-4B9C-953D-54015D6E03C8}"/>
    <cellStyle name="Comma 9 12 2" xfId="7877" xr:uid="{28CFB994-CF80-4074-9374-FAC7BEA56720}"/>
    <cellStyle name="Comma 9 12 3" xfId="9770" xr:uid="{DF74383A-C8E9-4129-A659-56F36BB786DF}"/>
    <cellStyle name="Comma 9 13" xfId="6503" xr:uid="{23B2B566-855E-4140-98EE-9E629DD761F5}"/>
    <cellStyle name="Comma 9 13 2" xfId="8423" xr:uid="{7B0F3797-607C-4F94-B4EA-FD1E3AFFBCF7}"/>
    <cellStyle name="Comma 9 13 3" xfId="10318" xr:uid="{6438E1C6-D3D1-4402-BA55-5AB201CC133A}"/>
    <cellStyle name="Comma 9 14" xfId="6686" xr:uid="{818F913A-EFBF-4D4C-AC87-672A1E7D4B01}"/>
    <cellStyle name="Comma 9 14 2" xfId="8599" xr:uid="{279DF16F-0A6D-473E-BC2E-7D742E556753}"/>
    <cellStyle name="Comma 9 14 3" xfId="10494" xr:uid="{1155B2FF-A784-4BAC-8814-315EC0E026C4}"/>
    <cellStyle name="Comma 9 15" xfId="6702" xr:uid="{37462A70-B9DB-4A09-86BA-865D7B5F9503}"/>
    <cellStyle name="Comma 9 15 2" xfId="8615" xr:uid="{ADD5C964-8C81-4A7E-9342-F83F6AB0AAA1}"/>
    <cellStyle name="Comma 9 15 3" xfId="10510" xr:uid="{9C75A7B7-EF4D-4F1D-8E58-9EE00D824DD0}"/>
    <cellStyle name="Comma 9 16" xfId="6728" xr:uid="{298C84D8-0CEB-4461-BEDA-9837489F73B1}"/>
    <cellStyle name="Comma 9 16 2" xfId="8638" xr:uid="{D3585BB3-4918-47A9-881C-BB96B0B9D60C}"/>
    <cellStyle name="Comma 9 16 3" xfId="10533" xr:uid="{B8523A16-F235-4E1F-918C-9AD3CA0EA871}"/>
    <cellStyle name="Comma 9 17" xfId="6706" xr:uid="{D00CA93D-F894-43F3-8823-EFD55AD083F7}"/>
    <cellStyle name="Comma 9 17 2" xfId="8619" xr:uid="{EC52D6B0-A3F6-4F65-A8C7-07193DC664B2}"/>
    <cellStyle name="Comma 9 17 3" xfId="10514" xr:uid="{0F58CB6D-415D-43B2-A713-A3793DF06BCD}"/>
    <cellStyle name="Comma 9 18" xfId="6746" xr:uid="{A17C52EC-0A64-4983-9029-085B5A2B80A7}"/>
    <cellStyle name="Comma 9 18 2" xfId="8656" xr:uid="{0D755442-EA03-46DD-838C-4B63FA87A5A2}"/>
    <cellStyle name="Comma 9 18 3" xfId="10551" xr:uid="{465A1853-713B-4CBD-822C-FC1E120ECC2F}"/>
    <cellStyle name="Comma 9 19" xfId="6846" xr:uid="{BA30A668-C112-4EB1-9370-26F0BB8FB7CF}"/>
    <cellStyle name="Comma 9 2" xfId="69" xr:uid="{63044D9B-E988-4893-86C7-7CB7A7306343}"/>
    <cellStyle name="Comma 9 2 10" xfId="10591" xr:uid="{5C8521A5-1C21-4DEF-A1A1-654DBAA5B36C}"/>
    <cellStyle name="Comma 9 2 11" xfId="10629" xr:uid="{9AF85D53-8D60-4E02-8A99-E982320E507B}"/>
    <cellStyle name="Comma 9 2 12" xfId="4893" xr:uid="{CDC45939-6CE8-4E2A-A230-F1DFB044BE4B}"/>
    <cellStyle name="Comma 9 2 13" xfId="10655" xr:uid="{3235571C-C81D-475D-B03B-47C2CE08F5A3}"/>
    <cellStyle name="Comma 9 2 14" xfId="13175" xr:uid="{01E923EF-F690-4ED2-B9A1-D02FDD1D48DB}"/>
    <cellStyle name="Comma 9 2 15" xfId="15087" xr:uid="{2421C918-4FB9-40CA-90AD-948E869B3F85}"/>
    <cellStyle name="Comma 9 2 16" xfId="2005" xr:uid="{132EC2E7-8BDE-4611-BAF3-3ED1515B16B3}"/>
    <cellStyle name="Comma 9 2 2" xfId="41" xr:uid="{23D0AC47-DBB6-436B-921B-06641F90909F}"/>
    <cellStyle name="Comma 9 2 2 2" xfId="938" xr:uid="{74036767-837A-4FF0-99B0-CF55564801A7}"/>
    <cellStyle name="Comma 9 2 2 2 2" xfId="1833" xr:uid="{0F579BD4-103A-4A48-A5F2-E9781E28F161}"/>
    <cellStyle name="Comma 9 2 2 2 2 2" xfId="4651" xr:uid="{44D79A5B-9AF2-400B-9515-2A280BB2D596}"/>
    <cellStyle name="Comma 9 2 2 2 2 2 2" xfId="12978" xr:uid="{91893011-CAF0-4D2C-B602-567D919FCBA2}"/>
    <cellStyle name="Comma 9 2 2 2 2 2 3" xfId="18563" xr:uid="{F966BF12-2818-439F-A777-231B2792A604}"/>
    <cellStyle name="Comma 9 2 2 2 2 3" xfId="8071" xr:uid="{21C62ECB-4459-4ED2-ACF8-6106567F1EC1}"/>
    <cellStyle name="Comma 9 2 2 2 2 4" xfId="14874" xr:uid="{6414D2F7-C430-4B79-BE95-E4800B912D18}"/>
    <cellStyle name="Comma 9 2 2 2 2 5" xfId="16727" xr:uid="{4736F1CF-F4C0-4D13-9D1D-4A4B04D32F9E}"/>
    <cellStyle name="Comma 9 2 2 2 2 6" xfId="2862" xr:uid="{035B48E4-15E8-4830-A9E9-6FFEEE91DC20}"/>
    <cellStyle name="Comma 9 2 2 2 3" xfId="3729" xr:uid="{72A2BFF7-8531-4E8C-8B13-E37961D91FBF}"/>
    <cellStyle name="Comma 9 2 2 2 3 2" xfId="9964" xr:uid="{F34666A6-5799-4A20-BFD7-EA77535F0358}"/>
    <cellStyle name="Comma 9 2 2 2 3 3" xfId="17646" xr:uid="{F10F8C70-58FF-4D08-8538-831C6EC3951C}"/>
    <cellStyle name="Comma 9 2 2 2 4" xfId="6143" xr:uid="{BDA1CCF3-A536-4B53-BC8D-278C0BF4F718}"/>
    <cellStyle name="Comma 9 2 2 2 5" xfId="13982" xr:uid="{0635703B-CF44-4FDB-B23F-00466EB4103B}"/>
    <cellStyle name="Comma 9 2 2 2 6" xfId="15826" xr:uid="{5E051CB8-EB44-4971-A77B-D8062AE8797E}"/>
    <cellStyle name="Comma 9 2 2 2 7" xfId="2351" xr:uid="{A28ABB0A-A01C-4D45-AAD8-BE999BF039AB}"/>
    <cellStyle name="Comma 9 2 2 3" xfId="1397" xr:uid="{BAB31613-3757-4678-93CA-BB400121C345}"/>
    <cellStyle name="Comma 9 2 2 3 2" xfId="4205" xr:uid="{2433404E-C036-4847-AE03-9DE576F67635}"/>
    <cellStyle name="Comma 9 2 2 3 2 2" xfId="12555" xr:uid="{B06101EB-D514-4AE0-99C3-CB2C05218750}"/>
    <cellStyle name="Comma 9 2 2 3 2 3" xfId="18119" xr:uid="{D5CA73CB-F2B7-4AAF-B389-B75FDC1E0A4D}"/>
    <cellStyle name="Comma 9 2 2 3 3" xfId="7457" xr:uid="{82DA1B52-9DEC-43FF-803A-0C7C49673462}"/>
    <cellStyle name="Comma 9 2 2 3 4" xfId="14438" xr:uid="{E6ACC3E4-50F7-4D17-826E-C2E2221168E6}"/>
    <cellStyle name="Comma 9 2 2 3 5" xfId="16284" xr:uid="{E5AFF7EE-5757-401F-8F65-EAD46337EC7A}"/>
    <cellStyle name="Comma 9 2 2 3 6" xfId="2609" xr:uid="{1C1CDD87-30C3-4C9B-A007-7E7A361FFFA9}"/>
    <cellStyle name="Comma 9 2 2 4" xfId="458" xr:uid="{956CD00E-AD86-4351-877F-F07134184330}"/>
    <cellStyle name="Comma 9 2 2 4 2" xfId="9365" xr:uid="{1FC93E8A-95F9-48E8-AA16-2F288A65BF2F}"/>
    <cellStyle name="Comma 9 2 2 4 3" xfId="13547" xr:uid="{729FDDCB-E6AB-4D8F-8B4B-4DA733F95F58}"/>
    <cellStyle name="Comma 9 2 2 4 4" xfId="17210" xr:uid="{3548A85C-8F37-4DBE-BE56-BD7CB42E8226}"/>
    <cellStyle name="Comma 9 2 2 4 5" xfId="3293" xr:uid="{C6951F75-B0F1-4351-87AB-664E2567758F}"/>
    <cellStyle name="Comma 9 2 2 5" xfId="5527" xr:uid="{8771A5DE-7852-477E-9DAF-BA3C427B7C86}"/>
    <cellStyle name="Comma 9 2 2 6" xfId="13147" xr:uid="{4CE1EF46-4864-4784-8C16-12A03AE49378}"/>
    <cellStyle name="Comma 9 2 2 7" xfId="15391" xr:uid="{167C87C6-BD7D-4946-B3CB-4E6AF78B496E}"/>
    <cellStyle name="Comma 9 2 2 8" xfId="2120" xr:uid="{C07300DC-0565-4F88-A606-352301D62921}"/>
    <cellStyle name="Comma 9 2 3" xfId="723" xr:uid="{5B2A67D1-C70C-4D0B-9A69-3E78903B4659}"/>
    <cellStyle name="Comma 9 2 3 2" xfId="1617" xr:uid="{571C4AC7-2F5A-4318-BE08-0277AC3827AE}"/>
    <cellStyle name="Comma 9 2 3 2 2" xfId="4434" xr:uid="{4B349835-516C-4070-B863-237F09BD48F8}"/>
    <cellStyle name="Comma 9 2 3 2 2 2" xfId="12767" xr:uid="{266AF29E-1566-472C-BAF1-B3D01DF52510}"/>
    <cellStyle name="Comma 9 2 3 2 2 3" xfId="18346" xr:uid="{C2F364DB-5097-4000-A653-C30657328B1E}"/>
    <cellStyle name="Comma 9 2 3 2 3" xfId="7293" xr:uid="{235037B1-5842-4D0B-8147-086137161805}"/>
    <cellStyle name="Comma 9 2 3 2 4" xfId="14658" xr:uid="{15F31593-6676-4C3B-AD5A-A0E4DFB7A8EE}"/>
    <cellStyle name="Comma 9 2 3 2 5" xfId="16510" xr:uid="{60159699-F753-4C06-A877-15718B33715A}"/>
    <cellStyle name="Comma 9 2 3 2 6" xfId="2746" xr:uid="{B17B6CA9-90DF-4577-9FD4-AFE97FA0AD89}"/>
    <cellStyle name="Comma 9 2 3 3" xfId="3513" xr:uid="{52F18168-B646-401B-9114-D16830C92221}"/>
    <cellStyle name="Comma 9 2 3 3 2" xfId="9201" xr:uid="{E45F2C57-97B2-4F7D-9450-61162665BACC}"/>
    <cellStyle name="Comma 9 2 3 3 3" xfId="17430" xr:uid="{B5D937E6-1286-463E-8CCF-65A382701A77}"/>
    <cellStyle name="Comma 9 2 3 4" xfId="5355" xr:uid="{B28A90CB-C146-45D0-BDDB-003BF2430D3D}"/>
    <cellStyle name="Comma 9 2 3 5" xfId="13768" xr:uid="{EB80FCE7-5C27-4580-BC02-6188450E9AD6}"/>
    <cellStyle name="Comma 9 2 3 6" xfId="15611" xr:uid="{268E9412-3272-49C7-A66A-17E69A0D0460}"/>
    <cellStyle name="Comma 9 2 3 7" xfId="2236" xr:uid="{83E9B8C8-8B73-43BC-9FD9-8ECE17664612}"/>
    <cellStyle name="Comma 9 2 4" xfId="1181" xr:uid="{5ABB997C-6FE9-4773-8C8C-E2BA8657BD80}"/>
    <cellStyle name="Comma 9 2 4 2" xfId="3987" xr:uid="{5F5E1CA0-CF55-40CC-BC7F-B13345AF2F8B}"/>
    <cellStyle name="Comma 9 2 4 2 2" xfId="7907" xr:uid="{DFE1C46A-9E68-4722-93F1-F3326B5B12FD}"/>
    <cellStyle name="Comma 9 2 4 2 3" xfId="17901" xr:uid="{B1ACD80F-447E-489E-960D-25F924FF9160}"/>
    <cellStyle name="Comma 9 2 4 3" xfId="9800" xr:uid="{F64DDB67-F29A-4323-AA3E-056ED33FCF9F}"/>
    <cellStyle name="Comma 9 2 4 4" xfId="5979" xr:uid="{CB8ABF76-73C9-4B22-8E3B-04E96C987BE5}"/>
    <cellStyle name="Comma 9 2 4 5" xfId="14222" xr:uid="{20CEE328-7161-4029-A150-CA0C51C03E39}"/>
    <cellStyle name="Comma 9 2 4 6" xfId="16067" xr:uid="{86A134A5-BECB-4B11-85B9-35171174C3FB}"/>
    <cellStyle name="Comma 9 2 4 7" xfId="2490" xr:uid="{F6EE3818-BFDB-4619-969C-5B7B0AB97CD0}"/>
    <cellStyle name="Comma 9 2 5" xfId="244" xr:uid="{BC040FF9-D9A7-44B2-B95C-FD8CB19822B5}"/>
    <cellStyle name="Comma 9 2 5 2" xfId="4774" xr:uid="{4042F3A4-BD8A-47DA-AA1F-FC7A7877CE08}"/>
    <cellStyle name="Comma 9 2 5 2 2" xfId="8508" xr:uid="{1D6C29A8-87DF-4EA7-BE00-800CD0D791DB}"/>
    <cellStyle name="Comma 9 2 5 2 3" xfId="13093" xr:uid="{9F490E1C-C2A1-4ABF-8790-D45488DAF4FC}"/>
    <cellStyle name="Comma 9 2 5 2 4" xfId="18686" xr:uid="{079A7AA4-0A64-4DDF-84B7-67F6A36C48CB}"/>
    <cellStyle name="Comma 9 2 5 3" xfId="10403" xr:uid="{41A069F8-B0D2-4078-B83D-F1E86CCFEF57}"/>
    <cellStyle name="Comma 9 2 5 4" xfId="6590" xr:uid="{236FC670-B796-4F46-B723-0D2576ECC656}"/>
    <cellStyle name="Comma 9 2 5 5" xfId="11572" xr:uid="{8A115F5F-EE3E-4E93-8AD2-27861F53E54C}"/>
    <cellStyle name="Comma 9 2 5 6" xfId="13339" xr:uid="{A28150CD-FF26-4C9B-B945-A5DDB74BBC52}"/>
    <cellStyle name="Comma 9 2 5 7" xfId="16845" xr:uid="{DBEC1908-D3FB-4998-99DA-1C120404FA14}"/>
    <cellStyle name="Comma 9 2 5 8" xfId="2943" xr:uid="{23342EA2-BB32-4EB7-9068-4E18AA1EE3EB}"/>
    <cellStyle name="Comma 9 2 6" xfId="3082" xr:uid="{190DA434-E443-4BF7-B466-3E0DCE602B03}"/>
    <cellStyle name="Comma 9 2 6 2" xfId="8687" xr:uid="{FABF36C8-6194-460E-8DE1-1E160858FF0E}"/>
    <cellStyle name="Comma 9 2 6 3" xfId="10582" xr:uid="{B1280C08-7F58-4F6C-9A61-2DD6D772CFBF}"/>
    <cellStyle name="Comma 9 2 6 4" xfId="6782" xr:uid="{30140C75-1A17-42BB-9BA3-9E10729237B8}"/>
    <cellStyle name="Comma 9 2 6 5" xfId="16994" xr:uid="{5544D82E-DD76-45A8-9014-05AC43FCE352}"/>
    <cellStyle name="Comma 9 2 7" xfId="6876" xr:uid="{66A537CB-6189-4042-B71B-1F085A02A065}"/>
    <cellStyle name="Comma 9 2 7 2" xfId="15187" xr:uid="{1BE0CC2B-8801-420A-8DA2-6C342791FDD8}"/>
    <cellStyle name="Comma 9 2 8" xfId="8743" xr:uid="{CD39BDCF-E211-4130-8B44-B3531BB48550}"/>
    <cellStyle name="Comma 9 2 9" xfId="8814" xr:uid="{F9996F74-88C8-4D1A-B743-BE52E16D19F2}"/>
    <cellStyle name="Comma 9 20" xfId="8727" xr:uid="{0A5B9FF6-1827-4778-9535-4D3D3E15ADE9}"/>
    <cellStyle name="Comma 9 21" xfId="8784" xr:uid="{98C998F0-8317-4460-A465-4D48835C69CA}"/>
    <cellStyle name="Comma 9 22" xfId="10613" xr:uid="{A75201E1-3643-4A6D-B468-5952ABBDA5E8}"/>
    <cellStyle name="Comma 9 23" xfId="4846" xr:uid="{613900C2-64B4-47D4-BC18-3074E3755C4F}"/>
    <cellStyle name="Comma 9 24" xfId="13139" xr:uid="{1F8DD086-AF2E-4626-B5AD-FBA3778B5FC8}"/>
    <cellStyle name="Comma 9 25" xfId="15043" xr:uid="{0BF45790-2363-40F9-8AF8-7003661261CF}"/>
    <cellStyle name="Comma 9 26" xfId="1951" xr:uid="{25CA1872-37A3-4FCA-B974-F2E9E3C46F8C}"/>
    <cellStyle name="Comma 9 3" xfId="114" xr:uid="{F937F85B-D857-4605-90E1-F00FD97B592E}"/>
    <cellStyle name="Comma 9 3 10" xfId="15150" xr:uid="{4FED5407-FC57-4911-962E-23A8D731A680}"/>
    <cellStyle name="Comma 9 3 11" xfId="1978" xr:uid="{A2C49456-B9DB-43D9-A797-1ABDB867C81E}"/>
    <cellStyle name="Comma 9 3 2" xfId="410" xr:uid="{FCEC675A-5574-44A0-AC0C-777D784EDD0E}"/>
    <cellStyle name="Comma 9 3 2 2" xfId="888" xr:uid="{90FFA439-4F0B-470F-B2B6-4F029B5C0C3A}"/>
    <cellStyle name="Comma 9 3 2 2 2" xfId="1781" xr:uid="{4275FDD2-4D9D-4AA9-87FD-CF4AF1FB0D7D}"/>
    <cellStyle name="Comma 9 3 2 2 2 2" xfId="4599" xr:uid="{937B6645-AF8D-4B08-88CB-52950E8F6D16}"/>
    <cellStyle name="Comma 9 3 2 2 2 2 2" xfId="12926" xr:uid="{EA32FA07-4212-42DD-A7F2-43EB37F2CF05}"/>
    <cellStyle name="Comma 9 3 2 2 2 2 3" xfId="18511" xr:uid="{C0388B9F-E4DC-4AF7-9C66-E5742299BC84}"/>
    <cellStyle name="Comma 9 3 2 2 2 3" xfId="8151" xr:uid="{D511F24C-67D5-4BE2-A786-1ADD983AC411}"/>
    <cellStyle name="Comma 9 3 2 2 2 4" xfId="14822" xr:uid="{FF06FC39-7CA7-49C9-BC7E-A997BCB44A10}"/>
    <cellStyle name="Comma 9 3 2 2 2 5" xfId="16675" xr:uid="{385A5FE2-5BC2-4DD5-8672-50E41CB44A72}"/>
    <cellStyle name="Comma 9 3 2 2 2 6" xfId="2835" xr:uid="{322140A4-2AF9-47E6-82E3-20C8017AE533}"/>
    <cellStyle name="Comma 9 3 2 2 3" xfId="3677" xr:uid="{BFFBA93F-F5B6-4FB1-8881-716FCF68D067}"/>
    <cellStyle name="Comma 9 3 2 2 3 2" xfId="10044" xr:uid="{79B23E30-D2D7-4D3C-9E16-3BE5361824DA}"/>
    <cellStyle name="Comma 9 3 2 2 3 3" xfId="17594" xr:uid="{C48828CB-5B1D-420A-9ED8-0BB05CB4A84C}"/>
    <cellStyle name="Comma 9 3 2 2 4" xfId="6223" xr:uid="{EBE67BB3-8F11-4DA6-9C89-83B59F71C5B7}"/>
    <cellStyle name="Comma 9 3 2 2 5" xfId="13932" xr:uid="{AB79951F-2566-4260-99DA-C4D9EBA47460}"/>
    <cellStyle name="Comma 9 3 2 2 6" xfId="15775" xr:uid="{2BB6B182-45A1-4BD9-9407-33845937BCA0}"/>
    <cellStyle name="Comma 9 3 2 2 7" xfId="2324" xr:uid="{AF287DD5-0AC6-464C-B94B-70E2A3BB5CDF}"/>
    <cellStyle name="Comma 9 3 2 3" xfId="1345" xr:uid="{D2D99BE9-E309-4369-BB0E-ED1597CAE294}"/>
    <cellStyle name="Comma 9 3 2 3 2" xfId="4153" xr:uid="{1EEFD7E2-5AAE-4867-9C1C-C2E2949FF2B4}"/>
    <cellStyle name="Comma 9 3 2 3 2 2" xfId="12504" xr:uid="{F078EB98-1420-4EC4-BD1E-4436DE62C74A}"/>
    <cellStyle name="Comma 9 3 2 3 2 3" xfId="18067" xr:uid="{FD035920-79DE-478A-8979-7DE7529843C1}"/>
    <cellStyle name="Comma 9 3 2 3 3" xfId="7537" xr:uid="{0BD12FFD-E2F3-417F-91DA-134B9D244BD2}"/>
    <cellStyle name="Comma 9 3 2 3 4" xfId="14386" xr:uid="{7EDE6976-A811-4671-ACA2-571BBC8AA64C}"/>
    <cellStyle name="Comma 9 3 2 3 5" xfId="16232" xr:uid="{C8244347-0811-4D3A-90FD-91230EE6EDE6}"/>
    <cellStyle name="Comma 9 3 2 3 6" xfId="2582" xr:uid="{F466944C-066D-438C-A9D3-D9EFA2737BDB}"/>
    <cellStyle name="Comma 9 3 2 4" xfId="3245" xr:uid="{501D0F35-4429-476F-A4FB-F6F0751D316C}"/>
    <cellStyle name="Comma 9 3 2 4 2" xfId="9445" xr:uid="{C8683EF8-F145-4CD3-BA88-786BD076A086}"/>
    <cellStyle name="Comma 9 3 2 4 3" xfId="17158" xr:uid="{226C07CE-7AE1-42A6-A972-C0411E6F0C93}"/>
    <cellStyle name="Comma 9 3 2 5" xfId="5607" xr:uid="{6ECCE828-9DFA-42B1-9160-83235A7B5F56}"/>
    <cellStyle name="Comma 9 3 2 6" xfId="13499" xr:uid="{9F69BA93-C82D-4D3C-898C-DB0AF5533301}"/>
    <cellStyle name="Comma 9 3 2 7" xfId="15344" xr:uid="{11AC5CC7-98D5-4E58-B063-C870EAB6C216}"/>
    <cellStyle name="Comma 9 3 2 8" xfId="2093" xr:uid="{5EC8FF31-3FB9-4B2C-9F9D-9B808D870E8C}"/>
    <cellStyle name="Comma 9 3 3" xfId="673" xr:uid="{91906AA7-3FD4-4045-A70B-63EFB93F4711}"/>
    <cellStyle name="Comma 9 3 3 2" xfId="1565" xr:uid="{82300114-B117-4B64-A5AF-5428ACA4C730}"/>
    <cellStyle name="Comma 9 3 3 2 2" xfId="4382" xr:uid="{4A559F8E-461B-4E08-90D3-D2E2A4477538}"/>
    <cellStyle name="Comma 9 3 3 2 2 2" xfId="12717" xr:uid="{F9C94E53-7170-48BF-B1F1-2F1689132B80}"/>
    <cellStyle name="Comma 9 3 3 2 2 3" xfId="18294" xr:uid="{45495548-0F4E-449C-A76B-B56859F15B41}"/>
    <cellStyle name="Comma 9 3 3 2 3" xfId="7373" xr:uid="{08F3C411-64BC-42C9-A262-450E24D6DF42}"/>
    <cellStyle name="Comma 9 3 3 2 4" xfId="14606" xr:uid="{23A986F9-F301-4A49-80EF-F93B08B9415C}"/>
    <cellStyle name="Comma 9 3 3 2 5" xfId="16458" xr:uid="{92FCB0A0-B5A3-4A8C-858D-32387368D433}"/>
    <cellStyle name="Comma 9 3 3 2 6" xfId="2719" xr:uid="{29741230-1EF1-4C98-AC1B-8F091B051059}"/>
    <cellStyle name="Comma 9 3 3 3" xfId="3461" xr:uid="{EF41CE37-D428-489B-88ED-7ADD2C0DE736}"/>
    <cellStyle name="Comma 9 3 3 3 2" xfId="9281" xr:uid="{8B1B7CEC-5241-4775-B271-2BA132658CDC}"/>
    <cellStyle name="Comma 9 3 3 3 3" xfId="17378" xr:uid="{41127454-8EED-4D55-92D8-36580B6D06C2}"/>
    <cellStyle name="Comma 9 3 3 4" xfId="5443" xr:uid="{DAEFD066-5A9C-4A17-A3DF-58BF46EA9741}"/>
    <cellStyle name="Comma 9 3 3 5" xfId="13718" xr:uid="{DE508248-95F3-4E74-94C8-5C790533CEF9}"/>
    <cellStyle name="Comma 9 3 3 6" xfId="15559" xr:uid="{1383E0F5-F9A4-4311-BC32-FDEAC2E5D706}"/>
    <cellStyle name="Comma 9 3 3 7" xfId="2209" xr:uid="{C785B240-C057-4666-96B8-2C83A7AA1B26}"/>
    <cellStyle name="Comma 9 3 4" xfId="1129" xr:uid="{CF9A787E-911B-4DD9-975E-5AC8FA05CF72}"/>
    <cellStyle name="Comma 9 3 4 2" xfId="3935" xr:uid="{1CDA51DE-9C2E-4D41-BA38-6EB0F0500561}"/>
    <cellStyle name="Comma 9 3 4 2 2" xfId="7987" xr:uid="{EBD43001-E89C-4523-89C1-6A47766BAB09}"/>
    <cellStyle name="Comma 9 3 4 2 3" xfId="17849" xr:uid="{5121F401-C76E-4303-B826-16AD4A9618D3}"/>
    <cellStyle name="Comma 9 3 4 3" xfId="9880" xr:uid="{35B33B69-C12E-4E13-8998-FF54E6CC029C}"/>
    <cellStyle name="Comma 9 3 4 4" xfId="6059" xr:uid="{ACD561F4-EAE2-43C4-98BE-DBF21552D97C}"/>
    <cellStyle name="Comma 9 3 4 5" xfId="14170" xr:uid="{EF7A683C-D448-4656-BDB7-044F8E78C5BA}"/>
    <cellStyle name="Comma 9 3 4 6" xfId="16015" xr:uid="{02BA911E-4FCB-4DE1-BD71-344B078F4B54}"/>
    <cellStyle name="Comma 9 3 4 7" xfId="2462" xr:uid="{5BC8D290-AFC2-4F5C-A4F4-A7393DDDF50F}"/>
    <cellStyle name="Comma 9 3 5" xfId="194" xr:uid="{A8AED95D-0485-46DC-8657-86CC3FEFD6DE}"/>
    <cellStyle name="Comma 9 3 5 2" xfId="8464" xr:uid="{50BE4C93-84C3-40A4-A5EF-7E3A7181FDD4}"/>
    <cellStyle name="Comma 9 3 5 3" xfId="10359" xr:uid="{492F820B-7B85-4892-96AE-0B514A425D85}"/>
    <cellStyle name="Comma 9 3 5 4" xfId="6544" xr:uid="{EAAB04A0-8D79-46CB-AF83-C7C494E681F1}"/>
    <cellStyle name="Comma 9 3 5 5" xfId="13291" xr:uid="{27D8516A-DA53-428D-A656-834F9F1D62F8}"/>
    <cellStyle name="Comma 9 3 5 6" xfId="16942" xr:uid="{D08ED8BD-C7B9-4DE9-848F-65F22A644ED2}"/>
    <cellStyle name="Comma 9 3 5 7" xfId="3035" xr:uid="{99F53A7B-DC31-471B-8373-7E49F48E7101}"/>
    <cellStyle name="Comma 9 3 6" xfId="6957" xr:uid="{54C8DAD1-4239-4A3A-BF2D-370CD81EF39B}"/>
    <cellStyle name="Comma 9 3 7" xfId="8896" xr:uid="{1FC5F9A6-BE02-4851-A3B6-BA5DA3658F4D}"/>
    <cellStyle name="Comma 9 3 8" xfId="4989" xr:uid="{3CA3AED9-A107-40BE-8D7D-97DA492F0D1D}"/>
    <cellStyle name="Comma 9 3 9" xfId="13216" xr:uid="{96310603-918D-4E43-9E04-51A3C662DF16}"/>
    <cellStyle name="Comma 9 4" xfId="304" xr:uid="{6DE89795-D188-45D2-9B04-DCFCD09126ED}"/>
    <cellStyle name="Comma 9 4 10" xfId="2036" xr:uid="{E7FB8E75-86A9-4BFF-92B3-C0019E84D0AA}"/>
    <cellStyle name="Comma 9 4 2" xfId="518" xr:uid="{BDADA74E-352F-4BC9-95D5-03B94057DBC1}"/>
    <cellStyle name="Comma 9 4 2 2" xfId="997" xr:uid="{B7AB0FEA-91FE-4D02-99A1-056006C9CCA6}"/>
    <cellStyle name="Comma 9 4 2 2 2" xfId="1892" xr:uid="{1E8DBD2E-B9C6-4AB8-9F29-EB373726B3D8}"/>
    <cellStyle name="Comma 9 4 2 2 2 2" xfId="4710" xr:uid="{C6A14F6A-783A-410D-9C14-975010868BFF}"/>
    <cellStyle name="Comma 9 4 2 2 2 2 2" xfId="13036" xr:uid="{83822183-C6FB-43B1-94A3-8338444DF3A8}"/>
    <cellStyle name="Comma 9 4 2 2 2 2 3" xfId="18622" xr:uid="{F02FDADD-EDA1-4174-8ABA-BDE20C34337B}"/>
    <cellStyle name="Comma 9 4 2 2 2 3" xfId="11522" xr:uid="{D52B48C7-1A1D-46D0-914F-EA4ABFC15BAE}"/>
    <cellStyle name="Comma 9 4 2 2 2 4" xfId="14933" xr:uid="{C3D4BB51-E180-4E27-96FF-D35A473B5E13}"/>
    <cellStyle name="Comma 9 4 2 2 2 5" xfId="16786" xr:uid="{53C1F9BC-5FB7-4D4A-93F2-9833C52CE9BE}"/>
    <cellStyle name="Comma 9 4 2 2 2 6" xfId="2893" xr:uid="{2A269397-A1FF-4736-A3B5-52C4B9B62708}"/>
    <cellStyle name="Comma 9 4 2 2 3" xfId="3788" xr:uid="{BAA0DBA5-5F19-4EF7-8811-91B06331B202}"/>
    <cellStyle name="Comma 9 4 2 2 3 2" xfId="12227" xr:uid="{1ADBD2C3-6084-4D11-A552-0D4C1DF46742}"/>
    <cellStyle name="Comma 9 4 2 2 3 3" xfId="17705" xr:uid="{4C5085C5-7E2A-4CC5-81C1-3D1EF42F21D9}"/>
    <cellStyle name="Comma 9 4 2 2 4" xfId="7576" xr:uid="{4AFA8AC0-E19F-4A8E-8CE0-C28F4BA106D9}"/>
    <cellStyle name="Comma 9 4 2 2 5" xfId="14041" xr:uid="{0AECC6A8-C315-48C5-9E0B-87721C396C41}"/>
    <cellStyle name="Comma 9 4 2 2 6" xfId="15885" xr:uid="{7946BD8C-9D39-480D-A570-688C8F57D976}"/>
    <cellStyle name="Comma 9 4 2 2 7" xfId="2382" xr:uid="{E2C396AC-16A9-4337-8067-ABD0BB231574}"/>
    <cellStyle name="Comma 9 4 2 3" xfId="1456" xr:uid="{15C6D0AA-5E11-46D1-AC25-0D89ACBA7A4A}"/>
    <cellStyle name="Comma 9 4 2 3 2" xfId="4265" xr:uid="{F8341FC6-8D31-4A40-B50B-916CD0D45A8A}"/>
    <cellStyle name="Comma 9 4 2 3 2 2" xfId="12614" xr:uid="{616D7C6A-D685-4A3A-9F6C-2EABE3494D92}"/>
    <cellStyle name="Comma 9 4 2 3 2 3" xfId="18179" xr:uid="{C234192A-CD13-4605-9064-F7CFC7355E0D}"/>
    <cellStyle name="Comma 9 4 2 3 3" xfId="9484" xr:uid="{6DDD2377-3F2F-4B15-B31C-F95DFCF72283}"/>
    <cellStyle name="Comma 9 4 2 3 4" xfId="14497" xr:uid="{D0F13AF3-D492-4D9D-A94A-7B1EB359BB4D}"/>
    <cellStyle name="Comma 9 4 2 3 5" xfId="16343" xr:uid="{DD990DF1-5F52-440B-9533-A2E73758EC7C}"/>
    <cellStyle name="Comma 9 4 2 3 6" xfId="2641" xr:uid="{518603E8-4FC3-4A5F-82CC-80A0C09FF0A7}"/>
    <cellStyle name="Comma 9 4 2 4" xfId="3352" xr:uid="{A2AE7219-1333-440C-9928-A337ADE338B7}"/>
    <cellStyle name="Comma 9 4 2 4 2" xfId="11898" xr:uid="{55B89C1D-583E-46D7-8FE9-1ACB6669F92B}"/>
    <cellStyle name="Comma 9 4 2 4 3" xfId="17269" xr:uid="{8DD2525A-8316-4A60-9120-D6298F6E3309}"/>
    <cellStyle name="Comma 9 4 2 5" xfId="5646" xr:uid="{2ED4C2C6-D0D1-443C-9F76-D1D1C5DB36C0}"/>
    <cellStyle name="Comma 9 4 2 6" xfId="13606" xr:uid="{2E745DDD-75A2-4F49-BAB0-FCFDC6AE6321}"/>
    <cellStyle name="Comma 9 4 2 7" xfId="15449" xr:uid="{6AF8AF40-5D20-47D9-83FE-CA482851AFC5}"/>
    <cellStyle name="Comma 9 4 2 8" xfId="2151" xr:uid="{D615C61A-A5D0-4963-A651-6F5359ABA7E4}"/>
    <cellStyle name="Comma 9 4 3" xfId="782" xr:uid="{2AC0722A-A7F2-4ADC-8FE8-482C9E7B7E1D}"/>
    <cellStyle name="Comma 9 4 3 2" xfId="1676" xr:uid="{01B526F9-5C7B-4641-8C2F-B7392CE7DE03}"/>
    <cellStyle name="Comma 9 4 3 2 2" xfId="4493" xr:uid="{58E90459-DA0C-4DD2-9844-2B07B70B2053}"/>
    <cellStyle name="Comma 9 4 3 2 2 2" xfId="12824" xr:uid="{B8231CF9-EF8C-4B27-A87B-9901A3D73F16}"/>
    <cellStyle name="Comma 9 4 3 2 2 3" xfId="18405" xr:uid="{1231CC20-D067-4A40-9AA1-3D45403420FA}"/>
    <cellStyle name="Comma 9 4 3 2 3" xfId="8190" xr:uid="{F09F5DD5-332A-4105-8403-99A02C68A783}"/>
    <cellStyle name="Comma 9 4 3 2 4" xfId="14717" xr:uid="{CFAD0A56-B20B-4254-8961-4040394E8B4B}"/>
    <cellStyle name="Comma 9 4 3 2 5" xfId="16569" xr:uid="{2D1CD0AA-38C1-4284-B920-71DBC220AD50}"/>
    <cellStyle name="Comma 9 4 3 2 6" xfId="2777" xr:uid="{FD72F5BF-8758-4AD8-A60E-4940D4B6ACE0}"/>
    <cellStyle name="Comma 9 4 3 3" xfId="3572" xr:uid="{FCC1771F-F41C-4716-B408-F1C9E7637464}"/>
    <cellStyle name="Comma 9 4 3 3 2" xfId="10083" xr:uid="{E68B1AFA-4C22-424A-9622-C4E098E6C00B}"/>
    <cellStyle name="Comma 9 4 3 3 3" xfId="17489" xr:uid="{A22C3457-FB7E-4CE3-A52B-03B6C4ABB156}"/>
    <cellStyle name="Comma 9 4 3 4" xfId="6262" xr:uid="{34E3293D-73FA-4774-8D21-E17B00186005}"/>
    <cellStyle name="Comma 9 4 3 5" xfId="13827" xr:uid="{BF87DCF2-F244-4072-9E3A-FF7222A83D7B}"/>
    <cellStyle name="Comma 9 4 3 6" xfId="15670" xr:uid="{503D38E1-D6A5-4885-AAD0-BA32A7A2DCE4}"/>
    <cellStyle name="Comma 9 4 3 7" xfId="2267" xr:uid="{2588E24C-83CD-435F-A670-E1DA3B2AB2FE}"/>
    <cellStyle name="Comma 9 4 4" xfId="1240" xr:uid="{D5CDE1CE-165A-4E4E-8FE0-6E71D10C64A7}"/>
    <cellStyle name="Comma 9 4 4 2" xfId="4046" xr:uid="{319E6FAB-319E-4412-A7DD-54900712612A}"/>
    <cellStyle name="Comma 9 4 4 2 2" xfId="8559" xr:uid="{157FBC93-AD84-41ED-AB70-C3E6C578633B}"/>
    <cellStyle name="Comma 9 4 4 2 3" xfId="17960" xr:uid="{918822EC-BF6F-4D40-8CA2-70E830B28BA1}"/>
    <cellStyle name="Comma 9 4 4 3" xfId="10454" xr:uid="{22125954-D226-4BB2-8007-D786BD871897}"/>
    <cellStyle name="Comma 9 4 4 4" xfId="6642" xr:uid="{405FF3CB-25C5-4876-9CA1-5759356C7B0D}"/>
    <cellStyle name="Comma 9 4 4 5" xfId="14281" xr:uid="{5D0CBC5E-D625-4335-BD0C-99B0C6BA9B19}"/>
    <cellStyle name="Comma 9 4 4 6" xfId="16126" xr:uid="{6462820F-8008-4F29-AC78-F9E7ED84E2EC}"/>
    <cellStyle name="Comma 9 4 4 7" xfId="2523" xr:uid="{F05C8340-46C8-476C-98AD-89A7E2669612}"/>
    <cellStyle name="Comma 9 4 5" xfId="3140" xr:uid="{5DE42200-E0F5-4E5D-B499-281E6F298935}"/>
    <cellStyle name="Comma 9 4 5 2" xfId="6997" xr:uid="{22964396-A7B1-4587-B91A-72A00662036F}"/>
    <cellStyle name="Comma 9 4 5 3" xfId="17053" xr:uid="{2EA5C40A-C022-41C1-83B3-DA2B6CDDAC47}"/>
    <cellStyle name="Comma 9 4 6" xfId="8935" xr:uid="{031AA691-AEC1-42E4-96BA-96607D9DCB9B}"/>
    <cellStyle name="Comma 9 4 7" xfId="5031" xr:uid="{DC097A4B-1F66-43CD-800B-C5A119DD9850}"/>
    <cellStyle name="Comma 9 4 8" xfId="13396" xr:uid="{3D3DC4EC-343D-470B-93AF-EFE3DA06FFD4}"/>
    <cellStyle name="Comma 9 4 9" xfId="15242" xr:uid="{03160BF0-58AC-497F-A59D-00D93A661E06}"/>
    <cellStyle name="Comma 9 5" xfId="361" xr:uid="{C71C592C-0937-4836-AE66-44C4C207C9E2}"/>
    <cellStyle name="Comma 9 5 2" xfId="837" xr:uid="{C2651DA7-79C3-4322-AF11-01B027CAD917}"/>
    <cellStyle name="Comma 9 5 2 2" xfId="1730" xr:uid="{5B46CF3D-EACD-4958-A426-3E5381798604}"/>
    <cellStyle name="Comma 9 5 2 2 2" xfId="4548" xr:uid="{2B4C5869-2410-4FC5-8431-B60025919A64}"/>
    <cellStyle name="Comma 9 5 2 2 2 2" xfId="12876" xr:uid="{FD309ABA-6374-4E5E-A87D-9B2FE9A4AF6E}"/>
    <cellStyle name="Comma 9 5 2 2 2 3" xfId="18460" xr:uid="{9D66CEEE-5DAD-49E0-A1EF-FBE586CECE01}"/>
    <cellStyle name="Comma 9 5 2 2 3" xfId="7607" xr:uid="{62E49C34-CC10-4C54-B2A1-D755D5D379AC}"/>
    <cellStyle name="Comma 9 5 2 2 4" xfId="14771" xr:uid="{9B85B501-347D-4B5D-AF3F-E46160CAD038}"/>
    <cellStyle name="Comma 9 5 2 2 5" xfId="16624" xr:uid="{38CAAC79-B1DD-4183-A5AE-D3C743755000}"/>
    <cellStyle name="Comma 9 5 2 2 6" xfId="2808" xr:uid="{141F4D85-AD1A-454F-B67D-A8D2756ADA3D}"/>
    <cellStyle name="Comma 9 5 2 3" xfId="3626" xr:uid="{CC00801C-746B-4503-8FCA-60441C55D20D}"/>
    <cellStyle name="Comma 9 5 2 3 2" xfId="9515" xr:uid="{D5CE29B6-D4D3-45E7-8E9B-3BDCBDF426E6}"/>
    <cellStyle name="Comma 9 5 2 3 3" xfId="17543" xr:uid="{B48ED029-F7C9-47CF-A62A-1511A9095858}"/>
    <cellStyle name="Comma 9 5 2 4" xfId="5677" xr:uid="{481F8373-3FCB-4CAF-8949-2278BDE059ED}"/>
    <cellStyle name="Comma 9 5 2 5" xfId="13881" xr:uid="{B0AA5ACF-7887-4DEC-A190-B8450FA8CDAB}"/>
    <cellStyle name="Comma 9 5 2 6" xfId="15724" xr:uid="{28EF6D88-AD23-4D28-8808-2327E615E304}"/>
    <cellStyle name="Comma 9 5 2 7" xfId="2297" xr:uid="{C741124C-B36D-4F4B-A102-320984AFA1C0}"/>
    <cellStyle name="Comma 9 5 3" xfId="1294" xr:uid="{07234AC6-839E-440F-B50F-330398281D15}"/>
    <cellStyle name="Comma 9 5 3 2" xfId="4102" xr:uid="{13E1E55C-4F3B-428C-9769-307BEC9341E0}"/>
    <cellStyle name="Comma 9 5 3 2 2" xfId="8221" xr:uid="{D7AFBBE3-BF24-474D-A8A3-76B5207CC1E6}"/>
    <cellStyle name="Comma 9 5 3 2 3" xfId="18016" xr:uid="{000ACBA7-1C49-4A87-B2C9-C21FCC793791}"/>
    <cellStyle name="Comma 9 5 3 3" xfId="10114" xr:uid="{2C62365E-3724-4FA4-92DA-ED94B03430E6}"/>
    <cellStyle name="Comma 9 5 3 4" xfId="6293" xr:uid="{B56E09DD-F02D-4D02-BC5C-1DB6E6FD3853}"/>
    <cellStyle name="Comma 9 5 3 5" xfId="14335" xr:uid="{FBF612F7-7BAB-4ACE-975B-6BCC6EE82C10}"/>
    <cellStyle name="Comma 9 5 3 6" xfId="16181" xr:uid="{38BAB7EB-9FAE-48EC-9E85-678ABC286059}"/>
    <cellStyle name="Comma 9 5 3 7" xfId="2555" xr:uid="{A9861AA3-0728-40C6-8894-F84FC0A74A93}"/>
    <cellStyle name="Comma 9 5 4" xfId="3194" xr:uid="{BB54C8B6-FFD7-4857-8A38-7617641EB327}"/>
    <cellStyle name="Comma 9 5 4 2" xfId="7028" xr:uid="{C12D3A89-0E7D-4741-94C4-1B6D63A9A666}"/>
    <cellStyle name="Comma 9 5 4 3" xfId="17107" xr:uid="{EA0DD16A-EB52-46D8-90CB-3A5AB9799F24}"/>
    <cellStyle name="Comma 9 5 5" xfId="8966" xr:uid="{F994E086-EC61-4506-B78C-6F3A7E3CCA50}"/>
    <cellStyle name="Comma 9 5 6" xfId="5066" xr:uid="{2EE825A7-CE72-4122-825C-894706EDE53A}"/>
    <cellStyle name="Comma 9 5 7" xfId="13450" xr:uid="{70CCEDE1-0366-4D6B-A921-461F070807A2}"/>
    <cellStyle name="Comma 9 5 8" xfId="15295" xr:uid="{03637562-3EC7-4A29-9C3B-C90F42AE6D79}"/>
    <cellStyle name="Comma 9 5 9" xfId="2066" xr:uid="{B278F6E6-40C9-4C40-85AB-0F6956669E60}"/>
    <cellStyle name="Comma 9 6" xfId="622" xr:uid="{8CE93ABC-F228-4801-B8BD-DCAD9DE6575C}"/>
    <cellStyle name="Comma 9 6 2" xfId="1514" xr:uid="{BA1A2326-2DBE-47E9-9669-3776FEA62CD7}"/>
    <cellStyle name="Comma 9 6 2 2" xfId="4331" xr:uid="{8E225292-5272-4B15-BC50-2CC27EB8948C}"/>
    <cellStyle name="Comma 9 6 2 2 2" xfId="7636" xr:uid="{F8F7428B-10F1-4D3B-A772-BC72ED65655C}"/>
    <cellStyle name="Comma 9 6 2 2 3" xfId="18243" xr:uid="{F112742E-A26B-4905-8184-BD3D247D2743}"/>
    <cellStyle name="Comma 9 6 2 3" xfId="9544" xr:uid="{6244910C-353D-4DEF-B898-023032DE87C7}"/>
    <cellStyle name="Comma 9 6 2 4" xfId="5706" xr:uid="{47311DCA-E375-4102-AD6A-69E305E32AD8}"/>
    <cellStyle name="Comma 9 6 2 5" xfId="14555" xr:uid="{A7FA31E9-63A6-400E-900D-57E66B647A75}"/>
    <cellStyle name="Comma 9 6 2 6" xfId="16407" xr:uid="{7B220138-9310-4785-BBA7-BCBCE704C919}"/>
    <cellStyle name="Comma 9 6 2 7" xfId="2692" xr:uid="{68F1F9EB-7706-4648-8576-C0817A03ED81}"/>
    <cellStyle name="Comma 9 6 3" xfId="3410" xr:uid="{A6AB9696-7A59-4802-9593-18DAD18AA1BA}"/>
    <cellStyle name="Comma 9 6 3 2" xfId="8250" xr:uid="{E60BEBBC-5740-4322-9230-7F74200A7239}"/>
    <cellStyle name="Comma 9 6 3 3" xfId="10143" xr:uid="{064F2149-B96B-428B-9CC8-979BD21958DB}"/>
    <cellStyle name="Comma 9 6 3 4" xfId="6322" xr:uid="{5FAFA3BB-D6F0-4142-9490-25E8AECA844E}"/>
    <cellStyle name="Comma 9 6 3 5" xfId="17327" xr:uid="{5201608B-BC1D-492E-A429-C624377259CC}"/>
    <cellStyle name="Comma 9 6 4" xfId="7057" xr:uid="{B6309B9F-0D7A-49C7-AA4C-D87B77E227DB}"/>
    <cellStyle name="Comma 9 6 5" xfId="8995" xr:uid="{2F2196B3-6E94-46A8-9A39-9A58A0109621}"/>
    <cellStyle name="Comma 9 6 6" xfId="5097" xr:uid="{3A02C2E5-DE43-40A4-8C6F-0DA54B283366}"/>
    <cellStyle name="Comma 9 6 7" xfId="13667" xr:uid="{DC6F85CB-8606-40EE-B665-A22CEA96FA8C}"/>
    <cellStyle name="Comma 9 6 8" xfId="15508" xr:uid="{4DD514E8-83E6-49B7-9FBD-DDB643CD2CAE}"/>
    <cellStyle name="Comma 9 6 9" xfId="2182" xr:uid="{5F33C258-2550-4A05-ABCE-134623777A14}"/>
    <cellStyle name="Comma 9 7" xfId="1078" xr:uid="{2331562B-D23E-4897-8B63-A773EDF8BF02}"/>
    <cellStyle name="Comma 9 7 2" xfId="3884" xr:uid="{75C7AB40-8AD2-42BF-BE39-47E160C50C22}"/>
    <cellStyle name="Comma 9 7 2 2" xfId="7716" xr:uid="{56DA91B5-618B-48CC-AFC7-A614395266EE}"/>
    <cellStyle name="Comma 9 7 2 3" xfId="9624" xr:uid="{F4883677-5E11-4FB8-989C-4E51CD5E0910}"/>
    <cellStyle name="Comma 9 7 2 4" xfId="5786" xr:uid="{BEAD71C6-6D20-4033-A65C-C8B5923D8851}"/>
    <cellStyle name="Comma 9 7 2 5" xfId="17798" xr:uid="{CF554C63-F65C-4225-B68C-133F8B8AF8E7}"/>
    <cellStyle name="Comma 9 7 3" xfId="6402" xr:uid="{6C23F98C-3F9B-4D99-87AA-57B3070876F0}"/>
    <cellStyle name="Comma 9 7 3 2" xfId="8330" xr:uid="{261CFC25-FA1E-45DB-AE82-91B62BFA6CF0}"/>
    <cellStyle name="Comma 9 7 3 3" xfId="10223" xr:uid="{67A5EE06-B945-45C4-8BB3-5AF9498C4693}"/>
    <cellStyle name="Comma 9 7 4" xfId="7139" xr:uid="{8D620328-E9D1-4F68-A210-883965AFA8A7}"/>
    <cellStyle name="Comma 9 7 5" xfId="9060" xr:uid="{4074E02C-E0C9-4B07-B835-800D51AE0901}"/>
    <cellStyle name="Comma 9 7 6" xfId="5191" xr:uid="{B15CFA05-6B7D-4CEE-B97F-40ED217FE9E4}"/>
    <cellStyle name="Comma 9 7 7" xfId="14119" xr:uid="{B84177B4-635A-40CC-A8FA-F49A8E4EB9E8}"/>
    <cellStyle name="Comma 9 7 8" xfId="15964" xr:uid="{D2A30020-3C66-4F05-83F9-0069CAA2646C}"/>
    <cellStyle name="Comma 9 7 9" xfId="2434" xr:uid="{A9D8A328-FFE4-49FB-8424-3248190C65FA}"/>
    <cellStyle name="Comma 9 8" xfId="146" xr:uid="{D6C3B112-C7CB-47AB-A71A-01F2BFD9FBDF}"/>
    <cellStyle name="Comma 9 8 10" xfId="2920" xr:uid="{86F26F47-61DE-47A3-90F1-93BE93FE8FE7}"/>
    <cellStyle name="Comma 9 8 2" xfId="4756" xr:uid="{7CE781B6-76C9-46E4-9A93-B134850D27D0}"/>
    <cellStyle name="Comma 9 8 2 2" xfId="7758" xr:uid="{3A62116D-76CD-4C29-A2A6-8FE0B729D043}"/>
    <cellStyle name="Comma 9 8 2 3" xfId="9666" xr:uid="{83D8D025-3A1E-4377-997C-6F05FCA56760}"/>
    <cellStyle name="Comma 9 8 2 4" xfId="5828" xr:uid="{577719A8-D573-4841-9FD6-95851BD66FE9}"/>
    <cellStyle name="Comma 9 8 2 5" xfId="13076" xr:uid="{6A4AF3BD-1549-4209-9255-49F6CEF3B5E3}"/>
    <cellStyle name="Comma 9 8 2 6" xfId="18668" xr:uid="{B4D09568-B96E-4116-BCD2-116D028728E7}"/>
    <cellStyle name="Comma 9 8 3" xfId="6444" xr:uid="{71E19D32-62FE-441B-989D-498B9D480F5B}"/>
    <cellStyle name="Comma 9 8 3 2" xfId="8372" xr:uid="{3A65685A-AD5D-4BEB-8A91-04ED9414E99E}"/>
    <cellStyle name="Comma 9 8 3 3" xfId="10265" xr:uid="{EDB912FF-3006-4389-8AA2-8C97721C1BF8}"/>
    <cellStyle name="Comma 9 8 4" xfId="7181" xr:uid="{874967A8-228B-4C3B-BAA7-3506AD49923B}"/>
    <cellStyle name="Comma 9 8 5" xfId="9089" xr:uid="{D6C20F43-D618-4E00-ABFE-A803D243F7ED}"/>
    <cellStyle name="Comma 9 8 6" xfId="5233" xr:uid="{2E068280-32B2-4328-9BEA-7DEDC989882B}"/>
    <cellStyle name="Comma 9 8 7" xfId="11560" xr:uid="{826E5A85-A672-4E90-AA4D-4C56232E90ED}"/>
    <cellStyle name="Comma 9 8 8" xfId="13244" xr:uid="{055A3E4C-7E56-455E-A863-639B4E75BD0A}"/>
    <cellStyle name="Comma 9 8 9" xfId="16832" xr:uid="{C1E76ABE-10E8-486A-BE04-A0EBBBC0DCEB}"/>
    <cellStyle name="Comma 9 9" xfId="2989" xr:uid="{F2515B20-0891-44D6-9BFE-E793C527AE77}"/>
    <cellStyle name="Comma 9 9 2" xfId="5855" xr:uid="{37C4FEE1-DDB8-42AF-9428-900F62092E58}"/>
    <cellStyle name="Comma 9 9 2 2" xfId="7785" xr:uid="{B68B18C8-A25B-464C-9FFC-67E4A2D12336}"/>
    <cellStyle name="Comma 9 9 2 3" xfId="9693" xr:uid="{47E5CC62-5F7C-4E9F-9EE0-6E90037BB7CB}"/>
    <cellStyle name="Comma 9 9 3" xfId="6471" xr:uid="{96E055F4-A021-42BD-BE79-324E4382DBDA}"/>
    <cellStyle name="Comma 9 9 3 2" xfId="8399" xr:uid="{98754FD7-6E00-4983-B6BC-5B4C0286C4C3}"/>
    <cellStyle name="Comma 9 9 3 3" xfId="10292" xr:uid="{90514D26-7C63-430F-87E1-290E54AF60C6}"/>
    <cellStyle name="Comma 9 9 4" xfId="7208" xr:uid="{ABCCBAC2-23E6-4953-870D-91A08A71EACD}"/>
    <cellStyle name="Comma 9 9 5" xfId="9116" xr:uid="{C77FA5EE-DD02-4CAF-B12E-956C3C22E9F3}"/>
    <cellStyle name="Comma 9 9 6" xfId="5260" xr:uid="{FFA5430E-5E62-4934-9709-28A27133C01C}"/>
    <cellStyle name="Comma 9 9 7" xfId="16891" xr:uid="{36DC3359-7D82-4017-9374-7FE5CDE8FAB2}"/>
    <cellStyle name="Comma 90" xfId="2429" xr:uid="{4ED415D8-FE29-4536-9900-7C92E38418AD}"/>
    <cellStyle name="Comma 90 2" xfId="2932" xr:uid="{E0E6A9E1-D078-4EB4-AF7A-C3158C91996A}"/>
    <cellStyle name="Comma 90 2 2" xfId="4766" xr:uid="{DB417A31-263F-4A71-8842-63FB2A240265}"/>
    <cellStyle name="Comma 90 2 2 2" xfId="13085" xr:uid="{47753843-DBC1-407B-87F5-DC90C484139D}"/>
    <cellStyle name="Comma 90 2 2 3" xfId="18678" xr:uid="{F0728317-BF7F-419F-9E56-3330CE732C0C}"/>
    <cellStyle name="Comma 90 2 3" xfId="10643" xr:uid="{B0D33F8F-DC83-446D-A708-9E5D89BBFD98}"/>
    <cellStyle name="Comma 90 2 4" xfId="15066" xr:uid="{15D6CC9A-19A4-4476-A28C-7F6A8EEAECA0}"/>
    <cellStyle name="Comma 90 3" xfId="3877" xr:uid="{E5738886-F11B-4FDE-902D-83DDBF2EE1EF}"/>
    <cellStyle name="Comma 90 3 2" xfId="12290" xr:uid="{84C01D0E-AA4E-4013-BB26-AB593D2FAEC6}"/>
    <cellStyle name="Comma 90 3 3" xfId="17791" xr:uid="{F6EF1C80-480F-4B59-A48A-7AC842973986}"/>
    <cellStyle name="Comma 90 4" xfId="10631" xr:uid="{261AD871-D0A4-44FF-8AE9-74EB38CF86CE}"/>
    <cellStyle name="Comma 90 4 2" xfId="18712" xr:uid="{DAB84447-DB14-4035-AF2F-4F8A842B8CC7}"/>
    <cellStyle name="Comma 90 5" xfId="15017" xr:uid="{008A09C4-0D56-49D7-8183-623CB83A44C9}"/>
    <cellStyle name="Comma 97" xfId="4902" xr:uid="{3B364D5E-27B4-4A69-80F4-CA113E70E1DE}"/>
    <cellStyle name="Comma 97 2" xfId="5534" xr:uid="{5F922DC1-9C67-4626-BE99-B193341EDD63}"/>
    <cellStyle name="Comma 97 2 2" xfId="6150" xr:uid="{D14773D5-2297-49F3-ACD9-242589F4A9C9}"/>
    <cellStyle name="Comma 97 2 2 2" xfId="8078" xr:uid="{22E939B8-C6BE-47AD-A024-474FBDF340C6}"/>
    <cellStyle name="Comma 97 2 2 3" xfId="9971" xr:uid="{76C4605C-D41D-4A11-95C1-A3B250C4B694}"/>
    <cellStyle name="Comma 97 2 3" xfId="7464" xr:uid="{BF973DED-EF2E-405D-9F5B-7E4DBAFAC75A}"/>
    <cellStyle name="Comma 97 2 4" xfId="9372" xr:uid="{53214765-D774-457B-9097-E7F286F4A683}"/>
    <cellStyle name="Comma 97 3" xfId="5362" xr:uid="{317F1061-D814-4FC8-BC13-6F081F8579FC}"/>
    <cellStyle name="Comma 97 3 2" xfId="7300" xr:uid="{4EC2DA5D-8782-4238-9263-5EE20FEEA3BD}"/>
    <cellStyle name="Comma 97 3 3" xfId="9208" xr:uid="{913357EF-97D4-459A-BE65-70A3A5534C6B}"/>
    <cellStyle name="Comma 97 4" xfId="5871" xr:uid="{A42C9261-C135-4DD7-98A2-872172B1D40E}"/>
    <cellStyle name="Comma 97 4 2" xfId="7800" xr:uid="{A1DA8410-6805-440E-8D5B-2248E5B58F02}"/>
    <cellStyle name="Comma 97 5" xfId="5986" xr:uid="{479D3037-1C1B-448E-8BCA-D511F80A8DBC}"/>
    <cellStyle name="Comma 97 5 2" xfId="7914" xr:uid="{9B32A758-DD45-4590-BFC1-F3427E8CFBA6}"/>
    <cellStyle name="Comma 97 5 3" xfId="9807" xr:uid="{FEF862A1-45AE-4DA8-B7B2-04621D8F38B2}"/>
    <cellStyle name="Comma 97 6" xfId="6883" xr:uid="{20C99BAD-AB4E-4B75-824F-B1D3DA335D1F}"/>
    <cellStyle name="Comma 97 7" xfId="8821" xr:uid="{1CEF4A69-4571-4DE1-A34C-1A2BD603D65D}"/>
    <cellStyle name="Comma 98" xfId="4903" xr:uid="{8E7DF499-C47D-41DD-BBCB-1901496ADD2A}"/>
    <cellStyle name="Comma 98 2" xfId="5535" xr:uid="{D6B67D78-80C5-4D78-A036-A8DA18A52AD3}"/>
    <cellStyle name="Comma 98 2 2" xfId="6151" xr:uid="{DC9FF40E-3EEB-4678-8E23-C00925C0F381}"/>
    <cellStyle name="Comma 98 2 2 2" xfId="8079" xr:uid="{0B984715-FA99-4989-8CFF-A21E24FC809A}"/>
    <cellStyle name="Comma 98 2 2 3" xfId="9972" xr:uid="{AA007E0E-CAC4-4167-8F43-939D9B4C9A24}"/>
    <cellStyle name="Comma 98 2 3" xfId="7465" xr:uid="{B55E42DF-5E8B-492D-B1B2-986BB0538517}"/>
    <cellStyle name="Comma 98 2 4" xfId="9373" xr:uid="{41716ECB-2ED1-47A4-B1B2-D1B0DFD8083E}"/>
    <cellStyle name="Comma 98 3" xfId="5363" xr:uid="{BCAA850B-057B-404B-AFEC-1218D95F7AFC}"/>
    <cellStyle name="Comma 98 3 2" xfId="7301" xr:uid="{DE14F8D0-9018-4349-A782-7A8B0BBFAF09}"/>
    <cellStyle name="Comma 98 3 3" xfId="9209" xr:uid="{A8C7C462-2EF7-4849-8C9C-55E7CF74273D}"/>
    <cellStyle name="Comma 98 4" xfId="5872" xr:uid="{E11BC4A5-7DBF-4E3D-85FA-C4E631890A4C}"/>
    <cellStyle name="Comma 98 4 2" xfId="7801" xr:uid="{A0E93CB1-179B-4488-8F89-5EBA68D5AC1B}"/>
    <cellStyle name="Comma 98 5" xfId="5987" xr:uid="{72869893-F3B4-4FE5-8C78-FCED9206C9A6}"/>
    <cellStyle name="Comma 98 5 2" xfId="7915" xr:uid="{28CB0ED2-EC7B-446A-B787-51BBBFBE1808}"/>
    <cellStyle name="Comma 98 5 3" xfId="9808" xr:uid="{0AC16EF1-04B8-49AE-AB85-72BC82D6B18E}"/>
    <cellStyle name="Comma 98 6" xfId="6884" xr:uid="{11D8E2D6-349B-4451-AD3C-0E3CC73F53E2}"/>
    <cellStyle name="Comma 98 7" xfId="8822" xr:uid="{7F5364C5-2396-4069-BE3F-65E0A379938C}"/>
    <cellStyle name="Comma 99" xfId="4904" xr:uid="{2A01758B-43B1-4791-A06B-C5BBC595DDF3}"/>
    <cellStyle name="Comma 99 2" xfId="5536" xr:uid="{01475635-713E-4570-BD9E-66F20FB9D52B}"/>
    <cellStyle name="Comma 99 2 2" xfId="6152" xr:uid="{938C8250-7C6F-4739-970F-B9213C1D3FA1}"/>
    <cellStyle name="Comma 99 2 2 2" xfId="8080" xr:uid="{08FA9D16-4C88-4425-B1CF-72963FEC7CCD}"/>
    <cellStyle name="Comma 99 2 2 3" xfId="9973" xr:uid="{90AC28C3-E8B4-4427-90DB-863A85DF7D97}"/>
    <cellStyle name="Comma 99 2 3" xfId="7466" xr:uid="{F22B61B2-2E4F-473D-8C34-1B6CB3B3F483}"/>
    <cellStyle name="Comma 99 2 4" xfId="9374" xr:uid="{1FC19547-5482-44B6-B253-3538649135D0}"/>
    <cellStyle name="Comma 99 3" xfId="5364" xr:uid="{DD32CEE1-6A99-4611-9ADB-01C126FFD892}"/>
    <cellStyle name="Comma 99 3 2" xfId="7302" xr:uid="{D743F16F-31D8-42EA-A0D9-E00473845B72}"/>
    <cellStyle name="Comma 99 3 3" xfId="9210" xr:uid="{F8D6341C-7752-4C04-B795-7F8CFFC0ACB2}"/>
    <cellStyle name="Comma 99 4" xfId="5873" xr:uid="{CCBD2157-7F51-494E-B056-2BDF947130B2}"/>
    <cellStyle name="Comma 99 4 2" xfId="7802" xr:uid="{3B6B529C-047E-44F2-82FA-E24F12D12B77}"/>
    <cellStyle name="Comma 99 5" xfId="5988" xr:uid="{22128DF4-2B07-4819-8B13-F6FBEBB6C1CB}"/>
    <cellStyle name="Comma 99 5 2" xfId="7916" xr:uid="{21487521-3BA4-4BC1-9D17-52DFD4389B76}"/>
    <cellStyle name="Comma 99 5 3" xfId="9809" xr:uid="{919BAD18-A611-45C5-9389-6FB59A36F192}"/>
    <cellStyle name="Comma 99 6" xfId="6885" xr:uid="{7451F76A-32CD-4582-8AE0-F07C60A970EB}"/>
    <cellStyle name="Comma 99 7" xfId="8823" xr:uid="{15289F9B-C5F1-4BB0-9D92-2E57D0912126}"/>
    <cellStyle name="Currency 2" xfId="2422" xr:uid="{DA757AB5-9AEF-40E6-B859-5213BAF5318E}"/>
    <cellStyle name="Explanatory Text 2" xfId="562" xr:uid="{0ECBAF06-A080-4B5D-A489-CAAFF74F6168}"/>
    <cellStyle name="Followed Hyperlink" xfId="4798" xr:uid="{4BF1F6A6-9DC0-46B7-9B38-AA786B8BA627}"/>
    <cellStyle name="Followed Hyperlink 2" xfId="2509" xr:uid="{1EDC5439-CED0-42C9-A945-CF2CE2584B84}"/>
    <cellStyle name="Followed Hyperlink 2 2" xfId="6805" xr:uid="{73E2D6A1-642F-4088-8C35-E4EE7BDE03AD}"/>
    <cellStyle name="Followed Hyperlink 3" xfId="2442" xr:uid="{1A388ACE-1D47-4D77-B5DA-152D3EDD621F}"/>
    <cellStyle name="Good 2" xfId="552" xr:uid="{9C59A38F-EEEE-4352-88F2-089C57335A46}"/>
    <cellStyle name="Heading 1 2" xfId="548" xr:uid="{3D7E13FD-D2D6-4095-9FEC-74D2D00DD6C5}"/>
    <cellStyle name="Heading 2 2" xfId="268" xr:uid="{837940DB-8B6C-4F44-99E9-B0D063848DF3}"/>
    <cellStyle name="Heading 2 3" xfId="549" xr:uid="{D201B1A2-A628-4166-BAFD-ACEB7A579C6A}"/>
    <cellStyle name="Heading 3 2" xfId="550" xr:uid="{CE20AD90-184E-4681-A0DA-8AC2B6F109D8}"/>
    <cellStyle name="Heading 4 2" xfId="551" xr:uid="{BB1A6B5C-AF4C-44DD-BC1C-F226A5A5D45E}"/>
    <cellStyle name="Hyperlink" xfId="4799" xr:uid="{52BE1BD9-0877-4BE9-B140-CA949B0E1067}"/>
    <cellStyle name="Hyperlink 15" xfId="6723" xr:uid="{845D5DD3-F5A6-4313-B0B0-35345457E316}"/>
    <cellStyle name="Hyperlink 2" xfId="2678" xr:uid="{102AD92C-B02C-48EB-B4A9-B23C1A909326}"/>
    <cellStyle name="Hyperlink 2 2" xfId="2425" xr:uid="{7A32E257-38B0-4D3D-8B38-32DFE960624D}"/>
    <cellStyle name="Hyperlink 2 2 2" xfId="4890" xr:uid="{FC66AF3B-492D-43CE-8539-F72FB23611E3}"/>
    <cellStyle name="Hyperlink 2 2 3" xfId="18757" xr:uid="{4A48DEFC-8D4B-47CC-BDB0-CD742CC5D50B}"/>
    <cellStyle name="Hyperlink 2 4" xfId="18759" xr:uid="{0601F3F3-B18A-430B-B0CE-30E56AF071DE}"/>
    <cellStyle name="Hyperlink 3" xfId="2476" xr:uid="{539F07AA-CD69-4104-80CA-DCF8A76CC62D}"/>
    <cellStyle name="Hyperlink 3 2" xfId="4867" xr:uid="{1D6A3880-24B9-4522-9F99-06CCD9862C1F}"/>
    <cellStyle name="Hyperlink 3 3" xfId="4849" xr:uid="{CAC2CD2A-B885-44E6-8194-0B3D733AD6C7}"/>
    <cellStyle name="Hyperlink 4" xfId="2658" xr:uid="{916F7702-3488-4768-B1FF-09E83B04CCE5}"/>
    <cellStyle name="Hyperlink 4 2" xfId="4854" xr:uid="{DADC1CA7-C42F-494D-825B-E86EDE5E582B}"/>
    <cellStyle name="Hyperlink 5" xfId="6806" xr:uid="{A5B34AC7-F57A-414A-BBAD-4DC77467B991}"/>
    <cellStyle name="Hyperlink 6" xfId="6789" xr:uid="{39228F3A-5D71-476D-A9B1-4FF6DD48A052}"/>
    <cellStyle name="Input 2" xfId="555" xr:uid="{85388AD1-DBD5-4A98-A0E3-C8B1E9E288F6}"/>
    <cellStyle name="Linked Cell 2" xfId="558" xr:uid="{63BCCB08-A6A9-4865-99BA-CD9AACD3EC25}"/>
    <cellStyle name="Mortgage Calculator Details" xfId="269" xr:uid="{A977EE5E-26F0-4DDA-A51A-919240630861}"/>
    <cellStyle name="Neutral 2" xfId="554" xr:uid="{3B0A721D-B240-4103-9064-ED04DBF85184}"/>
    <cellStyle name="Normal" xfId="0" builtinId="0"/>
    <cellStyle name="Normal - Style1" xfId="4804" xr:uid="{B0485B5E-B601-487D-904C-CE8AB1FBF379}"/>
    <cellStyle name="Normal 10" xfId="51" xr:uid="{B6044C35-B334-4970-9E49-7DB027EBBB77}"/>
    <cellStyle name="Normal 10 10" xfId="5492" xr:uid="{5D3ACF67-43A7-4396-84D7-5BEB68807C09}"/>
    <cellStyle name="Normal 10 10 2" xfId="6108" xr:uid="{22FB4F7A-A205-4727-AA63-FAB8CBB0EE10}"/>
    <cellStyle name="Normal 10 10 2 2" xfId="8036" xr:uid="{2706CAAC-7A53-4A9C-AD9F-EFC34AA6FDF1}"/>
    <cellStyle name="Normal 10 10 2 3" xfId="9929" xr:uid="{D54EB9D0-F776-4EBF-AB4E-62B7D9C043C9}"/>
    <cellStyle name="Normal 10 10 3" xfId="7422" xr:uid="{C0B78AD6-3DCF-421E-85F2-C324F8322744}"/>
    <cellStyle name="Normal 10 10 4" xfId="9330" xr:uid="{47AF8E7F-F3BE-4CFA-B9D6-B8008C6307CE}"/>
    <cellStyle name="Normal 10 10 5" xfId="15106" xr:uid="{E7AFC0F8-5A9F-4131-A6F9-5A400104A8FD}"/>
    <cellStyle name="Normal 10 11" xfId="5317" xr:uid="{89FBEA33-8918-44E6-9326-A63663755828}"/>
    <cellStyle name="Normal 10 11 2" xfId="7258" xr:uid="{A6B591DC-D0C8-43C5-984D-6C48328E2ABB}"/>
    <cellStyle name="Normal 10 11 3" xfId="9166" xr:uid="{750EB851-4162-4C39-BFB7-3BB2E8D5E25A}"/>
    <cellStyle name="Normal 10 12" xfId="5944" xr:uid="{B2383E52-8433-49A9-92C2-2009C9BFB505}"/>
    <cellStyle name="Normal 10 12 2" xfId="7872" xr:uid="{DF0A90A8-EDAD-4C55-9EF1-5826C4EF9E4D}"/>
    <cellStyle name="Normal 10 12 3" xfId="9765" xr:uid="{E69453B4-58EB-46E1-BE99-E3B4FD3445E0}"/>
    <cellStyle name="Normal 10 13" xfId="6502" xr:uid="{B447FE61-C434-483A-BA79-0FA388FBB17D}"/>
    <cellStyle name="Normal 10 13 2" xfId="8422" xr:uid="{B9511CD4-E437-491B-9340-7D3502DCCC97}"/>
    <cellStyle name="Normal 10 13 3" xfId="10317" xr:uid="{1BDA72AB-DDC6-4796-9010-A2C1A916275E}"/>
    <cellStyle name="Normal 10 14" xfId="6753" xr:uid="{51D61FB1-670F-4FB6-9386-1BD5DC84027C}"/>
    <cellStyle name="Normal 10 14 2" xfId="8661" xr:uid="{6D1FEF6F-0F04-4E14-8809-6A4B35574535}"/>
    <cellStyle name="Normal 10 14 3" xfId="10556" xr:uid="{6A1AD3E3-EDB6-4545-A96B-5DF1568388C1}"/>
    <cellStyle name="Normal 10 15" xfId="6841" xr:uid="{EAB9FC0B-0C39-4E30-8DEC-489C6F8C3308}"/>
    <cellStyle name="Normal 10 16" xfId="8731" xr:uid="{1A26CB22-E7C2-46D1-8B4C-2D132232EC01}"/>
    <cellStyle name="Normal 10 17" xfId="8779" xr:uid="{1A210B70-52CF-4576-82AA-CA1BEC183281}"/>
    <cellStyle name="Normal 10 18" xfId="10617" xr:uid="{019A7CE1-20B5-4577-AB47-FCF9BBA1D549}"/>
    <cellStyle name="Normal 10 19" xfId="4841" xr:uid="{E75315AC-C955-4EB0-986B-29AA4C4D6EF7}"/>
    <cellStyle name="Normal 10 2" xfId="243" xr:uid="{6399E83E-C3CE-4BF5-B988-A3A7C88D50A9}"/>
    <cellStyle name="Normal 10 2 10" xfId="15186" xr:uid="{A3B5320D-6DD6-4E2E-AC4D-780B582E32EF}"/>
    <cellStyle name="Normal 10 2 11" xfId="18754" xr:uid="{9FF8D107-3392-4E66-AA46-9EB67884FFA4}"/>
    <cellStyle name="Normal 10 2 12" xfId="2004" xr:uid="{B9AFFA5B-3453-40CD-BFDC-CCA79836DD97}"/>
    <cellStyle name="Normal 10 2 2" xfId="457" xr:uid="{C9FA935C-D978-4AD9-B00E-03701335E5DE}"/>
    <cellStyle name="Normal 10 2 2 2" xfId="937" xr:uid="{83DF0250-6BB1-4641-B03B-4F41A120CC30}"/>
    <cellStyle name="Normal 10 2 2 2 2" xfId="1832" xr:uid="{F8F7E8E2-B32C-4A0C-90CD-DEAB9932CC6F}"/>
    <cellStyle name="Normal 10 2 2 2 2 2" xfId="4650" xr:uid="{450B1224-306F-4F73-A1D9-718430E6A394}"/>
    <cellStyle name="Normal 10 2 2 2 2 2 2" xfId="12977" xr:uid="{D2696975-11FB-4AAF-9270-48B23471E2F1}"/>
    <cellStyle name="Normal 10 2 2 2 2 2 3" xfId="18562" xr:uid="{40C317D4-6D9B-4899-B651-81DA9E5F3572}"/>
    <cellStyle name="Normal 10 2 2 2 2 3" xfId="8111" xr:uid="{8CA88421-4C34-432F-9290-4002AB00F8FF}"/>
    <cellStyle name="Normal 10 2 2 2 2 4" xfId="14873" xr:uid="{2918F140-87EB-42B3-AE75-0BA40BCAABBE}"/>
    <cellStyle name="Normal 10 2 2 2 2 5" xfId="16726" xr:uid="{3BA04509-7DD2-4628-B794-B8BE0F548729}"/>
    <cellStyle name="Normal 10 2 2 2 2 6" xfId="2861" xr:uid="{1E4E552D-515D-48C8-8E02-11E9364D6E9A}"/>
    <cellStyle name="Normal 10 2 2 2 3" xfId="3728" xr:uid="{59E89648-7174-4736-9492-854C6FAEF0CA}"/>
    <cellStyle name="Normal 10 2 2 2 3 2" xfId="10004" xr:uid="{5CBF3E22-6371-4B2F-919C-5D546C4BA26B}"/>
    <cellStyle name="Normal 10 2 2 2 3 3" xfId="17645" xr:uid="{8C57771E-F9DB-411C-942D-9A95C60FD124}"/>
    <cellStyle name="Normal 10 2 2 2 4" xfId="6183" xr:uid="{71E20179-D56C-4FEF-97CA-C0B705D03F14}"/>
    <cellStyle name="Normal 10 2 2 2 5" xfId="13981" xr:uid="{5608E91E-9664-43CA-9A87-84C16BC89DC7}"/>
    <cellStyle name="Normal 10 2 2 2 6" xfId="15825" xr:uid="{C30C2E5F-C05A-4EC7-B2CF-3455D38FB456}"/>
    <cellStyle name="Normal 10 2 2 2 7" xfId="2350" xr:uid="{BFC08184-D34A-4CD3-A92A-A6E2D82B7E7A}"/>
    <cellStyle name="Normal 10 2 2 3" xfId="1396" xr:uid="{EEC30AE2-AEAF-445E-9B20-3CEEC18F9E06}"/>
    <cellStyle name="Normal 10 2 2 3 2" xfId="4204" xr:uid="{7E3F7819-413F-47E5-B6C3-E82A7DCF84EC}"/>
    <cellStyle name="Normal 10 2 2 3 2 2" xfId="12554" xr:uid="{8E500267-9A0C-446E-B6CC-0F2FFED17FCF}"/>
    <cellStyle name="Normal 10 2 2 3 2 3" xfId="18118" xr:uid="{6AD8BB6A-DAC9-4229-930E-D87F35C19B63}"/>
    <cellStyle name="Normal 10 2 2 3 3" xfId="7497" xr:uid="{72894AC1-52A6-4358-9D25-D0DEBFE71A06}"/>
    <cellStyle name="Normal 10 2 2 3 4" xfId="14437" xr:uid="{BF05FB06-CD7C-4182-A93F-EA24C70554B1}"/>
    <cellStyle name="Normal 10 2 2 3 5" xfId="16283" xr:uid="{191E614F-36EE-4CDD-A663-11893AF18A49}"/>
    <cellStyle name="Normal 10 2 2 3 6" xfId="2608" xr:uid="{0896C61A-36E6-4DB3-8347-3C3177EE706D}"/>
    <cellStyle name="Normal 10 2 2 4" xfId="3292" xr:uid="{748372E0-87B4-4654-99C7-1405324C895C}"/>
    <cellStyle name="Normal 10 2 2 4 2" xfId="9405" xr:uid="{16416210-BFCB-4B66-95F6-8FA73411939F}"/>
    <cellStyle name="Normal 10 2 2 4 3" xfId="17209" xr:uid="{936A54CA-3880-418E-9DF9-72C9A235E99C}"/>
    <cellStyle name="Normal 10 2 2 5" xfId="5567" xr:uid="{0DDD1A1C-5279-42E3-AFFB-5CFA0E78B118}"/>
    <cellStyle name="Normal 10 2 2 6" xfId="13546" xr:uid="{B0FBDF1C-EC78-42D0-AC5D-01C23017E294}"/>
    <cellStyle name="Normal 10 2 2 7" xfId="15390" xr:uid="{46C1E4A2-F2A4-4572-9725-3341EBCDCA3B}"/>
    <cellStyle name="Normal 10 2 2 8" xfId="2119" xr:uid="{231E412B-9BFD-4012-B535-E34DF6CC9DA7}"/>
    <cellStyle name="Normal 10 2 3" xfId="722" xr:uid="{D9BEF02D-C063-4A5E-92BD-F90C84884D5A}"/>
    <cellStyle name="Normal 10 2 3 2" xfId="1616" xr:uid="{68FA8630-FB25-4CD7-85FB-27C56739507C}"/>
    <cellStyle name="Normal 10 2 3 2 2" xfId="4433" xr:uid="{61522629-8DA0-431E-B98F-2199794F1B09}"/>
    <cellStyle name="Normal 10 2 3 2 2 2" xfId="12766" xr:uid="{5ECF25BC-33A0-4CDE-9451-BA2CBC482211}"/>
    <cellStyle name="Normal 10 2 3 2 2 3" xfId="18345" xr:uid="{F8D09008-5478-410B-A017-30A6B7AD1C7F}"/>
    <cellStyle name="Normal 10 2 3 2 3" xfId="7333" xr:uid="{F2788EFD-8E31-463E-9D4A-1CBCA5094F39}"/>
    <cellStyle name="Normal 10 2 3 2 4" xfId="14657" xr:uid="{17157180-2472-41D5-8506-DAEC220A4629}"/>
    <cellStyle name="Normal 10 2 3 2 5" xfId="16509" xr:uid="{DA19FC42-8D68-4E89-A638-F42361D6BA2D}"/>
    <cellStyle name="Normal 10 2 3 2 6" xfId="2745" xr:uid="{08131BB0-5B65-4D6A-B4DC-04DB2E71AE46}"/>
    <cellStyle name="Normal 10 2 3 3" xfId="3512" xr:uid="{57D9C9B4-56C7-4E70-A7B0-9F4EE9495D39}"/>
    <cellStyle name="Normal 10 2 3 3 2" xfId="9241" xr:uid="{8EA4C62B-9BB0-4FA8-BEB5-20C95540F999}"/>
    <cellStyle name="Normal 10 2 3 3 3" xfId="17429" xr:uid="{48E40677-825A-4563-AE5B-B7E884DFDECD}"/>
    <cellStyle name="Normal 10 2 3 4" xfId="5402" xr:uid="{0A16A94F-6E22-4537-89A1-B3955B37F8DF}"/>
    <cellStyle name="Normal 10 2 3 5" xfId="13767" xr:uid="{B82D3A9F-7BE3-4C67-B642-4E44F7C0DBE0}"/>
    <cellStyle name="Normal 10 2 3 6" xfId="15610" xr:uid="{67E0DE2F-08BE-4B47-946B-C811B75A8DA9}"/>
    <cellStyle name="Normal 10 2 3 7" xfId="2235" xr:uid="{24DAD930-E893-4586-A2C5-19ED0F7BD0D5}"/>
    <cellStyle name="Normal 10 2 4" xfId="1180" xr:uid="{FA392587-7AE3-4F74-BE6E-AFA168E3E743}"/>
    <cellStyle name="Normal 10 2 4 2" xfId="3986" xr:uid="{C8479766-9D3A-4AF6-9CBD-0352C0038210}"/>
    <cellStyle name="Normal 10 2 4 2 2" xfId="7947" xr:uid="{342B8C69-D167-405D-995C-0F6EC6EF2020}"/>
    <cellStyle name="Normal 10 2 4 2 3" xfId="17900" xr:uid="{5BB11031-6BF5-4C88-ADBD-B778F5F09BD1}"/>
    <cellStyle name="Normal 10 2 4 3" xfId="9840" xr:uid="{427F037F-35C6-4B81-8CC1-1D2A10F8F349}"/>
    <cellStyle name="Normal 10 2 4 4" xfId="6019" xr:uid="{BE5C2950-75F2-4C2A-93AC-3753B3871F69}"/>
    <cellStyle name="Normal 10 2 4 5" xfId="14221" xr:uid="{3FBAF370-CD8B-43D7-B311-8EBBAB7E53A9}"/>
    <cellStyle name="Normal 10 2 4 6" xfId="16066" xr:uid="{20A0E445-B6E1-49F9-95E7-6176D38AFF2F}"/>
    <cellStyle name="Normal 10 2 4 7" xfId="2489" xr:uid="{41D43687-BD4B-4330-9CB3-46C0D6513496}"/>
    <cellStyle name="Normal 10 2 5" xfId="3081" xr:uid="{F1E63490-9C52-4823-B268-FF5A23EA7913}"/>
    <cellStyle name="Normal 10 2 5 2" xfId="8507" xr:uid="{4B535C72-8B49-4001-B4F9-0BAAEAE31955}"/>
    <cellStyle name="Normal 10 2 5 3" xfId="10402" xr:uid="{7215B824-F689-4EA1-B0C8-152CFFE26F82}"/>
    <cellStyle name="Normal 10 2 5 4" xfId="6589" xr:uid="{F41356B5-4E6D-46E2-A3EF-AB3C2D683D93}"/>
    <cellStyle name="Normal 10 2 5 5" xfId="16993" xr:uid="{4C833E99-17D5-40A1-A84A-BC77E3333319}"/>
    <cellStyle name="Normal 10 2 6" xfId="6916" xr:uid="{F35C6526-4876-4EE0-A05B-B628861F56E2}"/>
    <cellStyle name="Normal 10 2 7" xfId="8854" xr:uid="{74BD5BB4-E0C0-4DC0-ADC4-EDF3FB0825EA}"/>
    <cellStyle name="Normal 10 2 8" xfId="4943" xr:uid="{38277853-7EAF-4EBC-A82F-F0FAE6CEED79}"/>
    <cellStyle name="Normal 10 2 9" xfId="13338" xr:uid="{03736F34-4088-4D34-BF7A-0840C5ECA40E}"/>
    <cellStyle name="Normal 10 20" xfId="13157" xr:uid="{41FE3572-DD88-4355-8819-BAAB2552C665}"/>
    <cellStyle name="Normal 10 21" xfId="1950" xr:uid="{E0FEE90B-5B7B-467B-A95F-17B24A0F985B}"/>
    <cellStyle name="Normal 10 3" xfId="193" xr:uid="{D5D138AB-52AE-4C67-ABB4-AC400200FA13}"/>
    <cellStyle name="Normal 10 3 10" xfId="15149" xr:uid="{9A1141AE-29CD-4307-B835-DBDC5126CC70}"/>
    <cellStyle name="Normal 10 3 11" xfId="1977" xr:uid="{033F798A-8BD7-46AE-9165-E6728B5F9ABB}"/>
    <cellStyle name="Normal 10 3 2" xfId="409" xr:uid="{CAD4512B-D339-4818-AF26-072F4B358BE7}"/>
    <cellStyle name="Normal 10 3 2 2" xfId="887" xr:uid="{8FC9017A-4BC3-4777-BFE4-235309E4EEC4}"/>
    <cellStyle name="Normal 10 3 2 2 2" xfId="1780" xr:uid="{CF2C3017-CBD3-4243-9375-94584B0CC23C}"/>
    <cellStyle name="Normal 10 3 2 2 2 2" xfId="4598" xr:uid="{45CD406C-12C8-43D1-BD31-92AB9F4E313E}"/>
    <cellStyle name="Normal 10 3 2 2 2 2 2" xfId="12925" xr:uid="{E2F28F0C-651B-40DE-AC61-2E7BD7E28C59}"/>
    <cellStyle name="Normal 10 3 2 2 2 2 3" xfId="18510" xr:uid="{3989E6D8-1A5B-48CB-9A66-D807731200AF}"/>
    <cellStyle name="Normal 10 3 2 2 2 3" xfId="8146" xr:uid="{9D981867-D4AD-4897-8602-C242BD16C532}"/>
    <cellStyle name="Normal 10 3 2 2 2 4" xfId="14821" xr:uid="{EBFC1FE3-D25C-4DEF-82E3-972593F3E2F8}"/>
    <cellStyle name="Normal 10 3 2 2 2 5" xfId="16674" xr:uid="{4159A309-ABF4-4102-8647-42D11D268C5D}"/>
    <cellStyle name="Normal 10 3 2 2 2 6" xfId="2834" xr:uid="{0C7D3B09-9CFF-4CD1-A103-E86B67BCB323}"/>
    <cellStyle name="Normal 10 3 2 2 3" xfId="3676" xr:uid="{E247D162-ACC7-42C7-BBE1-175DBD8B47C4}"/>
    <cellStyle name="Normal 10 3 2 2 3 2" xfId="10039" xr:uid="{F6391B35-FD49-4EDE-A4A5-B8B073E39895}"/>
    <cellStyle name="Normal 10 3 2 2 3 3" xfId="17593" xr:uid="{556ADF30-20A0-4AB5-AFC7-5544F9DCDD3B}"/>
    <cellStyle name="Normal 10 3 2 2 4" xfId="6218" xr:uid="{748FC6C3-C51C-46EC-9F1F-C229AEB129C1}"/>
    <cellStyle name="Normal 10 3 2 2 5" xfId="13931" xr:uid="{F34AAFD6-2E80-4443-BA51-1F452B338A7E}"/>
    <cellStyle name="Normal 10 3 2 2 6" xfId="15774" xr:uid="{D0FA9CE0-D487-4F19-9DF0-760BC800EF3A}"/>
    <cellStyle name="Normal 10 3 2 2 7" xfId="2323" xr:uid="{2A1923F5-C124-4AA1-9D65-E5CDA31F08D1}"/>
    <cellStyle name="Normal 10 3 2 3" xfId="1344" xr:uid="{C2990BC0-CD41-489B-851C-512D6E0C9D7A}"/>
    <cellStyle name="Normal 10 3 2 3 2" xfId="4152" xr:uid="{CF4018B4-65D6-4206-8C99-A125506CFE39}"/>
    <cellStyle name="Normal 10 3 2 3 2 2" xfId="12503" xr:uid="{7261EEC3-AB0F-447F-883B-B2D5290FED1D}"/>
    <cellStyle name="Normal 10 3 2 3 2 3" xfId="18066" xr:uid="{57A1BFFE-E2EC-4631-A187-7B25DC931673}"/>
    <cellStyle name="Normal 10 3 2 3 3" xfId="7532" xr:uid="{AC6BF261-2B28-4677-B408-C9C59DF1EEC0}"/>
    <cellStyle name="Normal 10 3 2 3 4" xfId="14385" xr:uid="{A429CB12-03E7-478D-A474-02AC7D117587}"/>
    <cellStyle name="Normal 10 3 2 3 5" xfId="16231" xr:uid="{1142B483-AA66-4EFB-B528-1B242CB6FDA7}"/>
    <cellStyle name="Normal 10 3 2 3 6" xfId="2581" xr:uid="{A869C96A-0617-4918-B428-5C0C12EAF444}"/>
    <cellStyle name="Normal 10 3 2 4" xfId="3244" xr:uid="{F955D150-FC4D-4FDF-95E9-EE114F85CD8A}"/>
    <cellStyle name="Normal 10 3 2 4 2" xfId="9440" xr:uid="{9D1CBA43-34D1-4819-A2EF-E90147EDDAF7}"/>
    <cellStyle name="Normal 10 3 2 4 3" xfId="17157" xr:uid="{0D2A52A1-2B9D-4264-BBF3-BA74221610D2}"/>
    <cellStyle name="Normal 10 3 2 5" xfId="5602" xr:uid="{1E144622-7331-4D04-8104-F7B630DDB693}"/>
    <cellStyle name="Normal 10 3 2 6" xfId="13498" xr:uid="{EEA7CC91-1FB2-49CF-A420-EED960C91A3B}"/>
    <cellStyle name="Normal 10 3 2 7" xfId="15343" xr:uid="{73840AE4-2272-48F3-B5CE-DD49BBD83497}"/>
    <cellStyle name="Normal 10 3 2 8" xfId="2092" xr:uid="{FD5FA023-AD76-431D-90D9-4794F8788FCE}"/>
    <cellStyle name="Normal 10 3 3" xfId="672" xr:uid="{B1A52C32-0CEE-4427-904F-CD52123DE5DD}"/>
    <cellStyle name="Normal 10 3 3 2" xfId="1564" xr:uid="{C6919757-36FF-4F06-B478-7D6A10738399}"/>
    <cellStyle name="Normal 10 3 3 2 2" xfId="4381" xr:uid="{5AAE93C1-9780-4A04-8121-88A9098248D2}"/>
    <cellStyle name="Normal 10 3 3 2 2 2" xfId="12716" xr:uid="{68354D6C-6B21-47CC-BE5E-5A2D9D6D680A}"/>
    <cellStyle name="Normal 10 3 3 2 2 3" xfId="18293" xr:uid="{A34DBD6E-53A4-49AE-898F-607BC4DA929A}"/>
    <cellStyle name="Normal 10 3 3 2 3" xfId="7368" xr:uid="{2B85E49A-753F-4C2E-B242-BDC84496B43B}"/>
    <cellStyle name="Normal 10 3 3 2 4" xfId="14605" xr:uid="{D47D5346-2797-4F1D-A084-183B635D1242}"/>
    <cellStyle name="Normal 10 3 3 2 5" xfId="16457" xr:uid="{983F9EBB-BB49-4D9A-9D53-40D7F176FA32}"/>
    <cellStyle name="Normal 10 3 3 2 6" xfId="2718" xr:uid="{D14FDAD4-7EB6-4C37-AC8C-13BD66091AF5}"/>
    <cellStyle name="Normal 10 3 3 3" xfId="3460" xr:uid="{AD871909-D33E-42C6-AD11-E35B510C0BBB}"/>
    <cellStyle name="Normal 10 3 3 3 2" xfId="9276" xr:uid="{B58EF89A-1E29-4B6D-AF83-DC1804EB65F5}"/>
    <cellStyle name="Normal 10 3 3 3 3" xfId="17377" xr:uid="{6A007CA6-8F89-4C62-929D-B669D6CEF0E9}"/>
    <cellStyle name="Normal 10 3 3 4" xfId="5438" xr:uid="{F39CDA93-66E5-4054-91C2-749727E39F5E}"/>
    <cellStyle name="Normal 10 3 3 5" xfId="13717" xr:uid="{D0BE004B-E8F1-4779-84CE-93125E870BBC}"/>
    <cellStyle name="Normal 10 3 3 6" xfId="15558" xr:uid="{C897EFC9-08A8-495B-B636-01E5F2210A09}"/>
    <cellStyle name="Normal 10 3 3 7" xfId="2208" xr:uid="{A2D6F50E-C300-4D31-B66D-9BC8040B9A8E}"/>
    <cellStyle name="Normal 10 3 4" xfId="1128" xr:uid="{6670DC9F-75B6-4579-9001-9E44EA1A981A}"/>
    <cellStyle name="Normal 10 3 4 2" xfId="3934" xr:uid="{8AF2B8E4-A9DC-479C-B21C-B6FAC209FC3F}"/>
    <cellStyle name="Normal 10 3 4 2 2" xfId="7982" xr:uid="{FD8D1FDC-1681-4007-90BC-73901B9978B7}"/>
    <cellStyle name="Normal 10 3 4 2 3" xfId="17848" xr:uid="{AD3F707F-4873-4152-9CA3-78262765E049}"/>
    <cellStyle name="Normal 10 3 4 3" xfId="9875" xr:uid="{07C0193A-AD1D-452C-AE73-00B12043C2FB}"/>
    <cellStyle name="Normal 10 3 4 4" xfId="6054" xr:uid="{FC863941-7D5C-4E66-84FA-E55CE0FC443D}"/>
    <cellStyle name="Normal 10 3 4 5" xfId="14169" xr:uid="{579EE250-92D9-4852-9AF2-63817666B5C6}"/>
    <cellStyle name="Normal 10 3 4 6" xfId="16014" xr:uid="{3B0F4DC6-F88E-42DE-A098-F0F5C4CB7641}"/>
    <cellStyle name="Normal 10 3 4 7" xfId="2461" xr:uid="{B179793B-5631-4EB4-B8B5-B1B17DEEB62B}"/>
    <cellStyle name="Normal 10 3 5" xfId="3034" xr:uid="{137CB272-BEB4-4D25-B18F-15A32BBD2FFE}"/>
    <cellStyle name="Normal 10 3 5 2" xfId="8463" xr:uid="{1F5B565B-90C3-43C0-ABCF-F5A1B06838F8}"/>
    <cellStyle name="Normal 10 3 5 3" xfId="10358" xr:uid="{83781544-C70B-46F1-893D-0F20DD3271F4}"/>
    <cellStyle name="Normal 10 3 5 4" xfId="6543" xr:uid="{0070D563-9656-422D-BB3B-D0AA9B09672E}"/>
    <cellStyle name="Normal 10 3 5 5" xfId="16941" xr:uid="{9E66933D-E27C-442B-970C-3BA879D33571}"/>
    <cellStyle name="Normal 10 3 6" xfId="6952" xr:uid="{83C49613-2AE0-468B-8DC4-97E3120327A0}"/>
    <cellStyle name="Normal 10 3 7" xfId="8891" xr:uid="{B0C3A8C1-3F4B-4043-B130-8F204706BA2F}"/>
    <cellStyle name="Normal 10 3 8" xfId="4984" xr:uid="{E322819C-6BF8-496D-926F-9BB9C4B3E5D5}"/>
    <cellStyle name="Normal 10 3 9" xfId="13290" xr:uid="{D0D34FFF-7934-4760-A16E-1CC8340D637D}"/>
    <cellStyle name="Normal 10 4" xfId="303" xr:uid="{5ABB43B0-F163-4DD8-B832-984746DA0E5E}"/>
    <cellStyle name="Normal 10 4 10" xfId="2035" xr:uid="{221CF3B4-00CF-4135-A49A-7D2488789EF9}"/>
    <cellStyle name="Normal 10 4 2" xfId="517" xr:uid="{443C91D5-5B90-47E7-8DF2-5BD742B4F1BC}"/>
    <cellStyle name="Normal 10 4 2 2" xfId="996" xr:uid="{7EEB7DBC-5C4B-4FF1-9D07-6CF5CCBC1759}"/>
    <cellStyle name="Normal 10 4 2 2 2" xfId="1891" xr:uid="{30DC0495-EA36-4C25-A09C-72AC1D5D4E43}"/>
    <cellStyle name="Normal 10 4 2 2 2 2" xfId="4709" xr:uid="{D33186F5-CBBA-44D9-B83C-A5779F6C1197}"/>
    <cellStyle name="Normal 10 4 2 2 2 2 2" xfId="13035" xr:uid="{59063463-0C55-4A2E-B015-17F0EBC1216C}"/>
    <cellStyle name="Normal 10 4 2 2 2 2 3" xfId="18621" xr:uid="{7E86FA5B-96F4-4C56-A6D1-E744E0FEC7A5}"/>
    <cellStyle name="Normal 10 4 2 2 2 3" xfId="11521" xr:uid="{18391312-3F95-4254-91BB-22564C3DEF42}"/>
    <cellStyle name="Normal 10 4 2 2 2 4" xfId="14932" xr:uid="{4FFCBE7B-CDC6-4ECF-A376-353387CFB7CB}"/>
    <cellStyle name="Normal 10 4 2 2 2 5" xfId="16785" xr:uid="{00807106-9B35-41C4-8243-E331CEA06872}"/>
    <cellStyle name="Normal 10 4 2 2 2 6" xfId="2892" xr:uid="{935BD9A0-7473-43E1-8637-6B5D221FD435}"/>
    <cellStyle name="Normal 10 4 2 2 3" xfId="3787" xr:uid="{BB7E3FD9-E54F-42CE-B33C-A09B9B5157B7}"/>
    <cellStyle name="Normal 10 4 2 2 3 2" xfId="12226" xr:uid="{2FCC9C83-A9F1-4FE6-A90D-5052B7629F94}"/>
    <cellStyle name="Normal 10 4 2 2 3 3" xfId="17704" xr:uid="{289B4F41-09AE-46A4-9600-E6C171477959}"/>
    <cellStyle name="Normal 10 4 2 2 4" xfId="7571" xr:uid="{BDBB7E50-5B57-4658-84BD-9DFFE26BA3EE}"/>
    <cellStyle name="Normal 10 4 2 2 5" xfId="14040" xr:uid="{D5E8D383-C34C-40B8-9153-589E00F6A2A3}"/>
    <cellStyle name="Normal 10 4 2 2 6" xfId="15884" xr:uid="{2DEADD97-F9BE-4D49-98A2-519A62AEA7E6}"/>
    <cellStyle name="Normal 10 4 2 2 7" xfId="2381" xr:uid="{1552C264-AAF1-4CA5-B2B8-417DE3B9F2CA}"/>
    <cellStyle name="Normal 10 4 2 3" xfId="1455" xr:uid="{94918927-317C-4089-AAC8-84331989B697}"/>
    <cellStyle name="Normal 10 4 2 3 2" xfId="4264" xr:uid="{11530519-A16F-445C-A5DD-011BB06436F2}"/>
    <cellStyle name="Normal 10 4 2 3 2 2" xfId="12613" xr:uid="{D636BE54-AA29-46D1-B060-BDDC436ABEAD}"/>
    <cellStyle name="Normal 10 4 2 3 2 3" xfId="18178" xr:uid="{14924AE6-AAF3-49C6-B2D1-377F3644F9CF}"/>
    <cellStyle name="Normal 10 4 2 3 3" xfId="9479" xr:uid="{2EB3459A-A8A7-4A22-AAF9-11574B564C0E}"/>
    <cellStyle name="Normal 10 4 2 3 4" xfId="14496" xr:uid="{209A0421-A5AF-4636-9A6F-A81E2A0A8169}"/>
    <cellStyle name="Normal 10 4 2 3 5" xfId="16342" xr:uid="{8697C666-E190-476F-8691-F17630339DCF}"/>
    <cellStyle name="Normal 10 4 2 3 6" xfId="2640" xr:uid="{D8695412-7E8D-4A99-ADB5-5BE4AEF68741}"/>
    <cellStyle name="Normal 10 4 2 4" xfId="3351" xr:uid="{9ABD5E8E-DDCC-45CA-918A-9A7996D59775}"/>
    <cellStyle name="Normal 10 4 2 4 2" xfId="11897" xr:uid="{3ACB971B-187A-495C-AA48-B4EB20C0F3F3}"/>
    <cellStyle name="Normal 10 4 2 4 3" xfId="17268" xr:uid="{AD1783C7-B76F-4FDA-AEB7-663D719F7B94}"/>
    <cellStyle name="Normal 10 4 2 5" xfId="5641" xr:uid="{1AD67E5B-8E2E-4400-A641-ABABF9AB58F6}"/>
    <cellStyle name="Normal 10 4 2 6" xfId="13605" xr:uid="{07651179-F424-4B79-9A46-B006C2438E75}"/>
    <cellStyle name="Normal 10 4 2 7" xfId="15448" xr:uid="{A33273C0-6BE6-431F-B3EF-EA65F212A2B1}"/>
    <cellStyle name="Normal 10 4 2 8" xfId="2150" xr:uid="{5AF4567C-2FF9-4D54-BE4C-8727D85BD417}"/>
    <cellStyle name="Normal 10 4 3" xfId="781" xr:uid="{9377DB4D-5A40-4B16-8FCE-EACC610FC52D}"/>
    <cellStyle name="Normal 10 4 3 2" xfId="1675" xr:uid="{EEF0DA10-7AA2-4360-A7EA-82FBDCD9DF2A}"/>
    <cellStyle name="Normal 10 4 3 2 2" xfId="4492" xr:uid="{997933CD-92D9-46F3-9BCF-676BC4B8786D}"/>
    <cellStyle name="Normal 10 4 3 2 2 2" xfId="12823" xr:uid="{5D388602-E298-4BDC-B8B2-4215AE42411E}"/>
    <cellStyle name="Normal 10 4 3 2 2 3" xfId="18404" xr:uid="{92C9D406-1C94-4AE7-839B-8AB105E4C233}"/>
    <cellStyle name="Normal 10 4 3 2 3" xfId="8185" xr:uid="{5508493F-0D7C-4F3D-B50E-DDDA9E6FAE10}"/>
    <cellStyle name="Normal 10 4 3 2 4" xfId="14716" xr:uid="{3EF74EFB-B49F-4AB5-BA89-62E310DEEB4D}"/>
    <cellStyle name="Normal 10 4 3 2 5" xfId="16568" xr:uid="{0887E728-1251-4C48-A327-5674BF7FDBAA}"/>
    <cellStyle name="Normal 10 4 3 2 6" xfId="2776" xr:uid="{FC64B6F1-4E27-4D06-BD43-015E911C9FDF}"/>
    <cellStyle name="Normal 10 4 3 3" xfId="3571" xr:uid="{9D10E687-A7B1-42E7-ABB2-6D5D0F4107BB}"/>
    <cellStyle name="Normal 10 4 3 3 2" xfId="10078" xr:uid="{EA9BEE80-832E-47AC-BA4E-FDEA82FF7CA3}"/>
    <cellStyle name="Normal 10 4 3 3 3" xfId="17488" xr:uid="{0CF8926C-B401-4B85-9AAC-A63AE986E0F1}"/>
    <cellStyle name="Normal 10 4 3 4" xfId="6257" xr:uid="{2D5374F1-2894-4954-86AF-DBB739EFCC54}"/>
    <cellStyle name="Normal 10 4 3 5" xfId="13826" xr:uid="{7D67EEA2-1D78-4B6D-99AC-7E1808008139}"/>
    <cellStyle name="Normal 10 4 3 6" xfId="15669" xr:uid="{EB45F96E-456E-4B1C-94D1-A45D4F811749}"/>
    <cellStyle name="Normal 10 4 3 7" xfId="2266" xr:uid="{31B6269E-A0E5-41A2-8F11-DB1AB69FF838}"/>
    <cellStyle name="Normal 10 4 4" xfId="1239" xr:uid="{0C7F433F-200E-49EB-8CA4-AC455FDF0888}"/>
    <cellStyle name="Normal 10 4 4 2" xfId="4045" xr:uid="{FADDB7DF-5433-4F9E-9AD8-635B70B0F27B}"/>
    <cellStyle name="Normal 10 4 4 2 2" xfId="8558" xr:uid="{2B7FBCD4-B3B4-416E-BD2B-D124B8AE40A9}"/>
    <cellStyle name="Normal 10 4 4 2 3" xfId="17959" xr:uid="{F3F9E500-3DDB-4B0F-8139-8FEC516525C2}"/>
    <cellStyle name="Normal 10 4 4 3" xfId="10453" xr:uid="{F84968B9-A3F5-4229-8EA8-78E3256B654A}"/>
    <cellStyle name="Normal 10 4 4 4" xfId="6641" xr:uid="{ADC4616B-9F9E-4494-9354-E642901B41E5}"/>
    <cellStyle name="Normal 10 4 4 5" xfId="14280" xr:uid="{CE38F703-1C74-4F11-82FF-BFD49D3796C7}"/>
    <cellStyle name="Normal 10 4 4 6" xfId="16125" xr:uid="{4C096B75-50B6-473C-9577-981CFB72A42D}"/>
    <cellStyle name="Normal 10 4 4 7" xfId="2522" xr:uid="{F8E028D4-19CE-41EE-BEEC-CE998718AABB}"/>
    <cellStyle name="Normal 10 4 5" xfId="3139" xr:uid="{E026EB9D-3077-46C7-B0DD-170A134851AF}"/>
    <cellStyle name="Normal 10 4 5 2" xfId="6992" xr:uid="{5B645047-5FE1-4203-AFA9-AB5AFA5FA7F3}"/>
    <cellStyle name="Normal 10 4 5 3" xfId="17052" xr:uid="{5D3DFE14-0300-42CD-8C8F-25E21B6DC0A9}"/>
    <cellStyle name="Normal 10 4 6" xfId="8930" xr:uid="{59543A5F-5BCA-4C35-AF22-DA441ECE4C15}"/>
    <cellStyle name="Normal 10 4 7" xfId="5026" xr:uid="{08700B57-AE63-4BBA-BBBC-1A422063A771}"/>
    <cellStyle name="Normal 10 4 8" xfId="13395" xr:uid="{51A85450-F112-4B2D-AFC1-C304A324D2F5}"/>
    <cellStyle name="Normal 10 4 9" xfId="15241" xr:uid="{3497964B-20EF-49F6-82DA-3F80FE72CD78}"/>
    <cellStyle name="Normal 10 5" xfId="360" xr:uid="{E102DA96-AF2D-4775-B611-47678E0B7F14}"/>
    <cellStyle name="Normal 10 5 2" xfId="836" xr:uid="{C7DF5E78-6688-409D-93E6-6C259A8E1C80}"/>
    <cellStyle name="Normal 10 5 2 2" xfId="1729" xr:uid="{63CE92CA-D6B8-4760-BAB3-55FD6ED45B7C}"/>
    <cellStyle name="Normal 10 5 2 2 2" xfId="4547" xr:uid="{2944E32A-A846-4D65-B24F-ADFE0BA6549D}"/>
    <cellStyle name="Normal 10 5 2 2 2 2" xfId="12875" xr:uid="{EB844C43-9D64-4543-B3F0-3253330B3CD4}"/>
    <cellStyle name="Normal 10 5 2 2 2 3" xfId="18459" xr:uid="{C32B8645-765E-4527-8C8A-975D3D49DC09}"/>
    <cellStyle name="Normal 10 5 2 2 3" xfId="7602" xr:uid="{BB52EB8F-973F-41D0-8278-7046A80E4779}"/>
    <cellStyle name="Normal 10 5 2 2 4" xfId="14770" xr:uid="{8E17578B-B3F5-4EA0-966C-AC7AB7308C08}"/>
    <cellStyle name="Normal 10 5 2 2 5" xfId="16623" xr:uid="{8BB27474-AB9D-4ECE-AFC5-4BEB91835080}"/>
    <cellStyle name="Normal 10 5 2 2 6" xfId="2807" xr:uid="{829032AC-16FE-4E65-B683-D9A3FC9AF3B6}"/>
    <cellStyle name="Normal 10 5 2 3" xfId="3625" xr:uid="{40829602-CB71-4C91-BF95-73C48FD5C58B}"/>
    <cellStyle name="Normal 10 5 2 3 2" xfId="9510" xr:uid="{2FE27AC6-F707-4BB5-97AE-890DB0B46510}"/>
    <cellStyle name="Normal 10 5 2 3 3" xfId="17542" xr:uid="{6FD4D525-6389-4D30-B9ED-3116D292D0DF}"/>
    <cellStyle name="Normal 10 5 2 4" xfId="5672" xr:uid="{12D4A037-9E4E-4DD4-9C57-F4B2E3D371BA}"/>
    <cellStyle name="Normal 10 5 2 5" xfId="13880" xr:uid="{C757920B-6AC7-4CD2-91BC-B8A6CFD58573}"/>
    <cellStyle name="Normal 10 5 2 6" xfId="15723" xr:uid="{650FB1CC-E34D-43E8-8597-0ABBCBEACC9C}"/>
    <cellStyle name="Normal 10 5 2 7" xfId="2296" xr:uid="{E8FC5319-9F4F-48E8-93C7-B29BA7CD6005}"/>
    <cellStyle name="Normal 10 5 3" xfId="1293" xr:uid="{1FA77257-34E2-4E5D-A420-656CC8287270}"/>
    <cellStyle name="Normal 10 5 3 2" xfId="4101" xr:uid="{B3A5C6F0-5335-4F7A-AE46-05748BF85138}"/>
    <cellStyle name="Normal 10 5 3 2 2" xfId="8216" xr:uid="{508F13E3-03B3-4342-A92E-96CFB22ABB8B}"/>
    <cellStyle name="Normal 10 5 3 2 3" xfId="18015" xr:uid="{86B5B29F-67AE-42D6-8EB4-8DDA24D6F981}"/>
    <cellStyle name="Normal 10 5 3 3" xfId="10109" xr:uid="{D3CF644D-319A-4E7B-B91A-9D2BED939904}"/>
    <cellStyle name="Normal 10 5 3 4" xfId="6288" xr:uid="{30A38F6C-CCBA-41D8-93FF-49CE836FE7BA}"/>
    <cellStyle name="Normal 10 5 3 5" xfId="14334" xr:uid="{859F8D5F-65AD-41F2-BB7A-D739A2977DB0}"/>
    <cellStyle name="Normal 10 5 3 6" xfId="16180" xr:uid="{01853FFC-A3C4-48C2-A9AF-770BCD5932BD}"/>
    <cellStyle name="Normal 10 5 3 7" xfId="2554" xr:uid="{86E7410B-3A0F-43A1-A9C7-ECEB7E7E794F}"/>
    <cellStyle name="Normal 10 5 4" xfId="3193" xr:uid="{96B697A7-D571-4E1D-B671-277EE270105D}"/>
    <cellStyle name="Normal 10 5 4 2" xfId="7023" xr:uid="{58A7B6D7-076A-4C9A-BB3E-4F036AB9791D}"/>
    <cellStyle name="Normal 10 5 4 3" xfId="17106" xr:uid="{841CCF0D-4315-4388-888B-7AD0F55ED2E5}"/>
    <cellStyle name="Normal 10 5 5" xfId="8961" xr:uid="{F58A3B24-4FC9-4AEC-8DDF-3FF6C4C3EB10}"/>
    <cellStyle name="Normal 10 5 6" xfId="5061" xr:uid="{6B8C012B-1424-4F7B-B45D-195050626786}"/>
    <cellStyle name="Normal 10 5 7" xfId="13449" xr:uid="{2817A49B-8390-4460-80D4-F0FF848AAE8F}"/>
    <cellStyle name="Normal 10 5 8" xfId="15294" xr:uid="{615B6AFA-E378-4D06-AD4A-4E0695F39D9B}"/>
    <cellStyle name="Normal 10 5 9" xfId="2065" xr:uid="{E091FAAD-872C-4C73-9E9D-82A18DBBD083}"/>
    <cellStyle name="Normal 10 6" xfId="621" xr:uid="{7D604D54-8F1F-4958-876F-42A9F4E57F6A}"/>
    <cellStyle name="Normal 10 6 2" xfId="1513" xr:uid="{34CB24FB-9D81-40FB-B1B9-E524BF7E6A7C}"/>
    <cellStyle name="Normal 10 6 2 2" xfId="4330" xr:uid="{FADF1BDF-3306-46F7-81C5-9A51C754D2D2}"/>
    <cellStyle name="Normal 10 6 2 2 2" xfId="7631" xr:uid="{5A4E917C-E08A-4348-9C71-BFC50C5CF17A}"/>
    <cellStyle name="Normal 10 6 2 2 3" xfId="18242" xr:uid="{A414D754-687B-40B8-AD04-F7C062BC6D5F}"/>
    <cellStyle name="Normal 10 6 2 3" xfId="9539" xr:uid="{0F9C7A00-38CB-4320-993D-03C9C5D30604}"/>
    <cellStyle name="Normal 10 6 2 4" xfId="5701" xr:uid="{50ADC8F1-E3C6-4A66-9D12-450D05733111}"/>
    <cellStyle name="Normal 10 6 2 5" xfId="14554" xr:uid="{E7E37C71-890A-4522-9475-20E6FA984701}"/>
    <cellStyle name="Normal 10 6 2 6" xfId="16406" xr:uid="{2C573240-F6A0-44D0-B786-F06BD3F1BCEF}"/>
    <cellStyle name="Normal 10 6 2 7" xfId="2691" xr:uid="{36929ED6-6FBB-418E-8CAB-9ABCD12BD0B2}"/>
    <cellStyle name="Normal 10 6 3" xfId="3409" xr:uid="{8CE4FDC3-FB55-4C2E-9C5D-69EFCF163D99}"/>
    <cellStyle name="Normal 10 6 3 2" xfId="8245" xr:uid="{172E7116-4938-405C-AD29-B00D41A3F7CC}"/>
    <cellStyle name="Normal 10 6 3 3" xfId="10138" xr:uid="{76290A96-F3A1-4CD6-B476-47491B6C2822}"/>
    <cellStyle name="Normal 10 6 3 4" xfId="6317" xr:uid="{550335F9-6589-4DF5-A5C2-FE04EC011C74}"/>
    <cellStyle name="Normal 10 6 3 5" xfId="17326" xr:uid="{28642B2A-75D6-4C76-827A-D1CE4C632348}"/>
    <cellStyle name="Normal 10 6 4" xfId="7052" xr:uid="{C94E89EA-C624-4AC8-9BC5-8D97A0BCBD2B}"/>
    <cellStyle name="Normal 10 6 5" xfId="8990" xr:uid="{48B5AC1A-9DEA-4693-BFEA-E4C8EA48918F}"/>
    <cellStyle name="Normal 10 6 6" xfId="5092" xr:uid="{9A161113-8C74-4256-B655-062277DABD48}"/>
    <cellStyle name="Normal 10 6 7" xfId="13666" xr:uid="{3C103586-5023-4EF0-BB91-53BE88E78BC3}"/>
    <cellStyle name="Normal 10 6 8" xfId="15507" xr:uid="{2FF273AC-8365-4466-97E9-5D4C4B9BCAFE}"/>
    <cellStyle name="Normal 10 6 9" xfId="2181" xr:uid="{AE21903D-3FBB-4374-8378-ECE943680FAF}"/>
    <cellStyle name="Normal 10 7" xfId="1077" xr:uid="{84C2F3DD-43F1-4DFB-AAB5-472D52F4356C}"/>
    <cellStyle name="Normal 10 7 2" xfId="3883" xr:uid="{AB52F64A-43DF-4CF6-A679-A9C5217F6483}"/>
    <cellStyle name="Normal 10 7 2 2" xfId="7711" xr:uid="{26381286-6880-4935-B9DD-193F92AFCB57}"/>
    <cellStyle name="Normal 10 7 2 3" xfId="9619" xr:uid="{8BF83C5F-305F-4018-B8D4-5E362BA9EB79}"/>
    <cellStyle name="Normal 10 7 2 4" xfId="5781" xr:uid="{46E59B59-3495-4856-AC07-21C0E28D1814}"/>
    <cellStyle name="Normal 10 7 2 5" xfId="17797" xr:uid="{326C66EB-214B-427A-A0C4-1063F32F50BA}"/>
    <cellStyle name="Normal 10 7 3" xfId="6397" xr:uid="{D5D000B3-0F7D-4F49-B5CE-A4E11D12DDA2}"/>
    <cellStyle name="Normal 10 7 3 2" xfId="8325" xr:uid="{D3CB74F4-45E8-4D8E-A3E6-F603D09FC765}"/>
    <cellStyle name="Normal 10 7 3 3" xfId="10218" xr:uid="{491B8182-9A03-42C5-A51B-60AF4E388177}"/>
    <cellStyle name="Normal 10 7 4" xfId="7134" xr:uid="{D180696F-45E5-41CF-8B2D-2CC078945864}"/>
    <cellStyle name="Normal 10 7 5" xfId="9055" xr:uid="{006A733B-5FBA-4D5C-B5A6-B5F266D0E272}"/>
    <cellStyle name="Normal 10 7 6" xfId="5186" xr:uid="{5599B2D3-5523-4041-89B1-2B10D655E697}"/>
    <cellStyle name="Normal 10 7 7" xfId="14118" xr:uid="{8BFC8BBA-3A1A-4AE6-A780-B1B53A517DF2}"/>
    <cellStyle name="Normal 10 7 8" xfId="15963" xr:uid="{347FB061-8EEF-4F0D-BFBD-B49E949C5199}"/>
    <cellStyle name="Normal 10 7 9" xfId="2433" xr:uid="{53E94A8F-D6A2-4D48-9C89-085C8930E3A0}"/>
    <cellStyle name="Normal 10 8" xfId="145" xr:uid="{220FCD0A-3984-4A6D-A432-15DC792BE65F}"/>
    <cellStyle name="Normal 10 8 2" xfId="5823" xr:uid="{C9BB14DB-D222-4AD2-A12C-E83842380C7D}"/>
    <cellStyle name="Normal 10 8 2 2" xfId="7753" xr:uid="{438B3489-ACF9-4BC2-B7EB-7CAC8976CCFA}"/>
    <cellStyle name="Normal 10 8 2 3" xfId="9661" xr:uid="{0930564D-FA5C-4C9A-94FD-42F7AD2422C3}"/>
    <cellStyle name="Normal 10 8 3" xfId="6439" xr:uid="{38252892-2957-4B9C-847C-A5F58F0CC8AD}"/>
    <cellStyle name="Normal 10 8 3 2" xfId="8367" xr:uid="{4033C55C-2AA5-4CD4-8869-41E9D6BBBAE2}"/>
    <cellStyle name="Normal 10 8 3 3" xfId="10260" xr:uid="{2BFE4043-495B-4384-B005-1BD312597D09}"/>
    <cellStyle name="Normal 10 8 4" xfId="7176" xr:uid="{ABA5B31A-7A14-4FFE-B7E2-A7070B065CD8}"/>
    <cellStyle name="Normal 10 8 5" xfId="9084" xr:uid="{58331D52-6156-4D3B-A955-B5605DB44ADE}"/>
    <cellStyle name="Normal 10 8 6" xfId="5228" xr:uid="{D5FF4509-1FD2-41F9-A356-7045DFEE7A52}"/>
    <cellStyle name="Normal 10 8 7" xfId="13243" xr:uid="{08F1A153-821B-4055-AE0F-A5C4EB0A2BC1}"/>
    <cellStyle name="Normal 10 8 8" xfId="2676" xr:uid="{E5E5F7E4-1214-4AB8-B19A-7679C46D4A45}"/>
    <cellStyle name="Normal 10 9" xfId="2988" xr:uid="{18304316-9F97-4BE3-8825-92632664D811}"/>
    <cellStyle name="Normal 10 9 2" xfId="5850" xr:uid="{9E5959AE-FEBC-47F7-9162-9D88CFF9F08A}"/>
    <cellStyle name="Normal 10 9 2 2" xfId="7780" xr:uid="{550ACE44-EC75-4B55-970F-F9F9C030EEB1}"/>
    <cellStyle name="Normal 10 9 2 3" xfId="9688" xr:uid="{B6B959F6-B93A-45FB-8441-6536632F7D32}"/>
    <cellStyle name="Normal 10 9 3" xfId="6466" xr:uid="{FDB6DF9A-FB83-486C-8CC8-BFF3FAFDF31F}"/>
    <cellStyle name="Normal 10 9 3 2" xfId="8394" xr:uid="{9BBB5657-16F4-467A-9CA0-6D54E02D048D}"/>
    <cellStyle name="Normal 10 9 3 3" xfId="10287" xr:uid="{F5B8A431-63EB-4A69-88E2-6FB4189A9F61}"/>
    <cellStyle name="Normal 10 9 4" xfId="7203" xr:uid="{C93B4035-02F4-43F8-AADD-24EDFDF9C0BB}"/>
    <cellStyle name="Normal 10 9 5" xfId="9111" xr:uid="{94EDAD0B-BE4D-407A-B63A-AE62EAF69934}"/>
    <cellStyle name="Normal 10 9 6" xfId="5255" xr:uid="{A80DC9F9-E582-4F54-98A7-27CDE905062F}"/>
    <cellStyle name="Normal 10 9 7" xfId="16890" xr:uid="{CA9D88F6-C4F4-40BA-9CF0-E065F157AB5B}"/>
    <cellStyle name="Normal 100" xfId="13116" xr:uid="{EA877926-2B9C-4429-BB72-CBF68F03455B}"/>
    <cellStyle name="Normal 101" xfId="13121" xr:uid="{042608DB-5A83-473F-90CA-A999DA92D5AF}"/>
    <cellStyle name="Normal 102" xfId="13635" xr:uid="{2A24C419-F829-48C3-B6D6-524D7D8AA5C6}"/>
    <cellStyle name="Normal 103" xfId="14987" xr:uid="{A03C042F-6099-45D9-B5BE-F23F13D468B0}"/>
    <cellStyle name="Normal 104" xfId="15001" xr:uid="{A4681E7E-8E4A-49BD-BB32-BEE6DC497602}"/>
    <cellStyle name="Normal 105" xfId="15005" xr:uid="{E27992A4-D794-46CB-9B36-89B73856B0C1}"/>
    <cellStyle name="Normal 106" xfId="14993" xr:uid="{F8E26463-2DFE-4A5B-AACE-F5173AEEC1F4}"/>
    <cellStyle name="Normal 107" xfId="14996" xr:uid="{89DC32C0-CC85-48A0-9CE6-D74D1E2FAA57}"/>
    <cellStyle name="Normal 108" xfId="14983" xr:uid="{952EBCAB-9033-4015-9EC1-057607EDF64D}"/>
    <cellStyle name="Normal 109" xfId="14980" xr:uid="{EED26D57-543A-4332-B8EE-651F83248B13}"/>
    <cellStyle name="Normal 11" xfId="150" xr:uid="{88DFE37C-53A0-4EC8-8659-AD1F46179CA0}"/>
    <cellStyle name="Normal 11 10" xfId="5259" xr:uid="{B3BED2FD-6A7D-4903-B557-ABF7D06E4C88}"/>
    <cellStyle name="Normal 11 10 2" xfId="5854" xr:uid="{E2FB4A99-6FBF-40A4-86D3-A15F276A4C70}"/>
    <cellStyle name="Normal 11 10 2 2" xfId="7784" xr:uid="{E2D46DD3-3ACA-4B4C-AB02-672ACBBE56D7}"/>
    <cellStyle name="Normal 11 10 2 3" xfId="9692" xr:uid="{ECF30C94-7418-41B1-A100-3D6ABFEB4359}"/>
    <cellStyle name="Normal 11 10 3" xfId="6470" xr:uid="{8625C64B-51A0-4BE8-8A01-DFB8C27F5206}"/>
    <cellStyle name="Normal 11 10 3 2" xfId="8398" xr:uid="{27B7AB80-2DAD-4879-992D-F65F1AA2DECE}"/>
    <cellStyle name="Normal 11 10 3 3" xfId="10291" xr:uid="{675E2CB1-CADD-46E4-8D4D-99FA9513C62F}"/>
    <cellStyle name="Normal 11 10 4" xfId="7207" xr:uid="{CCDDD627-A2B0-47B9-B297-7A6EFA09F967}"/>
    <cellStyle name="Normal 11 10 5" xfId="9115" xr:uid="{07336A06-415D-41A4-B55D-F35A8DCA8A58}"/>
    <cellStyle name="Normal 11 10 6" xfId="15110" xr:uid="{D06BE082-7048-4D78-B8E5-E7B8A71102A6}"/>
    <cellStyle name="Normal 11 11" xfId="5496" xr:uid="{775E4B53-CA23-4632-8EC6-BBF41CC13975}"/>
    <cellStyle name="Normal 11 11 2" xfId="6112" xr:uid="{A1F42E92-193D-4854-AD02-29961831BB8B}"/>
    <cellStyle name="Normal 11 11 2 2" xfId="8040" xr:uid="{F96434A6-D217-4F49-9A53-8A573E3694D5}"/>
    <cellStyle name="Normal 11 11 2 3" xfId="9933" xr:uid="{C9FAF8EA-B37F-40A0-969B-756883AA578F}"/>
    <cellStyle name="Normal 11 11 3" xfId="7426" xr:uid="{10FB0C25-618B-4438-B4F1-30490F5CEB0D}"/>
    <cellStyle name="Normal 11 11 4" xfId="9334" xr:uid="{2785D285-DAA9-447E-9FCB-3D523D479E23}"/>
    <cellStyle name="Normal 11 12" xfId="5321" xr:uid="{C753B48A-106E-4A5D-8C41-1BEF3128D0F6}"/>
    <cellStyle name="Normal 11 12 2" xfId="7262" xr:uid="{9AFC5702-2340-48F0-ADE5-077EC49F3BBB}"/>
    <cellStyle name="Normal 11 12 3" xfId="9170" xr:uid="{7792523B-6B09-42EA-BBF0-6C90FC60FD91}"/>
    <cellStyle name="Normal 11 13" xfId="5948" xr:uid="{6DCC0BDE-8A53-4AF4-9367-E04A0DC40D95}"/>
    <cellStyle name="Normal 11 13 2" xfId="7876" xr:uid="{4954A940-5498-45A3-8835-EC211EA7F135}"/>
    <cellStyle name="Normal 11 13 3" xfId="9769" xr:uid="{508B3009-F15B-4515-8B24-07080E50A280}"/>
    <cellStyle name="Normal 11 14" xfId="6506" xr:uid="{82C48A21-DEF8-443B-8C88-BEAED45E739F}"/>
    <cellStyle name="Normal 11 14 2" xfId="8426" xr:uid="{41B7E36C-E81A-4277-B64D-F2B0D34E2125}"/>
    <cellStyle name="Normal 11 14 3" xfId="10321" xr:uid="{2D503142-7A8A-400D-BE03-EDC35DBA0340}"/>
    <cellStyle name="Normal 11 15" xfId="6845" xr:uid="{2962587E-5622-498A-A8A0-9CC1FA408FCA}"/>
    <cellStyle name="Normal 11 16" xfId="8783" xr:uid="{8CC6E389-7983-4ED3-A1C3-D1F79F723670}"/>
    <cellStyle name="Normal 11 17" xfId="4845" xr:uid="{993C1753-C8EC-40C6-B1E3-C8DC18731817}"/>
    <cellStyle name="Normal 11 18" xfId="13248" xr:uid="{E258CA49-3DA9-47B0-B221-18F881C11209}"/>
    <cellStyle name="Normal 11 19" xfId="1953" xr:uid="{E2EECCC3-720B-4272-8F0C-0F4C12BCA6F0}"/>
    <cellStyle name="Normal 11 2" xfId="248" xr:uid="{D19B1CE1-7973-49B0-8CF6-419D8F932486}"/>
    <cellStyle name="Normal 11 2 2" xfId="462" xr:uid="{AA424FD1-F098-44E4-B113-02875FD31B11}"/>
    <cellStyle name="Normal 11 2 2 2" xfId="942" xr:uid="{A62477F8-52C9-4F8A-A47C-2AFC2A623453}"/>
    <cellStyle name="Normal 11 2 2 2 2" xfId="1837" xr:uid="{0FAD1312-BE19-41B5-85B1-5FBCD12DD955}"/>
    <cellStyle name="Normal 11 2 2 2 2 2" xfId="4655" xr:uid="{9C1BC876-AE2D-496F-BD7E-2BBC915BC4E4}"/>
    <cellStyle name="Normal 11 2 2 2 2 2 2" xfId="12982" xr:uid="{EEE42B13-D06A-448A-A424-0B1C4907F172}"/>
    <cellStyle name="Normal 11 2 2 2 2 2 3" xfId="18567" xr:uid="{6FE44F90-F557-411A-8B4B-4E483AE34A98}"/>
    <cellStyle name="Normal 11 2 2 2 2 3" xfId="11473" xr:uid="{32D06139-6D94-4DFE-809C-9827CACE3A26}"/>
    <cellStyle name="Normal 11 2 2 2 2 4" xfId="14878" xr:uid="{14BD96CA-E44E-467A-9DB0-6A540690B96B}"/>
    <cellStyle name="Normal 11 2 2 2 2 5" xfId="16731" xr:uid="{B379E173-2580-416B-AE6C-3144B5CB2D6B}"/>
    <cellStyle name="Normal 11 2 2 2 2 6" xfId="2864" xr:uid="{95EA31BB-0278-49A0-9448-43BFD78B3342}"/>
    <cellStyle name="Normal 11 2 2 2 3" xfId="3733" xr:uid="{054E9522-CD74-45E8-96B7-D2F5758583EB}"/>
    <cellStyle name="Normal 11 2 2 2 3 2" xfId="12178" xr:uid="{1D4ECD43-4BE5-4C94-82D1-4B29E23A441E}"/>
    <cellStyle name="Normal 11 2 2 2 3 3" xfId="17650" xr:uid="{08FFAA12-C856-4845-86B8-AB7D1E956835}"/>
    <cellStyle name="Normal 11 2 2 2 4" xfId="8511" xr:uid="{7DEBD050-2344-43D2-BAC2-C2355A245A73}"/>
    <cellStyle name="Normal 11 2 2 2 5" xfId="13986" xr:uid="{145E3C29-575F-4F0A-ABAE-D18C452F72DA}"/>
    <cellStyle name="Normal 11 2 2 2 6" xfId="15830" xr:uid="{FA1C8B44-8BFE-4B6D-B7F8-048AE8C9C402}"/>
    <cellStyle name="Normal 11 2 2 2 7" xfId="2353" xr:uid="{17F4CD4E-DCF9-4EE7-9312-2D92D81D73E3}"/>
    <cellStyle name="Normal 11 2 2 3" xfId="1401" xr:uid="{1424F79F-DA44-4FF8-A851-804B82B457DB}"/>
    <cellStyle name="Normal 11 2 2 3 2" xfId="4209" xr:uid="{ECE7CF83-91B8-4813-B832-F5ADC0852F3A}"/>
    <cellStyle name="Normal 11 2 2 3 2 2" xfId="12559" xr:uid="{BAE283CF-4EC8-4CC9-9B75-2C31FC541EEE}"/>
    <cellStyle name="Normal 11 2 2 3 2 3" xfId="18123" xr:uid="{5005F1B5-FBC7-4A4E-B5B6-F8FA2CBA8631}"/>
    <cellStyle name="Normal 11 2 2 3 3" xfId="10406" xr:uid="{3AD0E694-34CC-419D-914E-2D5D38321F53}"/>
    <cellStyle name="Normal 11 2 2 3 4" xfId="14442" xr:uid="{16558504-01D4-40D2-8FF0-35690364D87F}"/>
    <cellStyle name="Normal 11 2 2 3 5" xfId="16288" xr:uid="{86D34C2A-BF77-4B1E-B004-42CF2ED390B3}"/>
    <cellStyle name="Normal 11 2 2 3 6" xfId="2611" xr:uid="{F5F76C73-20F0-401A-A241-F0C9583AF70C}"/>
    <cellStyle name="Normal 11 2 2 4" xfId="3297" xr:uid="{DDA6DAF9-6236-457D-ADA3-04EC70914D4C}"/>
    <cellStyle name="Normal 11 2 2 4 2" xfId="11849" xr:uid="{DB67BAB8-43E9-4C1C-B65E-5D4C950F3492}"/>
    <cellStyle name="Normal 11 2 2 4 3" xfId="17214" xr:uid="{67E31638-4938-4687-A9AE-75534B0C08AE}"/>
    <cellStyle name="Normal 11 2 2 5" xfId="6593" xr:uid="{666E4C33-7DFC-4142-8A58-26F730E9128D}"/>
    <cellStyle name="Normal 11 2 2 6" xfId="13551" xr:uid="{269072A0-C1C3-4186-8138-7CC226648B6B}"/>
    <cellStyle name="Normal 11 2 2 7" xfId="15395" xr:uid="{80566F72-F558-47AF-9987-78860C16FFBE}"/>
    <cellStyle name="Normal 11 2 2 8" xfId="2122" xr:uid="{C9C0EE64-C2FD-429F-896C-C3EC2BA22FF1}"/>
    <cellStyle name="Normal 11 2 3" xfId="727" xr:uid="{8950D419-278A-46C8-A815-0D96925333FF}"/>
    <cellStyle name="Normal 11 2 3 2" xfId="1621" xr:uid="{D74B047F-CD4C-424C-B1DF-26DCC8B312B5}"/>
    <cellStyle name="Normal 11 2 3 2 2" xfId="4438" xr:uid="{38C07A65-7761-45A8-8F4E-21373ACA1213}"/>
    <cellStyle name="Normal 11 2 3 2 2 2" xfId="12771" xr:uid="{8C317911-0373-4319-88A0-CD729689CDCF}"/>
    <cellStyle name="Normal 11 2 3 2 2 3" xfId="18350" xr:uid="{70F9EE51-EEA4-49D0-B587-8F4B876A9057}"/>
    <cellStyle name="Normal 11 2 3 2 3" xfId="11311" xr:uid="{5102E067-6E91-4387-9133-46B38A5637C0}"/>
    <cellStyle name="Normal 11 2 3 2 4" xfId="14662" xr:uid="{06A23B86-9DCB-40E8-9116-F5DDE4551214}"/>
    <cellStyle name="Normal 11 2 3 2 5" xfId="16514" xr:uid="{4B796FB7-915B-4B60-A61C-5EB212BA395D}"/>
    <cellStyle name="Normal 11 2 3 2 6" xfId="2748" xr:uid="{205893FA-478F-4648-A80E-C66866140570}"/>
    <cellStyle name="Normal 11 2 3 3" xfId="3517" xr:uid="{58AF69A3-DDB1-402F-B66F-9701282D0A23}"/>
    <cellStyle name="Normal 11 2 3 3 2" xfId="12016" xr:uid="{A9B989CF-5029-42BD-9702-515C35D31E57}"/>
    <cellStyle name="Normal 11 2 3 3 3" xfId="17434" xr:uid="{7CD456E4-B7EF-4F3A-B3B4-66736FE90054}"/>
    <cellStyle name="Normal 11 2 3 4" xfId="10800" xr:uid="{D07D9919-98A6-407D-BB3C-269A17D15739}"/>
    <cellStyle name="Normal 11 2 3 5" xfId="13772" xr:uid="{62742D19-BDB3-47DE-ACD5-3F71D1B812EC}"/>
    <cellStyle name="Normal 11 2 3 6" xfId="15615" xr:uid="{7A167C56-344E-4BD6-9481-E4FF1D456C2C}"/>
    <cellStyle name="Normal 11 2 3 7" xfId="2238" xr:uid="{AD9A5CF9-9FDD-4357-BDFB-034B95C1563A}"/>
    <cellStyle name="Normal 11 2 4" xfId="1185" xr:uid="{F4513ED7-73E3-4C1B-9E75-B465FB373590}"/>
    <cellStyle name="Normal 11 2 4 2" xfId="3991" xr:uid="{806E02A7-E537-4F3A-9A40-C67CCC21BFBE}"/>
    <cellStyle name="Normal 11 2 4 2 2" xfId="12369" xr:uid="{71135EBC-A1CD-48BC-B68A-6ABDB5D7D3E8}"/>
    <cellStyle name="Normal 11 2 4 2 3" xfId="17905" xr:uid="{F715110E-7814-4552-B60B-4D7DBE6E5DF1}"/>
    <cellStyle name="Normal 11 2 4 3" xfId="11036" xr:uid="{3BD70B3F-C8F7-4CB7-B2ED-725F0514B34B}"/>
    <cellStyle name="Normal 11 2 4 4" xfId="14226" xr:uid="{52586DC6-DDCB-4B59-A547-14638DC139A4}"/>
    <cellStyle name="Normal 11 2 4 5" xfId="16071" xr:uid="{8CB7C552-029F-4F05-88E8-10072B547477}"/>
    <cellStyle name="Normal 11 2 4 6" xfId="2492" xr:uid="{15EFB30C-F9A7-41A7-B440-44E6515F2CB9}"/>
    <cellStyle name="Normal 11 2 5" xfId="3085" xr:uid="{C8E1D9F2-27B6-4AD7-A43C-C504FBC24EDD}"/>
    <cellStyle name="Normal 11 2 5 2" xfId="11682" xr:uid="{184CDE6C-34E0-4E58-ADC6-3D9F6E77DD0D}"/>
    <cellStyle name="Normal 11 2 5 3" xfId="16998" xr:uid="{CD612FB5-8820-4C2F-838D-586F85D63DDC}"/>
    <cellStyle name="Normal 11 2 6" xfId="4895" xr:uid="{A61B551F-6E19-4121-BB01-07CD7CFDB628}"/>
    <cellStyle name="Normal 11 2 7" xfId="13343" xr:uid="{A637F5AF-7654-4FFF-9360-846BB8911ED2}"/>
    <cellStyle name="Normal 11 2 8" xfId="15191" xr:uid="{88030E49-F5EF-443E-B0EC-FB645FB86C0F}"/>
    <cellStyle name="Normal 11 2 9" xfId="2007" xr:uid="{4B213516-1AEA-4F3A-8AEC-276890004B79}"/>
    <cellStyle name="Normal 11 3" xfId="198" xr:uid="{81BBD194-9AF7-41A0-8490-5D117D6198E9}"/>
    <cellStyle name="Normal 11 3 10" xfId="15154" xr:uid="{5B05A6CF-60B2-45AA-9849-5A53A563B454}"/>
    <cellStyle name="Normal 11 3 11" xfId="1980" xr:uid="{AE00166F-827B-45DE-A035-B4E9F1B24456}"/>
    <cellStyle name="Normal 11 3 2" xfId="414" xr:uid="{499CFD58-1049-44BE-8FE7-1B3281C95340}"/>
    <cellStyle name="Normal 11 3 2 2" xfId="892" xr:uid="{6E94F7D1-0215-451C-93D0-C69196FD31CC}"/>
    <cellStyle name="Normal 11 3 2 2 2" xfId="1785" xr:uid="{88E9D503-7BBA-4173-B664-CD70A929585B}"/>
    <cellStyle name="Normal 11 3 2 2 2 2" xfId="4603" xr:uid="{1DBB7123-F0DC-476C-9333-898BBF9AEA56}"/>
    <cellStyle name="Normal 11 3 2 2 2 2 2" xfId="12930" xr:uid="{B2A0EB67-3107-48B4-85C5-689F8A218A2D}"/>
    <cellStyle name="Normal 11 3 2 2 2 2 3" xfId="18515" xr:uid="{70D417E7-A3AF-4130-B5FB-D19FC1FBC9EE}"/>
    <cellStyle name="Normal 11 3 2 2 2 3" xfId="8115" xr:uid="{E50A7897-8ECF-4AC0-8D9C-815F4208C120}"/>
    <cellStyle name="Normal 11 3 2 2 2 4" xfId="14826" xr:uid="{9AF89642-7B07-4266-A6DB-9FA6540FDD70}"/>
    <cellStyle name="Normal 11 3 2 2 2 5" xfId="16679" xr:uid="{42243341-69E5-4CF5-AAB4-17ED79C925AB}"/>
    <cellStyle name="Normal 11 3 2 2 2 6" xfId="2837" xr:uid="{5827DBD1-B4F0-4839-8709-A8985C2EC560}"/>
    <cellStyle name="Normal 11 3 2 2 3" xfId="3681" xr:uid="{B529ADB1-1B7A-419C-A5D2-C85492F0BA9D}"/>
    <cellStyle name="Normal 11 3 2 2 3 2" xfId="10008" xr:uid="{BEBB24C1-9182-4B5B-8AF5-AC376E993C9B}"/>
    <cellStyle name="Normal 11 3 2 2 3 3" xfId="17598" xr:uid="{DFB06DAC-6EB6-49E0-91CF-4896A004B8DB}"/>
    <cellStyle name="Normal 11 3 2 2 4" xfId="6187" xr:uid="{60FB92A1-E534-4B1A-8D13-3E683EE17E06}"/>
    <cellStyle name="Normal 11 3 2 2 5" xfId="13936" xr:uid="{B7CDD42B-DC00-4D2D-8EC7-FD884E742448}"/>
    <cellStyle name="Normal 11 3 2 2 6" xfId="15779" xr:uid="{C67748E2-3AF6-438B-9BBC-52109A78E3EB}"/>
    <cellStyle name="Normal 11 3 2 2 7" xfId="2326" xr:uid="{CA668D09-2AB6-4023-AFAF-C5C6D70AB450}"/>
    <cellStyle name="Normal 11 3 2 3" xfId="1349" xr:uid="{1DB5ADAD-FF77-460A-A30E-22BAA7C35DEF}"/>
    <cellStyle name="Normal 11 3 2 3 2" xfId="4157" xr:uid="{91A258D6-36E3-4AC8-B943-EF44C84DD155}"/>
    <cellStyle name="Normal 11 3 2 3 2 2" xfId="12508" xr:uid="{3EED269B-A2AD-41C7-B755-37E4DA4E7CD8}"/>
    <cellStyle name="Normal 11 3 2 3 2 3" xfId="18071" xr:uid="{096CC2FE-A101-4E48-BE8F-6F3878E7D9A2}"/>
    <cellStyle name="Normal 11 3 2 3 3" xfId="7501" xr:uid="{D17CCAB9-26D8-496D-9EB0-8336F91B89A3}"/>
    <cellStyle name="Normal 11 3 2 3 4" xfId="14390" xr:uid="{4D4E3EC4-AFBC-40EE-AA83-310C46E1FB08}"/>
    <cellStyle name="Normal 11 3 2 3 5" xfId="16236" xr:uid="{887E5C18-5AC3-4C8F-B323-7C55BB4F07B8}"/>
    <cellStyle name="Normal 11 3 2 3 6" xfId="2584" xr:uid="{62CB7D3A-7EAF-4995-AB5C-445773A5E49B}"/>
    <cellStyle name="Normal 11 3 2 4" xfId="3249" xr:uid="{306CA2FF-3254-40CD-8084-9FEE715D8BD4}"/>
    <cellStyle name="Normal 11 3 2 4 2" xfId="9409" xr:uid="{FA0BE7F7-BC1A-4230-8D10-8C7C911CFDD1}"/>
    <cellStyle name="Normal 11 3 2 4 3" xfId="17162" xr:uid="{6C495324-0593-428F-9E58-B62B29F1A7BD}"/>
    <cellStyle name="Normal 11 3 2 5" xfId="5571" xr:uid="{9745F684-954E-4E54-9E88-A2326710DE4B}"/>
    <cellStyle name="Normal 11 3 2 6" xfId="13503" xr:uid="{0016E880-7E17-4406-BB74-0FFAEF845FEE}"/>
    <cellStyle name="Normal 11 3 2 7" xfId="15348" xr:uid="{8D21CE1A-7280-4B29-9410-F33E16199361}"/>
    <cellStyle name="Normal 11 3 2 8" xfId="2095" xr:uid="{664588A5-D80A-4988-A032-5E5116FB6301}"/>
    <cellStyle name="Normal 11 3 3" xfId="677" xr:uid="{69C0DEC8-87B4-47CA-8F1E-A2CFB3B9E5C4}"/>
    <cellStyle name="Normal 11 3 3 2" xfId="1569" xr:uid="{A18E3C24-0C48-4657-B06E-233BF7C23B34}"/>
    <cellStyle name="Normal 11 3 3 2 2" xfId="4386" xr:uid="{CB0148DD-5DB6-4A4C-BE84-B1DB0AF1A4EF}"/>
    <cellStyle name="Normal 11 3 3 2 2 2" xfId="12721" xr:uid="{61E2D446-2063-4955-BC3A-B0A2CFEBCD22}"/>
    <cellStyle name="Normal 11 3 3 2 2 3" xfId="18298" xr:uid="{97131325-439F-483E-B975-A0C21C22E53E}"/>
    <cellStyle name="Normal 11 3 3 2 3" xfId="7337" xr:uid="{C1FC677A-B329-4873-B8DC-B9044593C0B2}"/>
    <cellStyle name="Normal 11 3 3 2 4" xfId="14610" xr:uid="{36A512D3-2299-4277-87CA-081ABC6677FF}"/>
    <cellStyle name="Normal 11 3 3 2 5" xfId="16462" xr:uid="{D83650F1-462D-43E0-B9D3-EE5DAAEEE359}"/>
    <cellStyle name="Normal 11 3 3 2 6" xfId="2721" xr:uid="{4362E90D-2C72-4AA6-844A-2F81B6361FAA}"/>
    <cellStyle name="Normal 11 3 3 3" xfId="3465" xr:uid="{73801CFB-0440-469D-A152-9822B6F32917}"/>
    <cellStyle name="Normal 11 3 3 3 2" xfId="9245" xr:uid="{CD719A25-9358-4BDF-9B10-7EF987A38672}"/>
    <cellStyle name="Normal 11 3 3 3 3" xfId="17382" xr:uid="{19E521C2-A3B1-4B2E-8889-7A40BD056345}"/>
    <cellStyle name="Normal 11 3 3 4" xfId="5406" xr:uid="{21570AF6-65BD-4A16-8134-1C63C1B3A165}"/>
    <cellStyle name="Normal 11 3 3 5" xfId="13722" xr:uid="{1FCCB384-46D6-4533-BB2E-33BDA7371064}"/>
    <cellStyle name="Normal 11 3 3 6" xfId="15563" xr:uid="{8BAD96F2-D579-418D-994D-301EF83F8CD2}"/>
    <cellStyle name="Normal 11 3 3 7" xfId="2211" xr:uid="{DF29AE38-E3D9-4D86-A102-D2BB539B52CE}"/>
    <cellStyle name="Normal 11 3 4" xfId="1133" xr:uid="{6CA60516-16AC-4996-A211-BB9C2352274C}"/>
    <cellStyle name="Normal 11 3 4 2" xfId="3939" xr:uid="{692ED225-EF9B-4658-A195-8B42A9FB5990}"/>
    <cellStyle name="Normal 11 3 4 2 2" xfId="7951" xr:uid="{C043FE68-1C66-4D28-A71B-E9463210FBEA}"/>
    <cellStyle name="Normal 11 3 4 2 3" xfId="17853" xr:uid="{8B8BB22A-A3E7-4F78-B11C-9101723E0552}"/>
    <cellStyle name="Normal 11 3 4 3" xfId="9844" xr:uid="{C41759E9-A321-48A2-A254-295E2FC2B144}"/>
    <cellStyle name="Normal 11 3 4 4" xfId="6023" xr:uid="{72A9F529-6BE3-4844-8581-0618789E8DC1}"/>
    <cellStyle name="Normal 11 3 4 5" xfId="14174" xr:uid="{BE0D9298-2BFE-4C49-AA07-92446059B64B}"/>
    <cellStyle name="Normal 11 3 4 6" xfId="16019" xr:uid="{1AA24DBE-CF70-43F1-82A0-289262870EBD}"/>
    <cellStyle name="Normal 11 3 4 7" xfId="2464" xr:uid="{6EBCF30A-9757-4540-BE9D-BF0AB506F90C}"/>
    <cellStyle name="Normal 11 3 5" xfId="3039" xr:uid="{5BB0B82D-025E-4D99-9DDD-C2195797A509}"/>
    <cellStyle name="Normal 11 3 5 2" xfId="8468" xr:uid="{F56C6972-201C-4EC4-AD66-AF20137F468A}"/>
    <cellStyle name="Normal 11 3 5 3" xfId="10363" xr:uid="{780F672C-5D34-47A4-B1DF-DD16A76D50C6}"/>
    <cellStyle name="Normal 11 3 5 4" xfId="6548" xr:uid="{541E2E80-8056-4554-BD1E-E89A3243B88B}"/>
    <cellStyle name="Normal 11 3 5 5" xfId="16946" xr:uid="{D0AE496D-FA5B-4184-A94B-448B52B6D6CF}"/>
    <cellStyle name="Normal 11 3 6" xfId="6920" xr:uid="{4EBA6633-76F9-4195-A55E-F02BE405D2ED}"/>
    <cellStyle name="Normal 11 3 7" xfId="8858" xr:uid="{E3B2C662-16E3-4641-9495-31393ABCFAB7}"/>
    <cellStyle name="Normal 11 3 8" xfId="4947" xr:uid="{7CE3908F-79AF-4073-A4A3-40FD86185872}"/>
    <cellStyle name="Normal 11 3 9" xfId="13295" xr:uid="{E0640CF0-F3C0-4637-A8A6-6A0437B5FAEF}"/>
    <cellStyle name="Normal 11 4" xfId="308" xr:uid="{57347323-879B-40A6-8C7D-8A1C7708CF7E}"/>
    <cellStyle name="Normal 11 4 10" xfId="15246" xr:uid="{D4325B1B-81B1-4CD5-8093-25B330363571}"/>
    <cellStyle name="Normal 11 4 11" xfId="2038" xr:uid="{2AE27C3D-AA34-48E0-866F-EDF2DFF11834}"/>
    <cellStyle name="Normal 11 4 2" xfId="522" xr:uid="{5B1F498E-B52F-4454-BA15-B5E732D9C5AE}"/>
    <cellStyle name="Normal 11 4 2 2" xfId="1001" xr:uid="{DB79C7E1-7049-47E7-8C62-4FB2646E1580}"/>
    <cellStyle name="Normal 11 4 2 2 2" xfId="1896" xr:uid="{26703BF4-FA8E-4B10-874B-BBC06D062C95}"/>
    <cellStyle name="Normal 11 4 2 2 2 2" xfId="4714" xr:uid="{3A63D593-33FB-4699-9291-5065DD57C7C6}"/>
    <cellStyle name="Normal 11 4 2 2 2 2 2" xfId="13040" xr:uid="{12951013-BEB9-4176-887D-581D66C18685}"/>
    <cellStyle name="Normal 11 4 2 2 2 2 3" xfId="18626" xr:uid="{2A7E0F82-8CB7-46AD-8E12-6882A0475D0B}"/>
    <cellStyle name="Normal 11 4 2 2 2 3" xfId="8150" xr:uid="{304556B5-3A59-4A2B-A887-C183E5FC6F14}"/>
    <cellStyle name="Normal 11 4 2 2 2 4" xfId="14937" xr:uid="{F7E2D348-91B3-4ACA-955B-244FD224DE0F}"/>
    <cellStyle name="Normal 11 4 2 2 2 5" xfId="16790" xr:uid="{B5922A8E-518C-419F-9205-BAAE3E12DF40}"/>
    <cellStyle name="Normal 11 4 2 2 2 6" xfId="2895" xr:uid="{8B98A6DC-461A-4EF5-B75F-D1C639539AA5}"/>
    <cellStyle name="Normal 11 4 2 2 3" xfId="3792" xr:uid="{613D1BCD-7327-44D9-ADC9-B837E83DA457}"/>
    <cellStyle name="Normal 11 4 2 2 3 2" xfId="10043" xr:uid="{A4085D48-B139-42D0-A86C-8EFDBE0F7ACF}"/>
    <cellStyle name="Normal 11 4 2 2 3 3" xfId="17709" xr:uid="{A976B422-FB04-4BE3-AF41-5B6142011481}"/>
    <cellStyle name="Normal 11 4 2 2 4" xfId="6222" xr:uid="{EC4C9BB5-2B3A-4608-9E8C-55D58837CFC3}"/>
    <cellStyle name="Normal 11 4 2 2 5" xfId="14045" xr:uid="{00F0D729-7190-468D-B877-ABD8DEB998D9}"/>
    <cellStyle name="Normal 11 4 2 2 6" xfId="15889" xr:uid="{AC881807-75EF-4D9E-BE61-83711911E3F4}"/>
    <cellStyle name="Normal 11 4 2 2 7" xfId="2384" xr:uid="{2B47D398-C2A1-41E8-8B3B-239586C84F38}"/>
    <cellStyle name="Normal 11 4 2 3" xfId="1460" xr:uid="{3FB8AF0E-7235-467E-8CCF-EB65AD4579E4}"/>
    <cellStyle name="Normal 11 4 2 3 2" xfId="4269" xr:uid="{73886A24-1FA2-43E0-8F3B-F3CE426BD1CB}"/>
    <cellStyle name="Normal 11 4 2 3 2 2" xfId="12618" xr:uid="{B74A00FF-C680-41A5-B0CE-A5E93753C49B}"/>
    <cellStyle name="Normal 11 4 2 3 2 3" xfId="18183" xr:uid="{1C6B3646-0D11-4E6A-83CF-0C7B9FCC65EE}"/>
    <cellStyle name="Normal 11 4 2 3 3" xfId="7536" xr:uid="{BABBDB85-9F87-49E4-9698-CDE165CFAE27}"/>
    <cellStyle name="Normal 11 4 2 3 4" xfId="14501" xr:uid="{7DD7C718-F39C-4C2B-B41B-37113384986C}"/>
    <cellStyle name="Normal 11 4 2 3 5" xfId="16347" xr:uid="{9F1F7F13-F77E-4A06-85D1-0A7CDFD144B4}"/>
    <cellStyle name="Normal 11 4 2 3 6" xfId="2643" xr:uid="{737F7AD5-663F-42BA-94C2-95CBF0BC8B6D}"/>
    <cellStyle name="Normal 11 4 2 4" xfId="3356" xr:uid="{0C15F30A-D25D-455F-829C-7F18A372EC43}"/>
    <cellStyle name="Normal 11 4 2 4 2" xfId="9444" xr:uid="{D0CE48B1-56AC-4B86-9095-52AD37817CF6}"/>
    <cellStyle name="Normal 11 4 2 4 3" xfId="17273" xr:uid="{AA8C7315-8E0A-45CD-A452-185EFBF63E60}"/>
    <cellStyle name="Normal 11 4 2 5" xfId="5606" xr:uid="{3003DEEB-C044-49B3-A334-65BE94FEAD11}"/>
    <cellStyle name="Normal 11 4 2 6" xfId="13610" xr:uid="{51C9125F-26DA-4072-B497-10424C752E44}"/>
    <cellStyle name="Normal 11 4 2 7" xfId="15453" xr:uid="{A2C59CEE-4882-45C3-BCC3-FBA00A6A2E49}"/>
    <cellStyle name="Normal 11 4 2 8" xfId="2153" xr:uid="{F6511EE7-D250-4754-9D8A-05B6EACA1643}"/>
    <cellStyle name="Normal 11 4 3" xfId="786" xr:uid="{11C03BB2-55C9-4D96-9723-5FE955CCB382}"/>
    <cellStyle name="Normal 11 4 3 2" xfId="1680" xr:uid="{AAD1BEBE-EE14-49CA-9038-645F270DBF74}"/>
    <cellStyle name="Normal 11 4 3 2 2" xfId="4497" xr:uid="{939262D9-B7B5-409F-8619-20A31EAB20AD}"/>
    <cellStyle name="Normal 11 4 3 2 2 2" xfId="12828" xr:uid="{7D4B5CD4-922A-4C1D-88C6-46C8A3A11F92}"/>
    <cellStyle name="Normal 11 4 3 2 2 3" xfId="18409" xr:uid="{408D8499-D07B-4088-B27E-2DDD60012567}"/>
    <cellStyle name="Normal 11 4 3 2 3" xfId="7372" xr:uid="{F1AF1440-4D7F-49A8-9DEE-AAFA11D245C7}"/>
    <cellStyle name="Normal 11 4 3 2 4" xfId="14721" xr:uid="{DDCDD857-E862-4E79-AD40-B5362D31B99F}"/>
    <cellStyle name="Normal 11 4 3 2 5" xfId="16573" xr:uid="{43A9525A-1F3A-4BE3-A2F0-EFE52F2C9C3A}"/>
    <cellStyle name="Normal 11 4 3 2 6" xfId="2779" xr:uid="{F8A9D2C4-0ABB-4025-817E-232F192484E7}"/>
    <cellStyle name="Normal 11 4 3 3" xfId="3576" xr:uid="{0DA83883-22C1-4865-9090-41DE27886B51}"/>
    <cellStyle name="Normal 11 4 3 3 2" xfId="9280" xr:uid="{C572DC3C-3641-4C07-A24E-E996805CFE9E}"/>
    <cellStyle name="Normal 11 4 3 3 3" xfId="17493" xr:uid="{067F4786-2FE4-452A-9840-A0747278FADE}"/>
    <cellStyle name="Normal 11 4 3 4" xfId="5442" xr:uid="{5D50D6EB-245C-49B9-8D53-D297068F9A1B}"/>
    <cellStyle name="Normal 11 4 3 5" xfId="13831" xr:uid="{9F4EDAEC-5BD5-4291-994D-AC70ED49FD47}"/>
    <cellStyle name="Normal 11 4 3 6" xfId="15674" xr:uid="{FCC4F006-B131-4ED0-B86F-CC024FB9052C}"/>
    <cellStyle name="Normal 11 4 3 7" xfId="2269" xr:uid="{168747F1-BC8E-4E7C-8DF0-56959363A108}"/>
    <cellStyle name="Normal 11 4 4" xfId="1244" xr:uid="{C486D5BC-E372-4F8B-AB42-482DB2F15BDE}"/>
    <cellStyle name="Normal 11 4 4 2" xfId="4050" xr:uid="{F07D558C-4304-4E86-98B9-DB187F2CC11A}"/>
    <cellStyle name="Normal 11 4 4 2 2" xfId="7986" xr:uid="{CE416D9C-A31E-4ADB-B9A8-D97C2CFAE537}"/>
    <cellStyle name="Normal 11 4 4 2 3" xfId="17964" xr:uid="{9120533E-1CA9-4D78-839D-D8CA233A4DE8}"/>
    <cellStyle name="Normal 11 4 4 3" xfId="9879" xr:uid="{B5B33E4D-9322-4EC3-92A6-6D9105F523C1}"/>
    <cellStyle name="Normal 11 4 4 4" xfId="6058" xr:uid="{07ED2422-441E-4E2F-A509-2E6DD5B0D00E}"/>
    <cellStyle name="Normal 11 4 4 5" xfId="14285" xr:uid="{94209FD8-4B17-4FFC-AF46-D017A8CC698E}"/>
    <cellStyle name="Normal 11 4 4 6" xfId="16130" xr:uid="{84789BB1-1B3B-4ABD-81B4-6E5355E4EB51}"/>
    <cellStyle name="Normal 11 4 4 7" xfId="2525" xr:uid="{96348BF0-B279-4FF4-8229-B0C47068B459}"/>
    <cellStyle name="Normal 11 4 5" xfId="3144" xr:uid="{EB9A43AB-3CC7-4CD5-B1FE-3D670D30A1DB}"/>
    <cellStyle name="Normal 11 4 5 2" xfId="8563" xr:uid="{7C37FC9D-8530-4AA3-98F3-7093AADECD6F}"/>
    <cellStyle name="Normal 11 4 5 3" xfId="10458" xr:uid="{23652740-3E76-4D82-AB7F-521CB0EA96EE}"/>
    <cellStyle name="Normal 11 4 5 4" xfId="6646" xr:uid="{F738F0BF-AF6D-4B13-A20C-685890F93303}"/>
    <cellStyle name="Normal 11 4 5 5" xfId="17057" xr:uid="{33A41E95-CF44-491E-842E-09932E33F894}"/>
    <cellStyle name="Normal 11 4 6" xfId="6956" xr:uid="{680634C8-55AD-4C19-9B50-AE60040971F7}"/>
    <cellStyle name="Normal 11 4 7" xfId="8895" xr:uid="{6D4FEEBC-C78A-4E05-A364-7AB83DBC9014}"/>
    <cellStyle name="Normal 11 4 8" xfId="4988" xr:uid="{10EC635F-CB5A-475F-8BD3-F9456F89E26A}"/>
    <cellStyle name="Normal 11 4 9" xfId="13400" xr:uid="{468BC04F-C932-472A-B380-93D7BA4B8B22}"/>
    <cellStyle name="Normal 11 5" xfId="365" xr:uid="{5CE25CE7-2337-4DDD-A8CD-C31048D26FCD}"/>
    <cellStyle name="Normal 11 5 2" xfId="841" xr:uid="{E954CDE9-72EB-41D3-8D7A-70D662EE64D0}"/>
    <cellStyle name="Normal 11 5 2 2" xfId="1734" xr:uid="{53C327ED-7EE7-4AE7-B874-5015F68C603C}"/>
    <cellStyle name="Normal 11 5 2 2 2" xfId="4552" xr:uid="{621E5D71-A4BA-4ADA-8E58-A6D1041BAC30}"/>
    <cellStyle name="Normal 11 5 2 2 2 2" xfId="12880" xr:uid="{2B9CA2D5-DC81-49B3-8E85-4E8CFD3E9733}"/>
    <cellStyle name="Normal 11 5 2 2 2 3" xfId="18464" xr:uid="{217C9934-8FE3-4F57-A3D0-61B075FFCD2D}"/>
    <cellStyle name="Normal 11 5 2 2 3" xfId="7575" xr:uid="{878FF590-DD29-410E-8EC5-E94C13190A2D}"/>
    <cellStyle name="Normal 11 5 2 2 4" xfId="14775" xr:uid="{0D2221BC-BF7E-4045-9179-D61297AD4665}"/>
    <cellStyle name="Normal 11 5 2 2 5" xfId="16628" xr:uid="{74533E5F-C370-4668-8BA0-B72C72E063A3}"/>
    <cellStyle name="Normal 11 5 2 2 6" xfId="2810" xr:uid="{BFF24D8D-E7BC-44E1-9196-ED519DAD7050}"/>
    <cellStyle name="Normal 11 5 2 3" xfId="3630" xr:uid="{3604EC25-E47F-4E47-B709-69AA5EAB1003}"/>
    <cellStyle name="Normal 11 5 2 3 2" xfId="9483" xr:uid="{C35434B1-CB27-474E-9DD8-0E1C2FDE71AE}"/>
    <cellStyle name="Normal 11 5 2 3 3" xfId="17547" xr:uid="{3577CEFC-B36B-432F-8F06-D50C833FF821}"/>
    <cellStyle name="Normal 11 5 2 4" xfId="5645" xr:uid="{8B6F0EAA-1D57-4EC9-A46F-7DF97D21AD36}"/>
    <cellStyle name="Normal 11 5 2 5" xfId="13885" xr:uid="{F4C52BAD-78A2-4ECD-86CE-78F380E30578}"/>
    <cellStyle name="Normal 11 5 2 6" xfId="15728" xr:uid="{2089058F-EEF7-4857-B1AE-D64878F508DA}"/>
    <cellStyle name="Normal 11 5 2 7" xfId="2299" xr:uid="{F511D445-DDCF-4D7A-AD36-C9910CB8B080}"/>
    <cellStyle name="Normal 11 5 3" xfId="1298" xr:uid="{C9651B65-88D4-4916-BC33-8751A26B68F6}"/>
    <cellStyle name="Normal 11 5 3 2" xfId="4106" xr:uid="{59A35B28-5420-4D42-9752-36A7AFF30EB9}"/>
    <cellStyle name="Normal 11 5 3 2 2" xfId="8189" xr:uid="{A49F096C-021C-4B97-A333-5ED408160934}"/>
    <cellStyle name="Normal 11 5 3 2 3" xfId="18020" xr:uid="{BF9A045B-AC1B-4B48-893D-833CC6E68FFC}"/>
    <cellStyle name="Normal 11 5 3 3" xfId="10082" xr:uid="{2C68DD28-6F56-49C3-8D36-DF7D74095DA8}"/>
    <cellStyle name="Normal 11 5 3 4" xfId="6261" xr:uid="{CC21E8AB-8C3A-4807-A6E8-49FC121D8C5E}"/>
    <cellStyle name="Normal 11 5 3 5" xfId="14339" xr:uid="{3A673282-C012-4AB1-A230-F0584BDB215F}"/>
    <cellStyle name="Normal 11 5 3 6" xfId="16185" xr:uid="{DC101D10-C756-41FF-A694-143A5D51D6A6}"/>
    <cellStyle name="Normal 11 5 3 7" xfId="2557" xr:uid="{43535F9E-470A-4113-8110-D3986CCE5808}"/>
    <cellStyle name="Normal 11 5 4" xfId="3198" xr:uid="{5F54B81F-B148-4828-B611-C2C14A44D5B1}"/>
    <cellStyle name="Normal 11 5 4 2" xfId="6996" xr:uid="{4F851B4D-70AF-4253-B892-B36C800E2607}"/>
    <cellStyle name="Normal 11 5 4 3" xfId="17111" xr:uid="{E31DC0BF-AB72-4DB3-BCC4-16C9F662658C}"/>
    <cellStyle name="Normal 11 5 5" xfId="8934" xr:uid="{112629D3-A5BF-4C99-B518-FB3A87E76DB3}"/>
    <cellStyle name="Normal 11 5 6" xfId="5030" xr:uid="{B8C546E5-1877-42FA-AEC3-56F2B3F495DF}"/>
    <cellStyle name="Normal 11 5 7" xfId="13454" xr:uid="{7A0D0A5D-24AC-4B3B-A6A2-D5F0E7E7D419}"/>
    <cellStyle name="Normal 11 5 8" xfId="15299" xr:uid="{A4C1CE51-030B-4762-9359-E5AF4D77564A}"/>
    <cellStyle name="Normal 11 5 9" xfId="2068" xr:uid="{DD4C2460-DCA6-4B01-8830-D3112ABB5E1F}"/>
    <cellStyle name="Normal 11 6" xfId="626" xr:uid="{52D427E9-CB66-499C-8D9D-F9D5E93B0C8F}"/>
    <cellStyle name="Normal 11 6 2" xfId="1518" xr:uid="{16F7A43A-32D5-4C7C-B960-6BCDB862354F}"/>
    <cellStyle name="Normal 11 6 2 2" xfId="4335" xr:uid="{789BA689-645E-461D-828C-290B9DB3D181}"/>
    <cellStyle name="Normal 11 6 2 2 2" xfId="7606" xr:uid="{92CC749E-E4EF-49BB-9953-20D4D9236467}"/>
    <cellStyle name="Normal 11 6 2 2 3" xfId="18247" xr:uid="{7B6F37CC-AF2B-4484-AED4-793CA0927E12}"/>
    <cellStyle name="Normal 11 6 2 3" xfId="9514" xr:uid="{53C0DD99-019A-434D-B13B-2D43D4637C0B}"/>
    <cellStyle name="Normal 11 6 2 4" xfId="5676" xr:uid="{4E89D5DD-04C0-4DE3-80C5-9D49D3F3E523}"/>
    <cellStyle name="Normal 11 6 2 5" xfId="14559" xr:uid="{DFD83B62-839D-4ADA-8F8E-609B4A523067}"/>
    <cellStyle name="Normal 11 6 2 6" xfId="16411" xr:uid="{2749EBC4-1DE5-4F05-A7F5-DC86881FA71B}"/>
    <cellStyle name="Normal 11 6 2 7" xfId="2694" xr:uid="{EA5C5FF0-D507-4E0F-9E6E-6DF28D667762}"/>
    <cellStyle name="Normal 11 6 3" xfId="3414" xr:uid="{51AC19DF-1DC8-48E3-BCC7-78584DC7317D}"/>
    <cellStyle name="Normal 11 6 3 2" xfId="8220" xr:uid="{9025643B-C77F-4623-A25C-F62575E220C4}"/>
    <cellStyle name="Normal 11 6 3 3" xfId="10113" xr:uid="{FE63BF12-1720-462B-8DDE-1451912FE18A}"/>
    <cellStyle name="Normal 11 6 3 4" xfId="6292" xr:uid="{C00C51DC-1A6A-4C19-9C0A-CE27B297CEEA}"/>
    <cellStyle name="Normal 11 6 3 5" xfId="17331" xr:uid="{BD31ED4D-E90C-4FF4-BB18-2985EBA42A97}"/>
    <cellStyle name="Normal 11 6 4" xfId="7027" xr:uid="{1FC9C78C-6A52-40E1-8645-F468CEC877B9}"/>
    <cellStyle name="Normal 11 6 5" xfId="8965" xr:uid="{9F5F0454-27A9-40F1-8EA1-0BC0E92420BE}"/>
    <cellStyle name="Normal 11 6 6" xfId="5065" xr:uid="{C888494C-B2D8-413F-950A-59F6BC425CBF}"/>
    <cellStyle name="Normal 11 6 7" xfId="13671" xr:uid="{0139DAA4-99E1-44EB-958D-17F645EB1D63}"/>
    <cellStyle name="Normal 11 6 8" xfId="15512" xr:uid="{7BED7DAF-32CB-4615-916E-7ACFEB8A8D2C}"/>
    <cellStyle name="Normal 11 6 9" xfId="2184" xr:uid="{CA3A8801-1222-4797-89DC-704D25FA5B9D}"/>
    <cellStyle name="Normal 11 7" xfId="1082" xr:uid="{D2C12D34-38BB-4177-ADFC-7FC0DF4BA664}"/>
    <cellStyle name="Normal 11 7 2" xfId="3888" xr:uid="{019252BF-6D76-427F-B01C-49C9AFA30A59}"/>
    <cellStyle name="Normal 11 7 2 2" xfId="7635" xr:uid="{7353BC9F-6850-47DE-8B50-EF449C21537D}"/>
    <cellStyle name="Normal 11 7 2 3" xfId="9543" xr:uid="{F144E9B3-6293-4AE5-838D-47323304B4D2}"/>
    <cellStyle name="Normal 11 7 2 4" xfId="5705" xr:uid="{BD5C9938-4FDD-40C8-BE07-90CE40D9966D}"/>
    <cellStyle name="Normal 11 7 2 5" xfId="17802" xr:uid="{2117FC4C-7DC7-446B-880A-D0BC48515635}"/>
    <cellStyle name="Normal 11 7 3" xfId="6321" xr:uid="{40E3E946-E696-4883-8480-BD83EA0DEB84}"/>
    <cellStyle name="Normal 11 7 3 2" xfId="8249" xr:uid="{260772CE-0F70-4E54-A7B1-2A794C2FC775}"/>
    <cellStyle name="Normal 11 7 3 3" xfId="10142" xr:uid="{A780DC7D-6B0C-430C-A867-F40684FA422A}"/>
    <cellStyle name="Normal 11 7 4" xfId="7056" xr:uid="{B00E5AB7-A619-4C6A-8B00-1B306A740D5D}"/>
    <cellStyle name="Normal 11 7 5" xfId="8994" xr:uid="{24319C10-654A-42FF-99F0-C57FD47853FD}"/>
    <cellStyle name="Normal 11 7 6" xfId="5096" xr:uid="{C010BD96-EAE0-46C8-AB6B-CB3F1FF51D4B}"/>
    <cellStyle name="Normal 11 7 7" xfId="14123" xr:uid="{413BB62C-1D00-422B-B967-BA0B3693B39A}"/>
    <cellStyle name="Normal 11 7 8" xfId="15968" xr:uid="{14A0123A-465B-4559-AF28-6B71B58E3BE6}"/>
    <cellStyle name="Normal 11 7 9" xfId="2436" xr:uid="{8EA97791-8720-4063-8DD2-BA960D23FB3D}"/>
    <cellStyle name="Normal 11 8" xfId="2922" xr:uid="{1A382937-1111-49E5-B4EE-D67043E1861D}"/>
    <cellStyle name="Normal 11 8 2" xfId="5785" xr:uid="{F302533F-72EF-46E0-BE9B-5DC200DDF27E}"/>
    <cellStyle name="Normal 11 8 2 2" xfId="7715" xr:uid="{9531F6FF-E686-4369-85FC-134BEE2DA4EF}"/>
    <cellStyle name="Normal 11 8 2 3" xfId="9623" xr:uid="{C58356F9-0AFC-49F2-A6D3-454BF831682B}"/>
    <cellStyle name="Normal 11 8 3" xfId="6401" xr:uid="{7EC21D47-1615-4290-88DC-8ADA425A48F3}"/>
    <cellStyle name="Normal 11 8 3 2" xfId="8329" xr:uid="{D648C23A-6D7D-4345-A7E9-A91F729B5FC1}"/>
    <cellStyle name="Normal 11 8 3 3" xfId="10222" xr:uid="{E6BDC407-78DA-4174-B913-1DC0C87F22D8}"/>
    <cellStyle name="Normal 11 8 4" xfId="7138" xr:uid="{ED14D921-6849-48E2-B20C-4A0BF83DC78D}"/>
    <cellStyle name="Normal 11 8 5" xfId="9059" xr:uid="{D3B11004-2119-409F-8AE0-AA0466296853}"/>
    <cellStyle name="Normal 11 8 6" xfId="5190" xr:uid="{D3405D05-999A-44D1-A870-489273EBACE0}"/>
    <cellStyle name="Normal 11 9" xfId="2991" xr:uid="{34317B30-3899-4689-B11D-042357978506}"/>
    <cellStyle name="Normal 11 9 2" xfId="5827" xr:uid="{5C0C6F26-C91F-4E9E-8F3E-456827A85E87}"/>
    <cellStyle name="Normal 11 9 2 2" xfId="7757" xr:uid="{AD6CA751-D329-4EA7-89D1-8AB45329EAE7}"/>
    <cellStyle name="Normal 11 9 2 3" xfId="9665" xr:uid="{128760FA-51A3-471E-B9C9-BEE5B03D26A0}"/>
    <cellStyle name="Normal 11 9 3" xfId="6443" xr:uid="{C99B4BB2-A982-4AEA-A8DA-DE77215F1E1C}"/>
    <cellStyle name="Normal 11 9 3 2" xfId="8371" xr:uid="{6F482C18-99EE-4D19-8396-428A2D29803D}"/>
    <cellStyle name="Normal 11 9 3 3" xfId="10264" xr:uid="{21D7C06E-A2AA-4855-A3E1-D6E950E61FA1}"/>
    <cellStyle name="Normal 11 9 4" xfId="7180" xr:uid="{8F366B40-6446-43DC-96B5-2E8820E8FE06}"/>
    <cellStyle name="Normal 11 9 5" xfId="9088" xr:uid="{C7B7B29B-CF5A-4FF3-B6CF-CC175F7C02EB}"/>
    <cellStyle name="Normal 11 9 6" xfId="5232" xr:uid="{C26832CE-B9AF-411D-B599-1C6AB3968E4F}"/>
    <cellStyle name="Normal 11 9 7" xfId="16895" xr:uid="{B24876D7-FA77-4A4E-AF76-E9FFE89DDB26}"/>
    <cellStyle name="Normal 110" xfId="14985" xr:uid="{ED0E9DB0-55B3-4B3F-9CD6-C5C3F4B01416}"/>
    <cellStyle name="Normal 111" xfId="14990" xr:uid="{D6A58FD4-6F02-4B5D-8A32-8C2DAEF47156}"/>
    <cellStyle name="Normal 112" xfId="14995" xr:uid="{0D6871A0-82D4-48AF-975E-750F2B8BB6CE}"/>
    <cellStyle name="Normal 113" xfId="15006" xr:uid="{CA1DFC07-1F43-49D3-BB90-CBAC3882E2A1}"/>
    <cellStyle name="Normal 114" xfId="15008" xr:uid="{2C29FB42-2A86-4514-88A1-1FF169871375}"/>
    <cellStyle name="Normal 115" xfId="14988" xr:uid="{892D978E-B143-4FE5-9868-7391DF448474}"/>
    <cellStyle name="Normal 116" xfId="14991" xr:uid="{7588DD3A-C5CD-4551-AD32-E96991386D15}"/>
    <cellStyle name="Normal 117" xfId="14997" xr:uid="{97E885A8-EBD6-49A4-9314-5AF9B27BD693}"/>
    <cellStyle name="Normal 118" xfId="14981" xr:uid="{AC27CC85-C105-4B4A-9A31-B269C332655C}"/>
    <cellStyle name="Normal 119" xfId="14998" xr:uid="{CD8D1187-CB89-4790-8480-EFD7F9487A96}"/>
    <cellStyle name="Normal 12" xfId="155" xr:uid="{AC93535C-E35F-4DF8-B779-1D3E6BF6DD40}"/>
    <cellStyle name="Normal 12 10" xfId="10672" xr:uid="{46E12758-7E2C-4914-AC7C-2DBBA073DE7D}"/>
    <cellStyle name="Normal 12 10 2" xfId="15114" xr:uid="{66826954-05BE-4BCE-BFD7-4C663CE897BF}"/>
    <cellStyle name="Normal 12 11" xfId="13253" xr:uid="{8ECC6B2C-7B30-49D5-85A4-B94B386AF2CF}"/>
    <cellStyle name="Normal 12 12" xfId="1956" xr:uid="{6C1116CA-38F3-41A4-9D34-757EC1E987A6}"/>
    <cellStyle name="Normal 12 2" xfId="253" xr:uid="{9CB91884-BB5B-4F5C-871E-ED63BF8019CD}"/>
    <cellStyle name="Normal 12 2 2" xfId="467" xr:uid="{BCBE1381-EE0F-4FAF-995E-DA8CEDF27BD6}"/>
    <cellStyle name="Normal 12 2 2 2" xfId="947" xr:uid="{5B3E0A38-7B5C-43A8-B6C7-BAC49E8BF172}"/>
    <cellStyle name="Normal 12 2 2 2 2" xfId="1842" xr:uid="{203D86DE-BDF5-45C9-9C8A-FD08F6C70202}"/>
    <cellStyle name="Normal 12 2 2 2 2 2" xfId="4660" xr:uid="{F42D148D-B56F-4316-A309-385E4FB34EAA}"/>
    <cellStyle name="Normal 12 2 2 2 2 2 2" xfId="12987" xr:uid="{0A9896BA-7389-4696-BC64-C16CA441156F}"/>
    <cellStyle name="Normal 12 2 2 2 2 2 3" xfId="18572" xr:uid="{9C13223B-0B9C-406F-A37A-06AB7755679B}"/>
    <cellStyle name="Normal 12 2 2 2 2 3" xfId="11478" xr:uid="{3CAF5295-12AC-4CC4-A62A-9131C698832F}"/>
    <cellStyle name="Normal 12 2 2 2 2 4" xfId="14883" xr:uid="{E3385174-3C50-442B-AC9B-BC0B822A8397}"/>
    <cellStyle name="Normal 12 2 2 2 2 5" xfId="16736" xr:uid="{A40B43FA-7A0B-4E3D-AF72-171084C9CD49}"/>
    <cellStyle name="Normal 12 2 2 2 2 6" xfId="2867" xr:uid="{A3228880-4ACF-4702-9D5F-ED51CF1679FD}"/>
    <cellStyle name="Normal 12 2 2 2 3" xfId="3738" xr:uid="{DFEEEAF4-29C0-4E45-8115-F653A0980DC1}"/>
    <cellStyle name="Normal 12 2 2 2 3 2" xfId="12183" xr:uid="{F629948B-6F4D-4F93-8BB8-6046B5DA03F9}"/>
    <cellStyle name="Normal 12 2 2 2 3 3" xfId="17655" xr:uid="{6B03F782-710C-4058-88A2-EB7E0494E664}"/>
    <cellStyle name="Normal 12 2 2 2 4" xfId="8514" xr:uid="{C020ABBB-2260-4AD1-8BE8-A5A42F672922}"/>
    <cellStyle name="Normal 12 2 2 2 5" xfId="13991" xr:uid="{DFCF07B0-382D-426A-AFE5-B888299B580C}"/>
    <cellStyle name="Normal 12 2 2 2 6" xfId="15835" xr:uid="{3D4F33CD-925E-446B-9E19-E2F261C99809}"/>
    <cellStyle name="Normal 12 2 2 2 7" xfId="2356" xr:uid="{DD13292E-4183-4424-88F6-8687070A9957}"/>
    <cellStyle name="Normal 12 2 2 3" xfId="1406" xr:uid="{EC2E296C-7DE8-4F1B-94EE-00BC44560CF3}"/>
    <cellStyle name="Normal 12 2 2 3 2" xfId="4214" xr:uid="{479E36B6-FAC7-4834-9A14-B152614FEFD9}"/>
    <cellStyle name="Normal 12 2 2 3 2 2" xfId="12564" xr:uid="{D290B771-E471-4430-92F1-53D83E4DA515}"/>
    <cellStyle name="Normal 12 2 2 3 2 3" xfId="18128" xr:uid="{E237EAA7-90B4-4D44-9069-38211F87D6AA}"/>
    <cellStyle name="Normal 12 2 2 3 3" xfId="10409" xr:uid="{2E6E0A76-AB98-4486-9C78-5C00B271C142}"/>
    <cellStyle name="Normal 12 2 2 3 4" xfId="14447" xr:uid="{638FFDC0-DD2D-4EA5-B776-84A622EB2A7A}"/>
    <cellStyle name="Normal 12 2 2 3 5" xfId="16293" xr:uid="{0CADFD45-C697-4264-8068-BB1501EE959C}"/>
    <cellStyle name="Normal 12 2 2 3 6" xfId="2614" xr:uid="{3481CF40-B08C-4E2F-9833-8D8DBE8AEC2C}"/>
    <cellStyle name="Normal 12 2 2 4" xfId="3302" xr:uid="{32F426DA-E75C-443E-93DE-82A0C0DB6811}"/>
    <cellStyle name="Normal 12 2 2 4 2" xfId="11854" xr:uid="{CFCFAAA2-73E5-41AB-A472-921CB9A5829A}"/>
    <cellStyle name="Normal 12 2 2 4 3" xfId="17219" xr:uid="{8EAAF252-7DCE-4110-BF4D-038C0D83DA93}"/>
    <cellStyle name="Normal 12 2 2 5" xfId="6596" xr:uid="{65C9B0B1-A8CA-4AB0-9798-0A244F2873CA}"/>
    <cellStyle name="Normal 12 2 2 6" xfId="13556" xr:uid="{50D2C129-CB8D-4D75-ACAB-5133DCF8BB79}"/>
    <cellStyle name="Normal 12 2 2 7" xfId="15400" xr:uid="{D35544E5-A9A8-487D-9003-D08743F8BE10}"/>
    <cellStyle name="Normal 12 2 2 8" xfId="2125" xr:uid="{D2FB081E-3848-4DCC-B20E-AAB0203A2633}"/>
    <cellStyle name="Normal 12 2 3" xfId="732" xr:uid="{B55C5112-799D-439B-A4CA-6025A875B84C}"/>
    <cellStyle name="Normal 12 2 3 2" xfId="1626" xr:uid="{07F598BB-375E-47F9-BEF3-442D25DDB14F}"/>
    <cellStyle name="Normal 12 2 3 2 2" xfId="4443" xr:uid="{B2D43345-F9FF-46CC-8E21-E4EBF7ED276E}"/>
    <cellStyle name="Normal 12 2 3 2 2 2" xfId="12776" xr:uid="{5088E3AC-801A-4707-9D97-F78B5085C38E}"/>
    <cellStyle name="Normal 12 2 3 2 2 3" xfId="18355" xr:uid="{69807E51-1971-436F-A018-8CD61C739526}"/>
    <cellStyle name="Normal 12 2 3 2 3" xfId="11316" xr:uid="{5B735336-9633-4C1B-AFB0-FAA7FBCDD6D6}"/>
    <cellStyle name="Normal 12 2 3 2 4" xfId="14667" xr:uid="{4BD7D906-AF23-4C7F-A594-614109BD3389}"/>
    <cellStyle name="Normal 12 2 3 2 5" xfId="16519" xr:uid="{A2217EF5-D837-46A3-8A62-91F0679AE4AC}"/>
    <cellStyle name="Normal 12 2 3 2 6" xfId="2751" xr:uid="{082B6349-1A9A-40E6-AA6D-ABB4DA1BE6F0}"/>
    <cellStyle name="Normal 12 2 3 3" xfId="3522" xr:uid="{524E4CAF-91C8-48FE-B1CB-914D81A403EC}"/>
    <cellStyle name="Normal 12 2 3 3 2" xfId="12021" xr:uid="{143E9927-DBA7-4A02-A44B-C21312A392A4}"/>
    <cellStyle name="Normal 12 2 3 3 3" xfId="17439" xr:uid="{6F6E8A97-1652-43CB-9F1D-ECCBD195FE76}"/>
    <cellStyle name="Normal 12 2 3 4" xfId="10802" xr:uid="{1E4524F1-93F7-4C3D-8B73-524B77406369}"/>
    <cellStyle name="Normal 12 2 3 5" xfId="13777" xr:uid="{95538A80-3C48-4307-996F-8986A6CD66F5}"/>
    <cellStyle name="Normal 12 2 3 6" xfId="15620" xr:uid="{D7A4392F-49C1-45DC-BB52-A441E4DE3728}"/>
    <cellStyle name="Normal 12 2 3 7" xfId="2241" xr:uid="{E0A5C706-0E3A-4C7B-A559-C1B57BBA86C3}"/>
    <cellStyle name="Normal 12 2 4" xfId="1190" xr:uid="{C770FF86-04A5-45B8-B393-073F36C5D9CE}"/>
    <cellStyle name="Normal 12 2 4 2" xfId="3996" xr:uid="{29D7A881-C0E8-4965-A844-132D85CC4213}"/>
    <cellStyle name="Normal 12 2 4 2 2" xfId="12374" xr:uid="{01B66619-45AB-49ED-AD25-E37AE2C23B97}"/>
    <cellStyle name="Normal 12 2 4 2 3" xfId="17910" xr:uid="{19BB7AF1-FFF5-42D1-B3E2-C9CE38E32D2D}"/>
    <cellStyle name="Normal 12 2 4 3" xfId="11040" xr:uid="{61A8A464-9B71-4C9E-92F6-E7671A39B218}"/>
    <cellStyle name="Normal 12 2 4 4" xfId="14231" xr:uid="{96C963BB-E4BE-4077-BE82-43A9790FDA9D}"/>
    <cellStyle name="Normal 12 2 4 5" xfId="16076" xr:uid="{6B62185A-16C8-4757-A7AE-5D2F0700B452}"/>
    <cellStyle name="Normal 12 2 4 6" xfId="2495" xr:uid="{A62BFC10-8946-461D-A12D-EBC7704CB573}"/>
    <cellStyle name="Normal 12 2 5" xfId="3090" xr:uid="{4E717D36-82E4-4DAE-839C-3A9A4FCF87BE}"/>
    <cellStyle name="Normal 12 2 5 2" xfId="11686" xr:uid="{E371AADF-60E3-40AB-B832-26CFA05C59A9}"/>
    <cellStyle name="Normal 12 2 5 3" xfId="17003" xr:uid="{BAC0FC82-7144-486B-BFA8-2E9C6402F836}"/>
    <cellStyle name="Normal 12 2 6" xfId="4974" xr:uid="{B8BBA88C-85D1-475F-AB28-13B4EA62BBF9}"/>
    <cellStyle name="Normal 12 2 7" xfId="13348" xr:uid="{4149A9AA-233E-45A7-B30B-CE06A8483B65}"/>
    <cellStyle name="Normal 12 2 8" xfId="15195" xr:uid="{245923A6-0E1F-4C3B-B78E-A15F688380AB}"/>
    <cellStyle name="Normal 12 2 9" xfId="2010" xr:uid="{478FA36C-AE48-4A06-92DD-85FEC9D8464B}"/>
    <cellStyle name="Normal 12 3" xfId="203" xr:uid="{4D423BCA-BFD9-4A58-875A-08864F85F78F}"/>
    <cellStyle name="Normal 12 3 2" xfId="419" xr:uid="{55713C45-2F6F-4F09-BB2D-63AFBA740B65}"/>
    <cellStyle name="Normal 12 3 2 2" xfId="897" xr:uid="{ED717CD6-5E3E-4931-9415-10F4078D7F1C}"/>
    <cellStyle name="Normal 12 3 2 2 2" xfId="1790" xr:uid="{D2108BD9-F3E7-4DB1-9EBE-93A54C9458FA}"/>
    <cellStyle name="Normal 12 3 2 2 2 2" xfId="4608" xr:uid="{905B76E5-8213-464D-B096-0D867B1F8332}"/>
    <cellStyle name="Normal 12 3 2 2 2 2 2" xfId="12935" xr:uid="{109EE2C1-A659-4BC8-8C68-8C8EEE450BD0}"/>
    <cellStyle name="Normal 12 3 2 2 2 2 3" xfId="18520" xr:uid="{C7F7AD42-484F-4427-9EA5-63CA59DCB84C}"/>
    <cellStyle name="Normal 12 3 2 2 2 3" xfId="11438" xr:uid="{16A62E6B-1CDB-46F6-AD9E-B25211CE4E20}"/>
    <cellStyle name="Normal 12 3 2 2 2 4" xfId="14831" xr:uid="{CD0D2C5E-5B10-4EAA-BB4F-8979864C8060}"/>
    <cellStyle name="Normal 12 3 2 2 2 5" xfId="16684" xr:uid="{76C5EBC9-92FA-4391-8343-98118F2DD4B2}"/>
    <cellStyle name="Normal 12 3 2 2 2 6" xfId="2840" xr:uid="{C0BDDD15-96D8-4DCE-9341-9CF67411B203}"/>
    <cellStyle name="Normal 12 3 2 2 3" xfId="3686" xr:uid="{DFACF400-BE7E-4DC2-85A3-59399238AA91}"/>
    <cellStyle name="Normal 12 3 2 2 3 2" xfId="12143" xr:uid="{04F6A6A7-3364-4302-8F41-D182574355B9}"/>
    <cellStyle name="Normal 12 3 2 2 3 3" xfId="17603" xr:uid="{9E2DA7EC-2B98-480B-97DA-535C583D3D17}"/>
    <cellStyle name="Normal 12 3 2 2 4" xfId="10870" xr:uid="{FB1196F2-06C6-4D40-8A0E-01D7256353F9}"/>
    <cellStyle name="Normal 12 3 2 2 5" xfId="13941" xr:uid="{8F5C0F64-855D-47AB-A758-DD06BA09CE36}"/>
    <cellStyle name="Normal 12 3 2 2 6" xfId="15784" xr:uid="{0D6176F8-6A9A-450F-B8C1-DBE93F93E29E}"/>
    <cellStyle name="Normal 12 3 2 2 7" xfId="2329" xr:uid="{94C2ED38-5F43-48FB-B3F5-DE146A2185BB}"/>
    <cellStyle name="Normal 12 3 2 3" xfId="1354" xr:uid="{8532C1AF-BC89-426E-A7C2-252CA2F85E50}"/>
    <cellStyle name="Normal 12 3 2 3 2" xfId="4162" xr:uid="{D4DFF8C4-F962-494F-BE14-93462C51F756}"/>
    <cellStyle name="Normal 12 3 2 3 2 2" xfId="12513" xr:uid="{20BD8BE4-45BF-4AF8-ACD8-6310534E9B02}"/>
    <cellStyle name="Normal 12 3 2 3 2 3" xfId="18076" xr:uid="{3EE889D7-99CD-4787-AA51-66871C04DC95}"/>
    <cellStyle name="Normal 12 3 2 3 3" xfId="11138" xr:uid="{74F69E88-9F84-495C-A6F0-F29E8BE4A70F}"/>
    <cellStyle name="Normal 12 3 2 3 4" xfId="14395" xr:uid="{1710B60B-E94F-494C-8559-38FFA7559FD1}"/>
    <cellStyle name="Normal 12 3 2 3 5" xfId="16241" xr:uid="{146AE19D-2743-445D-9EC2-EBCDD32286A4}"/>
    <cellStyle name="Normal 12 3 2 3 6" xfId="2587" xr:uid="{A6F4140A-22BE-4E13-8D6E-1F15D2275A98}"/>
    <cellStyle name="Normal 12 3 2 4" xfId="3254" xr:uid="{E10A8E4E-70D1-4466-87E4-F0A396802299}"/>
    <cellStyle name="Normal 12 3 2 4 2" xfId="11814" xr:uid="{664C63CB-6096-492E-AF45-9251A9C26BB7}"/>
    <cellStyle name="Normal 12 3 2 4 3" xfId="17167" xr:uid="{39EA66AD-D843-4040-BFA1-D64BBC0DFF37}"/>
    <cellStyle name="Normal 12 3 2 5" xfId="8472" xr:uid="{E44CF32C-CB64-4F2A-BD48-89B6DB4A875E}"/>
    <cellStyle name="Normal 12 3 2 6" xfId="13508" xr:uid="{40547923-7CC1-4D7C-925A-0FB14D2BD718}"/>
    <cellStyle name="Normal 12 3 2 7" xfId="15353" xr:uid="{4F3B833C-A2D3-498E-A7B2-8E0418DD555F}"/>
    <cellStyle name="Normal 12 3 2 8" xfId="2098" xr:uid="{E54A53CA-7D13-4EF5-9674-A02A5C1BD470}"/>
    <cellStyle name="Normal 12 3 3" xfId="682" xr:uid="{99A2F0A8-8DF8-48BC-907C-59F19D6D6274}"/>
    <cellStyle name="Normal 12 3 3 2" xfId="1574" xr:uid="{995D345D-CF7A-42D4-8A2C-F85ACDD77F16}"/>
    <cellStyle name="Normal 12 3 3 2 2" xfId="4391" xr:uid="{33866F70-E0B6-408A-A84E-3456FE16FFB8}"/>
    <cellStyle name="Normal 12 3 3 2 2 2" xfId="12726" xr:uid="{20624B37-4834-4122-92EA-BE4CF31E1423}"/>
    <cellStyle name="Normal 12 3 3 2 2 3" xfId="18303" xr:uid="{338DAF18-22B5-4A73-BE03-A4EE5BEB2C53}"/>
    <cellStyle name="Normal 12 3 3 2 3" xfId="11283" xr:uid="{43C7692E-2D7A-4471-A242-6724E21E674A}"/>
    <cellStyle name="Normal 12 3 3 2 4" xfId="14615" xr:uid="{E2D72349-5E54-4DBE-BA72-D3EF4CAE8A3B}"/>
    <cellStyle name="Normal 12 3 3 2 5" xfId="16467" xr:uid="{C77771C8-5A7F-442F-99AE-31B1FF0DA5B2}"/>
    <cellStyle name="Normal 12 3 3 2 6" xfId="2724" xr:uid="{EE8F90E2-2694-41A0-B20A-7D4A1B42EE1F}"/>
    <cellStyle name="Normal 12 3 3 3" xfId="3470" xr:uid="{20A614B3-4456-4436-BC4D-6FF08F75D714}"/>
    <cellStyle name="Normal 12 3 3 3 2" xfId="11988" xr:uid="{B0C2BD4F-059C-4193-807D-CB94E9E393C7}"/>
    <cellStyle name="Normal 12 3 3 3 3" xfId="17387" xr:uid="{6CC7EE90-C94E-4BA1-B8B5-91AA48FDA0EB}"/>
    <cellStyle name="Normal 12 3 3 4" xfId="10367" xr:uid="{706E23D7-EB8B-4A77-857E-A2635E549EA3}"/>
    <cellStyle name="Normal 12 3 3 5" xfId="13727" xr:uid="{CF8C089E-EF6C-4735-92BD-CAC079767F77}"/>
    <cellStyle name="Normal 12 3 3 6" xfId="15568" xr:uid="{AF5054CF-FCFD-4802-8241-EEE3D16BE5A5}"/>
    <cellStyle name="Normal 12 3 3 7" xfId="2214" xr:uid="{E3BD6A1B-1C3E-4BE9-B4D7-0A34AAC88011}"/>
    <cellStyle name="Normal 12 3 4" xfId="1138" xr:uid="{0D020B16-5F7D-4EAD-9F54-432CCD35BA1B}"/>
    <cellStyle name="Normal 12 3 4 2" xfId="3944" xr:uid="{DEFF94F7-7ECE-4030-B7FC-8DE1AA93713A}"/>
    <cellStyle name="Normal 12 3 4 2 2" xfId="12340" xr:uid="{0AA0BE42-018A-447A-8038-1EEFE29A5DD0}"/>
    <cellStyle name="Normal 12 3 4 2 3" xfId="17858" xr:uid="{D117F637-34CC-4C92-AC76-4E1DF9080564}"/>
    <cellStyle name="Normal 12 3 4 3" xfId="11015" xr:uid="{639300CF-317D-4BAA-A6A4-12C63848F520}"/>
    <cellStyle name="Normal 12 3 4 4" xfId="14179" xr:uid="{CA92C8A2-AC77-4121-88B2-A0CAA55190DE}"/>
    <cellStyle name="Normal 12 3 4 5" xfId="16024" xr:uid="{680245F4-C672-40FC-B758-C34941609C80}"/>
    <cellStyle name="Normal 12 3 4 6" xfId="2467" xr:uid="{637E9734-8814-4696-ACF6-EF2D1E8CFD98}"/>
    <cellStyle name="Normal 12 3 5" xfId="3044" xr:uid="{2DA3BE60-C5E5-49D7-9F7B-37E92B58D368}"/>
    <cellStyle name="Normal 12 3 5 2" xfId="11653" xr:uid="{1F521C34-0D7C-454B-AC2A-46E65154CD5C}"/>
    <cellStyle name="Normal 12 3 5 3" xfId="16951" xr:uid="{FCE6AE8A-0199-4171-A123-66AD0A5FB701}"/>
    <cellStyle name="Normal 12 3 6" xfId="6552" xr:uid="{9CF756E7-B050-4DB9-A4A0-4376B9F382FC}"/>
    <cellStyle name="Normal 12 3 7" xfId="13300" xr:uid="{72A9D698-2CC8-44DB-8C32-7B6D97874146}"/>
    <cellStyle name="Normal 12 3 8" xfId="15159" xr:uid="{EC1058AC-BAA2-4190-936C-CD5D4FBAA735}"/>
    <cellStyle name="Normal 12 3 9" xfId="1983" xr:uid="{24E1B4AA-867C-4001-9313-CED20C700BBF}"/>
    <cellStyle name="Normal 12 4" xfId="313" xr:uid="{748DF390-FD90-4E56-9C9C-0453AE8D08B5}"/>
    <cellStyle name="Normal 12 4 2" xfId="527" xr:uid="{F2C6D688-EAC2-4D79-85D1-4425D8A14758}"/>
    <cellStyle name="Normal 12 4 2 2" xfId="1006" xr:uid="{83AC9206-AAA3-4FE6-8FF1-3286A3F04562}"/>
    <cellStyle name="Normal 12 4 2 2 2" xfId="1901" xr:uid="{082930B7-323F-4819-8F16-8BDBB9D367D2}"/>
    <cellStyle name="Normal 12 4 2 2 2 2" xfId="4719" xr:uid="{C5313D30-887C-4053-A28E-1F14E5D22DCB}"/>
    <cellStyle name="Normal 12 4 2 2 2 2 2" xfId="13045" xr:uid="{74DBC38F-A29F-49F9-9CF3-1FE18B683751}"/>
    <cellStyle name="Normal 12 4 2 2 2 2 3" xfId="18631" xr:uid="{6A03540C-3365-48C3-9052-F2DF555D33AC}"/>
    <cellStyle name="Normal 12 4 2 2 2 3" xfId="11530" xr:uid="{E7B2BCD6-C40A-4AE3-9A0E-B8E3B93EE4C6}"/>
    <cellStyle name="Normal 12 4 2 2 2 4" xfId="14942" xr:uid="{D99D209F-2208-4D17-BFB9-30C8E8EBA54B}"/>
    <cellStyle name="Normal 12 4 2 2 2 5" xfId="16795" xr:uid="{66308742-C6FC-4214-849C-B911F9DD96B6}"/>
    <cellStyle name="Normal 12 4 2 2 2 6" xfId="2898" xr:uid="{74078623-3ED8-4F8D-93A8-E9ADE9839EBF}"/>
    <cellStyle name="Normal 12 4 2 2 3" xfId="3797" xr:uid="{9695676D-15C3-4171-9F05-485C12D36ED2}"/>
    <cellStyle name="Normal 12 4 2 2 3 2" xfId="12235" xr:uid="{81B33BAC-9C0A-4312-B191-822565F5BBEB}"/>
    <cellStyle name="Normal 12 4 2 2 3 3" xfId="17714" xr:uid="{0D2F9127-5D3F-40A1-85BA-6332C4128540}"/>
    <cellStyle name="Normal 12 4 2 2 4" xfId="10934" xr:uid="{094934BC-8AEE-41E3-898D-B05A200FC2B5}"/>
    <cellStyle name="Normal 12 4 2 2 5" xfId="14050" xr:uid="{ED723E33-01A8-4EF5-8B44-777F769672B3}"/>
    <cellStyle name="Normal 12 4 2 2 6" xfId="15894" xr:uid="{DD3BE5B1-585D-4213-B03C-370320A145D5}"/>
    <cellStyle name="Normal 12 4 2 2 7" xfId="2387" xr:uid="{CF77DFD6-8E75-46D7-BBA1-7038F00DA7C7}"/>
    <cellStyle name="Normal 12 4 2 3" xfId="1465" xr:uid="{6CF553C1-C8A2-4D52-BAA3-27F975E54B8F}"/>
    <cellStyle name="Normal 12 4 2 3 2" xfId="4274" xr:uid="{08DB0E24-ECF0-4FDE-9CAA-C3CB2C6C8F4B}"/>
    <cellStyle name="Normal 12 4 2 3 2 2" xfId="12623" xr:uid="{7F9BEE30-D500-481D-BC97-F6A6851D743B}"/>
    <cellStyle name="Normal 12 4 2 3 2 3" xfId="18188" xr:uid="{F1300261-2059-49AF-AE94-266886BA72FA}"/>
    <cellStyle name="Normal 12 4 2 3 3" xfId="11204" xr:uid="{8CF2022C-6C46-44CA-AF08-C0DC390BDEA1}"/>
    <cellStyle name="Normal 12 4 2 3 4" xfId="14506" xr:uid="{8CDFF16C-313B-42B5-A0D6-EB2194275CDB}"/>
    <cellStyle name="Normal 12 4 2 3 5" xfId="16352" xr:uid="{94BEF00B-E959-45AF-9705-86D04FAC2086}"/>
    <cellStyle name="Normal 12 4 2 3 6" xfId="2646" xr:uid="{278635DC-0577-4643-BC08-94EC951920A4}"/>
    <cellStyle name="Normal 12 4 2 4" xfId="3361" xr:uid="{5E61E71F-9215-4588-AAD1-F2D0CB77B782}"/>
    <cellStyle name="Normal 12 4 2 4 2" xfId="11906" xr:uid="{DABC2224-50A7-4B8F-91AD-173AB6C9D8A9}"/>
    <cellStyle name="Normal 12 4 2 4 3" xfId="17278" xr:uid="{F55983CD-4372-42F0-93E7-DEF6014F6A8A}"/>
    <cellStyle name="Normal 12 4 2 5" xfId="8567" xr:uid="{19A7EE69-FE3F-438F-ADB5-656FCD5A9FE8}"/>
    <cellStyle name="Normal 12 4 2 6" xfId="13615" xr:uid="{16D466D0-2526-4D1D-B667-D12D93EF0175}"/>
    <cellStyle name="Normal 12 4 2 7" xfId="15458" xr:uid="{2D6B9781-DD0E-44D8-B03F-40173BECEDE6}"/>
    <cellStyle name="Normal 12 4 2 8" xfId="2156" xr:uid="{EC73C76C-C4A8-4C0F-89B4-183ED8AD8672}"/>
    <cellStyle name="Normal 12 4 3" xfId="791" xr:uid="{EBF07C7F-7A5D-4522-A900-D19A1D7AE895}"/>
    <cellStyle name="Normal 12 4 3 2" xfId="1685" xr:uid="{4005A7FE-A986-4857-B25E-5F1C12541B8D}"/>
    <cellStyle name="Normal 12 4 3 2 2" xfId="4502" xr:uid="{76255B46-83B0-4465-B42F-E757978CC1B4}"/>
    <cellStyle name="Normal 12 4 3 2 2 2" xfId="12833" xr:uid="{09A4122B-0B81-4D37-B55A-B0676C636013}"/>
    <cellStyle name="Normal 12 4 3 2 2 3" xfId="18414" xr:uid="{77DC0788-C6DB-46D5-B1BE-4FE2BC08CA48}"/>
    <cellStyle name="Normal 12 4 3 2 3" xfId="11356" xr:uid="{6457A07A-AC9E-4178-9BEB-98B2C3AE35FE}"/>
    <cellStyle name="Normal 12 4 3 2 4" xfId="14726" xr:uid="{D76C76CE-FC42-4DBA-BCB9-0FBCA2898E27}"/>
    <cellStyle name="Normal 12 4 3 2 5" xfId="16578" xr:uid="{DCABFBC5-DDFB-49D0-A23E-0688F2A4254A}"/>
    <cellStyle name="Normal 12 4 3 2 6" xfId="2782" xr:uid="{2EEF47C8-5FFF-4C80-92F9-921154A86E75}"/>
    <cellStyle name="Normal 12 4 3 3" xfId="3581" xr:uid="{9EECFB26-24CC-47FB-9EA1-DA194AABFE78}"/>
    <cellStyle name="Normal 12 4 3 3 2" xfId="12062" xr:uid="{92DD4F7A-25FD-41A8-B3AF-1A80C4D53F8B}"/>
    <cellStyle name="Normal 12 4 3 3 3" xfId="17498" xr:uid="{01646343-F0CE-4D42-8D1D-4D9CA921EE69}"/>
    <cellStyle name="Normal 12 4 3 4" xfId="10462" xr:uid="{1B8F25B5-E3FE-499A-892C-D54BE78CDB46}"/>
    <cellStyle name="Normal 12 4 3 5" xfId="13836" xr:uid="{AF1DCB0C-0259-40A2-A138-94160B348C3D}"/>
    <cellStyle name="Normal 12 4 3 6" xfId="15679" xr:uid="{5BEE2AD6-55AD-47D2-9FF3-FB12CCB691F9}"/>
    <cellStyle name="Normal 12 4 3 7" xfId="2272" xr:uid="{7815F747-3224-43C0-81EA-CBCFCC8B6513}"/>
    <cellStyle name="Normal 12 4 4" xfId="1249" xr:uid="{CC208738-204C-407E-95EC-0934D29DE84D}"/>
    <cellStyle name="Normal 12 4 4 2" xfId="4055" xr:uid="{1C8FE325-7572-4728-BC52-2324BE50A623}"/>
    <cellStyle name="Normal 12 4 4 2 2" xfId="12418" xr:uid="{63A4B68D-8117-457F-8B07-0301B4EA5067}"/>
    <cellStyle name="Normal 12 4 4 2 3" xfId="17969" xr:uid="{5C74494E-8706-4D78-A54B-FEF6A7C7E896}"/>
    <cellStyle name="Normal 12 4 4 3" xfId="11080" xr:uid="{96012166-B549-4692-9E9C-C3DB32ECA540}"/>
    <cellStyle name="Normal 12 4 4 4" xfId="14290" xr:uid="{E95B3F54-2464-429F-974A-437E03A667A0}"/>
    <cellStyle name="Normal 12 4 4 5" xfId="16135" xr:uid="{924D7C6C-EDAD-4663-9475-4B675E0241C1}"/>
    <cellStyle name="Normal 12 4 4 6" xfId="2528" xr:uid="{82567319-48AD-435F-A058-6F7FF20C21D6}"/>
    <cellStyle name="Normal 12 4 5" xfId="3149" xr:uid="{08F36C17-B431-4678-B780-CD9C8B3D91BD}"/>
    <cellStyle name="Normal 12 4 5 2" xfId="11729" xr:uid="{52E2686D-BB63-4688-A769-8ADE2FA75CF4}"/>
    <cellStyle name="Normal 12 4 5 3" xfId="17062" xr:uid="{103A780A-5E0B-4364-80F9-AD034D119582}"/>
    <cellStyle name="Normal 12 4 6" xfId="6650" xr:uid="{B2AC45C9-63D2-4E3F-86DE-339B48028611}"/>
    <cellStyle name="Normal 12 4 7" xfId="13405" xr:uid="{65C95C14-EB03-435A-915F-01BD9C48A4A9}"/>
    <cellStyle name="Normal 12 4 8" xfId="15251" xr:uid="{39A8C273-BA8D-44B7-AA0F-1A2193CEF640}"/>
    <cellStyle name="Normal 12 4 9" xfId="2041" xr:uid="{C5AAB8F3-B53A-4C8F-8604-1FE0D726B443}"/>
    <cellStyle name="Normal 12 5" xfId="370" xr:uid="{649C06FB-F23A-4538-A94E-2C69E1764E38}"/>
    <cellStyle name="Normal 12 5 2" xfId="846" xr:uid="{BA939283-FA54-450C-947B-02B6ACAC1851}"/>
    <cellStyle name="Normal 12 5 2 2" xfId="1739" xr:uid="{52629318-B8FB-4E77-858B-82CFD9756EA0}"/>
    <cellStyle name="Normal 12 5 2 2 2" xfId="4557" xr:uid="{9B322316-29C7-4744-B35D-1F5D7A754228}"/>
    <cellStyle name="Normal 12 5 2 2 2 2" xfId="12885" xr:uid="{E8865963-A92E-428E-A74B-077BF19D5BF5}"/>
    <cellStyle name="Normal 12 5 2 2 2 3" xfId="18469" xr:uid="{611E4A7B-1721-4E1F-9E7D-CC6C839EEB66}"/>
    <cellStyle name="Normal 12 5 2 2 3" xfId="11396" xr:uid="{AF90EA33-BC62-4932-992F-ED7C1F280ED0}"/>
    <cellStyle name="Normal 12 5 2 2 4" xfId="14780" xr:uid="{D799062B-5171-4A3C-A916-50C182D6AD09}"/>
    <cellStyle name="Normal 12 5 2 2 5" xfId="16633" xr:uid="{637B63D9-1833-4674-9CD9-E5F0139D8A84}"/>
    <cellStyle name="Normal 12 5 2 2 6" xfId="2813" xr:uid="{2BA3802E-C138-480D-B166-16B2567435DB}"/>
    <cellStyle name="Normal 12 5 2 3" xfId="3635" xr:uid="{214097E6-2AF6-41EE-AE9F-BFF57FA5F9D2}"/>
    <cellStyle name="Normal 12 5 2 3 2" xfId="12101" xr:uid="{40140B28-FCC3-4454-A7A2-C9AF20193779}"/>
    <cellStyle name="Normal 12 5 2 3 3" xfId="17552" xr:uid="{39FA9D43-380D-486E-BB74-ABDA2EF101C3}"/>
    <cellStyle name="Normal 12 5 2 4" xfId="8429" xr:uid="{55663F2F-D331-47F3-B971-59E37D6F7A22}"/>
    <cellStyle name="Normal 12 5 2 5" xfId="13890" xr:uid="{917B6BB1-E457-4ACF-A714-DE33A13F8E44}"/>
    <cellStyle name="Normal 12 5 2 6" xfId="15733" xr:uid="{FF11AAE0-4E40-4060-B0DD-EA88BB12BD98}"/>
    <cellStyle name="Normal 12 5 2 7" xfId="2302" xr:uid="{BB13EA61-385F-4462-9C4A-59F8AF05FE09}"/>
    <cellStyle name="Normal 12 5 3" xfId="1303" xr:uid="{EB5BDC6F-7BD5-4AA1-B736-4332BD7209D5}"/>
    <cellStyle name="Normal 12 5 3 2" xfId="4111" xr:uid="{E74687AC-11F2-4FCE-B2CD-6DECBFF8D587}"/>
    <cellStyle name="Normal 12 5 3 2 2" xfId="12464" xr:uid="{B4A668E5-19CA-4F9B-AD1D-7165D8C1BDD4}"/>
    <cellStyle name="Normal 12 5 3 2 3" xfId="18025" xr:uid="{AEE52309-7154-4EB4-8F42-C51A87401859}"/>
    <cellStyle name="Normal 12 5 3 3" xfId="10324" xr:uid="{BABB8815-6B91-4C14-902C-8B6919B35D5D}"/>
    <cellStyle name="Normal 12 5 3 4" xfId="14344" xr:uid="{5417D8AF-87B5-492B-9DAD-E9A1FD986A4B}"/>
    <cellStyle name="Normal 12 5 3 5" xfId="16190" xr:uid="{245BABB1-9274-43CD-A39C-C94E6B320A92}"/>
    <cellStyle name="Normal 12 5 3 6" xfId="2560" xr:uid="{1128D025-66FC-42FB-BDC1-0DFD6D03C335}"/>
    <cellStyle name="Normal 12 5 4" xfId="3203" xr:uid="{6A71C342-88BF-4227-8420-AB38B11FD7F2}"/>
    <cellStyle name="Normal 12 5 4 2" xfId="11770" xr:uid="{1DA1B032-874F-47D2-AD7A-34CC567A0B24}"/>
    <cellStyle name="Normal 12 5 4 3" xfId="17116" xr:uid="{A6288218-F90C-42CE-B7C6-CC3E7269AB3E}"/>
    <cellStyle name="Normal 12 5 5" xfId="6509" xr:uid="{5C1EB308-75FA-4C1A-AA79-D8F84C47ACB4}"/>
    <cellStyle name="Normal 12 5 6" xfId="13459" xr:uid="{4CDA1C59-2AA8-4E16-8B8D-13D5FD8BF789}"/>
    <cellStyle name="Normal 12 5 7" xfId="15304" xr:uid="{6F78EF2E-2BB4-44F1-A738-1A8097C35EA8}"/>
    <cellStyle name="Normal 12 5 8" xfId="2071" xr:uid="{176624A8-67BC-4A46-914A-402B1FA068D6}"/>
    <cellStyle name="Normal 12 6" xfId="631" xr:uid="{A72DC8F7-9534-43B7-92AC-BB01667CA31C}"/>
    <cellStyle name="Normal 12 6 2" xfId="1523" xr:uid="{C9D22198-CF02-4A4F-B9D0-7F47EE8EF35F}"/>
    <cellStyle name="Normal 12 6 2 2" xfId="4340" xr:uid="{69A22549-A302-437C-B1F3-357BA5462FC6}"/>
    <cellStyle name="Normal 12 6 2 2 2" xfId="12677" xr:uid="{6B3CCFFD-346D-4452-9B13-0D67CB314F1D}"/>
    <cellStyle name="Normal 12 6 2 2 3" xfId="18252" xr:uid="{60F21151-12AE-420B-909E-BBB751F1593E}"/>
    <cellStyle name="Normal 12 6 2 3" xfId="11247" xr:uid="{C160BF54-8C2A-4E6B-B973-4471DA5BF52A}"/>
    <cellStyle name="Normal 12 6 2 4" xfId="14564" xr:uid="{BED04CBB-8CAE-49CF-BE03-D877CE924D1A}"/>
    <cellStyle name="Normal 12 6 2 5" xfId="16416" xr:uid="{F39CD7E6-4101-48AD-8FA4-5A3C50090262}"/>
    <cellStyle name="Normal 12 6 2 6" xfId="2697" xr:uid="{09AB8087-4B11-4A4B-88D8-98F2D0842CC7}"/>
    <cellStyle name="Normal 12 6 3" xfId="3419" xr:uid="{C531E3E1-9403-477B-A8F8-D5D737F08B78}"/>
    <cellStyle name="Normal 12 6 3 2" xfId="11952" xr:uid="{5C52434B-EC8F-42CF-AFEE-CACFFAFB2E30}"/>
    <cellStyle name="Normal 12 6 3 3" xfId="17336" xr:uid="{D2DC80D6-6065-4C74-A691-9673D4AAEC3A}"/>
    <cellStyle name="Normal 12 6 4" xfId="10767" xr:uid="{CD6C0628-B4C9-42EE-B91E-326763CBCF65}"/>
    <cellStyle name="Normal 12 6 5" xfId="13676" xr:uid="{32E98402-DC19-4404-80DB-DCC3FE44F94F}"/>
    <cellStyle name="Normal 12 6 6" xfId="15517" xr:uid="{155ECD97-BAF6-469E-90F5-8BF301DBC5AC}"/>
    <cellStyle name="Normal 12 6 7" xfId="2187" xr:uid="{3CB47B09-F9AA-4EA8-A1E9-1B9543B85E14}"/>
    <cellStyle name="Normal 12 7" xfId="1087" xr:uid="{B0EAF5FF-FE79-4DD0-9D71-E82F7646EB62}"/>
    <cellStyle name="Normal 12 7 2" xfId="3893" xr:uid="{BA424FA5-E57E-48B8-919C-0C958780DF14}"/>
    <cellStyle name="Normal 12 7 2 2" xfId="12301" xr:uid="{E8209194-CC98-4E20-A27A-72362C980A57}"/>
    <cellStyle name="Normal 12 7 2 3" xfId="17807" xr:uid="{C148931E-75F5-484A-9070-0595956682BD}"/>
    <cellStyle name="Normal 12 7 3" xfId="10983" xr:uid="{CCC74839-3BDA-454E-B859-6A43E48928B3}"/>
    <cellStyle name="Normal 12 7 4" xfId="14128" xr:uid="{9C4FF4E4-F77D-4044-8D93-83310B8DA504}"/>
    <cellStyle name="Normal 12 7 5" xfId="15973" xr:uid="{4BAC7C7C-1997-43AB-A52A-F2FE1F8EB174}"/>
    <cellStyle name="Normal 12 7 6" xfId="2439" xr:uid="{18A95800-3FAE-42BA-A9CB-B4850AC52112}"/>
    <cellStyle name="Normal 12 8" xfId="2504" xr:uid="{A3B5C713-C56C-4B83-8EC8-EAA911B9C3F7}"/>
    <cellStyle name="Normal 12 9" xfId="2994" xr:uid="{63119287-5BF0-4279-96C9-801D78FB294D}"/>
    <cellStyle name="Normal 12 9 2" xfId="11614" xr:uid="{F69A9402-8278-475C-8E4B-328FB5386CE4}"/>
    <cellStyle name="Normal 12 9 3" xfId="16900" xr:uid="{E7927A7F-CAA4-4642-BE67-8BC49306B6F5}"/>
    <cellStyle name="Normal 120" xfId="15007" xr:uid="{0D8AA925-A5F4-407D-AB70-1EFF34456FD1}"/>
    <cellStyle name="Normal 121" xfId="14986" xr:uid="{1902306C-C386-4FF5-A69E-8CFB4B78B520}"/>
    <cellStyle name="Normal 122" xfId="14999" xr:uid="{E74AAF64-E054-477E-BF20-6B2093638FC7}"/>
    <cellStyle name="Normal 123" xfId="14984" xr:uid="{BDB03DBF-8094-4F7A-BD3B-E277BEBDEC7C}"/>
    <cellStyle name="Normal 124" xfId="14979" xr:uid="{826F94A8-3E9C-4425-B8DE-C89E06D5F8B7}"/>
    <cellStyle name="Normal 125" xfId="15002" xr:uid="{5CDF3C7F-5834-49A2-9CA9-32C2B238F8D5}"/>
    <cellStyle name="Normal 126" xfId="15003" xr:uid="{A4D9ACFF-15A2-48B6-B8D9-4CC3D69A9FF1}"/>
    <cellStyle name="Normal 127" xfId="15004" xr:uid="{98A38E01-79F2-4F7B-8FE1-34387B074085}"/>
    <cellStyle name="Normal 128" xfId="14989" xr:uid="{F92F0636-D307-444C-8F59-7B96D085079F}"/>
    <cellStyle name="Normal 129" xfId="13634" xr:uid="{79849A2E-0FDF-40D7-91D0-32D538BD2E71}"/>
    <cellStyle name="Normal 13" xfId="162" xr:uid="{073D714C-C3D8-46F9-8F82-6B8455F7DBF8}"/>
    <cellStyle name="Normal 13 10" xfId="4806" xr:uid="{D232E967-4D3F-460D-BC49-B6A2DF0ABF6C}"/>
    <cellStyle name="Normal 13 10 2" xfId="10674" xr:uid="{DB25AC4E-EA2B-4275-9FF0-B870958E6345}"/>
    <cellStyle name="Normal 13 10 3" xfId="15120" xr:uid="{ADF3112D-F126-4196-9D57-A727F28DB8B6}"/>
    <cellStyle name="Normal 13 11" xfId="13259" xr:uid="{A04559EF-AABC-4875-AD45-97B693D728BF}"/>
    <cellStyle name="Normal 13 12" xfId="1960" xr:uid="{719B40A1-657B-45BF-B636-4A7DAFDE68F1}"/>
    <cellStyle name="Normal 13 2" xfId="259" xr:uid="{4657D677-BD29-48B2-B219-3CB3AF2D9F9F}"/>
    <cellStyle name="Normal 13 2 10" xfId="8806" xr:uid="{B57B8909-2991-4023-8740-4477F645B8DA}"/>
    <cellStyle name="Normal 13 2 11" xfId="4880" xr:uid="{00BF9C15-FDBA-4ABE-AE13-19462909D1B2}"/>
    <cellStyle name="Normal 13 2 12" xfId="13354" xr:uid="{5FB370FC-FE76-4B15-9280-F95F0D378C1E}"/>
    <cellStyle name="Normal 13 2 13" xfId="15201" xr:uid="{014CCA6F-151F-4220-8558-426878DE1617}"/>
    <cellStyle name="Normal 13 2 14" xfId="2014" xr:uid="{4FAD93A8-B6B1-4A26-BE26-8D822ED755A8}"/>
    <cellStyle name="Normal 13 2 2" xfId="473" xr:uid="{87EA7B66-90D8-4BBF-8616-7154A2B7402F}"/>
    <cellStyle name="Normal 13 2 2 10" xfId="4857" xr:uid="{6AE4BB09-F803-4B8E-B52F-B00E61ACD3EE}"/>
    <cellStyle name="Normal 13 2 2 11" xfId="13562" xr:uid="{FD15CEE2-D865-4DCD-8CA5-1CA36E16DCD7}"/>
    <cellStyle name="Normal 13 2 2 12" xfId="15406" xr:uid="{C6B1062A-6F48-4B6F-8D99-5C0FD8A33691}"/>
    <cellStyle name="Normal 13 2 2 13" xfId="2129" xr:uid="{1964C630-DEC5-4EBA-B4D4-913D203F7C91}"/>
    <cellStyle name="Normal 13 2 2 2" xfId="953" xr:uid="{24DBE5DC-93E8-4977-AC9C-9DAD8FCC206A}"/>
    <cellStyle name="Normal 13 2 2 2 10" xfId="8801" xr:uid="{870E6819-FB19-4735-8E3C-2C5485566C1A}"/>
    <cellStyle name="Normal 13 2 2 2 11" xfId="4874" xr:uid="{2B13C423-B3F8-4829-9472-8C693CF37A5F}"/>
    <cellStyle name="Normal 13 2 2 2 12" xfId="13997" xr:uid="{FC717C90-A69B-481B-B6C3-1862D59998B0}"/>
    <cellStyle name="Normal 13 2 2 2 13" xfId="15841" xr:uid="{7339B5CE-9126-4E68-8E53-D66C0A52A2E9}"/>
    <cellStyle name="Normal 13 2 2 2 14" xfId="2360" xr:uid="{1293E6FE-F6FB-46FE-8C12-D6DC193D891C}"/>
    <cellStyle name="Normal 13 2 2 2 2" xfId="1848" xr:uid="{FDBE8734-D617-41A5-BAA4-E25E1810C2C7}"/>
    <cellStyle name="Normal 13 2 2 2 2 10" xfId="14889" xr:uid="{2C237A87-CC99-4E68-98A6-F379A95E6016}"/>
    <cellStyle name="Normal 13 2 2 2 2 11" xfId="16742" xr:uid="{E5E4AC9B-1459-402B-8D0B-024A086C895D}"/>
    <cellStyle name="Normal 13 2 2 2 2 12" xfId="2871" xr:uid="{EA642E34-B166-4173-977F-6C94B812DF73}"/>
    <cellStyle name="Normal 13 2 2 2 2 2" xfId="4666" xr:uid="{07331039-BBB1-4744-A334-6B3F8EBE97D6}"/>
    <cellStyle name="Normal 13 2 2 2 2 2 2" xfId="7664" xr:uid="{F86CE830-F176-4B2F-AFB2-BCF1BE03F580}"/>
    <cellStyle name="Normal 13 2 2 2 2 2 3" xfId="9572" xr:uid="{54779099-AF3C-4CD6-8396-CD80CE4C845B}"/>
    <cellStyle name="Normal 13 2 2 2 2 2 4" xfId="5734" xr:uid="{B023DAE8-C8CD-4649-9F29-A205D8BE2A14}"/>
    <cellStyle name="Normal 13 2 2 2 2 2 5" xfId="18578" xr:uid="{2367F190-10ED-4779-8F5A-B95BCA78DE7B}"/>
    <cellStyle name="Normal 13 2 2 2 2 3" xfId="5883" xr:uid="{8158B144-79F6-42A9-B7D1-D1729D8AE0FA}"/>
    <cellStyle name="Normal 13 2 2 2 2 3 2" xfId="7812" xr:uid="{5683151B-0857-4F9A-9256-6C546C6E0F85}"/>
    <cellStyle name="Normal 13 2 2 2 2 3 3" xfId="9706" xr:uid="{403A4FAA-57C7-4DA9-B85E-BB5F43862E3E}"/>
    <cellStyle name="Normal 13 2 2 2 2 4" xfId="6350" xr:uid="{5A221CA4-B40F-435E-AA50-279E8466EFDE}"/>
    <cellStyle name="Normal 13 2 2 2 2 4 2" xfId="8278" xr:uid="{B670C94D-1667-465C-A0FB-CF1D936A88E0}"/>
    <cellStyle name="Normal 13 2 2 2 2 4 3" xfId="10171" xr:uid="{A2A243E9-2DF9-4F34-B422-1BAEBBE4DB6C}"/>
    <cellStyle name="Normal 13 2 2 2 2 5" xfId="6731" xr:uid="{4FBC7BBE-8E02-4595-8122-AD31E84601A9}"/>
    <cellStyle name="Normal 13 2 2 2 2 5 2" xfId="8641" xr:uid="{FCD486B8-0AAE-42C0-970B-B2252E562A25}"/>
    <cellStyle name="Normal 13 2 2 2 2 5 3" xfId="10536" xr:uid="{C660EE47-93E5-41C9-A106-05A33750352C}"/>
    <cellStyle name="Normal 13 2 2 2 2 6" xfId="7085" xr:uid="{C58E0AFC-BEDB-4DAF-A641-403D496D16DC}"/>
    <cellStyle name="Normal 13 2 2 2 2 7" xfId="8710" xr:uid="{6462E7A4-35CF-4218-8185-F85CB83C550B}"/>
    <cellStyle name="Normal 13 2 2 2 2 8" xfId="9023" xr:uid="{8942DE53-1315-49FB-B1AE-E5A82B398D70}"/>
    <cellStyle name="Normal 13 2 2 2 2 9" xfId="5132" xr:uid="{EAA3A501-7D49-4F8C-A0C8-D2B8CF7D07D3}"/>
    <cellStyle name="Normal 13 2 2 2 3" xfId="3744" xr:uid="{4B6CDC70-DF93-4725-B9DE-9FC8AA5EC23F}"/>
    <cellStyle name="Normal 13 2 2 2 3 2" xfId="5716" xr:uid="{473145B2-9C39-4897-A23D-9D2266B6B09D}"/>
    <cellStyle name="Normal 13 2 2 2 3 2 2" xfId="7646" xr:uid="{BC821D4B-1188-406A-9A7C-99F4A03519AA}"/>
    <cellStyle name="Normal 13 2 2 2 3 2 3" xfId="9554" xr:uid="{B4A6510C-0D33-4855-96F9-70D2BA9DCC94}"/>
    <cellStyle name="Normal 13 2 2 2 3 3" xfId="6332" xr:uid="{5ACCB858-308A-4ED9-B190-F56462132115}"/>
    <cellStyle name="Normal 13 2 2 2 3 3 2" xfId="8260" xr:uid="{F9691FAC-2FD8-47CA-8670-BB7FFEE24B07}"/>
    <cellStyle name="Normal 13 2 2 2 3 3 3" xfId="10153" xr:uid="{CC7587CD-5DC0-45C8-B114-1873C9E38AF1}"/>
    <cellStyle name="Normal 13 2 2 2 3 4" xfId="7067" xr:uid="{D931B320-CAA8-41C3-BEC0-D1D537B9C831}"/>
    <cellStyle name="Normal 13 2 2 2 3 5" xfId="9005" xr:uid="{70123916-885E-4D0F-A767-80E13071B925}"/>
    <cellStyle name="Normal 13 2 2 2 3 6" xfId="5112" xr:uid="{F24C5960-228C-4DB9-97E9-2086DB5AD430}"/>
    <cellStyle name="Normal 13 2 2 2 3 7" xfId="17661" xr:uid="{675FF7E1-2790-417F-BE7A-3751D5B4173B}"/>
    <cellStyle name="Normal 13 2 2 2 4" xfId="5514" xr:uid="{B8F47A4D-CC89-401F-B2D8-854A60C7ABE9}"/>
    <cellStyle name="Normal 13 2 2 2 4 2" xfId="6130" xr:uid="{02959964-C0EC-4491-A9D5-68C22860D776}"/>
    <cellStyle name="Normal 13 2 2 2 4 2 2" xfId="8058" xr:uid="{5C7F0C4B-17A5-4B9C-85C0-A8341BC0C120}"/>
    <cellStyle name="Normal 13 2 2 2 4 2 3" xfId="9951" xr:uid="{DC1B5945-F4B9-421B-AD52-B0697B85441C}"/>
    <cellStyle name="Normal 13 2 2 2 4 3" xfId="7444" xr:uid="{062CC444-D190-4F27-9E8A-27FF53A5D2AE}"/>
    <cellStyle name="Normal 13 2 2 2 4 4" xfId="9352" xr:uid="{8E62154B-5060-42F1-8096-77D54DBCCCD6}"/>
    <cellStyle name="Normal 13 2 2 2 5" xfId="5341" xr:uid="{4B74AAF0-4CAB-451A-9EB1-44EF67AB9152}"/>
    <cellStyle name="Normal 13 2 2 2 5 2" xfId="7280" xr:uid="{10E9299F-7B7E-439A-BE4A-D8E0B600BAB9}"/>
    <cellStyle name="Normal 13 2 2 2 5 3" xfId="9188" xr:uid="{8D57BBA4-832D-4613-A42D-6ACA96B51C6C}"/>
    <cellStyle name="Normal 13 2 2 2 6" xfId="5966" xr:uid="{720AF487-041D-42CA-87FA-B75D77D6CC51}"/>
    <cellStyle name="Normal 13 2 2 2 6 2" xfId="7894" xr:uid="{634A7609-7334-4EBD-BB63-06DFA2E8B86D}"/>
    <cellStyle name="Normal 13 2 2 2 6 3" xfId="9787" xr:uid="{4BFC7D56-B7B2-400B-A01B-234E0201A9DE}"/>
    <cellStyle name="Normal 13 2 2 2 7" xfId="6713" xr:uid="{948AA74A-BA0C-4CC6-97FB-9B95394906D9}"/>
    <cellStyle name="Normal 13 2 2 2 7 2" xfId="8625" xr:uid="{B9CB4952-C445-4538-98D5-CC180B497CF0}"/>
    <cellStyle name="Normal 13 2 2 2 7 3" xfId="10520" xr:uid="{95DFE779-4609-49E1-BB8C-828D92EE47D0}"/>
    <cellStyle name="Normal 13 2 2 2 8" xfId="6863" xr:uid="{13284FA5-40A8-4EEB-BE55-B942FA3BA5C7}"/>
    <cellStyle name="Normal 13 2 2 2 9" xfId="8700" xr:uid="{F82ECCB5-9DD6-4319-A6B7-FFFDD5FC511C}"/>
    <cellStyle name="Normal 13 2 2 3" xfId="1412" xr:uid="{8C83DCC6-8020-4BFC-8804-DB17BC1BD66A}"/>
    <cellStyle name="Normal 13 2 2 3 2" xfId="4220" xr:uid="{4F35D1C7-9E16-4836-91D7-A12DAE3BF239}"/>
    <cellStyle name="Normal 13 2 2 3 2 2" xfId="7658" xr:uid="{4BDA91AB-0506-47A8-BC89-08DD68A25D81}"/>
    <cellStyle name="Normal 13 2 2 3 2 3" xfId="9566" xr:uid="{FFD59BBC-5D45-4682-931B-CE384B95D229}"/>
    <cellStyle name="Normal 13 2 2 3 2 4" xfId="5728" xr:uid="{60958681-A3CB-4AC5-9504-9C1A27D3E685}"/>
    <cellStyle name="Normal 13 2 2 3 2 5" xfId="18134" xr:uid="{612A4DEA-78F3-451E-91F0-533F488A1F7A}"/>
    <cellStyle name="Normal 13 2 2 3 3" xfId="6344" xr:uid="{4A87B6AC-FA34-4F4B-876A-DD16089BB681}"/>
    <cellStyle name="Normal 13 2 2 3 3 2" xfId="8272" xr:uid="{1ABEC7B6-3115-468C-A526-2F5B7FD04CA9}"/>
    <cellStyle name="Normal 13 2 2 3 3 3" xfId="10165" xr:uid="{642EEC59-4D0D-49C3-831A-D571B9FE2DEF}"/>
    <cellStyle name="Normal 13 2 2 3 4" xfId="7079" xr:uid="{8E6E68FF-C247-4E3A-A28E-A5205EE37B1B}"/>
    <cellStyle name="Normal 13 2 2 3 5" xfId="9017" xr:uid="{E8637875-5E12-483A-8D39-7B0E6FF75129}"/>
    <cellStyle name="Normal 13 2 2 3 6" xfId="5126" xr:uid="{F7C6407F-15F5-4CC0-8076-51CA2E3FF334}"/>
    <cellStyle name="Normal 13 2 2 3 7" xfId="14453" xr:uid="{E7739107-0620-4F56-A688-4E2574BAD5B6}"/>
    <cellStyle name="Normal 13 2 2 3 8" xfId="16299" xr:uid="{2767B7A1-FC39-47F0-8703-52A69EDD1B93}"/>
    <cellStyle name="Normal 13 2 2 3 9" xfId="2618" xr:uid="{7392F82C-8AE3-4DEE-B54A-CB3D3DB5D9BE}"/>
    <cellStyle name="Normal 13 2 2 4" xfId="3308" xr:uid="{571A1660-2CE7-4D9D-BFED-67A94C690C19}"/>
    <cellStyle name="Normal 13 2 2 4 2" xfId="5712" xr:uid="{97CF694C-BA53-4858-93B3-EEBC3EAD01D7}"/>
    <cellStyle name="Normal 13 2 2 4 2 2" xfId="7642" xr:uid="{EE0C3983-BCC4-4E43-A608-96529FEAD5CD}"/>
    <cellStyle name="Normal 13 2 2 4 2 3" xfId="9550" xr:uid="{B0334373-5FE1-49DF-B4B1-48628A6C2481}"/>
    <cellStyle name="Normal 13 2 2 4 3" xfId="6328" xr:uid="{B772E866-CF5B-4B74-BF03-770569097B0D}"/>
    <cellStyle name="Normal 13 2 2 4 3 2" xfId="8256" xr:uid="{20FBD158-DA2A-40D9-8E47-E4DD812DFDBF}"/>
    <cellStyle name="Normal 13 2 2 4 3 3" xfId="10149" xr:uid="{FD05706D-6BF4-401A-B911-A68A9409DB0C}"/>
    <cellStyle name="Normal 13 2 2 4 4" xfId="7063" xr:uid="{7E24CF26-FB4F-4DD4-8CEB-F4A5858F2F59}"/>
    <cellStyle name="Normal 13 2 2 4 5" xfId="9001" xr:uid="{03EA8511-0104-4D93-91E3-E6F462B31612}"/>
    <cellStyle name="Normal 13 2 2 4 6" xfId="5107" xr:uid="{B017B71F-543A-4325-AA90-B1E0C735C11F}"/>
    <cellStyle name="Normal 13 2 2 4 7" xfId="17225" xr:uid="{13A0A368-A840-4C79-BC88-A5340507A230}"/>
    <cellStyle name="Normal 13 2 2 5" xfId="5505" xr:uid="{D04CA602-69F8-4FAF-A5C9-9245989AD84A}"/>
    <cellStyle name="Normal 13 2 2 5 2" xfId="6121" xr:uid="{E032ECBC-A9A1-46E1-970E-D9E19DE21FB9}"/>
    <cellStyle name="Normal 13 2 2 5 2 2" xfId="8049" xr:uid="{598C6C34-FC2F-4E6D-9057-85F90265E30A}"/>
    <cellStyle name="Normal 13 2 2 5 2 3" xfId="9942" xr:uid="{E2391536-F23E-47CB-AB87-F914C06EA7D8}"/>
    <cellStyle name="Normal 13 2 2 5 3" xfId="7435" xr:uid="{ACAA12CE-F0A2-407A-9559-38188A7E518B}"/>
    <cellStyle name="Normal 13 2 2 5 4" xfId="9343" xr:uid="{78A6CC73-BB58-493B-8C0D-0DA201BB9A73}"/>
    <cellStyle name="Normal 13 2 2 6" xfId="5330" xr:uid="{688D52DF-ECB3-4751-AB6B-C9184CCFDF30}"/>
    <cellStyle name="Normal 13 2 2 6 2" xfId="7271" xr:uid="{F9265315-5CAC-41A9-B559-2DA128D995B7}"/>
    <cellStyle name="Normal 13 2 2 6 3" xfId="9179" xr:uid="{ABEF9EF7-63C0-4961-9830-11F4BE10C746}"/>
    <cellStyle name="Normal 13 2 2 7" xfId="5957" xr:uid="{CAB3EA20-6F47-4D28-A965-8C0425BCAF94}"/>
    <cellStyle name="Normal 13 2 2 7 2" xfId="7885" xr:uid="{B6094381-2ADA-488B-A938-629A0E1FABD3}"/>
    <cellStyle name="Normal 13 2 2 7 3" xfId="9778" xr:uid="{F78F5654-15D7-4703-9394-CB551B0E01EE}"/>
    <cellStyle name="Normal 13 2 2 8" xfId="6854" xr:uid="{6B061B05-C127-47C4-8289-66C45D2D5C86}"/>
    <cellStyle name="Normal 13 2 2 9" xfId="8792" xr:uid="{E2935422-336E-4375-9068-F7BD0798DFB1}"/>
    <cellStyle name="Normal 13 2 3" xfId="738" xr:uid="{EB611C06-D1AA-4C00-B6C4-92F410FCF649}"/>
    <cellStyle name="Normal 13 2 3 2" xfId="1632" xr:uid="{3BB775E4-C22F-4AB8-801B-B55ED4C66215}"/>
    <cellStyle name="Normal 13 2 3 2 2" xfId="4449" xr:uid="{6E20BE0D-C099-4E9C-A2F6-CECB63CEA5CE}"/>
    <cellStyle name="Normal 13 2 3 2 2 2" xfId="7669" xr:uid="{CE57D9A5-6207-46A7-A45C-6B49F598266C}"/>
    <cellStyle name="Normal 13 2 3 2 2 3" xfId="18361" xr:uid="{7390BB26-CC9D-47BE-A88A-CD2B3F4664F8}"/>
    <cellStyle name="Normal 13 2 3 2 3" xfId="9577" xr:uid="{79AE8FE5-5283-4E53-8E7E-14C0001F0847}"/>
    <cellStyle name="Normal 13 2 3 2 4" xfId="5739" xr:uid="{3EEE98FF-444E-413B-B6C4-A8F36003FDEC}"/>
    <cellStyle name="Normal 13 2 3 2 5" xfId="14673" xr:uid="{815700EF-2975-4F1B-9938-A410A0DB853E}"/>
    <cellStyle name="Normal 13 2 3 2 6" xfId="16525" xr:uid="{9C4C95E9-CD47-4567-88D9-034D63F371D2}"/>
    <cellStyle name="Normal 13 2 3 2 7" xfId="2755" xr:uid="{DF71177A-2769-4C0D-8918-6DEEBC97AE37}"/>
    <cellStyle name="Normal 13 2 3 3" xfId="3528" xr:uid="{1F3F0B14-2E57-4F87-8DA9-4D9E8D3C47A3}"/>
    <cellStyle name="Normal 13 2 3 3 2" xfId="8283" xr:uid="{3900C8D4-E0F7-40C2-8D9F-D818291C5323}"/>
    <cellStyle name="Normal 13 2 3 3 3" xfId="10176" xr:uid="{D8F6BDA1-2414-462C-A9BB-C6FAA2B6EA86}"/>
    <cellStyle name="Normal 13 2 3 3 4" xfId="6355" xr:uid="{4394EABE-7EFB-47D3-A2A6-8C1D6A425CD8}"/>
    <cellStyle name="Normal 13 2 3 3 5" xfId="17445" xr:uid="{E8202D76-539C-4124-8A70-40488D257314}"/>
    <cellStyle name="Normal 13 2 3 4" xfId="7090" xr:uid="{C06C4759-E4CB-4B3F-966F-D3B9F4376A72}"/>
    <cellStyle name="Normal 13 2 3 5" xfId="9028" xr:uid="{94130246-76CD-4B21-81B2-E2E1194C85FB}"/>
    <cellStyle name="Normal 13 2 3 6" xfId="5137" xr:uid="{DC29F66D-2E33-4F0E-BF0D-7D6AE48DE6D1}"/>
    <cellStyle name="Normal 13 2 3 7" xfId="13783" xr:uid="{5081F4EA-C917-486D-B07E-1FCC524FD706}"/>
    <cellStyle name="Normal 13 2 3 8" xfId="15626" xr:uid="{DB175BD8-742B-4B01-94C3-468EDC85824E}"/>
    <cellStyle name="Normal 13 2 3 9" xfId="2245" xr:uid="{B1A88F28-F6D7-48CE-B2B2-229D310E12AA}"/>
    <cellStyle name="Normal 13 2 4" xfId="1196" xr:uid="{660D77AE-C11C-4847-824E-37A9A66C016E}"/>
    <cellStyle name="Normal 13 2 4 2" xfId="4002" xr:uid="{1406C65E-AA56-4460-B0BE-9FF2F49B4D07}"/>
    <cellStyle name="Normal 13 2 4 2 2" xfId="8063" xr:uid="{70CC8632-460E-4EFF-9E23-1437F71F084A}"/>
    <cellStyle name="Normal 13 2 4 2 3" xfId="9956" xr:uid="{15392877-DB48-4697-BFD0-3384EAA1C6B9}"/>
    <cellStyle name="Normal 13 2 4 2 4" xfId="6135" xr:uid="{8CDF8226-1C34-401B-B3F0-231DEDF8586D}"/>
    <cellStyle name="Normal 13 2 4 2 5" xfId="17916" xr:uid="{0F2F8499-DA9C-4673-8764-9CDAF6BC37CD}"/>
    <cellStyle name="Normal 13 2 4 3" xfId="7449" xr:uid="{B2ED8E75-70E3-4984-B424-A6567A785B46}"/>
    <cellStyle name="Normal 13 2 4 4" xfId="9357" xr:uid="{1D62AA7F-AA30-4AAC-A869-1D0C8D1FA4EB}"/>
    <cellStyle name="Normal 13 2 4 5" xfId="5519" xr:uid="{7AC64070-AFE5-4C7F-A7FF-ABD374116E6C}"/>
    <cellStyle name="Normal 13 2 4 6" xfId="14237" xr:uid="{6975AA15-A668-4C17-9CC1-7F51BE9A5103}"/>
    <cellStyle name="Normal 13 2 4 7" xfId="16082" xr:uid="{6FAA5A39-3A8C-4EF5-B6C1-FBE4B1658888}"/>
    <cellStyle name="Normal 13 2 4 8" xfId="2499" xr:uid="{4457DB8C-7804-4BB4-9356-7CD336D9BDF3}"/>
    <cellStyle name="Normal 13 2 5" xfId="3096" xr:uid="{1AEBF4D5-08D1-4DEB-8BCF-F9CBC67A5FF2}"/>
    <cellStyle name="Normal 13 2 5 2" xfId="7285" xr:uid="{D35E556F-C902-4DC6-A8DC-73DAB7BB9C05}"/>
    <cellStyle name="Normal 13 2 5 3" xfId="9193" xr:uid="{78271379-70F9-4C51-BBCB-C55CC7EC2058}"/>
    <cellStyle name="Normal 13 2 5 4" xfId="5346" xr:uid="{65FD8DD3-767A-4F94-AC62-C35969EF1682}"/>
    <cellStyle name="Normal 13 2 5 5" xfId="17009" xr:uid="{3ED0C7F6-A0D0-40BE-9EEE-AE4D7D10A0C1}"/>
    <cellStyle name="Normal 13 2 6" xfId="5971" xr:uid="{72599DD0-F4C3-447D-8713-A8CFD47FE150}"/>
    <cellStyle name="Normal 13 2 6 2" xfId="7899" xr:uid="{F02B06CB-1B65-470A-B9B7-342207A2A991}"/>
    <cellStyle name="Normal 13 2 6 3" xfId="9792" xr:uid="{B3803A0E-F895-4290-A748-8C6CD001D8F8}"/>
    <cellStyle name="Normal 13 2 7" xfId="6601" xr:uid="{1A8A6447-2099-4C56-BC06-A85BBC66C73B}"/>
    <cellStyle name="Normal 13 2 7 2" xfId="8519" xr:uid="{9ACCC76A-2B75-4790-9B1A-1D8D386AEBB3}"/>
    <cellStyle name="Normal 13 2 7 3" xfId="10414" xr:uid="{783808A8-FF5D-410A-960A-E5565E7F11B2}"/>
    <cellStyle name="Normal 13 2 8" xfId="6868" xr:uid="{946DD3A0-0492-4235-93D1-88624855C8BB}"/>
    <cellStyle name="Normal 13 2 9" xfId="8715" xr:uid="{6B9BF9D2-DEA4-42F2-9050-9A098DB1D960}"/>
    <cellStyle name="Normal 13 3" xfId="209" xr:uid="{F207E6D1-C280-47A6-9152-FC1B4A69DFE9}"/>
    <cellStyle name="Normal 13 3 10" xfId="13306" xr:uid="{9B24EFCB-EACA-449C-9EA8-FFF0BA00A3D0}"/>
    <cellStyle name="Normal 13 3 11" xfId="15165" xr:uid="{462E8A4E-2E97-4AEB-9B4A-E57B55A52D8A}"/>
    <cellStyle name="Normal 13 3 12" xfId="1987" xr:uid="{CF9BC635-8A59-460F-ABF8-DCED92981A86}"/>
    <cellStyle name="Normal 13 3 2" xfId="425" xr:uid="{A424E9EF-BC56-42F3-ADCE-1DB536FB9766}"/>
    <cellStyle name="Normal 13 3 2 2" xfId="903" xr:uid="{4E04E537-296F-4154-BE84-07AA3C527DCB}"/>
    <cellStyle name="Normal 13 3 2 2 2" xfId="1796" xr:uid="{EDF74740-ED45-4EDB-AABE-5BD89DF787C7}"/>
    <cellStyle name="Normal 13 3 2 2 2 2" xfId="4614" xr:uid="{D0E17E03-F75F-4015-99FC-FBBE06CFAF7A}"/>
    <cellStyle name="Normal 13 3 2 2 2 2 2" xfId="12941" xr:uid="{CA066047-B2E9-4CA8-9CF6-2316AA85BCEB}"/>
    <cellStyle name="Normal 13 3 2 2 2 2 3" xfId="18526" xr:uid="{75F26AA9-E1E1-4436-87B7-7EB41E65FDDB}"/>
    <cellStyle name="Normal 13 3 2 2 2 3" xfId="7678" xr:uid="{F1D8E226-9DDA-407C-8D0A-E246F695C9B5}"/>
    <cellStyle name="Normal 13 3 2 2 2 4" xfId="14837" xr:uid="{D1733CD7-9F01-41CB-BE4A-93715A559CA4}"/>
    <cellStyle name="Normal 13 3 2 2 2 5" xfId="16690" xr:uid="{DF0A12F4-5551-42D3-AED0-1DBB3691A8C6}"/>
    <cellStyle name="Normal 13 3 2 2 2 6" xfId="2844" xr:uid="{C6329985-9111-4BE2-AD01-60B9A7972679}"/>
    <cellStyle name="Normal 13 3 2 2 3" xfId="3692" xr:uid="{148E90EA-993B-42D0-9158-0F124D078740}"/>
    <cellStyle name="Normal 13 3 2 2 3 2" xfId="9586" xr:uid="{69CC1FF3-6721-4F0D-A41C-99434AE9DB30}"/>
    <cellStyle name="Normal 13 3 2 2 3 3" xfId="17609" xr:uid="{F038ACC5-AB4E-4C2F-B77D-8880C7270666}"/>
    <cellStyle name="Normal 13 3 2 2 4" xfId="5748" xr:uid="{38B6E205-EB1B-4D9A-BC02-03C68824610F}"/>
    <cellStyle name="Normal 13 3 2 2 5" xfId="13947" xr:uid="{9CB1AF8C-74A7-4011-A139-EE7D9BE06645}"/>
    <cellStyle name="Normal 13 3 2 2 6" xfId="15790" xr:uid="{E8265133-0F7D-43F8-B94C-6FCF1B746B33}"/>
    <cellStyle name="Normal 13 3 2 2 7" xfId="2333" xr:uid="{F4C55A82-F5F2-4270-8AFB-ADDD63435D12}"/>
    <cellStyle name="Normal 13 3 2 3" xfId="1360" xr:uid="{946772AD-D143-458A-8061-5E1735710924}"/>
    <cellStyle name="Normal 13 3 2 3 2" xfId="4168" xr:uid="{3983290D-8619-4CF2-928D-9D91C045F240}"/>
    <cellStyle name="Normal 13 3 2 3 2 2" xfId="8292" xr:uid="{450A6498-BDA6-4EA3-A230-A29FDFAFFA6B}"/>
    <cellStyle name="Normal 13 3 2 3 2 3" xfId="18082" xr:uid="{6682AAC4-7718-4613-9E69-C1E94B8BEF35}"/>
    <cellStyle name="Normal 13 3 2 3 3" xfId="10185" xr:uid="{AFA2C1CC-4AEE-4900-802B-926421604E54}"/>
    <cellStyle name="Normal 13 3 2 3 4" xfId="6364" xr:uid="{10277520-9166-492E-A82D-0772E1AA582D}"/>
    <cellStyle name="Normal 13 3 2 3 5" xfId="14401" xr:uid="{C6C1CB0E-178F-4239-A52A-F8A634D532AD}"/>
    <cellStyle name="Normal 13 3 2 3 6" xfId="16247" xr:uid="{67D0DF3D-4793-4B3F-9D4A-801705D42596}"/>
    <cellStyle name="Normal 13 3 2 3 7" xfId="2591" xr:uid="{8FE1FF9A-3A0E-4479-A697-16594835508C}"/>
    <cellStyle name="Normal 13 3 2 4" xfId="3260" xr:uid="{1A04C0C4-D2CC-4C1A-A688-863162E0CBC6}"/>
    <cellStyle name="Normal 13 3 2 4 2" xfId="7099" xr:uid="{02E1F636-5F57-4B00-981A-98F52DBF77E6}"/>
    <cellStyle name="Normal 13 3 2 4 3" xfId="17173" xr:uid="{2DBDFEA7-162E-4364-A53F-2B818BE6D27E}"/>
    <cellStyle name="Normal 13 3 2 5" xfId="9037" xr:uid="{3F24D9DC-097D-49A5-B09E-71C54AD0FF62}"/>
    <cellStyle name="Normal 13 3 2 6" xfId="5146" xr:uid="{6EF9A5BA-F028-4BC3-BE20-170A2DF08BDA}"/>
    <cellStyle name="Normal 13 3 2 7" xfId="13514" xr:uid="{14CE8634-6FC5-4FC4-9D4C-FD9A8CB03100}"/>
    <cellStyle name="Normal 13 3 2 8" xfId="15359" xr:uid="{C768B7DF-3F53-4F5B-B107-0ED4F0B2A449}"/>
    <cellStyle name="Normal 13 3 2 9" xfId="2102" xr:uid="{B7CCA684-A07C-4959-8BD1-3177CC681B2E}"/>
    <cellStyle name="Normal 13 3 3" xfId="688" xr:uid="{593D9251-CC0E-4DD0-90E3-FA9BB5BDC935}"/>
    <cellStyle name="Normal 13 3 3 2" xfId="1580" xr:uid="{043260E4-ACE2-45A4-93E1-DC7DD8C1D555}"/>
    <cellStyle name="Normal 13 3 3 2 10" xfId="8797" xr:uid="{83876207-5239-4EB2-9FCD-6929E0210BE2}"/>
    <cellStyle name="Normal 13 3 3 2 11" xfId="4864" xr:uid="{3E576416-DF29-481C-89ED-263434057227}"/>
    <cellStyle name="Normal 13 3 3 2 12" xfId="14621" xr:uid="{E695CF6D-698C-4BE8-97C0-0958E2541B60}"/>
    <cellStyle name="Normal 13 3 3 2 13" xfId="16473" xr:uid="{A9B8A620-F9B2-4683-8334-D116705313FF}"/>
    <cellStyle name="Normal 13 3 3 2 14" xfId="2728" xr:uid="{FD1ED443-8490-4E67-9401-45998C3894FC}"/>
    <cellStyle name="Normal 13 3 3 2 2" xfId="4397" xr:uid="{566C1436-BE1D-4D20-8A3F-5FF44EE7B011}"/>
    <cellStyle name="Normal 13 3 3 2 2 2" xfId="5730" xr:uid="{E743B1C7-5A2D-4894-B05D-596A75BC33C4}"/>
    <cellStyle name="Normal 13 3 3 2 2 2 2" xfId="7660" xr:uid="{6A864424-9AE0-4DBE-8833-B25A885FC4E8}"/>
    <cellStyle name="Normal 13 3 3 2 2 2 3" xfId="9568" xr:uid="{CA1CC9F5-973C-450E-8486-F8B8420E0FB6}"/>
    <cellStyle name="Normal 13 3 3 2 2 3" xfId="6346" xr:uid="{9F31927A-B771-4649-8842-CB9791CDC638}"/>
    <cellStyle name="Normal 13 3 3 2 2 3 2" xfId="8274" xr:uid="{B322CAB0-C7D4-45C2-B4AC-9DCED3147584}"/>
    <cellStyle name="Normal 13 3 3 2 2 3 3" xfId="10167" xr:uid="{D882B54E-B64D-49F7-A1DB-1730F757C455}"/>
    <cellStyle name="Normal 13 3 3 2 2 4" xfId="7081" xr:uid="{7973BD6C-8BD9-4EAA-A13E-4C0770F81AA7}"/>
    <cellStyle name="Normal 13 3 3 2 2 5" xfId="9019" xr:uid="{CA92AC5B-2AD3-49FF-968C-BF72A8A7CF89}"/>
    <cellStyle name="Normal 13 3 3 2 2 6" xfId="5128" xr:uid="{ECF5E2A8-F935-4002-A7E1-1675F1EB5C8F}"/>
    <cellStyle name="Normal 13 3 3 2 2 7" xfId="18309" xr:uid="{5F976885-4005-4AF7-BB34-CB972771F5F7}"/>
    <cellStyle name="Normal 13 3 3 2 3" xfId="5109" xr:uid="{F2D12E14-D6D1-4697-9CF5-4CBEC2B61096}"/>
    <cellStyle name="Normal 13 3 3 2 3 2" xfId="5714" xr:uid="{EA8BF57F-9B84-44E3-AF0D-072C80523431}"/>
    <cellStyle name="Normal 13 3 3 2 3 2 2" xfId="7644" xr:uid="{51565998-01B7-42AA-B273-F1D4381A6C74}"/>
    <cellStyle name="Normal 13 3 3 2 3 2 3" xfId="9552" xr:uid="{B7F6F3CF-0F50-4ED5-BEBF-11821E18F066}"/>
    <cellStyle name="Normal 13 3 3 2 3 3" xfId="6330" xr:uid="{A4D09301-238E-4319-9497-59684DD0FF6F}"/>
    <cellStyle name="Normal 13 3 3 2 3 3 2" xfId="8258" xr:uid="{68B25A5E-1251-4C1F-9ECC-DCCC902061D0}"/>
    <cellStyle name="Normal 13 3 3 2 3 3 3" xfId="10151" xr:uid="{B3498853-504C-435B-99B3-D875352852C8}"/>
    <cellStyle name="Normal 13 3 3 2 3 4" xfId="7065" xr:uid="{383D3777-8AD2-4707-B98F-3178F7E8C6D0}"/>
    <cellStyle name="Normal 13 3 3 2 3 5" xfId="9003" xr:uid="{A4CD9BD5-1AFB-4692-9A29-10CB2B8DC454}"/>
    <cellStyle name="Normal 13 3 3 2 4" xfId="5510" xr:uid="{7382EF70-152F-4087-B33E-853E732089DD}"/>
    <cellStyle name="Normal 13 3 3 2 4 2" xfId="6126" xr:uid="{9362A143-1E37-44F4-9458-45F9C1A5868B}"/>
    <cellStyle name="Normal 13 3 3 2 4 2 2" xfId="8054" xr:uid="{A574099E-7751-440A-AF3D-168C2ABB36B4}"/>
    <cellStyle name="Normal 13 3 3 2 4 2 3" xfId="9947" xr:uid="{611642B8-CDD7-44AA-9D1D-CC3280331B29}"/>
    <cellStyle name="Normal 13 3 3 2 4 3" xfId="7440" xr:uid="{149E2947-678B-47E3-A6ED-639C2A67594F}"/>
    <cellStyle name="Normal 13 3 3 2 4 4" xfId="9348" xr:uid="{AFF8E1FE-BBB4-4D0A-A3C3-17E154D04519}"/>
    <cellStyle name="Normal 13 3 3 2 5" xfId="5335" xr:uid="{26B13F98-363D-4AD8-AFBB-C7D2175DD20F}"/>
    <cellStyle name="Normal 13 3 3 2 5 2" xfId="7276" xr:uid="{35B6BF6E-E5D5-4DF0-9420-1F86A81B322E}"/>
    <cellStyle name="Normal 13 3 3 2 5 3" xfId="9184" xr:uid="{9D560D79-12E6-4F7D-8EFD-9BC54496C36F}"/>
    <cellStyle name="Normal 13 3 3 2 6" xfId="5962" xr:uid="{783EBC15-468D-4EDB-A9DF-779D6AD08FB6}"/>
    <cellStyle name="Normal 13 3 3 2 6 2" xfId="7890" xr:uid="{716F7CBF-6977-455F-A1E2-A4562AE26BC6}"/>
    <cellStyle name="Normal 13 3 3 2 6 3" xfId="9783" xr:uid="{ECBBCD53-4118-4908-8B36-EB0D561A0D76}"/>
    <cellStyle name="Normal 13 3 3 2 7" xfId="6725" xr:uid="{C65CBA8A-517D-4EA7-B4D2-C337155B1D53}"/>
    <cellStyle name="Normal 13 3 3 2 7 2" xfId="8635" xr:uid="{773EFDF7-578F-4DE5-B45F-7C83D87BCF53}"/>
    <cellStyle name="Normal 13 3 3 2 7 3" xfId="10530" xr:uid="{D48CED61-27E5-4034-86D7-C5F15E0DDBFF}"/>
    <cellStyle name="Normal 13 3 3 2 8" xfId="6859" xr:uid="{2B85EAD5-CBF7-4452-B07B-E6138117A7AA}"/>
    <cellStyle name="Normal 13 3 3 2 9" xfId="8704" xr:uid="{61A9CEC1-1A16-46E5-8C92-0926B782EC93}"/>
    <cellStyle name="Normal 13 3 3 3" xfId="3476" xr:uid="{0CD1545F-57FC-4FCA-8736-19C52A365D1F}"/>
    <cellStyle name="Normal 13 3 3 3 2" xfId="8126" xr:uid="{00BD3394-E3F7-41B5-9C6B-7AA625650B08}"/>
    <cellStyle name="Normal 13 3 3 3 3" xfId="10019" xr:uid="{AA7583B6-DC24-43CA-BCBE-F7D916DA1B38}"/>
    <cellStyle name="Normal 13 3 3 3 4" xfId="6198" xr:uid="{ACD758DC-020D-47BB-A6DA-B1C36A27EF26}"/>
    <cellStyle name="Normal 13 3 3 3 5" xfId="17393" xr:uid="{77781E65-C0B1-4CEE-A9A8-BA71586495B4}"/>
    <cellStyle name="Normal 13 3 3 4" xfId="7512" xr:uid="{8707A22E-98D0-406A-9AAF-417A7CC92988}"/>
    <cellStyle name="Normal 13 3 3 5" xfId="9420" xr:uid="{0F3F6267-8676-4A30-8F6A-2F7EE11341BC}"/>
    <cellStyle name="Normal 13 3 3 6" xfId="5582" xr:uid="{5AF5CED9-1886-4ADB-B261-2166DF885683}"/>
    <cellStyle name="Normal 13 3 3 7" xfId="13733" xr:uid="{7DC2167A-BB94-428B-B209-F46CECB86282}"/>
    <cellStyle name="Normal 13 3 3 8" xfId="15574" xr:uid="{FAF9C2CF-0732-4310-810C-012FF32D2D78}"/>
    <cellStyle name="Normal 13 3 3 9" xfId="2218" xr:uid="{338B575B-E597-4599-86A3-963AE5F0BCE0}"/>
    <cellStyle name="Normal 13 3 4" xfId="1144" xr:uid="{CD9FB35F-797C-48B8-B842-2081CC59090A}"/>
    <cellStyle name="Normal 13 3 4 2" xfId="3950" xr:uid="{343285B5-0834-454C-9F93-18D2CAD97B6C}"/>
    <cellStyle name="Normal 13 3 4 2 2" xfId="7348" xr:uid="{F98386F7-B7B8-4F11-A9D0-DDCE1115AC8E}"/>
    <cellStyle name="Normal 13 3 4 2 3" xfId="17864" xr:uid="{279A3D5A-5533-4E06-8940-04A03AB614D0}"/>
    <cellStyle name="Normal 13 3 4 3" xfId="9256" xr:uid="{6CB27541-066C-499D-895B-993685F2A820}"/>
    <cellStyle name="Normal 13 3 4 4" xfId="5418" xr:uid="{14725C5E-6EC8-408E-B4C2-CBC4A131E4ED}"/>
    <cellStyle name="Normal 13 3 4 5" xfId="14185" xr:uid="{BBEF91CD-B91C-47A4-A2A9-C5068621F595}"/>
    <cellStyle name="Normal 13 3 4 6" xfId="16030" xr:uid="{D2FB68C4-7FAE-42FB-BB77-4822EE83C090}"/>
    <cellStyle name="Normal 13 3 4 7" xfId="2471" xr:uid="{49815856-903D-4868-B2CC-554BC03341CC}"/>
    <cellStyle name="Normal 13 3 5" xfId="3050" xr:uid="{36D05B04-74A7-40DE-A6FF-F98CB41FF908}"/>
    <cellStyle name="Normal 13 3 5 2" xfId="7962" xr:uid="{DFC8361E-4A1C-462E-BBB1-E3A6729AE479}"/>
    <cellStyle name="Normal 13 3 5 3" xfId="9855" xr:uid="{D39D7E52-0423-449B-B51D-F42132189DA2}"/>
    <cellStyle name="Normal 13 3 5 4" xfId="6034" xr:uid="{AC18D615-878F-482C-BC44-FB98CF34ADB2}"/>
    <cellStyle name="Normal 13 3 5 5" xfId="16957" xr:uid="{88FDF95C-ADBF-4751-BB55-9DC703AAA173}"/>
    <cellStyle name="Normal 13 3 6" xfId="6557" xr:uid="{9B3691D7-46AE-4F6D-9D42-D9FDF5C5F1E4}"/>
    <cellStyle name="Normal 13 3 6 2" xfId="8477" xr:uid="{992B928C-6C8F-44FD-B28E-99CDA7977138}"/>
    <cellStyle name="Normal 13 3 6 3" xfId="10372" xr:uid="{FD98EFD0-4C38-4BF6-A348-68FECC3281A4}"/>
    <cellStyle name="Normal 13 3 7" xfId="6932" xr:uid="{FA57E913-5C82-458C-B46D-21E39E3E756A}"/>
    <cellStyle name="Normal 13 3 8" xfId="8871" xr:uid="{869ED9D5-75B2-4EF8-AF73-CC2A3D91ADD0}"/>
    <cellStyle name="Normal 13 3 9" xfId="4963" xr:uid="{FCAC6344-3473-4DB6-B984-13805AC96BB1}"/>
    <cellStyle name="Normal 13 4" xfId="319" xr:uid="{40007815-D3B2-4516-8AF6-BA173E3388E3}"/>
    <cellStyle name="Normal 13 4 10" xfId="2045" xr:uid="{AA2F4747-D22E-4245-AFE3-EC567D46711D}"/>
    <cellStyle name="Normal 13 4 2" xfId="533" xr:uid="{49DC617F-5AD8-4E68-883E-8E17C72A851C}"/>
    <cellStyle name="Normal 13 4 2 2" xfId="1012" xr:uid="{9ED8A673-7C3B-46BA-9BFF-7AED8C7BDE8A}"/>
    <cellStyle name="Normal 13 4 2 2 2" xfId="1907" xr:uid="{793DD3AD-E6B3-4EF4-A35C-7224AFA1A956}"/>
    <cellStyle name="Normal 13 4 2 2 2 2" xfId="4725" xr:uid="{D8131355-6E7F-418B-9844-CF571FA84022}"/>
    <cellStyle name="Normal 13 4 2 2 2 2 2" xfId="13051" xr:uid="{928B2507-F2A7-40FC-A122-F5327A2E442E}"/>
    <cellStyle name="Normal 13 4 2 2 2 2 3" xfId="18637" xr:uid="{4D3F42DC-8DD4-4333-8D03-EDE90C1B1F57}"/>
    <cellStyle name="Normal 13 4 2 2 2 3" xfId="11536" xr:uid="{52FB4A4E-3D9D-4E45-A516-179F69B2C69D}"/>
    <cellStyle name="Normal 13 4 2 2 2 4" xfId="14948" xr:uid="{C278EF20-CCEE-4561-B5D8-39EDB958B5BF}"/>
    <cellStyle name="Normal 13 4 2 2 2 5" xfId="16801" xr:uid="{9AA4EB9E-1E46-4FD8-9F7E-662DB4C3F5BF}"/>
    <cellStyle name="Normal 13 4 2 2 2 6" xfId="2902" xr:uid="{D983E718-11AA-46DB-B641-AD0D7142F6BB}"/>
    <cellStyle name="Normal 13 4 2 2 3" xfId="3803" xr:uid="{57A78A30-54D9-4B09-B0C2-E85428634AEB}"/>
    <cellStyle name="Normal 13 4 2 2 3 2" xfId="12241" xr:uid="{14FA495A-D95E-425C-93F9-C97ED15567A4}"/>
    <cellStyle name="Normal 13 4 2 2 3 3" xfId="17720" xr:uid="{245BFCE5-7DDE-4BDE-B451-FE382988A3FC}"/>
    <cellStyle name="Normal 13 4 2 2 4" xfId="7650" xr:uid="{0E8A62EE-625E-4908-AD0C-61A4DD55F3D9}"/>
    <cellStyle name="Normal 13 4 2 2 5" xfId="14056" xr:uid="{BBB7E597-4BA9-4C6F-A73E-B745F369D3B0}"/>
    <cellStyle name="Normal 13 4 2 2 6" xfId="15900" xr:uid="{7FAED519-F0A1-4B5F-A3DC-F2A1520B6B96}"/>
    <cellStyle name="Normal 13 4 2 2 7" xfId="2391" xr:uid="{DF6D0A93-CEDE-403C-964C-10AFEC8D498B}"/>
    <cellStyle name="Normal 13 4 2 3" xfId="1471" xr:uid="{4A8BF025-3541-4664-AD14-0917A27FACE0}"/>
    <cellStyle name="Normal 13 4 2 3 2" xfId="4280" xr:uid="{3B104D65-4490-4EF2-B1E1-72F7581080C5}"/>
    <cellStyle name="Normal 13 4 2 3 2 2" xfId="12629" xr:uid="{91BC0405-9943-409B-AE8C-5A915EC876F3}"/>
    <cellStyle name="Normal 13 4 2 3 2 3" xfId="18194" xr:uid="{D8718D00-A1CE-4AE3-84E5-08C1981B56D4}"/>
    <cellStyle name="Normal 13 4 2 3 3" xfId="9558" xr:uid="{B430371A-2B6B-476F-A5D1-4470CBA8FE2E}"/>
    <cellStyle name="Normal 13 4 2 3 4" xfId="14512" xr:uid="{0BB6B7C3-1237-402C-A3BC-2B91FADFC28B}"/>
    <cellStyle name="Normal 13 4 2 3 5" xfId="16358" xr:uid="{FE7EDC39-9E23-4695-BB20-1A6BB4773FDC}"/>
    <cellStyle name="Normal 13 4 2 3 6" xfId="2650" xr:uid="{A390E77B-C814-405D-BD46-434566AA68FB}"/>
    <cellStyle name="Normal 13 4 2 4" xfId="3367" xr:uid="{FF153FE1-6D8B-4FE6-8FF6-0FC258DC5D3F}"/>
    <cellStyle name="Normal 13 4 2 4 2" xfId="11912" xr:uid="{FB3AD748-E5C8-4A07-ABD9-76D33B787CC4}"/>
    <cellStyle name="Normal 13 4 2 4 3" xfId="17284" xr:uid="{E6236A13-2732-41A3-ACE8-49D35A4E2BA2}"/>
    <cellStyle name="Normal 13 4 2 5" xfId="5720" xr:uid="{E7D8F72D-067D-43F2-B884-5C37AA37B8C8}"/>
    <cellStyle name="Normal 13 4 2 6" xfId="13621" xr:uid="{963E38D8-3E55-4D0B-9101-D697197114E3}"/>
    <cellStyle name="Normal 13 4 2 7" xfId="15464" xr:uid="{81C0AAC0-75FC-4093-84BA-9FD394CB795B}"/>
    <cellStyle name="Normal 13 4 2 8" xfId="2160" xr:uid="{5806D9D1-8CCA-4F82-B266-B66A0B02A22A}"/>
    <cellStyle name="Normal 13 4 3" xfId="797" xr:uid="{A2A82CD0-2272-42D5-84D5-8BA85E849589}"/>
    <cellStyle name="Normal 13 4 3 2" xfId="1691" xr:uid="{A66B3A90-985D-453B-846D-709552109A56}"/>
    <cellStyle name="Normal 13 4 3 2 2" xfId="4508" xr:uid="{063B8618-380B-460C-A01A-4DF40C1C9E43}"/>
    <cellStyle name="Normal 13 4 3 2 2 2" xfId="12839" xr:uid="{25B99390-6CD2-4EE0-BDCB-E355EECFA2A0}"/>
    <cellStyle name="Normal 13 4 3 2 2 3" xfId="18420" xr:uid="{407024F7-DBD7-4ABD-84B9-AB9370AC81E8}"/>
    <cellStyle name="Normal 13 4 3 2 3" xfId="8264" xr:uid="{D226C75F-24E0-419E-B647-981134BA1F81}"/>
    <cellStyle name="Normal 13 4 3 2 4" xfId="14732" xr:uid="{EACCEF8D-49C8-483E-8405-6105AB5F8D0D}"/>
    <cellStyle name="Normal 13 4 3 2 5" xfId="16584" xr:uid="{505E47DE-A6E5-4702-8B78-CE49C4E42C42}"/>
    <cellStyle name="Normal 13 4 3 2 6" xfId="2786" xr:uid="{C72A6FD7-7BA0-434B-93AB-1DF8F86B68B6}"/>
    <cellStyle name="Normal 13 4 3 3" xfId="3587" xr:uid="{61DB876F-C644-4AD4-AE0C-1D0BA538D6A7}"/>
    <cellStyle name="Normal 13 4 3 3 2" xfId="10157" xr:uid="{A3B61402-0898-4A72-938E-1C5B946D9239}"/>
    <cellStyle name="Normal 13 4 3 3 3" xfId="17504" xr:uid="{056F439D-26F8-46FF-A182-E09845D42134}"/>
    <cellStyle name="Normal 13 4 3 4" xfId="6336" xr:uid="{F7C39369-E821-40B6-9484-912E3817EDBD}"/>
    <cellStyle name="Normal 13 4 3 5" xfId="13842" xr:uid="{7E7B80E9-30ED-4BC0-B919-088EE1D2C68F}"/>
    <cellStyle name="Normal 13 4 3 6" xfId="15685" xr:uid="{7787B883-93B0-4292-8ED0-50C49364EF93}"/>
    <cellStyle name="Normal 13 4 3 7" xfId="2276" xr:uid="{654C029D-830A-4E6F-946F-9216E5806545}"/>
    <cellStyle name="Normal 13 4 4" xfId="1255" xr:uid="{2F94DDC7-3723-4A44-83DE-405019F0024D}"/>
    <cellStyle name="Normal 13 4 4 2" xfId="4061" xr:uid="{675A151F-D534-44D5-8CEA-9F760CADE1CF}"/>
    <cellStyle name="Normal 13 4 4 2 2" xfId="8572" xr:uid="{B8BC6AF8-39B7-44D6-A4ED-C300F194E2DF}"/>
    <cellStyle name="Normal 13 4 4 2 3" xfId="17975" xr:uid="{73E57AC7-DA1D-477D-9B6F-861476C08C3D}"/>
    <cellStyle name="Normal 13 4 4 3" xfId="10467" xr:uid="{D42F8CEE-57C5-4B39-BADE-B73BB1F33705}"/>
    <cellStyle name="Normal 13 4 4 4" xfId="6655" xr:uid="{87582D90-3075-4763-97A5-CBF0B5FAE310}"/>
    <cellStyle name="Normal 13 4 4 5" xfId="14296" xr:uid="{E928C8E4-FB2C-41F8-8783-E9306B78A189}"/>
    <cellStyle name="Normal 13 4 4 6" xfId="16141" xr:uid="{8EB518B1-E947-4FF3-97E3-FAFCD081BD63}"/>
    <cellStyle name="Normal 13 4 4 7" xfId="2532" xr:uid="{2FDCE470-CB64-4CE3-B0BD-68189DA7BD36}"/>
    <cellStyle name="Normal 13 4 5" xfId="3155" xr:uid="{C632F7E4-92DC-4A13-916E-41AF453B4D39}"/>
    <cellStyle name="Normal 13 4 5 2" xfId="7071" xr:uid="{78BCDE42-341D-4EA7-8919-3D3357A998A1}"/>
    <cellStyle name="Normal 13 4 5 3" xfId="17068" xr:uid="{89F17F2E-EA63-46AE-8914-8447932E0585}"/>
    <cellStyle name="Normal 13 4 6" xfId="9009" xr:uid="{67CF55A8-42B6-4308-A4FE-407A95C23C34}"/>
    <cellStyle name="Normal 13 4 7" xfId="5116" xr:uid="{BB4988C8-0344-4EF7-8085-5C7BD1056BBC}"/>
    <cellStyle name="Normal 13 4 8" xfId="13411" xr:uid="{D59B5B8D-BA44-4E60-A9F4-DD5285B8D405}"/>
    <cellStyle name="Normal 13 4 9" xfId="15257" xr:uid="{49F3771F-DF35-44D5-A10F-F1D48DD10092}"/>
    <cellStyle name="Normal 13 5" xfId="376" xr:uid="{B7F56A28-046C-460E-9952-AF951ADACDF7}"/>
    <cellStyle name="Normal 13 5 2" xfId="852" xr:uid="{589E4F3F-37CE-4009-B806-B67294A2C0DB}"/>
    <cellStyle name="Normal 13 5 2 2" xfId="1745" xr:uid="{AEB7D153-77B0-4FAF-B9EB-1E5392656C67}"/>
    <cellStyle name="Normal 13 5 2 2 2" xfId="4563" xr:uid="{4A37EB9B-03CB-4DC9-A940-A7E258C1DB81}"/>
    <cellStyle name="Normal 13 5 2 2 2 2" xfId="12891" xr:uid="{E6088D5A-3735-4C82-AB01-712A3D6B339B}"/>
    <cellStyle name="Normal 13 5 2 2 2 3" xfId="18475" xr:uid="{43337C79-7E35-46F6-A588-54FB79A4E4AF}"/>
    <cellStyle name="Normal 13 5 2 2 3" xfId="11402" xr:uid="{BA753558-5E14-43CD-91F8-78997921B931}"/>
    <cellStyle name="Normal 13 5 2 2 4" xfId="14786" xr:uid="{DA38E425-011C-4E52-A1D5-7A886AE993B1}"/>
    <cellStyle name="Normal 13 5 2 2 5" xfId="16639" xr:uid="{C80D3963-4796-4525-AE60-AF655F2B28F7}"/>
    <cellStyle name="Normal 13 5 2 2 6" xfId="2817" xr:uid="{5E3F2E50-003B-43A5-9CDF-8E5090D7429D}"/>
    <cellStyle name="Normal 13 5 2 3" xfId="3641" xr:uid="{F33E374E-BEDE-436B-8584-E9EB93464E98}"/>
    <cellStyle name="Normal 13 5 2 3 2" xfId="12107" xr:uid="{36727404-C14A-42A9-B8D4-83F4C509899A}"/>
    <cellStyle name="Normal 13 5 2 3 3" xfId="17558" xr:uid="{62A900B8-BE66-4C31-9C4A-5F316DE07E97}"/>
    <cellStyle name="Normal 13 5 2 4" xfId="8433" xr:uid="{47CA990E-BDEA-455D-BB55-4C17CDB2EE89}"/>
    <cellStyle name="Normal 13 5 2 5" xfId="13896" xr:uid="{6D242082-9A14-49D2-BB85-59706C1EE2DB}"/>
    <cellStyle name="Normal 13 5 2 6" xfId="15739" xr:uid="{963AE0CD-268F-4870-B37C-36EC03C6E1A0}"/>
    <cellStyle name="Normal 13 5 2 7" xfId="2306" xr:uid="{265F0A87-506E-4F1D-A033-483622761B21}"/>
    <cellStyle name="Normal 13 5 3" xfId="1309" xr:uid="{352390F9-31EF-4035-8A9B-FD724396A0D1}"/>
    <cellStyle name="Normal 13 5 3 2" xfId="4117" xr:uid="{F981DB30-CB27-470E-A5C0-62609BDBFB68}"/>
    <cellStyle name="Normal 13 5 3 2 2" xfId="12470" xr:uid="{A97D738B-589E-486F-99CC-73E4F4FB3FD9}"/>
    <cellStyle name="Normal 13 5 3 2 3" xfId="18031" xr:uid="{908D8D38-1DEB-4B01-B137-339289B20A0A}"/>
    <cellStyle name="Normal 13 5 3 3" xfId="10328" xr:uid="{23AD5507-14AF-475E-AAB7-610B5D36AF3D}"/>
    <cellStyle name="Normal 13 5 3 4" xfId="14350" xr:uid="{04463D0F-9C17-4643-A1C7-0ECE21857FFC}"/>
    <cellStyle name="Normal 13 5 3 5" xfId="16196" xr:uid="{59AB76D7-20A2-4981-B4DA-A1237B74D226}"/>
    <cellStyle name="Normal 13 5 3 6" xfId="2564" xr:uid="{07E42607-03AD-4D2A-A4A9-49C72B29C03E}"/>
    <cellStyle name="Normal 13 5 4" xfId="3209" xr:uid="{58B79456-09C0-408E-B1B3-6C69C32858DD}"/>
    <cellStyle name="Normal 13 5 4 2" xfId="11776" xr:uid="{2B4A3D6D-0E44-4E8A-82A8-E3E35E60D69B}"/>
    <cellStyle name="Normal 13 5 4 3" xfId="17122" xr:uid="{17798151-CA0D-4973-B51F-5FF31DA1D0DB}"/>
    <cellStyle name="Normal 13 5 5" xfId="6513" xr:uid="{372A3E7C-25E2-41C0-8D98-688389D7DA54}"/>
    <cellStyle name="Normal 13 5 6" xfId="13465" xr:uid="{8647E0B6-DFE1-4B02-9F78-E79D560AEE4B}"/>
    <cellStyle name="Normal 13 5 7" xfId="15310" xr:uid="{14A89444-FCAF-4FBE-9222-DB7BAF2DE9C2}"/>
    <cellStyle name="Normal 13 5 8" xfId="2075" xr:uid="{E09F5F34-8D8E-4E97-A111-6E48D3AD96A2}"/>
    <cellStyle name="Normal 13 6" xfId="637" xr:uid="{03525C78-D0FF-4190-B3F8-984E6EBB1365}"/>
    <cellStyle name="Normal 13 6 2" xfId="1529" xr:uid="{B6164E84-EE66-49AD-B684-115E1E53CF79}"/>
    <cellStyle name="Normal 13 6 2 2" xfId="4346" xr:uid="{A0AC8A86-2B04-4972-BF6E-5A525F35E8C4}"/>
    <cellStyle name="Normal 13 6 2 2 2" xfId="12683" xr:uid="{3855E618-6615-4A01-8A35-EFC475AD56FC}"/>
    <cellStyle name="Normal 13 6 2 2 3" xfId="18258" xr:uid="{3B0E0DF8-A182-4FD5-B144-5F0C0179434D}"/>
    <cellStyle name="Normal 13 6 2 3" xfId="8640" xr:uid="{DCDAABF0-0324-4BE8-833F-4C0CD0E809DD}"/>
    <cellStyle name="Normal 13 6 2 4" xfId="14570" xr:uid="{38CB1B77-B267-4770-9E64-79B5999ABEAD}"/>
    <cellStyle name="Normal 13 6 2 5" xfId="16422" xr:uid="{56FCFD77-6838-4D6A-9079-0706C57AE212}"/>
    <cellStyle name="Normal 13 6 2 6" xfId="2701" xr:uid="{9654EA12-C37D-4573-B07F-A7CA4082D5E9}"/>
    <cellStyle name="Normal 13 6 3" xfId="3425" xr:uid="{162D139A-1A74-4E40-9973-BD3490EB90D5}"/>
    <cellStyle name="Normal 13 6 3 2" xfId="10535" xr:uid="{A1BBBF1A-C103-4ED2-9644-79C3B26F042A}"/>
    <cellStyle name="Normal 13 6 3 3" xfId="17342" xr:uid="{ACD0E7F9-D14B-4880-ADC0-58B7026E4E72}"/>
    <cellStyle name="Normal 13 6 4" xfId="6730" xr:uid="{D084875F-E9EE-4287-8E02-F45517DBE747}"/>
    <cellStyle name="Normal 13 6 5" xfId="13682" xr:uid="{DA62372A-DBDC-4195-AD53-54256CD2F084}"/>
    <cellStyle name="Normal 13 6 6" xfId="15523" xr:uid="{0C2949DA-6B0B-4EAB-891A-9ADCE923CFC7}"/>
    <cellStyle name="Normal 13 6 7" xfId="2191" xr:uid="{56E7790E-EBEE-49F4-8A74-69281F536A41}"/>
    <cellStyle name="Normal 13 7" xfId="1093" xr:uid="{03A33F41-3CA7-47CB-A276-37F51855F1D8}"/>
    <cellStyle name="Normal 13 7 2" xfId="3899" xr:uid="{4A79C0A2-A545-45DB-95D5-FD3494AB4A52}"/>
    <cellStyle name="Normal 13 7 2 2" xfId="12307" xr:uid="{326BA95A-85F5-466C-ADD6-8271621BD00D}"/>
    <cellStyle name="Normal 13 7 2 3" xfId="17813" xr:uid="{7177AD66-1DE9-4070-974C-350BE17231DF}"/>
    <cellStyle name="Normal 13 7 3" xfId="8709" xr:uid="{9EF5F8DE-BE03-493D-9455-4E95C733ACBB}"/>
    <cellStyle name="Normal 13 7 4" xfId="14134" xr:uid="{BE1EBE1E-4986-437B-A7E0-DD59052E5A55}"/>
    <cellStyle name="Normal 13 7 5" xfId="15979" xr:uid="{827BDEB2-8060-4D55-862A-2355EC08E90B}"/>
    <cellStyle name="Normal 13 7 6" xfId="2444" xr:uid="{4306315D-487B-49F5-A4A0-C240D975E35B}"/>
    <cellStyle name="Normal 13 8" xfId="2949" xr:uid="{74ED14AC-0D86-4AFF-B516-E53D0276E4CB}"/>
    <cellStyle name="Normal 13 9" xfId="3000" xr:uid="{B9953B83-78AD-44F1-B79E-7DA969252EF9}"/>
    <cellStyle name="Normal 13 9 2" xfId="11620" xr:uid="{3E3959C4-2EBB-457A-9697-4178D6B94AA5}"/>
    <cellStyle name="Normal 13 9 3" xfId="16906" xr:uid="{F868D1E9-FF80-43AA-9FC4-40D4B461DFEA}"/>
    <cellStyle name="Normal 130" xfId="6704" xr:uid="{76D06FD8-0CCD-4882-A2CB-0DE715ECEA4E}"/>
    <cellStyle name="Normal 130 2" xfId="6732" xr:uid="{076AB80A-26B3-40F0-A5EA-C440ADDD328D}"/>
    <cellStyle name="Normal 130 2 2" xfId="8642" xr:uid="{F78FED18-8DDF-41D6-B6F1-EB7BEBF3B2A5}"/>
    <cellStyle name="Normal 130 2 3" xfId="8711" xr:uid="{3D06880B-0C9B-4F34-A6A2-BA92C029767F}"/>
    <cellStyle name="Normal 130 2 4" xfId="10537" xr:uid="{39164D2B-5DE9-4D26-A49C-EE11757058FC}"/>
    <cellStyle name="Normal 130 3" xfId="8617" xr:uid="{52D5586A-4282-42F8-9098-681D941A0062}"/>
    <cellStyle name="Normal 130 4" xfId="8698" xr:uid="{90A38D4E-827A-4B96-8F33-9D22379E78C8}"/>
    <cellStyle name="Normal 130 5" xfId="10512" xr:uid="{340CA25B-25DF-41F4-8A77-21EE17F91336}"/>
    <cellStyle name="Normal 131" xfId="84" xr:uid="{125DA0D4-0333-43CC-8360-7AFF24DEAD86}"/>
    <cellStyle name="Normal 131 2" xfId="131" xr:uid="{D6A94946-BB13-4B71-88C2-130CE7FEB4CB}"/>
    <cellStyle name="Normal 132" xfId="14992" xr:uid="{942AEB52-27D6-494D-B862-F0590CF8A6EF}"/>
    <cellStyle name="Normal 133" xfId="15000" xr:uid="{2E73E388-1A32-4A11-9C42-EEF8CB9CA1B4}"/>
    <cellStyle name="Normal 134" xfId="15009" xr:uid="{F0151E74-7EE1-432B-B424-20A3C6496989}"/>
    <cellStyle name="Normal 135" xfId="15477" xr:uid="{A6409D42-615B-443B-B1AF-4746A17602DF}"/>
    <cellStyle name="Normal 136" xfId="18742" xr:uid="{FE5989E1-0FEE-455A-87EC-C2E32166FA64}"/>
    <cellStyle name="Normal 137" xfId="18743" xr:uid="{DFDE477C-BCE6-4777-845C-752D0B4CB1F2}"/>
    <cellStyle name="Normal 14" xfId="164" xr:uid="{27947595-B65E-4565-B377-0A95353AC768}"/>
    <cellStyle name="Normal 14 10" xfId="13261" xr:uid="{ED9266A0-41C0-4523-AA21-498CEB66187E}"/>
    <cellStyle name="Normal 14 11" xfId="15121" xr:uid="{B694917D-93A8-4059-95D8-4AFE458749FE}"/>
    <cellStyle name="Normal 14 12" xfId="1962" xr:uid="{8347F209-440E-4122-8D50-A2DA7E93D505}"/>
    <cellStyle name="Normal 14 2" xfId="261" xr:uid="{87A1BB3A-6D3B-485A-BD28-3A6A54E84FCE}"/>
    <cellStyle name="Normal 14 2 2" xfId="475" xr:uid="{E07403AD-AA5D-4241-ACEA-6CA41A99D696}"/>
    <cellStyle name="Normal 14 2 2 2" xfId="955" xr:uid="{F7F951F6-8710-4C32-9D18-98CD40B020C5}"/>
    <cellStyle name="Normal 14 2 2 2 2" xfId="1850" xr:uid="{0EA76371-B625-41C3-A9A1-CE54ED5EE1D8}"/>
    <cellStyle name="Normal 14 2 2 2 2 2" xfId="4668" xr:uid="{4A6264BE-63DE-426A-AE0C-D740A80CB33A}"/>
    <cellStyle name="Normal 14 2 2 2 2 2 2" xfId="12994" xr:uid="{60E00361-0731-4569-9978-2C3DEB0A0EBC}"/>
    <cellStyle name="Normal 14 2 2 2 2 2 3" xfId="18580" xr:uid="{C0576BF4-9DF0-42E7-A3CB-507C3476F97D}"/>
    <cellStyle name="Normal 14 2 2 2 2 3" xfId="11484" xr:uid="{F99F1AA5-049B-49EB-A9E1-99322B789B3A}"/>
    <cellStyle name="Normal 14 2 2 2 2 4" xfId="14891" xr:uid="{E372F26A-F687-41EC-80DC-E170B93E535C}"/>
    <cellStyle name="Normal 14 2 2 2 2 5" xfId="16744" xr:uid="{5AF80556-6893-443B-8FD0-9D98819FC453}"/>
    <cellStyle name="Normal 14 2 2 2 2 6" xfId="2873" xr:uid="{ACA053D6-F7CE-4873-8F3B-1A8A7AF99527}"/>
    <cellStyle name="Normal 14 2 2 2 3" xfId="3746" xr:uid="{A1C44FA9-AD95-4ABB-B9A2-B8E96ECDB9CF}"/>
    <cellStyle name="Normal 14 2 2 2 3 2" xfId="12189" xr:uid="{9B5ECE64-128B-4150-9ECF-13E43CB4401A}"/>
    <cellStyle name="Normal 14 2 2 2 3 3" xfId="17663" xr:uid="{BF5F8AB3-3338-43B5-B33C-058E8DE810DA}"/>
    <cellStyle name="Normal 14 2 2 2 4" xfId="8521" xr:uid="{72A37A7F-B40B-4990-9F13-B91D6AF2EDDF}"/>
    <cellStyle name="Normal 14 2 2 2 5" xfId="13999" xr:uid="{B98EA28C-990C-426A-AF45-ABA0A4201D46}"/>
    <cellStyle name="Normal 14 2 2 2 6" xfId="15843" xr:uid="{FB95251A-DEC6-4F14-8AEA-759C9B20AB81}"/>
    <cellStyle name="Normal 14 2 2 2 7" xfId="2362" xr:uid="{BA378D3D-6A78-4A75-BE22-9A7C503210FF}"/>
    <cellStyle name="Normal 14 2 2 3" xfId="1414" xr:uid="{D523099B-EFD4-4530-815A-11C2A1D71A25}"/>
    <cellStyle name="Normal 14 2 2 3 2" xfId="4222" xr:uid="{DDE42093-71ED-4568-8989-DE5236561996}"/>
    <cellStyle name="Normal 14 2 2 3 2 2" xfId="12571" xr:uid="{ED3D37E4-FBE3-4B86-B330-77A2771A46F0}"/>
    <cellStyle name="Normal 14 2 2 3 2 3" xfId="18136" xr:uid="{DA65AF1B-D4E7-463D-B04B-3F5D6EB2AC74}"/>
    <cellStyle name="Normal 14 2 2 3 3" xfId="10416" xr:uid="{BC4B3EE8-07B5-4877-94CE-80F5FB06F3D1}"/>
    <cellStyle name="Normal 14 2 2 3 4" xfId="14455" xr:uid="{CB8AA423-519C-4D32-AD1D-DA2B9D57E335}"/>
    <cellStyle name="Normal 14 2 2 3 5" xfId="16301" xr:uid="{B4D09AE9-67FB-43A3-81B7-6F08A977864A}"/>
    <cellStyle name="Normal 14 2 2 3 6" xfId="2620" xr:uid="{50BE78B9-5280-4FB3-A126-FBEA4F9391F2}"/>
    <cellStyle name="Normal 14 2 2 4" xfId="3310" xr:uid="{16B05201-FA91-4BFB-9DF8-250B7F0F45DC}"/>
    <cellStyle name="Normal 14 2 2 4 2" xfId="11860" xr:uid="{81BDA4A8-4676-4632-832C-8FBDA68D67C8}"/>
    <cellStyle name="Normal 14 2 2 4 3" xfId="17227" xr:uid="{C8674A42-63AC-42F9-AD12-B03C0BC6EF26}"/>
    <cellStyle name="Normal 14 2 2 5" xfId="6603" xr:uid="{E217C767-794D-44CA-935C-99CD2C400DB3}"/>
    <cellStyle name="Normal 14 2 2 6" xfId="13564" xr:uid="{CD65F466-6417-479E-839A-4E62DA0C5379}"/>
    <cellStyle name="Normal 14 2 2 7" xfId="15408" xr:uid="{FA792962-4453-4F15-84E4-3E312B9F33A2}"/>
    <cellStyle name="Normal 14 2 2 8" xfId="2131" xr:uid="{673FA3C5-5D3B-45B7-80F2-B22466AD0753}"/>
    <cellStyle name="Normal 14 2 3" xfId="740" xr:uid="{8064D1A2-DF37-4EFA-850B-4F00146979A0}"/>
    <cellStyle name="Normal 14 2 3 2" xfId="1634" xr:uid="{847C5FCE-8180-4E3A-B1E0-71530B271639}"/>
    <cellStyle name="Normal 14 2 3 2 2" xfId="4451" xr:uid="{9CB71056-7EF8-408E-8589-4A401C59DA29}"/>
    <cellStyle name="Normal 14 2 3 2 2 2" xfId="12782" xr:uid="{C32129A9-B4C2-4C03-BB3F-21FFA4E1B9AE}"/>
    <cellStyle name="Normal 14 2 3 2 2 3" xfId="18363" xr:uid="{549119A7-FF7D-413C-BB15-AF2273101183}"/>
    <cellStyle name="Normal 14 2 3 2 3" xfId="11320" xr:uid="{40B91F5B-A580-4938-8DE0-B7C153D13C87}"/>
    <cellStyle name="Normal 14 2 3 2 4" xfId="14675" xr:uid="{8C1239EA-59B8-4C3A-8F26-2EEA456DAFA1}"/>
    <cellStyle name="Normal 14 2 3 2 5" xfId="16527" xr:uid="{AD9831C3-FEBD-4CFA-87D8-13A39532C2FB}"/>
    <cellStyle name="Normal 14 2 3 2 6" xfId="2757" xr:uid="{EF3BCA41-749B-4586-B658-B49CD178DCE3}"/>
    <cellStyle name="Normal 14 2 3 3" xfId="3530" xr:uid="{1ED0EEAF-9C62-4272-B6BA-27600AA990B3}"/>
    <cellStyle name="Normal 14 2 3 3 2" xfId="12026" xr:uid="{B63C6728-198F-465D-A649-49E89CB0D8C2}"/>
    <cellStyle name="Normal 14 2 3 3 3" xfId="17447" xr:uid="{3B2F155C-EB96-4AC2-A661-27188A175E0C}"/>
    <cellStyle name="Normal 14 2 3 4" xfId="10804" xr:uid="{DE701764-5A6E-459A-80F2-D27B0D60934A}"/>
    <cellStyle name="Normal 14 2 3 5" xfId="13785" xr:uid="{A0CA1FA3-54A1-401E-BF91-52A003623E79}"/>
    <cellStyle name="Normal 14 2 3 6" xfId="15628" xr:uid="{09924A13-6C1C-4CC7-BA29-CC24C3AD21FA}"/>
    <cellStyle name="Normal 14 2 3 7" xfId="2247" xr:uid="{3CBE1653-A19C-486E-8A30-9C3E633864DE}"/>
    <cellStyle name="Normal 14 2 4" xfId="1198" xr:uid="{373BE776-A875-483F-B361-E77CB6476D70}"/>
    <cellStyle name="Normal 14 2 4 2" xfId="4004" xr:uid="{FAAD6649-B7E7-43D0-8D24-3F164618FE7C}"/>
    <cellStyle name="Normal 14 2 4 2 2" xfId="12380" xr:uid="{20FEDF11-D526-4D15-BD32-2056BEF77DD0}"/>
    <cellStyle name="Normal 14 2 4 2 3" xfId="17918" xr:uid="{2C144F34-DBC3-4A8E-9B1C-8CF776E8920C}"/>
    <cellStyle name="Normal 14 2 4 3" xfId="11044" xr:uid="{C59D18F6-495F-4BAE-9C1F-76ED579891CF}"/>
    <cellStyle name="Normal 14 2 4 4" xfId="14239" xr:uid="{217C180C-253C-4AC6-B42F-07B7426F0712}"/>
    <cellStyle name="Normal 14 2 4 5" xfId="16084" xr:uid="{69053FCC-68E9-457A-B672-D089E22CBE93}"/>
    <cellStyle name="Normal 14 2 4 6" xfId="2501" xr:uid="{B0450B38-9A38-4C2F-B98D-2B6C2591C416}"/>
    <cellStyle name="Normal 14 2 5" xfId="3098" xr:uid="{B055BD15-4108-4D0B-B973-C4D6FAA894C5}"/>
    <cellStyle name="Normal 14 2 5 2" xfId="11690" xr:uid="{089836FE-D57D-4DD7-B7CC-252B64A8536E}"/>
    <cellStyle name="Normal 14 2 5 3" xfId="17011" xr:uid="{BBB187EA-DFE3-4F2E-A418-CBE9A7B2DF3E}"/>
    <cellStyle name="Normal 14 2 6" xfId="4949" xr:uid="{205472A4-0A91-4B57-9F0E-6DEE63956379}"/>
    <cellStyle name="Normal 14 2 7" xfId="13356" xr:uid="{285C9B45-A88B-49BF-8007-5359E5830166}"/>
    <cellStyle name="Normal 14 2 8" xfId="15203" xr:uid="{B3EE479A-7C6C-4E47-BEC9-3194DCC820B4}"/>
    <cellStyle name="Normal 14 2 9" xfId="2016" xr:uid="{B050DC28-2B3D-4DB2-B5FF-C0A5C4B89004}"/>
    <cellStyle name="Normal 14 3" xfId="211" xr:uid="{D1E3802A-BC04-4674-9184-130CCD85E8DE}"/>
    <cellStyle name="Normal 14 3 2" xfId="427" xr:uid="{4AF251CD-DE25-4BF6-A007-FB92EE4FB2D7}"/>
    <cellStyle name="Normal 14 3 2 2" xfId="905" xr:uid="{9A013B9B-7339-4AE2-B746-09B9D38DE8C2}"/>
    <cellStyle name="Normal 14 3 2 2 2" xfId="1798" xr:uid="{76B81EFA-49AB-4E56-B366-51DAC0EC7CC6}"/>
    <cellStyle name="Normal 14 3 2 2 2 2" xfId="4616" xr:uid="{26E101F2-914A-4A90-B559-879E1095A74B}"/>
    <cellStyle name="Normal 14 3 2 2 2 2 2" xfId="12943" xr:uid="{BBC89C04-16AA-40DB-89E4-8584DF588968}"/>
    <cellStyle name="Normal 14 3 2 2 2 2 3" xfId="18528" xr:uid="{0C1757E6-BAFF-4AFE-A709-3836C6749F09}"/>
    <cellStyle name="Normal 14 3 2 2 2 3" xfId="11444" xr:uid="{BEC10F7E-67B1-41A7-8F8E-6F4232576B03}"/>
    <cellStyle name="Normal 14 3 2 2 2 4" xfId="14839" xr:uid="{6B442879-B193-4950-8920-073E2E6094F8}"/>
    <cellStyle name="Normal 14 3 2 2 2 5" xfId="16692" xr:uid="{4F0E623E-103E-4A04-AF44-DE3BB3112A66}"/>
    <cellStyle name="Normal 14 3 2 2 2 6" xfId="2846" xr:uid="{0AD20435-11D5-4BF7-B852-4659D0403B13}"/>
    <cellStyle name="Normal 14 3 2 2 3" xfId="3694" xr:uid="{BC33DE49-9CCF-4ABF-9627-E3CC35C5EAA6}"/>
    <cellStyle name="Normal 14 3 2 2 3 2" xfId="12149" xr:uid="{8B1E2EA2-E403-4253-BE0D-D20EA2BBF124}"/>
    <cellStyle name="Normal 14 3 2 2 3 3" xfId="17611" xr:uid="{A9C172EC-3899-4253-A437-1FF68C4B028E}"/>
    <cellStyle name="Normal 14 3 2 2 4" xfId="8002" xr:uid="{BBAF01C1-8366-4151-B113-A66A7FE93157}"/>
    <cellStyle name="Normal 14 3 2 2 5" xfId="13949" xr:uid="{A22FAF14-D1E0-4F44-B25A-3C3834D538B5}"/>
    <cellStyle name="Normal 14 3 2 2 6" xfId="15792" xr:uid="{0FBEC25C-9D67-4AE4-8EF1-9DAF51BB4FA2}"/>
    <cellStyle name="Normal 14 3 2 2 7" xfId="2335" xr:uid="{0BFE9DF1-FFB1-4F80-83DB-AD46A05A65E0}"/>
    <cellStyle name="Normal 14 3 2 3" xfId="1362" xr:uid="{30854B63-549A-4BC7-945C-963B80D98A3E}"/>
    <cellStyle name="Normal 14 3 2 3 2" xfId="4170" xr:uid="{0D8B3F45-C416-42CE-B297-A56AAF3236D0}"/>
    <cellStyle name="Normal 14 3 2 3 2 2" xfId="12520" xr:uid="{526C9BCB-7C53-42E9-9BF2-4C95AD9ACB7A}"/>
    <cellStyle name="Normal 14 3 2 3 2 3" xfId="18084" xr:uid="{13789450-B61E-42BE-8AD3-277AEE4ADDC5}"/>
    <cellStyle name="Normal 14 3 2 3 3" xfId="9895" xr:uid="{8B175DFA-D236-458A-B03D-926D3998F6BC}"/>
    <cellStyle name="Normal 14 3 2 3 4" xfId="14403" xr:uid="{2ED3C8CB-6902-4CE1-A364-6E830024B314}"/>
    <cellStyle name="Normal 14 3 2 3 5" xfId="16249" xr:uid="{6E25702A-409E-4442-8BC3-8276492113B2}"/>
    <cellStyle name="Normal 14 3 2 3 6" xfId="2593" xr:uid="{650ACD39-F405-406A-AD50-4669502F4B78}"/>
    <cellStyle name="Normal 14 3 2 4" xfId="3262" xr:uid="{50FD586B-AD29-43D8-BED4-099715972D93}"/>
    <cellStyle name="Normal 14 3 2 4 2" xfId="11820" xr:uid="{11F71329-98A5-4460-AA27-ECA87FEAE1F6}"/>
    <cellStyle name="Normal 14 3 2 4 3" xfId="17175" xr:uid="{36457D8E-21B3-483E-A01F-B552C55D76CB}"/>
    <cellStyle name="Normal 14 3 2 5" xfId="6074" xr:uid="{5F86B2DF-6E36-4486-9B86-48044B93F861}"/>
    <cellStyle name="Normal 14 3 2 6" xfId="13516" xr:uid="{366E1954-A0F1-42FE-BD9E-AD992E4B978F}"/>
    <cellStyle name="Normal 14 3 2 7" xfId="15361" xr:uid="{65BC4831-A8BD-4B25-93D6-848973E6B81E}"/>
    <cellStyle name="Normal 14 3 2 8" xfId="2104" xr:uid="{CC9F187C-9EBF-46B0-B8F6-D82CA0212A3E}"/>
    <cellStyle name="Normal 14 3 3" xfId="690" xr:uid="{27A9B193-F6D7-4B98-82EA-466D0C8B7DF8}"/>
    <cellStyle name="Normal 14 3 3 2" xfId="1582" xr:uid="{215D4494-FE70-43A5-855A-449A60E45E07}"/>
    <cellStyle name="Normal 14 3 3 2 2" xfId="4399" xr:uid="{636A0736-E43F-4E76-961E-43E0AB324303}"/>
    <cellStyle name="Normal 14 3 3 2 2 2" xfId="12733" xr:uid="{2FFBDF74-7595-4319-93A7-61822FEA05A6}"/>
    <cellStyle name="Normal 14 3 3 2 2 3" xfId="18311" xr:uid="{0068D06E-CB32-4329-A64B-41544A108444}"/>
    <cellStyle name="Normal 14 3 3 2 3" xfId="8479" xr:uid="{6B7E95B8-F92C-499F-AA4A-EB6F76D40853}"/>
    <cellStyle name="Normal 14 3 3 2 4" xfId="14623" xr:uid="{252BA32D-2CA1-4C6A-8E99-6EA15E92B8ED}"/>
    <cellStyle name="Normal 14 3 3 2 5" xfId="16475" xr:uid="{9FCE4833-B538-484A-B51B-4049B9C4E89A}"/>
    <cellStyle name="Normal 14 3 3 2 6" xfId="2730" xr:uid="{B9722DE5-0182-4E69-9EF9-60F43E8817F3}"/>
    <cellStyle name="Normal 14 3 3 3" xfId="3478" xr:uid="{95AC8AFD-5F0D-43C5-B565-7F4BD530DE1C}"/>
    <cellStyle name="Normal 14 3 3 3 2" xfId="10374" xr:uid="{1C4E803B-AE61-46FB-AAE1-9FEB436A1BFC}"/>
    <cellStyle name="Normal 14 3 3 3 3" xfId="17395" xr:uid="{C657E93E-2260-48A9-A726-1DCB06EA2528}"/>
    <cellStyle name="Normal 14 3 3 4" xfId="6559" xr:uid="{17F5FA36-5851-42C3-917D-A7EDCFAC89A4}"/>
    <cellStyle name="Normal 14 3 3 5" xfId="13735" xr:uid="{2FAFE52D-5644-4DB5-90DB-E51A263E137B}"/>
    <cellStyle name="Normal 14 3 3 6" xfId="15576" xr:uid="{CFBD4816-1FE3-452F-B5F1-77FA637E2C36}"/>
    <cellStyle name="Normal 14 3 3 7" xfId="2220" xr:uid="{42510A27-8EF9-407D-BD9E-253386048D34}"/>
    <cellStyle name="Normal 14 3 4" xfId="1146" xr:uid="{2D7AAC8F-CBCF-46A0-BBB6-CA4393FF26C8}"/>
    <cellStyle name="Normal 14 3 4 2" xfId="3952" xr:uid="{54C5E085-45DD-49DB-AC65-AD6BBAE54ECE}"/>
    <cellStyle name="Normal 14 3 4 2 2" xfId="12346" xr:uid="{059DB070-CB46-47B6-BD5A-73E6CCDD1333}"/>
    <cellStyle name="Normal 14 3 4 2 3" xfId="17866" xr:uid="{B58AD991-60A4-44F3-8462-3C8A509B456C}"/>
    <cellStyle name="Normal 14 3 4 3" xfId="7388" xr:uid="{934D7E1E-2DF8-497A-B769-BC94EAA33319}"/>
    <cellStyle name="Normal 14 3 4 4" xfId="14187" xr:uid="{C0D2F48C-B818-41CD-A82C-D5D490F7B32A}"/>
    <cellStyle name="Normal 14 3 4 5" xfId="16032" xr:uid="{9694BCFC-32D9-4DD7-BAC2-E7FC0EDE2245}"/>
    <cellStyle name="Normal 14 3 4 6" xfId="2473" xr:uid="{D0FA887E-61E6-4BF4-926C-371851A9DD6C}"/>
    <cellStyle name="Normal 14 3 5" xfId="3052" xr:uid="{7F1936E5-0819-4695-B10A-2E4228350B24}"/>
    <cellStyle name="Normal 14 3 5 2" xfId="9296" xr:uid="{77276E09-D641-4718-BA03-CBC91AFEFE8C}"/>
    <cellStyle name="Normal 14 3 5 3" xfId="16959" xr:uid="{B0F6F153-724F-470B-A4E6-62F01FC2FC46}"/>
    <cellStyle name="Normal 14 3 6" xfId="5458" xr:uid="{09B86F91-CFAD-468E-A8F0-B49E13BE7CFC}"/>
    <cellStyle name="Normal 14 3 7" xfId="13308" xr:uid="{6221E2C8-4391-481C-8DF2-54A32A1F3A22}"/>
    <cellStyle name="Normal 14 3 8" xfId="15167" xr:uid="{EEE8208B-0B8F-408A-9A1A-C6914851DA4E}"/>
    <cellStyle name="Normal 14 3 9" xfId="1989" xr:uid="{9991B5ED-CBD0-403A-9FB5-CAFC537BF46E}"/>
    <cellStyle name="Normal 14 4" xfId="321" xr:uid="{166C4AB9-6B2E-4C6A-AB29-BC5E6E09801D}"/>
    <cellStyle name="Normal 14 4 2" xfId="535" xr:uid="{A449DADB-ECE4-499C-8291-EBBB67B25715}"/>
    <cellStyle name="Normal 14 4 2 2" xfId="1014" xr:uid="{CD794C4D-6116-499A-80CD-B87DFFAB7334}"/>
    <cellStyle name="Normal 14 4 2 2 2" xfId="1909" xr:uid="{7FADA5AB-F75D-4E1C-A0EB-A524AEB791EC}"/>
    <cellStyle name="Normal 14 4 2 2 2 2" xfId="4727" xr:uid="{EB4DA091-4CF3-4E19-BEFC-81C5A7ED0A91}"/>
    <cellStyle name="Normal 14 4 2 2 2 2 2" xfId="13053" xr:uid="{1F421585-A8C8-4089-AD29-D453E724554D}"/>
    <cellStyle name="Normal 14 4 2 2 2 2 3" xfId="18639" xr:uid="{3BEE3DCF-98AA-4894-A07E-0EB716E4BAB9}"/>
    <cellStyle name="Normal 14 4 2 2 2 3" xfId="11538" xr:uid="{153B67B8-95A1-48A1-90C6-5C25DEA73699}"/>
    <cellStyle name="Normal 14 4 2 2 2 4" xfId="14950" xr:uid="{5166DBFE-2607-407F-B9DB-62C498FF614E}"/>
    <cellStyle name="Normal 14 4 2 2 2 5" xfId="16803" xr:uid="{8DFFD5CC-F1DF-402F-99B3-E5E7806D009C}"/>
    <cellStyle name="Normal 14 4 2 2 2 6" xfId="2904" xr:uid="{59CB8E96-3A85-4CF7-AE84-EEBCB32D6042}"/>
    <cellStyle name="Normal 14 4 2 2 3" xfId="3805" xr:uid="{3DEBE90E-1AC2-4964-B021-FFA2430ABECF}"/>
    <cellStyle name="Normal 14 4 2 2 3 2" xfId="12243" xr:uid="{AC52D104-DF63-480B-900E-3215C9CEA12D}"/>
    <cellStyle name="Normal 14 4 2 2 3 3" xfId="17722" xr:uid="{6346AD11-6C0A-430F-8F4F-EE7D367A453B}"/>
    <cellStyle name="Normal 14 4 2 2 4" xfId="8574" xr:uid="{BBFF0122-766F-44E3-BFE2-27E0347F3377}"/>
    <cellStyle name="Normal 14 4 2 2 5" xfId="14058" xr:uid="{10F65AF6-1220-4D7E-A5FB-5BBD09D7B49E}"/>
    <cellStyle name="Normal 14 4 2 2 6" xfId="15902" xr:uid="{65B4F54F-8633-4A59-9902-B164ACC3DE05}"/>
    <cellStyle name="Normal 14 4 2 2 7" xfId="2393" xr:uid="{6986F86D-EFA4-453A-893C-219277DCB42A}"/>
    <cellStyle name="Normal 14 4 2 3" xfId="1473" xr:uid="{0F14A76A-DFC4-49BB-8795-BCA925BBF810}"/>
    <cellStyle name="Normal 14 4 2 3 2" xfId="4282" xr:uid="{A7C56AD7-18EE-4EEE-B022-9634A3D9FE03}"/>
    <cellStyle name="Normal 14 4 2 3 2 2" xfId="12631" xr:uid="{F4F4AFFB-DFE4-4700-B0AA-40E03AF5DB93}"/>
    <cellStyle name="Normal 14 4 2 3 2 3" xfId="18196" xr:uid="{E3E4B3E0-C6A7-4AC6-B5A0-C7D5E85A3DF9}"/>
    <cellStyle name="Normal 14 4 2 3 3" xfId="10469" xr:uid="{E3B42135-4291-4B1A-92F1-7A058F35E556}"/>
    <cellStyle name="Normal 14 4 2 3 4" xfId="14514" xr:uid="{E9B5E615-C146-4BF8-B68F-6118CA285066}"/>
    <cellStyle name="Normal 14 4 2 3 5" xfId="16360" xr:uid="{06F0C647-70FB-4AA1-A7D2-7ECFD1D515B2}"/>
    <cellStyle name="Normal 14 4 2 3 6" xfId="2652" xr:uid="{D9DC6A7B-6BDF-491C-A456-85D791BF2E07}"/>
    <cellStyle name="Normal 14 4 2 4" xfId="3369" xr:uid="{469288CF-9772-45F7-9711-F1FE3BB2ED90}"/>
    <cellStyle name="Normal 14 4 2 4 2" xfId="11914" xr:uid="{4F2CDA3D-44FA-41F4-A7DE-EF39D91B4E6D}"/>
    <cellStyle name="Normal 14 4 2 4 3" xfId="17286" xr:uid="{10021AA4-6B7E-4238-B891-ED0C9440485C}"/>
    <cellStyle name="Normal 14 4 2 5" xfId="6657" xr:uid="{4E9D013F-A8E2-44BB-981F-3FADD7B8C77A}"/>
    <cellStyle name="Normal 14 4 2 6" xfId="13623" xr:uid="{24492890-2805-4C94-930C-10CF09079A3A}"/>
    <cellStyle name="Normal 14 4 2 7" xfId="15466" xr:uid="{20BB9F8F-D147-43D5-B009-4A1498CF788D}"/>
    <cellStyle name="Normal 14 4 2 8" xfId="2162" xr:uid="{2BFF952C-BAC4-4890-B393-2FB9AC467B38}"/>
    <cellStyle name="Normal 14 4 3" xfId="799" xr:uid="{0A2322A3-2F3B-4118-A360-AFE34511D667}"/>
    <cellStyle name="Normal 14 4 3 2" xfId="1693" xr:uid="{F2FC804F-F100-491B-AEBC-CD70EAA39B81}"/>
    <cellStyle name="Normal 14 4 3 2 2" xfId="4510" xr:uid="{7522D37E-1CE8-41F3-976E-151F5780771A}"/>
    <cellStyle name="Normal 14 4 3 2 2 2" xfId="12841" xr:uid="{2773AFEE-0B0F-40E5-B4C8-EF59F725C9C4}"/>
    <cellStyle name="Normal 14 4 3 2 2 3" xfId="18422" xr:uid="{69EA8A1F-1F95-4A0F-A3AC-6AAD7634C518}"/>
    <cellStyle name="Normal 14 4 3 2 3" xfId="11362" xr:uid="{0804DDD0-C2E1-40B6-A600-E79A01C58B83}"/>
    <cellStyle name="Normal 14 4 3 2 4" xfId="14734" xr:uid="{55775AAB-27CD-4B8F-A9FA-FD85CA80AE8E}"/>
    <cellStyle name="Normal 14 4 3 2 5" xfId="16586" xr:uid="{C50AADD2-64C3-4209-AA2F-DE773DCA7AF5}"/>
    <cellStyle name="Normal 14 4 3 2 6" xfId="2788" xr:uid="{431E5606-B2D8-44E5-9D81-0B42108D4C67}"/>
    <cellStyle name="Normal 14 4 3 3" xfId="3589" xr:uid="{6CD88738-6D08-48F0-A802-24F6AD71F660}"/>
    <cellStyle name="Normal 14 4 3 3 2" xfId="12068" xr:uid="{5D74B461-71CC-441D-B977-4113DFA87A50}"/>
    <cellStyle name="Normal 14 4 3 3 3" xfId="17506" xr:uid="{03D1255E-32A9-492C-8758-1A531E07EA5F}"/>
    <cellStyle name="Normal 14 4 3 4" xfId="7224" xr:uid="{6F105BE4-DEA1-4DD1-96E1-AB45AD856FA0}"/>
    <cellStyle name="Normal 14 4 3 5" xfId="13844" xr:uid="{EB9E3AE8-319A-4A94-B849-6805948F1E86}"/>
    <cellStyle name="Normal 14 4 3 6" xfId="15687" xr:uid="{BBB72C2B-80C5-4514-BD0F-DF0851DF1F37}"/>
    <cellStyle name="Normal 14 4 3 7" xfId="2278" xr:uid="{3922749C-9A56-4D89-A16A-44B50770E836}"/>
    <cellStyle name="Normal 14 4 4" xfId="1257" xr:uid="{D6F48CA9-A34E-4DF9-BBA0-6E12E17D8B72}"/>
    <cellStyle name="Normal 14 4 4 2" xfId="4063" xr:uid="{EEC36BF4-980A-4742-89C1-3F8AF99C4827}"/>
    <cellStyle name="Normal 14 4 4 2 2" xfId="12424" xr:uid="{07CA05F6-7C30-4E70-9F93-A0FCC852CE1F}"/>
    <cellStyle name="Normal 14 4 4 2 3" xfId="17977" xr:uid="{F52DF6A6-5519-4AD6-BA0C-A656E5C442CA}"/>
    <cellStyle name="Normal 14 4 4 3" xfId="9132" xr:uid="{3B6CDF4F-5EEC-48E7-9ED6-AE77046A1D90}"/>
    <cellStyle name="Normal 14 4 4 4" xfId="14298" xr:uid="{79DEAAA9-A46F-4881-A4A1-2AC820E10009}"/>
    <cellStyle name="Normal 14 4 4 5" xfId="16143" xr:uid="{5683B28E-72FB-4F00-8F64-B3885BF07440}"/>
    <cellStyle name="Normal 14 4 4 6" xfId="2534" xr:uid="{5B397441-8DFA-4282-BCF8-DBE9F06769FC}"/>
    <cellStyle name="Normal 14 4 5" xfId="3157" xr:uid="{9D9958B8-7352-45BB-B885-30BCE95F77D6}"/>
    <cellStyle name="Normal 14 4 5 2" xfId="11735" xr:uid="{9118EC17-D2A2-48D4-B82D-D73BD5BDFD33}"/>
    <cellStyle name="Normal 14 4 5 3" xfId="17070" xr:uid="{C0E97798-FF45-48D2-9ADE-FE3A7FE7BD34}"/>
    <cellStyle name="Normal 14 4 6" xfId="5279" xr:uid="{256DFA59-E7DD-4FFF-8D15-49C645901C14}"/>
    <cellStyle name="Normal 14 4 7" xfId="13413" xr:uid="{58AE8362-50E5-4C32-BF86-4E98DA4810B7}"/>
    <cellStyle name="Normal 14 4 8" xfId="15259" xr:uid="{FD7746A6-8844-4C88-AF7A-2B5EE2B70163}"/>
    <cellStyle name="Normal 14 4 9" xfId="2047" xr:uid="{A63DA5DD-9BE3-42A4-A991-6822A5D5A060}"/>
    <cellStyle name="Normal 14 5" xfId="378" xr:uid="{E6576197-BC76-4AAB-8EFF-DA37511914DC}"/>
    <cellStyle name="Normal 14 5 2" xfId="854" xr:uid="{0C27A00D-F3F7-4421-86B4-37FE3BBAFB8D}"/>
    <cellStyle name="Normal 14 5 2 2" xfId="1747" xr:uid="{3469C3E7-D618-4677-8098-3F0A5E2DF690}"/>
    <cellStyle name="Normal 14 5 2 2 2" xfId="4565" xr:uid="{9B90F16E-FADB-4C36-A34D-B79F1045C012}"/>
    <cellStyle name="Normal 14 5 2 2 2 2" xfId="12893" xr:uid="{38121C74-CFEE-481F-A100-1BA66ECB4BC5}"/>
    <cellStyle name="Normal 14 5 2 2 2 3" xfId="18477" xr:uid="{1C46A718-7766-4A44-A420-32B7BBA0A5A5}"/>
    <cellStyle name="Normal 14 5 2 2 3" xfId="11403" xr:uid="{E17C3C01-CCEF-4EC7-A701-6FABA5B649B1}"/>
    <cellStyle name="Normal 14 5 2 2 4" xfId="14788" xr:uid="{D07EFCFD-804D-4B7F-8319-81AF1BD40D47}"/>
    <cellStyle name="Normal 14 5 2 2 5" xfId="16641" xr:uid="{20157128-E301-47B4-A5E0-8DEB4E9489E3}"/>
    <cellStyle name="Normal 14 5 2 2 6" xfId="2819" xr:uid="{21474B7D-9E31-4690-AB55-57D86433F058}"/>
    <cellStyle name="Normal 14 5 2 3" xfId="3643" xr:uid="{5A838548-CF6F-4A2B-9AE1-DF3B3A829BDD}"/>
    <cellStyle name="Normal 14 5 2 3 2" xfId="12108" xr:uid="{E55D51EC-49C8-4897-8DA5-0DB8FC78B20E}"/>
    <cellStyle name="Normal 14 5 2 3 3" xfId="17560" xr:uid="{2709FF73-3758-4EAE-B618-020C9C0AA6D6}"/>
    <cellStyle name="Normal 14 5 2 4" xfId="7839" xr:uid="{77CE7EF2-E2DE-420F-BF32-4BDFFF746BE0}"/>
    <cellStyle name="Normal 14 5 2 5" xfId="13898" xr:uid="{BB1BC306-4FF0-45BF-8975-3E24F1CFD1F9}"/>
    <cellStyle name="Normal 14 5 2 6" xfId="15741" xr:uid="{28458EEA-F915-406D-BFE7-2694EB4746DA}"/>
    <cellStyle name="Normal 14 5 2 7" xfId="2308" xr:uid="{9A9DD96A-0825-46CE-B0BD-C981AFE54CC8}"/>
    <cellStyle name="Normal 14 5 3" xfId="1311" xr:uid="{CF841A8C-C018-4499-9641-4060043EF4A0}"/>
    <cellStyle name="Normal 14 5 3 2" xfId="4119" xr:uid="{52BB6219-4517-4C97-B84B-0251373866E8}"/>
    <cellStyle name="Normal 14 5 3 2 2" xfId="12471" xr:uid="{590AE719-1F12-425B-B683-1494D42705E2}"/>
    <cellStyle name="Normal 14 5 3 2 3" xfId="18033" xr:uid="{BC9E1CBC-86DF-42FC-8B81-95593679C30F}"/>
    <cellStyle name="Normal 14 5 3 3" xfId="9732" xr:uid="{A4C51FC0-7BF1-486E-9FEF-DACF25D988C8}"/>
    <cellStyle name="Normal 14 5 3 4" xfId="14352" xr:uid="{4A3B22CF-78C4-44D1-A931-ED0258EAB0BC}"/>
    <cellStyle name="Normal 14 5 3 5" xfId="16198" xr:uid="{CBA42ED6-AC0D-4E0D-8A9F-5C21086D2248}"/>
    <cellStyle name="Normal 14 5 3 6" xfId="2566" xr:uid="{85376F02-4835-471E-8870-2D3ACE5D9748}"/>
    <cellStyle name="Normal 14 5 4" xfId="3211" xr:uid="{52535D64-C493-4ADE-B71D-79CFFEAEC9D6}"/>
    <cellStyle name="Normal 14 5 4 2" xfId="11777" xr:uid="{33ADA1A4-12BB-4497-8174-7DD6CEFC5F4A}"/>
    <cellStyle name="Normal 14 5 4 3" xfId="17124" xr:uid="{E3D7BC24-5B63-4785-9F65-71A3AEC0C71D}"/>
    <cellStyle name="Normal 14 5 5" xfId="5911" xr:uid="{B6C23FD7-78C4-4532-A24D-2BEF146DF15A}"/>
    <cellStyle name="Normal 14 5 6" xfId="13467" xr:uid="{C3DC4CF7-1B65-4A1B-881B-E9065AAE615E}"/>
    <cellStyle name="Normal 14 5 7" xfId="15312" xr:uid="{844FB68C-C344-40CA-9D91-7F0BC825E609}"/>
    <cellStyle name="Normal 14 5 8" xfId="2077" xr:uid="{38632EAF-C2C5-4F5C-B6DE-8952216390E6}"/>
    <cellStyle name="Normal 14 6" xfId="639" xr:uid="{4F7B5208-70FE-476D-A3DC-6EE9E9FB58D0}"/>
    <cellStyle name="Normal 14 6 2" xfId="1531" xr:uid="{E6BF471C-EC6D-4048-9577-8A2CF58239DD}"/>
    <cellStyle name="Normal 14 6 2 2" xfId="4348" xr:uid="{BFDC02F0-ED51-468E-A76D-EF378BB6514D}"/>
    <cellStyle name="Normal 14 6 2 2 2" xfId="12684" xr:uid="{E6F29544-D44B-47C1-BBB0-E7655F15A570}"/>
    <cellStyle name="Normal 14 6 2 2 3" xfId="18260" xr:uid="{3C40741E-4297-4B33-B706-1CB93E63DF23}"/>
    <cellStyle name="Normal 14 6 2 3" xfId="8435" xr:uid="{14059CBB-196B-4888-91B5-094E69461FAF}"/>
    <cellStyle name="Normal 14 6 2 4" xfId="14572" xr:uid="{3AF142B2-6533-4432-BD74-3947077BF4E6}"/>
    <cellStyle name="Normal 14 6 2 5" xfId="16424" xr:uid="{9ECD55B2-D037-444F-A45A-C624ED5B1ADF}"/>
    <cellStyle name="Normal 14 6 2 6" xfId="2703" xr:uid="{00959E5E-1A91-46C4-B72A-ECD6AA533761}"/>
    <cellStyle name="Normal 14 6 3" xfId="3427" xr:uid="{4B23ABF6-3848-40F5-8110-CC900F68CCD5}"/>
    <cellStyle name="Normal 14 6 3 2" xfId="10330" xr:uid="{C30A8118-FE7B-4984-B2DE-6C54988BAC8C}"/>
    <cellStyle name="Normal 14 6 3 3" xfId="17344" xr:uid="{5C54F81F-498C-4A40-8B40-93CD914511CD}"/>
    <cellStyle name="Normal 14 6 4" xfId="6515" xr:uid="{3116006D-554A-4E3A-B3BB-BE5D747F01EE}"/>
    <cellStyle name="Normal 14 6 5" xfId="13684" xr:uid="{4F2E0969-65A7-4C66-B4B8-CEFA5A415731}"/>
    <cellStyle name="Normal 14 6 6" xfId="15525" xr:uid="{FF4A425C-6EA6-4978-A74F-9D840F19F9B2}"/>
    <cellStyle name="Normal 14 6 7" xfId="2193" xr:uid="{6C2BB3D6-F177-43D0-9B83-C4DB2DD77474}"/>
    <cellStyle name="Normal 14 7" xfId="1095" xr:uid="{90B95442-EF00-42F2-A567-6EA99AB7D8B3}"/>
    <cellStyle name="Normal 14 7 2" xfId="3901" xr:uid="{275C4847-7326-47EF-9825-B7005DAD8803}"/>
    <cellStyle name="Normal 14 7 2 2" xfId="12308" xr:uid="{07D6E856-8C48-4095-8111-7B0D3F4FD92B}"/>
    <cellStyle name="Normal 14 7 2 3" xfId="17815" xr:uid="{6E5B306D-C737-44BB-8ACA-2695F6C71EE6}"/>
    <cellStyle name="Normal 14 7 3" xfId="6801" xr:uid="{87EF15CA-87DE-4CEF-B2DF-8E6295B5E725}"/>
    <cellStyle name="Normal 14 7 4" xfId="14136" xr:uid="{238417BA-9EF0-4B89-818B-B4BC8DF3C706}"/>
    <cellStyle name="Normal 14 7 5" xfId="15981" xr:uid="{23C0A05B-6AA8-46BF-B2A2-93B6DC737309}"/>
    <cellStyle name="Normal 14 7 6" xfId="2446" xr:uid="{09FFEF26-35F7-4870-A445-6510BBBA9A85}"/>
    <cellStyle name="Normal 14 8" xfId="3002" xr:uid="{BA473225-1CF0-40A2-A10E-AE2A3E2F1F9A}"/>
    <cellStyle name="Normal 14 8 2" xfId="8745" xr:uid="{B287F8C1-D00E-4BB4-9C4D-6BA32918B227}"/>
    <cellStyle name="Normal 14 8 3" xfId="16908" xr:uid="{0A9A52B9-FB87-4F71-850C-07582D53CF64}"/>
    <cellStyle name="Normal 14 9" xfId="4795" xr:uid="{76FB703C-9721-486A-8A97-EB7C715D9A7E}"/>
    <cellStyle name="Normal 15" xfId="223" xr:uid="{C3BD75A8-6512-408D-AB02-7FD7C4432FEF}"/>
    <cellStyle name="Normal 15 2" xfId="4952" xr:uid="{E70C1D18-4F55-4644-A15B-59AEC69F6E06}"/>
    <cellStyle name="Normal 15 3" xfId="5498" xr:uid="{2B78F9EF-3210-416B-9498-AE3BC88A4A61}"/>
    <cellStyle name="Normal 15 3 2" xfId="6114" xr:uid="{04869B85-DAE3-4EED-AE43-CEEF70DEEF60}"/>
    <cellStyle name="Normal 15 3 2 2" xfId="8042" xr:uid="{7DE53631-4F88-46D1-B60B-BE1333F8B8D7}"/>
    <cellStyle name="Normal 15 3 2 3" xfId="9935" xr:uid="{E25E3111-642D-4E01-BEE1-82DC2D920867}"/>
    <cellStyle name="Normal 15 3 3" xfId="7428" xr:uid="{69C17782-6BF3-4F4F-B1C4-8EC31394DC38}"/>
    <cellStyle name="Normal 15 3 4" xfId="9336" xr:uid="{D7879959-5EF6-432A-8E8B-E41357B77B3E}"/>
    <cellStyle name="Normal 15 4" xfId="5323" xr:uid="{ED379599-C0CB-412F-90A5-5678903D3F89}"/>
    <cellStyle name="Normal 15 4 2" xfId="7264" xr:uid="{AE383161-C57F-4F5C-9293-16F3ADB55307}"/>
    <cellStyle name="Normal 15 4 3" xfId="9172" xr:uid="{EC62D7F5-67AA-4CA8-8550-EA06E547D5B5}"/>
    <cellStyle name="Normal 15 5" xfId="5950" xr:uid="{56044FE3-BBE2-481A-BF96-881C77E4E541}"/>
    <cellStyle name="Normal 15 5 2" xfId="7878" xr:uid="{2F0FD966-6BF9-403F-8EEB-DAB1C305DB5C}"/>
    <cellStyle name="Normal 15 5 3" xfId="9771" xr:uid="{2747A2F0-1774-49E9-8A05-2D01861624B6}"/>
    <cellStyle name="Normal 15 6" xfId="6570" xr:uid="{763B4E46-6E2A-42BD-B573-CCF0DD7D9BE7}"/>
    <cellStyle name="Normal 15 7" xfId="6847" xr:uid="{AAB94C56-040C-439D-85D0-58FD1C756892}"/>
    <cellStyle name="Normal 15 8" xfId="8785" xr:uid="{D9F3F8D9-BD4A-49F7-9E58-FE6EB9A3749F}"/>
    <cellStyle name="Normal 15 9" xfId="4847" xr:uid="{D195784F-5989-465E-B8B3-FC6F6DE40044}"/>
    <cellStyle name="Normal 16" xfId="271" xr:uid="{68C451CF-CAF8-4BB6-BE84-4D3A05549293}"/>
    <cellStyle name="Normal 16 2" xfId="483" xr:uid="{DAE86828-7F7F-4E50-9142-A7DA2C8F323C}"/>
    <cellStyle name="Normal 16 2 2" xfId="963" xr:uid="{ECDBE503-EFDB-4DAC-B902-078B9E816FA7}"/>
    <cellStyle name="Normal 16 2 2 2" xfId="1858" xr:uid="{7C3B5339-2146-419C-8A9D-2B976141E516}"/>
    <cellStyle name="Normal 16 2 2 2 2" xfId="4676" xr:uid="{593C1B7A-AC6D-4EEB-889A-C9C11552796F}"/>
    <cellStyle name="Normal 16 2 2 2 2 2" xfId="13002" xr:uid="{BC6AD579-F692-46AF-81B9-E94061154449}"/>
    <cellStyle name="Normal 16 2 2 2 2 3" xfId="18588" xr:uid="{EDBAA3DB-E170-4C04-AC69-612F8B8E5371}"/>
    <cellStyle name="Normal 16 2 2 2 3" xfId="11491" xr:uid="{4F0ED1B3-9F5F-4721-99EB-030F4D317494}"/>
    <cellStyle name="Normal 16 2 2 2 4" xfId="14899" xr:uid="{4FAA96EE-1DE9-4575-9C9C-41AFDB0B6B99}"/>
    <cellStyle name="Normal 16 2 2 2 5" xfId="16752" xr:uid="{3A6A10DB-E334-4B2B-94A9-730B673E9B6C}"/>
    <cellStyle name="Normal 16 2 2 2 6" xfId="2877" xr:uid="{4B2AF479-3DB8-4D11-A353-EEFB31629AE7}"/>
    <cellStyle name="Normal 16 2 2 3" xfId="3754" xr:uid="{6D4E5631-FF3A-4049-8478-8225989379D3}"/>
    <cellStyle name="Normal 16 2 2 3 2" xfId="12196" xr:uid="{A2A31C16-4199-4507-B24F-1B00C92C84C3}"/>
    <cellStyle name="Normal 16 2 2 3 3" xfId="17671" xr:uid="{F34B66ED-AEF0-43DE-866C-1BA926335D3B}"/>
    <cellStyle name="Normal 16 2 2 4" xfId="8529" xr:uid="{5C5DDDA9-D89F-49B3-AE60-40D2F5A76324}"/>
    <cellStyle name="Normal 16 2 2 5" xfId="14007" xr:uid="{9407970C-083B-46B6-A0B0-24DAF6FC8191}"/>
    <cellStyle name="Normal 16 2 2 6" xfId="15851" xr:uid="{A933D490-8244-487B-A15B-92E405C7A511}"/>
    <cellStyle name="Normal 16 2 2 7" xfId="2366" xr:uid="{D78F1E00-2260-492F-B154-0419760970EC}"/>
    <cellStyle name="Normal 16 2 3" xfId="1422" xr:uid="{9533E1BE-AB32-41B5-8A25-FE1085D36D09}"/>
    <cellStyle name="Normal 16 2 3 2" xfId="4230" xr:uid="{14038F85-469E-437D-922D-03FEB2A168CC}"/>
    <cellStyle name="Normal 16 2 3 2 2" xfId="12579" xr:uid="{6E09F128-503C-47D5-93F5-AF332D98A123}"/>
    <cellStyle name="Normal 16 2 3 2 3" xfId="18144" xr:uid="{1C706326-F503-4488-8F71-34DC84AC6ED6}"/>
    <cellStyle name="Normal 16 2 3 3" xfId="10424" xr:uid="{5535F28A-C391-4C32-B4E4-F8142E78FB0F}"/>
    <cellStyle name="Normal 16 2 3 4" xfId="14463" xr:uid="{4F53AA62-C499-4B53-9F70-D55049C92B64}"/>
    <cellStyle name="Normal 16 2 3 5" xfId="16309" xr:uid="{E3C9A209-676B-4C01-B788-38CA48FB00FF}"/>
    <cellStyle name="Normal 16 2 3 6" xfId="2624" xr:uid="{EE8541BF-45B4-4C73-90B2-6DE41ECDC7AB}"/>
    <cellStyle name="Normal 16 2 4" xfId="3318" xr:uid="{B09BB8D3-2AD9-4E48-A109-0AF6715D8BE7}"/>
    <cellStyle name="Normal 16 2 4 2" xfId="11867" xr:uid="{32F39A12-17B7-41FD-9D66-E18EA43F6C77}"/>
    <cellStyle name="Normal 16 2 4 3" xfId="17235" xr:uid="{47C3C81C-17CF-48A6-9FE7-EF98067FBCC1}"/>
    <cellStyle name="Normal 16 2 5" xfId="6611" xr:uid="{06169B86-803F-4BA3-A49D-2E6E8B7D3F79}"/>
    <cellStyle name="Normal 16 2 6" xfId="13572" xr:uid="{A86844CC-4C8C-4EBC-8B3B-5513EA74F760}"/>
    <cellStyle name="Normal 16 2 7" xfId="15416" xr:uid="{22D96B27-3703-49E0-9E8C-AD6CED1B4ED1}"/>
    <cellStyle name="Normal 16 2 8" xfId="2135" xr:uid="{95F103F7-0325-4CEA-89F0-084959FDD793}"/>
    <cellStyle name="Normal 16 3" xfId="748" xr:uid="{4D584ED3-9109-4002-AE7B-2416A9BF211A}"/>
    <cellStyle name="Normal 16 3 2" xfId="1642" xr:uid="{C1A2941B-9B8D-4AB1-9E6C-E18191AF27A9}"/>
    <cellStyle name="Normal 16 3 2 2" xfId="4459" xr:uid="{577D6DB6-5735-4C40-B201-B401962008C7}"/>
    <cellStyle name="Normal 16 3 2 2 2" xfId="12790" xr:uid="{C2A4EB06-C9C2-4ED2-A413-12CA84A825CD}"/>
    <cellStyle name="Normal 16 3 2 2 3" xfId="18371" xr:uid="{91DA9D18-D22F-4A86-9BCE-0FB26852F74D}"/>
    <cellStyle name="Normal 16 3 2 3" xfId="11325" xr:uid="{9AC4AC02-10A6-4365-AD36-2F5ED1259C40}"/>
    <cellStyle name="Normal 16 3 2 4" xfId="14683" xr:uid="{929B0B81-FCFB-402E-9BE5-A74F3481889D}"/>
    <cellStyle name="Normal 16 3 2 5" xfId="16535" xr:uid="{D381C358-B551-46CE-B1F0-C2A0AA0B6FEB}"/>
    <cellStyle name="Normal 16 3 2 6" xfId="2761" xr:uid="{9C5C8C8A-2913-4E89-A99C-7B9D4A1CDBD9}"/>
    <cellStyle name="Normal 16 3 3" xfId="3538" xr:uid="{ED3085BA-457C-42AC-BD06-02857581381A}"/>
    <cellStyle name="Normal 16 3 3 2" xfId="12031" xr:uid="{A74E876A-E286-4348-BADA-57AC06FFF370}"/>
    <cellStyle name="Normal 16 3 3 3" xfId="17455" xr:uid="{007F23DA-8634-461F-A703-CFBECA14F252}"/>
    <cellStyle name="Normal 16 3 4" xfId="10807" xr:uid="{1E220F84-BE7E-4580-8FE2-700A3C469205}"/>
    <cellStyle name="Normal 16 3 5" xfId="13793" xr:uid="{27272512-6B25-4478-B931-1B0F4C499FAB}"/>
    <cellStyle name="Normal 16 3 6" xfId="15636" xr:uid="{68653066-C410-4F0A-83F3-4D00E2559627}"/>
    <cellStyle name="Normal 16 3 7" xfId="2251" xr:uid="{BFA2D054-8F51-4E38-A6CE-BE24AEABF0FC}"/>
    <cellStyle name="Normal 16 4" xfId="1206" xr:uid="{027D139E-8533-4D94-B1E3-030A97B95C8A}"/>
    <cellStyle name="Normal 16 4 2" xfId="4012" xr:uid="{E86FD39F-1BAC-44CA-9FB0-C131CF6FB2E1}"/>
    <cellStyle name="Normal 16 4 2 2" xfId="12387" xr:uid="{ADAAAA23-DF70-4D4B-833F-4464EFBDA440}"/>
    <cellStyle name="Normal 16 4 2 3" xfId="17926" xr:uid="{A53EB213-AE1C-436B-BD47-B94258236F09}"/>
    <cellStyle name="Normal 16 4 3" xfId="3832" xr:uid="{99442DBE-8396-4AEB-A37E-CE63808315F5}"/>
    <cellStyle name="Normal 16 4 4" xfId="11049" xr:uid="{B79CF081-3807-4C76-AFA7-38E64FDDD6E9}"/>
    <cellStyle name="Normal 16 4 5" xfId="14247" xr:uid="{CBAF90BD-7856-4A47-A6BC-BCFC77832C7E}"/>
    <cellStyle name="Normal 16 4 6" xfId="16092" xr:uid="{37012FA4-B1D2-4FCD-84B0-C7B78CD275C9}"/>
    <cellStyle name="Normal 16 4 7" xfId="2506" xr:uid="{3B9C9B41-6B1A-48F3-9BE3-FBAF00442507}"/>
    <cellStyle name="Normal 16 5" xfId="3106" xr:uid="{1C1DBF7A-641A-4C6E-8004-6165E12E6BEE}"/>
    <cellStyle name="Normal 16 5 2" xfId="11696" xr:uid="{8E95B2DC-C015-47AA-8BFE-894738D5A8C0}"/>
    <cellStyle name="Normal 16 5 3" xfId="17019" xr:uid="{1FB5EC0F-DC10-417C-8104-490FC4850387}"/>
    <cellStyle name="Normal 16 6" xfId="13364" xr:uid="{84305924-E309-4AC4-9DD9-DFCE4F6D70D4}"/>
    <cellStyle name="Normal 16 7" xfId="15211" xr:uid="{60491946-9EC1-4D7C-9BB2-742A11D937A2}"/>
    <cellStyle name="Normal 16 8" xfId="2020" xr:uid="{963C7BED-E015-4FF3-9BD5-CDFF7E6B98EA}"/>
    <cellStyle name="Normal 17" xfId="276" xr:uid="{AB60DFD7-F8A3-4317-8B4D-EDA3170F06BC}"/>
    <cellStyle name="Normal 17 2" xfId="488" xr:uid="{4E7EE140-DBE9-4578-9862-B716A7CC08C0}"/>
    <cellStyle name="Normal 17 2 2" xfId="5036" xr:uid="{9191B9CE-7BD5-4497-A5F1-18534FBDDB03}"/>
    <cellStyle name="Normal 17 3" xfId="5501" xr:uid="{5D435429-14C0-4FF6-B142-B5C108B1FD90}"/>
    <cellStyle name="Normal 17 3 2" xfId="6117" xr:uid="{52715CE7-A197-4E02-A1BC-D2A3CE1D6697}"/>
    <cellStyle name="Normal 17 3 2 2" xfId="8045" xr:uid="{AA510844-BFD4-4199-BBBC-A9DB17D35EA0}"/>
    <cellStyle name="Normal 17 3 2 3" xfId="9938" xr:uid="{08EC28E8-2404-4EED-A406-85A5644F7084}"/>
    <cellStyle name="Normal 17 3 3" xfId="7431" xr:uid="{DDFE44B4-939F-4B22-928E-DF3E0BBB1591}"/>
    <cellStyle name="Normal 17 3 4" xfId="9339" xr:uid="{315FA7A2-316B-4616-B166-900EC3EFB1AB}"/>
    <cellStyle name="Normal 17 4" xfId="5326" xr:uid="{6555CE25-F546-40B4-9216-209214AAED5A}"/>
    <cellStyle name="Normal 17 4 2" xfId="7267" xr:uid="{2D1B0FAA-1E77-4614-85BC-FC7E28E6DD5F}"/>
    <cellStyle name="Normal 17 4 3" xfId="9175" xr:uid="{1F5C647F-F756-4D84-94E3-34DBED7A5B7A}"/>
    <cellStyle name="Normal 17 5" xfId="5953" xr:uid="{CBB10662-815B-4FEB-BFAE-6CFFC89BFB2D}"/>
    <cellStyle name="Normal 17 5 2" xfId="7881" xr:uid="{6F2E6F2F-6928-42C5-AE20-9F1C7F6BB31A}"/>
    <cellStyle name="Normal 17 5 3" xfId="9774" xr:uid="{049A06D0-8299-4FC8-B80B-F56F76018DD6}"/>
    <cellStyle name="Normal 17 6" xfId="6615" xr:uid="{2F0C9751-896E-4DB9-884B-8E6100920953}"/>
    <cellStyle name="Normal 17 7" xfId="6850" xr:uid="{0C829FED-361C-49AA-9194-1BFB7D5E46C4}"/>
    <cellStyle name="Normal 17 8" xfId="8788" xr:uid="{AF4F2206-C902-4AA2-A3A4-8BC19B8287D0}"/>
    <cellStyle name="Normal 17 9" xfId="4851" xr:uid="{82A07213-AC7A-468A-BB56-93255835E398}"/>
    <cellStyle name="Normal 18" xfId="327" xr:uid="{5D0FD41E-2A83-4C16-B9C9-4B5ABA27E771}"/>
    <cellStyle name="Normal 18 2" xfId="541" xr:uid="{2C3BF9CA-40C6-4235-956E-FFEFBEF94A06}"/>
    <cellStyle name="Normal 18 2 2" xfId="1020" xr:uid="{F652524E-AFAC-4F2B-8DDD-E589AB50F33B}"/>
    <cellStyle name="Normal 18 2 2 2" xfId="1915" xr:uid="{94056D02-8CBC-4725-B6CC-862EB532134D}"/>
    <cellStyle name="Normal 18 2 2 2 2" xfId="4733" xr:uid="{0E964976-34B4-426F-AEA9-6C7F09D1A1D3}"/>
    <cellStyle name="Normal 18 2 2 2 2 2" xfId="13059" xr:uid="{A866BDCB-1102-4CD0-8C13-BAB404CA7DFA}"/>
    <cellStyle name="Normal 18 2 2 2 2 3" xfId="18645" xr:uid="{C384733E-4638-422F-BB4D-B654E2884CDF}"/>
    <cellStyle name="Normal 18 2 2 2 3" xfId="11544" xr:uid="{A89E7280-EEBA-402B-A85B-40D2A488F3A7}"/>
    <cellStyle name="Normal 18 2 2 2 4" xfId="14956" xr:uid="{C5892685-7179-4712-8716-32EB1B0D5432}"/>
    <cellStyle name="Normal 18 2 2 2 5" xfId="16809" xr:uid="{D39FCFC9-21E3-4EA8-ACDF-EAD9BC510FA1}"/>
    <cellStyle name="Normal 18 2 2 2 6" xfId="2907" xr:uid="{2808570A-6D26-416B-827E-9B2A4A75E3F3}"/>
    <cellStyle name="Normal 18 2 2 3" xfId="3811" xr:uid="{C619938F-FCCE-450E-AF27-7319911F7B74}"/>
    <cellStyle name="Normal 18 2 2 3 2" xfId="12249" xr:uid="{4A72972E-69BF-401E-BDCA-85F113E0E248}"/>
    <cellStyle name="Normal 18 2 2 3 3" xfId="17728" xr:uid="{A24F9872-6628-421E-BE9D-A11F7B1055C3}"/>
    <cellStyle name="Normal 18 2 2 4" xfId="10941" xr:uid="{1E9BF017-1E8B-49CB-BA6F-2E154C900B1B}"/>
    <cellStyle name="Normal 18 2 2 5" xfId="14064" xr:uid="{23CAF9EC-0FB6-46D0-B0A9-5ABA278F1EB8}"/>
    <cellStyle name="Normal 18 2 2 6" xfId="15908" xr:uid="{3100D7C6-24DD-4179-84DC-725B8635124A}"/>
    <cellStyle name="Normal 18 2 2 7" xfId="2396" xr:uid="{A9ED2A28-6EFB-4C8E-AED8-C7710FC4C74B}"/>
    <cellStyle name="Normal 18 2 3" xfId="1479" xr:uid="{C28C397F-1EC5-4292-82E4-E607DF3118EF}"/>
    <cellStyle name="Normal 18 2 3 2" xfId="4288" xr:uid="{EF6FC67A-E22F-4D88-8D67-A367E3853341}"/>
    <cellStyle name="Normal 18 2 3 2 2" xfId="12637" xr:uid="{F898444E-8D53-4D3B-84D7-993EB9216A27}"/>
    <cellStyle name="Normal 18 2 3 2 3" xfId="18202" xr:uid="{E3C42A93-8CA3-4FE9-8497-F4B335A660EE}"/>
    <cellStyle name="Normal 18 2 3 3" xfId="11211" xr:uid="{97F1A28D-707D-483F-B775-A214EC26BD3D}"/>
    <cellStyle name="Normal 18 2 3 4" xfId="14520" xr:uid="{A0F5808F-1BDE-4708-A4BE-E6C0AD3EDB07}"/>
    <cellStyle name="Normal 18 2 3 5" xfId="16366" xr:uid="{E3C9E38E-17E2-49C3-A1DD-DF3874AE9C50}"/>
    <cellStyle name="Normal 18 2 3 6" xfId="2655" xr:uid="{52A84E73-0A2F-4F5E-833B-BCE7A6E1E3DC}"/>
    <cellStyle name="Normal 18 2 4" xfId="3375" xr:uid="{E13481A9-2B47-4089-9488-3AC2573ABA58}"/>
    <cellStyle name="Normal 18 2 4 2" xfId="11920" xr:uid="{6BB8A34B-FC11-4462-BE74-917C4DB0D9F9}"/>
    <cellStyle name="Normal 18 2 4 3" xfId="17292" xr:uid="{4550531A-2CC4-4D34-BA98-5FB03B208F0E}"/>
    <cellStyle name="Normal 18 2 5" xfId="5038" xr:uid="{905A08B7-26D4-408A-B361-F95E7E9A0B1B}"/>
    <cellStyle name="Normal 18 2 6" xfId="10742" xr:uid="{4353C4EE-EAF0-44CF-B7E2-07B4F0D356E1}"/>
    <cellStyle name="Normal 18 2 7" xfId="13629" xr:uid="{6D304C06-30EF-4342-A502-056CDA16D6C3}"/>
    <cellStyle name="Normal 18 2 8" xfId="15472" xr:uid="{DE11FD06-6530-4A32-B3E6-13163ABF44D0}"/>
    <cellStyle name="Normal 18 2 9" xfId="2165" xr:uid="{3CA1D919-CB1B-4BD9-8C8E-7CA742875C9D}"/>
    <cellStyle name="Normal 18 3" xfId="805" xr:uid="{368555E9-4C6F-445F-BC36-FDECE8737069}"/>
    <cellStyle name="Normal 18 3 2" xfId="1699" xr:uid="{91E1261F-BB91-4D37-95BA-C5BA4A7DB84E}"/>
    <cellStyle name="Normal 18 3 2 2" xfId="4516" xr:uid="{BD387DDF-03AF-47F1-B889-6C33FEFE3F1A}"/>
    <cellStyle name="Normal 18 3 2 2 2" xfId="12847" xr:uid="{F6B0A93E-6FF1-49B2-BCD7-9C38A9EB3D97}"/>
    <cellStyle name="Normal 18 3 2 2 3" xfId="18428" xr:uid="{54FF3537-BF05-46CC-878C-1B5AF6B859BB}"/>
    <cellStyle name="Normal 18 3 2 3" xfId="8580" xr:uid="{DC75C702-DF26-4901-BB4C-B2074FE13303}"/>
    <cellStyle name="Normal 18 3 2 4" xfId="14740" xr:uid="{07204426-A25E-49D8-A363-DA1A1E5120F0}"/>
    <cellStyle name="Normal 18 3 2 5" xfId="16592" xr:uid="{540AF929-9643-4EE0-AE0E-4407003AA26F}"/>
    <cellStyle name="Normal 18 3 2 6" xfId="2791" xr:uid="{3F4D79AC-6817-4CEB-8281-E83C8ADA1EFD}"/>
    <cellStyle name="Normal 18 3 3" xfId="3595" xr:uid="{2F627C98-E029-4C77-A65D-561B17B03737}"/>
    <cellStyle name="Normal 18 3 3 2" xfId="10475" xr:uid="{6366C6F9-F463-456C-8824-C9BB4CF5BB85}"/>
    <cellStyle name="Normal 18 3 3 3" xfId="17512" xr:uid="{C8C13E1F-C51F-4CD4-88FA-8D888E1210DF}"/>
    <cellStyle name="Normal 18 3 4" xfId="6663" xr:uid="{E51A7738-D0B5-42A1-A075-B6784BECA338}"/>
    <cellStyle name="Normal 18 3 5" xfId="13850" xr:uid="{A5D7C1C4-EE89-4DEC-85BC-B30EC9781F6B}"/>
    <cellStyle name="Normal 18 3 6" xfId="15693" xr:uid="{A125F696-C7C4-40A2-91FB-5D4EF276190A}"/>
    <cellStyle name="Normal 18 3 7" xfId="2281" xr:uid="{3BE7A8EB-8078-4292-A523-1C161C3B3D38}"/>
    <cellStyle name="Normal 18 4" xfId="1263" xr:uid="{27CC279E-19AD-426D-B5D8-C296250F0BD0}"/>
    <cellStyle name="Normal 18 4 2" xfId="4069" xr:uid="{1423205A-51DE-43DB-90AD-83618C5661EC}"/>
    <cellStyle name="Normal 18 4 2 2" xfId="12429" xr:uid="{AB47CAD9-0BF9-4D40-B025-F750D9F0F13C}"/>
    <cellStyle name="Normal 18 4 2 3" xfId="17983" xr:uid="{EFDC8C4C-5743-4335-B8A3-FFB4054CF149}"/>
    <cellStyle name="Normal 18 4 3" xfId="11088" xr:uid="{D7822F8F-599D-4020-AEFD-B1EBF2C20E74}"/>
    <cellStyle name="Normal 18 4 4" xfId="14304" xr:uid="{D815771C-3610-4E42-A7ED-6667FFF5F45C}"/>
    <cellStyle name="Normal 18 4 5" xfId="16149" xr:uid="{AA9357DF-3CA9-46B2-8C96-0C206CACED99}"/>
    <cellStyle name="Normal 18 4 6" xfId="2537" xr:uid="{6BAC6346-0204-48B2-BFC1-6668D08B277F}"/>
    <cellStyle name="Normal 18 5" xfId="3163" xr:uid="{EB089EC1-BB29-47EB-B7E5-1840D8C86D2B}"/>
    <cellStyle name="Normal 18 5 2" xfId="11740" xr:uid="{E64DF7EE-1B50-42CA-B41C-1DF556B3B71C}"/>
    <cellStyle name="Normal 18 5 3" xfId="17076" xr:uid="{CDEA870B-4C40-48AE-8704-ED047C8EF743}"/>
    <cellStyle name="Normal 18 6" xfId="4853" xr:uid="{4AA09503-4D86-4836-A639-CDD634016601}"/>
    <cellStyle name="Normal 18 7" xfId="13419" xr:uid="{D738EE6F-1FCC-469D-976E-813E6E7058CD}"/>
    <cellStyle name="Normal 18 8" xfId="15265" xr:uid="{0E8083B6-EEE6-43E7-85FD-0C843E6DAA28}"/>
    <cellStyle name="Normal 18 9" xfId="2050" xr:uid="{C626BD58-B634-4B24-B889-754D09AD3A1B}"/>
    <cellStyle name="Normal 19" xfId="330" xr:uid="{78C2984C-3198-46CA-8C64-C7098D7AEA20}"/>
    <cellStyle name="Normal 19 2" xfId="5039" xr:uid="{F5CC15D0-E385-41D5-8BD5-0AB79F7DEA40}"/>
    <cellStyle name="Normal 19 3" xfId="6666" xr:uid="{243B9508-8870-4540-863B-205E7902C7F7}"/>
    <cellStyle name="Normal 19 4" xfId="4881" xr:uid="{D928B4E4-9E8C-46B1-A662-68E64FF0DAF1}"/>
    <cellStyle name="Normal 2" xfId="5" xr:uid="{5512382D-E34C-4644-AC60-E29DEEF58561}"/>
    <cellStyle name="Normal 2 10" xfId="6802" xr:uid="{7BC9F143-BF91-4E19-896E-998A1447057C}"/>
    <cellStyle name="Normal 2 11" xfId="6797" xr:uid="{E7C0AEBC-3DB3-41E4-A870-C442756E877F}"/>
    <cellStyle name="Normal 2 12" xfId="8707" xr:uid="{3C9010A9-00FF-4BBD-97A3-8B21BAB8EA13}"/>
    <cellStyle name="Normal 2 2" xfId="23" xr:uid="{D2CAC45A-BE64-497B-AFB5-0873CD52F3A1}"/>
    <cellStyle name="Normal 2 2 2" xfId="593" xr:uid="{F5CA3FD7-E5F9-4BE9-85D4-43B8EC3AD67F}"/>
    <cellStyle name="Normal 2 2 2 10" xfId="2168" xr:uid="{F7FE1C27-9064-418E-AFB6-79E3A3917B3E}"/>
    <cellStyle name="Normal 2 2 2 2" xfId="1027" xr:uid="{01FEF01A-5B6E-4EF1-979C-6481CBF88961}"/>
    <cellStyle name="Normal 2 2 2 2 2" xfId="1922" xr:uid="{2C513C90-C449-423E-A4A8-07CA68D2B52F}"/>
    <cellStyle name="Normal 2 2 2 2 2 2" xfId="4740" xr:uid="{CCBB1F6B-E60B-4A59-8B7D-6DE4D4F43DF7}"/>
    <cellStyle name="Normal 2 2 2 2 2 2 2" xfId="13065" xr:uid="{7C48DDB1-851D-4BF9-9898-E6AAAB5C8534}"/>
    <cellStyle name="Normal 2 2 2 2 2 2 3" xfId="18652" xr:uid="{15C84E73-0E00-444C-B884-C65E84A750AD}"/>
    <cellStyle name="Normal 2 2 2 2 2 3" xfId="11549" xr:uid="{ACD52A6A-A788-4E92-A494-CEDA7BD1A47B}"/>
    <cellStyle name="Normal 2 2 2 2 2 4" xfId="14963" xr:uid="{0959C41A-C0D4-46F4-97AD-3222E6D11C76}"/>
    <cellStyle name="Normal 2 2 2 2 2 5" xfId="16816" xr:uid="{C4EA1660-5CF5-4238-849A-6F37A7768510}"/>
    <cellStyle name="Normal 2 2 2 2 2 6" xfId="2910" xr:uid="{88028FF0-CFA2-40FE-85B2-3B179C3FA791}"/>
    <cellStyle name="Normal 2 2 2 2 3" xfId="3818" xr:uid="{E0E2B291-B3CB-4DEC-BD79-03B24F80DC8A}"/>
    <cellStyle name="Normal 2 2 2 2 3 2" xfId="12254" xr:uid="{AFAAF4C6-A291-41A0-9765-596296966A24}"/>
    <cellStyle name="Normal 2 2 2 2 3 3" xfId="17735" xr:uid="{DB42C0ED-F4B5-4282-B969-92C99507EE30}"/>
    <cellStyle name="Normal 2 2 2 2 4" xfId="6757" xr:uid="{D89D29C3-8279-4ED4-AE43-7168DCD72EC1}"/>
    <cellStyle name="Normal 2 2 2 2 5" xfId="10946" xr:uid="{821A846C-9B4E-4A15-9AAC-99BCEAA999E1}"/>
    <cellStyle name="Normal 2 2 2 2 6" xfId="14071" xr:uid="{4E49189E-3766-40AC-A55A-0AC9E2334334}"/>
    <cellStyle name="Normal 2 2 2 2 7" xfId="15915" xr:uid="{DFA3D73C-C7C7-440E-AAD4-D9179612CA34}"/>
    <cellStyle name="Normal 2 2 2 2 8" xfId="2399" xr:uid="{8007228A-20D3-43FC-A645-C87C56F30775}"/>
    <cellStyle name="Normal 2 2 2 3" xfId="1486" xr:uid="{8548D8E8-9E71-4EBD-932B-A0EBF3CB964F}"/>
    <cellStyle name="Normal 2 2 2 3 2" xfId="4303" xr:uid="{E42547C8-840F-4E3F-AB96-E4893CCE2B16}"/>
    <cellStyle name="Normal 2 2 2 3 2 2" xfId="12647" xr:uid="{559D5404-99F6-43E9-8483-E95050DB814A}"/>
    <cellStyle name="Normal 2 2 2 3 2 3" xfId="18215" xr:uid="{818B364C-5AEC-4155-B283-9BC5C37C47FF}"/>
    <cellStyle name="Normal 2 2 2 3 3" xfId="11221" xr:uid="{3C596E36-6DC2-4EBF-9FD0-588C05B7DFF6}"/>
    <cellStyle name="Normal 2 2 2 3 4" xfId="14527" xr:uid="{3790CEDB-B54D-467E-B4FD-E8061BA848F0}"/>
    <cellStyle name="Normal 2 2 2 3 5" xfId="16379" xr:uid="{64763AA7-D3A0-4795-99E6-99C95490770D}"/>
    <cellStyle name="Normal 2 2 2 3 6" xfId="2677" xr:uid="{D7C26C74-C285-40F4-B59F-6865C1BCBB6C}"/>
    <cellStyle name="Normal 2 2 2 4" xfId="3382" xr:uid="{DFF5EA36-7792-456F-A73D-1684204ACB78}"/>
    <cellStyle name="Normal 2 2 2 4 2" xfId="11925" xr:uid="{62428572-A0AE-4DB7-9608-D11253C67056}"/>
    <cellStyle name="Normal 2 2 2 4 3" xfId="17299" xr:uid="{B7A625E6-74DD-49D6-A2ED-330E7984652D}"/>
    <cellStyle name="Normal 2 2 2 5" xfId="4875" xr:uid="{EEDC5D7D-18FD-402C-B428-FBC55291A156}"/>
    <cellStyle name="Normal 2 2 2 6" xfId="10750" xr:uid="{AA23047B-0C83-406A-B229-4533817EF79F}"/>
    <cellStyle name="Normal 2 2 2 7" xfId="13639" xr:uid="{C8702B5F-8D30-491A-8177-718BCC44CE7C}"/>
    <cellStyle name="Normal 2 2 2 8" xfId="15480" xr:uid="{C65331E5-502C-4BA8-825E-58ACA72D228E}"/>
    <cellStyle name="Normal 2 2 2 9" xfId="18763" xr:uid="{51EAC811-3904-403C-B973-591ACE6C44DA}"/>
    <cellStyle name="Normal 2 3" xfId="33" xr:uid="{0E55A794-0241-41CE-9CF0-85F0086F2C38}"/>
    <cellStyle name="Normal 2 3 2" xfId="119" xr:uid="{5F257B14-ABAF-49A1-BC33-2A6434EEA43A}"/>
    <cellStyle name="Normal 2 3 2 2" xfId="590" xr:uid="{79C90FA2-2322-4D48-AC6E-4987DFF8FC61}"/>
    <cellStyle name="Normal 2 3 2 2 2" xfId="13636" xr:uid="{3783CE7C-1D69-4D81-BD38-4D37E2C2B26F}"/>
    <cellStyle name="Normal 2 3 2 2 2 3" xfId="270" xr:uid="{EEFF9F7B-2713-46E2-B675-5C8263B47A2B}"/>
    <cellStyle name="Normal 2 3 2 2 2 3 2" xfId="482" xr:uid="{82682CF6-7AC9-4B8C-8408-A5072CD3738A}"/>
    <cellStyle name="Normal 2 3 2 2 2 3 2 2" xfId="962" xr:uid="{EA1E7627-016D-4A38-A0D4-D4A57AA09FD4}"/>
    <cellStyle name="Normal 2 3 2 2 2 3 2 2 2" xfId="1857" xr:uid="{77112C78-1358-4608-98F1-CE7ACE679DED}"/>
    <cellStyle name="Normal 2 3 2 2 2 3 2 2 2 2" xfId="4675" xr:uid="{F8127CBC-DF83-43DF-81B4-E701B98CFA46}"/>
    <cellStyle name="Normal 2 3 2 2 2 3 2 2 2 2 2" xfId="13001" xr:uid="{F76B2305-88E7-4730-B667-C71E87B76C4D}"/>
    <cellStyle name="Normal 2 3 2 2 2 3 2 2 2 2 3" xfId="18587" xr:uid="{26B8EB90-946E-4F7B-9BCF-C21E105C5206}"/>
    <cellStyle name="Normal 2 3 2 2 2 3 2 2 2 3" xfId="11490" xr:uid="{325CD510-9301-4CB1-9E13-94F3FF4A67D2}"/>
    <cellStyle name="Normal 2 3 2 2 2 3 2 2 2 4" xfId="14898" xr:uid="{0F242C23-FC78-4626-A365-9F05AFAEE0D7}"/>
    <cellStyle name="Normal 2 3 2 2 2 3 2 2 2 5" xfId="16751" xr:uid="{E4B64EDD-D078-4DC5-B9AD-C696A233B40F}"/>
    <cellStyle name="Normal 2 3 2 2 2 3 2 2 2 6" xfId="2876" xr:uid="{4C09CB50-3556-46BD-AE78-2515E9549B5C}"/>
    <cellStyle name="Normal 2 3 2 2 2 3 2 2 3" xfId="3753" xr:uid="{F79A3F0E-F99D-46C0-8898-B17B6701B803}"/>
    <cellStyle name="Normal 2 3 2 2 2 3 2 2 3 2" xfId="12195" xr:uid="{18B924E9-68D0-4C9C-A369-F927BA2BB744}"/>
    <cellStyle name="Normal 2 3 2 2 2 3 2 2 3 3" xfId="17670" xr:uid="{BD7E47F8-3A30-4C7C-8D16-3519686DAF46}"/>
    <cellStyle name="Normal 2 3 2 2 2 3 2 2 4" xfId="10905" xr:uid="{655ECEDD-F5C8-4545-B598-1A98ECA3ECD9}"/>
    <cellStyle name="Normal 2 3 2 2 2 3 2 2 5" xfId="14006" xr:uid="{4D106DD0-E7DA-4680-BB9A-7EACC4F85B6E}"/>
    <cellStyle name="Normal 2 3 2 2 2 3 2 2 6" xfId="15850" xr:uid="{C48CD4FD-FC2A-46BB-994D-1F5D4567302D}"/>
    <cellStyle name="Normal 2 3 2 2 2 3 2 2 7" xfId="2365" xr:uid="{130B9DBE-21B7-4D0F-9F5B-6ECD23916F3C}"/>
    <cellStyle name="Normal 2 3 2 2 2 3 2 3" xfId="1421" xr:uid="{BA993DF0-062B-4DAA-A110-ADB8E8DAB589}"/>
    <cellStyle name="Normal 2 3 2 2 2 3 2 3 2" xfId="4229" xr:uid="{34B3710B-450E-4128-8857-1557FF257A55}"/>
    <cellStyle name="Normal 2 3 2 2 2 3 2 3 2 2" xfId="12578" xr:uid="{67555C82-DA65-4239-994D-161351384A9A}"/>
    <cellStyle name="Normal 2 3 2 2 2 3 2 3 2 3" xfId="18143" xr:uid="{415250B2-B404-4150-A7CC-B49546934916}"/>
    <cellStyle name="Normal 2 3 2 2 2 3 2 3 3" xfId="11175" xr:uid="{A97FA8F6-568D-4402-8B8F-8CCF696F6688}"/>
    <cellStyle name="Normal 2 3 2 2 2 3 2 3 4" xfId="14462" xr:uid="{94EBCEFC-75E0-4296-BD66-B5CB63950947}"/>
    <cellStyle name="Normal 2 3 2 2 2 3 2 3 5" xfId="16308" xr:uid="{7D134692-258A-4BDB-BB55-0B76F92A0901}"/>
    <cellStyle name="Normal 2 3 2 2 2 3 2 3 6" xfId="2623" xr:uid="{5A408F57-16EF-463D-8264-FA0AD55544A2}"/>
    <cellStyle name="Normal 2 3 2 2 2 3 2 4" xfId="3317" xr:uid="{1CD07A74-1868-4F57-9533-59BBEC92EF13}"/>
    <cellStyle name="Normal 2 3 2 2 2 3 2 4 2" xfId="11866" xr:uid="{7C02124E-4BA3-4736-91F7-BBF4F004686A}"/>
    <cellStyle name="Normal 2 3 2 2 2 3 2 4 3" xfId="17234" xr:uid="{146463AF-3611-434B-9590-421776A3278A}"/>
    <cellStyle name="Normal 2 3 2 2 2 3 2 5" xfId="8528" xr:uid="{F67D485A-1A72-4924-A57E-0287A97218DB}"/>
    <cellStyle name="Normal 2 3 2 2 2 3 2 6" xfId="13571" xr:uid="{C713DB00-318A-4774-BDD7-CFF8D26005BE}"/>
    <cellStyle name="Normal 2 3 2 2 2 3 2 7" xfId="15415" xr:uid="{6782303A-7620-4454-A9B3-6495C323EE67}"/>
    <cellStyle name="Normal 2 3 2 2 2 3 2 8" xfId="2134" xr:uid="{0524C526-52D3-407B-9A46-E303BDC46448}"/>
    <cellStyle name="Normal 2 3 2 2 2 3 3" xfId="747" xr:uid="{2A3FA290-B2A9-4D14-BA32-EAC73AAD142B}"/>
    <cellStyle name="Normal 2 3 2 2 2 3 3 2" xfId="1641" xr:uid="{E3CEC522-47C4-4457-84C3-7B15BE27C5CE}"/>
    <cellStyle name="Normal 2 3 2 2 2 3 3 2 2" xfId="4458" xr:uid="{79E1CFE4-D5E7-46CB-9A97-B2F2EE0BA8CD}"/>
    <cellStyle name="Normal 2 3 2 2 2 3 3 2 2 2" xfId="12789" xr:uid="{A38FF755-8033-420E-8B51-741F202AC607}"/>
    <cellStyle name="Normal 2 3 2 2 2 3 3 2 2 3" xfId="18370" xr:uid="{62C5B58C-298C-4128-A440-E77EDB21202F}"/>
    <cellStyle name="Normal 2 3 2 2 2 3 3 2 3" xfId="11324" xr:uid="{6FE30CE3-3D05-43BF-BC20-3D8E80DAE40E}"/>
    <cellStyle name="Normal 2 3 2 2 2 3 3 2 4" xfId="14682" xr:uid="{40950A0C-31AE-4BEA-9D6B-E5D0B6E27CBA}"/>
    <cellStyle name="Normal 2 3 2 2 2 3 3 2 5" xfId="16534" xr:uid="{5190EDEB-6597-445D-827D-EB5AEE3A409A}"/>
    <cellStyle name="Normal 2 3 2 2 2 3 3 2 6" xfId="2760" xr:uid="{716ACA05-7120-4968-BD8A-549C3DEEB27E}"/>
    <cellStyle name="Normal 2 3 2 2 2 3 3 3" xfId="3537" xr:uid="{0CA456EE-90A3-4608-9A9A-CEEB0908866B}"/>
    <cellStyle name="Normal 2 3 2 2 2 3 3 3 2" xfId="12030" xr:uid="{54293547-1A6B-449B-A382-B568B67229BF}"/>
    <cellStyle name="Normal 2 3 2 2 2 3 3 3 3" xfId="17454" xr:uid="{85998995-9007-445E-8AD0-82376FF51FAA}"/>
    <cellStyle name="Normal 2 3 2 2 2 3 3 4" xfId="6794" xr:uid="{06FD59F8-F084-4555-9B5F-8F844224F5E0}"/>
    <cellStyle name="Normal 2 3 2 2 2 3 3 5" xfId="13792" xr:uid="{27EDD953-8BB2-439F-960B-FD7368322030}"/>
    <cellStyle name="Normal 2 3 2 2 2 3 3 6" xfId="15635" xr:uid="{FE519B9F-2A12-42BA-89C6-31389FA6E9AF}"/>
    <cellStyle name="Normal 2 3 2 2 2 3 3 7" xfId="2250" xr:uid="{B2DBDB04-1099-4306-97A0-25914FE9A936}"/>
    <cellStyle name="Normal 2 3 2 2 2 3 4" xfId="1205" xr:uid="{3D6CE730-1814-4009-A696-96A406FAF326}"/>
    <cellStyle name="Normal 2 3 2 2 2 3 4 2" xfId="4011" xr:uid="{3D2BA592-C9CE-4C5B-8BBA-A549A3AFEC7E}"/>
    <cellStyle name="Normal 2 3 2 2 2 3 4 2 2" xfId="12386" xr:uid="{515F6C80-1DB3-41D9-B0A0-B8D488C179B2}"/>
    <cellStyle name="Normal 2 3 2 2 2 3 4 2 3" xfId="17925" xr:uid="{7D7185B0-BC6A-4F2A-ABFF-C077571A2B3F}"/>
    <cellStyle name="Normal 2 3 2 2 2 3 4 3" xfId="10423" xr:uid="{72EE526D-400E-4DCD-9A86-91558DADB19C}"/>
    <cellStyle name="Normal 2 3 2 2 2 3 4 4" xfId="14246" xr:uid="{7B08FA2C-B20E-4115-845B-8205F787377D}"/>
    <cellStyle name="Normal 2 3 2 2 2 3 4 5" xfId="16091" xr:uid="{2682A106-7B0B-47B5-A492-E88A98C0F175}"/>
    <cellStyle name="Normal 2 3 2 2 2 3 4 6" xfId="2505" xr:uid="{005000D1-52ED-4504-8550-ADF9088880C1}"/>
    <cellStyle name="Normal 2 3 2 2 2 3 5" xfId="3105" xr:uid="{1C7E8778-4A99-42D3-8819-84F966625731}"/>
    <cellStyle name="Normal 2 3 2 2 2 3 5 2" xfId="11695" xr:uid="{CFF668D7-4AE6-42BC-8427-EDE9F6DA8BF1}"/>
    <cellStyle name="Normal 2 3 2 2 2 3 5 3" xfId="17018" xr:uid="{6F1A2C25-CCD0-480A-9655-ABF6AC9236F8}"/>
    <cellStyle name="Normal 2 3 2 2 2 3 6" xfId="6610" xr:uid="{8DA67427-849F-42F9-9538-168ADD091F97}"/>
    <cellStyle name="Normal 2 3 2 2 2 3 7" xfId="13363" xr:uid="{4444E2EB-161B-4A1C-BADE-B214AA3729E2}"/>
    <cellStyle name="Normal 2 3 2 2 2 3 8" xfId="15210" xr:uid="{9D591117-E0B5-4B6E-87CF-C3AECFEDA83D}"/>
    <cellStyle name="Normal 2 3 2 2 2 3 9" xfId="2019" xr:uid="{F79EE0CB-5267-4FF5-A0E4-BC139755046B}"/>
    <cellStyle name="Normal 2 3 2 2 3" xfId="2947" xr:uid="{40A6FF6C-369C-4548-BCB8-B9D2A21440A3}"/>
    <cellStyle name="Normal 2 3 2 3" xfId="2925" xr:uid="{9141F5A5-8C58-4731-A902-FFA8FBA9BEBF}"/>
    <cellStyle name="Normal 2 3 2 4" xfId="10747" xr:uid="{09C5E70D-1456-4984-B1C5-9C726AAD7E57}"/>
    <cellStyle name="Normal 2 3 3" xfId="2661" xr:uid="{EC2C5136-F66A-4B26-940D-20B980DEC823}"/>
    <cellStyle name="Normal 2 3 3 2" xfId="2937" xr:uid="{219C2EC4-D66C-4DD6-BE4B-B4BBC9BB2E5A}"/>
    <cellStyle name="Normal 2 3 3 3" xfId="4293" xr:uid="{4E243FEB-56CB-4550-A8AE-66F08794F51F}"/>
    <cellStyle name="Normal 2 3 3 4" xfId="3835" xr:uid="{B9B11FBD-2E5B-4F34-A4D6-C31999F2099A}"/>
    <cellStyle name="Normal 2 3 3 5" xfId="18769" xr:uid="{5A9390B6-CEC3-41D9-A6A9-11FE01511CB9}"/>
    <cellStyle name="Normal 2 3 4" xfId="4869" xr:uid="{DA40A73F-2DE9-412B-8329-335A52F3B4F3}"/>
    <cellStyle name="Normal 2 3 5" xfId="5340" xr:uid="{0A6A9CEF-322E-4FAF-B5D8-BA3525A2854B}"/>
    <cellStyle name="Normal 2 3 6" xfId="4873" xr:uid="{9882F29D-78C7-4355-8651-4A4414BC3C93}"/>
    <cellStyle name="Normal 2 3 7" xfId="15015" xr:uid="{C0B3A47F-E480-4C2F-80C7-2D96450E46B4}"/>
    <cellStyle name="Normal 2 4" xfId="589" xr:uid="{43AC76D9-8307-4CA6-8C1B-128B295546D2}"/>
    <cellStyle name="Normal 2 4 2" xfId="2668" xr:uid="{FE6018DD-9638-4DE9-B6F8-6C321268C086}"/>
    <cellStyle name="Normal 2 4 2 2" xfId="6681" xr:uid="{BC6EAC3D-1B40-45A4-BC71-50B49DD4CD55}"/>
    <cellStyle name="Normal 2 4 3" xfId="4859" xr:uid="{51A2C0E9-B285-451D-88DF-129A68C63111}"/>
    <cellStyle name="Normal 2 4 3 2" xfId="10746" xr:uid="{2462F351-CE4C-48CA-9F18-59FE7D2CC1CC}"/>
    <cellStyle name="Normal 2 5" xfId="11" xr:uid="{03FACE2E-AA9F-4A46-8406-11FA9411D6D6}"/>
    <cellStyle name="Normal 2 5 2" xfId="5399" xr:uid="{B10F2852-B168-4695-8D99-BDEF6A70ABC4}"/>
    <cellStyle name="Normal 2 5 2 2" xfId="6750" xr:uid="{9B8CDBF0-8C7A-47EF-A5C3-FD14F39CBB38}"/>
    <cellStyle name="Normal 2 5 2 2 2" xfId="8660" xr:uid="{D292ADDF-8AA3-40EF-B042-EA629D545185}"/>
    <cellStyle name="Normal 2 5 2 2 3" xfId="10555" xr:uid="{650092BE-28EE-4C01-A248-270CF18BA2D4}"/>
    <cellStyle name="Normal 2 5 2 3" xfId="8730" xr:uid="{0D432BE6-7B7C-4565-91B0-99E0C74F5201}"/>
    <cellStyle name="Normal 2 5 2 4" xfId="10616" xr:uid="{97CB1DF9-2F43-4479-9F38-2CA711A77D1E}"/>
    <cellStyle name="Normal 2 5 3" xfId="6485" xr:uid="{AF613EB1-26CC-4454-82D5-88050ED9E1FF}"/>
    <cellStyle name="Normal 2 5 4" xfId="4940" xr:uid="{5A1E02FC-30A7-4C80-A745-AAA298CB98BA}"/>
    <cellStyle name="Normal 2 6" xfId="1051" xr:uid="{9CBCF58D-A299-4147-92FD-8332BFF761E9}"/>
    <cellStyle name="Normal 2 6 2" xfId="5683" xr:uid="{8F9595DB-D8E0-4D84-9A29-1C13D864186D}"/>
    <cellStyle name="Normal 2 6 2 2" xfId="6299" xr:uid="{960EF444-D254-4E99-9D8F-43478E8DA12B}"/>
    <cellStyle name="Normal 2 6 2 2 2" xfId="8227" xr:uid="{33BDF532-59D3-4FC5-BF2D-8CA9DE377530}"/>
    <cellStyle name="Normal 2 6 2 2 3" xfId="10120" xr:uid="{443EC4F8-8489-4A7B-AE1C-93D038912A69}"/>
    <cellStyle name="Normal 2 6 2 3" xfId="7613" xr:uid="{D8C49C0C-8049-4861-A674-C912B1C09EBA}"/>
    <cellStyle name="Normal 2 6 2 4" xfId="9521" xr:uid="{CEF5B8EE-93F0-4CB3-99C5-40A3778C6E0D}"/>
    <cellStyle name="Normal 2 6 3" xfId="5280" xr:uid="{AC48A08D-0BC0-4684-95CA-1DDAD65F0841}"/>
    <cellStyle name="Normal 2 6 4" xfId="7034" xr:uid="{513B57BE-A9E1-44C1-AEFC-53DA84EF75AD}"/>
    <cellStyle name="Normal 2 6 5" xfId="8972" xr:uid="{BD1F1569-9D3E-402C-B7A9-E5DD337471B1}"/>
    <cellStyle name="Normal 2 6 6" xfId="5073" xr:uid="{DE1F8C55-D194-4B7F-AD0B-1A2CCBBFB044}"/>
    <cellStyle name="Normal 2 7" xfId="6480" xr:uid="{F3581BB2-6E2D-441A-9C43-E70687597924}"/>
    <cellStyle name="Normal 2 8" xfId="6714" xr:uid="{A3338550-2DBD-4752-B8B5-1B25BEFC8AA4}"/>
    <cellStyle name="Normal 2 8 2" xfId="8626" xr:uid="{F436F05C-C9AE-4088-AF9F-0B0530FB6338}"/>
    <cellStyle name="Normal 2 8 3" xfId="10521" xr:uid="{34767CB4-B174-40D7-83F5-0407D014B047}"/>
    <cellStyle name="Normal 2 9" xfId="5121" xr:uid="{9B8357D2-0B59-4D4F-8316-1F398E99D16F}"/>
    <cellStyle name="Normal 20" xfId="333" xr:uid="{9DA42E87-0E2F-4D9A-8C0D-223EAFC2F3F8}"/>
    <cellStyle name="Normal 20 2" xfId="5040" xr:uid="{76D641CB-6E26-4ADB-BA4E-619AC95A594D}"/>
    <cellStyle name="Normal 21" xfId="332" xr:uid="{0E827690-317B-47D3-8AA0-8490573D4C22}"/>
    <cellStyle name="Normal 21 2" xfId="809" xr:uid="{3BF63018-11EF-4024-9D96-538C58285CF8}"/>
    <cellStyle name="Normal 21 3" xfId="4884" xr:uid="{DE9AAEBC-0275-45CA-90B7-E16354026DF1}"/>
    <cellStyle name="Normal 211" xfId="82" xr:uid="{B9AE1C5A-1B13-4EB5-B68F-9A3DFBA3D3D0}"/>
    <cellStyle name="Normal 22" xfId="545" xr:uid="{D004EEC8-BBD3-430B-AFF1-00DC90949D2D}"/>
    <cellStyle name="Normal 22 2" xfId="5102" xr:uid="{6A9413E7-4F69-4100-840C-7BFDDC5767CE}"/>
    <cellStyle name="Normal 22 3" xfId="4883" xr:uid="{08A1EC1D-762D-409F-9D8B-56591D059257}"/>
    <cellStyle name="Normal 23" xfId="594" xr:uid="{4C2BDE01-A01C-442D-9D69-E0605D5C3935}"/>
    <cellStyle name="Normal 23 2" xfId="5104" xr:uid="{80C10697-2273-48D5-9F3D-2F739CC1AD3E}"/>
    <cellStyle name="Normal 23 3" xfId="5520" xr:uid="{893FE775-9C45-4CCD-99E4-4E21E9DEBCA8}"/>
    <cellStyle name="Normal 23 3 2" xfId="6136" xr:uid="{E7F89794-57EF-4D6A-BA07-0BEE1161AF45}"/>
    <cellStyle name="Normal 23 3 2 2" xfId="8064" xr:uid="{63CF6B1F-8EAE-4656-8E12-FC75E9EEA45F}"/>
    <cellStyle name="Normal 23 3 2 3" xfId="9957" xr:uid="{4EE9D96B-3D9C-4C22-874E-4F1B22894769}"/>
    <cellStyle name="Normal 23 3 3" xfId="7450" xr:uid="{9A724C87-9F73-4532-B3C2-474BB72CF6E2}"/>
    <cellStyle name="Normal 23 3 4" xfId="9358" xr:uid="{7889E70E-F5C4-4E0D-AEB3-A923A045147D}"/>
    <cellStyle name="Normal 23 4" xfId="5347" xr:uid="{A454DB90-1717-49C4-A75E-C3D2570360B1}"/>
    <cellStyle name="Normal 23 4 2" xfId="7286" xr:uid="{8EFAAB78-8151-4889-A1AA-FC4F1891B480}"/>
    <cellStyle name="Normal 23 4 3" xfId="9194" xr:uid="{6776E284-25BB-408E-B204-8E0D990BFAAC}"/>
    <cellStyle name="Normal 23 5" xfId="5972" xr:uid="{816B7AC3-FE8F-4F07-8575-9CF5986C7559}"/>
    <cellStyle name="Normal 23 5 2" xfId="7900" xr:uid="{B5F379A0-F8AF-4C24-8419-16EFAB401888}"/>
    <cellStyle name="Normal 23 5 3" xfId="9793" xr:uid="{D750DBDE-199F-4900-8E36-6078A0D5E8DA}"/>
    <cellStyle name="Normal 23 6" xfId="6869" xr:uid="{53792355-B289-4D17-B764-8AA878EE4D3B}"/>
    <cellStyle name="Normal 23 7" xfId="8807" xr:uid="{EEB07609-88CF-4EDE-970F-06FB3AEFCD12}"/>
    <cellStyle name="Normal 23 8" xfId="4882" xr:uid="{6A6F6723-7BCC-47B1-900B-DCD897808F92}"/>
    <cellStyle name="Normal 24" xfId="1028" xr:uid="{D9D27CB0-5BDC-46AA-8FB1-DE653B5643DC}"/>
    <cellStyle name="Normal 24 10" xfId="15916" xr:uid="{3BD8C147-4CE5-4A11-BFAE-0CE9103BBF99}"/>
    <cellStyle name="Normal 24 11" xfId="2400" xr:uid="{C37F9A3A-0E99-494E-A4CC-EF3C52BF0ECB}"/>
    <cellStyle name="Normal 24 2" xfId="1923" xr:uid="{4DF4569E-FC98-4B18-A664-BC8A0458B217}"/>
    <cellStyle name="Normal 24 2 2" xfId="4741" xr:uid="{A7E7C486-A0BD-42CC-BE14-FAE7C98E8C8B}"/>
    <cellStyle name="Normal 24 2 2 2" xfId="13066" xr:uid="{AC9E3BF2-2594-4431-9F51-2CC110A24548}"/>
    <cellStyle name="Normal 24 2 2 3" xfId="18653" xr:uid="{1BCFB7DE-02D3-4878-9097-661B8145D1F0}"/>
    <cellStyle name="Normal 24 2 3" xfId="5105" xr:uid="{FF3B700A-B75E-4C4E-98B9-7DB6AE7C1CEC}"/>
    <cellStyle name="Normal 24 2 4" xfId="11550" xr:uid="{C62C67D6-C1E3-4E7D-962A-598901157D0B}"/>
    <cellStyle name="Normal 24 2 5" xfId="14964" xr:uid="{CDB78C51-0947-4895-A5E2-2FC35DDDFFE1}"/>
    <cellStyle name="Normal 24 2 6" xfId="16817" xr:uid="{D2EDD349-EC39-4918-B954-91BF810C41FC}"/>
    <cellStyle name="Normal 24 2 7" xfId="2911" xr:uid="{3E8423B1-4771-4E88-90FF-981CF2B88684}"/>
    <cellStyle name="Normal 24 3" xfId="3819" xr:uid="{9C21C9A6-232B-4539-AF6B-374500CA1EBA}"/>
    <cellStyle name="Normal 24 3 2" xfId="6137" xr:uid="{6DE1B74E-B03D-4967-9DF5-CD72BF2695CA}"/>
    <cellStyle name="Normal 24 3 2 2" xfId="8065" xr:uid="{A0ADA7C9-C04E-43FB-9016-76B2FFBF600A}"/>
    <cellStyle name="Normal 24 3 2 3" xfId="9958" xr:uid="{73FD4927-445A-4F99-A8B5-EED65DC1144B}"/>
    <cellStyle name="Normal 24 3 3" xfId="7451" xr:uid="{3F6A4236-B568-417A-9298-F44B58275C83}"/>
    <cellStyle name="Normal 24 3 4" xfId="9359" xr:uid="{C5AD0E8E-AF87-4678-B51C-92E161A9300F}"/>
    <cellStyle name="Normal 24 3 5" xfId="5521" xr:uid="{1BC60A61-2436-4FE3-87A5-31DA81C82B22}"/>
    <cellStyle name="Normal 24 3 6" xfId="17736" xr:uid="{64BFEE94-D553-499D-82E0-70B05B93CFA1}"/>
    <cellStyle name="Normal 24 4" xfId="5349" xr:uid="{D7FB937E-F515-43D5-B641-E07C84DBACB2}"/>
    <cellStyle name="Normal 24 4 2" xfId="7287" xr:uid="{A71D71E9-BB63-45DE-80D3-ED91188C1451}"/>
    <cellStyle name="Normal 24 4 3" xfId="9195" xr:uid="{FC7F1497-8ADF-443C-AD38-6D5221E48BFA}"/>
    <cellStyle name="Normal 24 5" xfId="5973" xr:uid="{729780EC-374D-4DC1-9F4E-4204918F9C16}"/>
    <cellStyle name="Normal 24 5 2" xfId="7901" xr:uid="{2794D21F-B3BA-4F42-8B9D-DEBB82EB785E}"/>
    <cellStyle name="Normal 24 5 3" xfId="9794" xr:uid="{6857D843-EE72-403C-9296-F94548BFB9F0}"/>
    <cellStyle name="Normal 24 6" xfId="6870" xr:uid="{16DDF9EC-9B03-4ABA-B3B4-B4D84C109328}"/>
    <cellStyle name="Normal 24 7" xfId="8808" xr:uid="{57475CDC-8BCA-485B-8E51-BF795F5B7657}"/>
    <cellStyle name="Normal 24 8" xfId="4885" xr:uid="{49E47551-9078-4E74-A4FA-AF93708EFF27}"/>
    <cellStyle name="Normal 24 9" xfId="14072" xr:uid="{79493F6D-ABE9-46B2-B5DD-76077F9A8484}"/>
    <cellStyle name="Normal 25" xfId="1033" xr:uid="{902BB828-7672-4282-B316-33841BBFA171}"/>
    <cellStyle name="Normal 25 2" xfId="1928" xr:uid="{3CE8C067-158D-4AD5-AC31-8E829392F62B}"/>
    <cellStyle name="Normal 25 2 2" xfId="4746" xr:uid="{085184E1-7DCD-40C7-AAE4-A438FFBCC2E3}"/>
    <cellStyle name="Normal 25 2 2 2" xfId="13070" xr:uid="{AF04E6AD-A066-46A8-AC85-A639C7D5FB82}"/>
    <cellStyle name="Normal 25 2 2 3" xfId="18658" xr:uid="{0847B8D0-CC21-40C1-85BA-6B408E5CDCF0}"/>
    <cellStyle name="Normal 25 2 3" xfId="11554" xr:uid="{B9B05DB9-D557-4790-BB36-EE036268B90D}"/>
    <cellStyle name="Normal 25 2 4" xfId="14969" xr:uid="{7470110C-3672-4B2D-9C79-7895BB70B6E2}"/>
    <cellStyle name="Normal 25 2 5" xfId="16822" xr:uid="{D95B8308-A7C7-4741-8C73-B1AF086202CC}"/>
    <cellStyle name="Normal 25 2 6" xfId="2914" xr:uid="{7F183BA4-64EB-4E2E-B841-524C4936DA6C}"/>
    <cellStyle name="Normal 25 3" xfId="3824" xr:uid="{53A9CA78-676B-4585-AE13-8B349469E44B}"/>
    <cellStyle name="Normal 25 3 2" xfId="12258" xr:uid="{F2C09E98-14E9-476F-9CE6-AE4941F7EF8E}"/>
    <cellStyle name="Normal 25 3 3" xfId="17741" xr:uid="{58A4E1EF-9B2C-44C2-B190-5E9C5A406595}"/>
    <cellStyle name="Normal 25 4" xfId="4887" xr:uid="{6A4BDAA5-6F9E-4114-A3B0-D62209CD2399}"/>
    <cellStyle name="Normal 25 5" xfId="10950" xr:uid="{BA009A0F-7713-466F-A606-457C0B699C8F}"/>
    <cellStyle name="Normal 25 6" xfId="14077" xr:uid="{EE910082-A5C7-457D-BC1F-FE82E42AB4D8}"/>
    <cellStyle name="Normal 25 7" xfId="15921" xr:uid="{13CE5475-6DE9-45CA-8CB5-1DD95301548B}"/>
    <cellStyle name="Normal 25 8" xfId="2403" xr:uid="{A1CBAB97-4675-44D6-B351-66CA86A4F868}"/>
    <cellStyle name="Normal 26" xfId="1038" xr:uid="{8D8DA6BE-95DE-41E0-8F09-A2DE5957DB9F}"/>
    <cellStyle name="Normal 26 2" xfId="1933" xr:uid="{A74E9727-D473-4409-ABA5-E27B5DCC8EF5}"/>
    <cellStyle name="Normal 26 2 2" xfId="4751" xr:uid="{27866157-0000-4543-81B8-A0B30DC8FE78}"/>
    <cellStyle name="Normal 26 2 2 2" xfId="13073" xr:uid="{23D593C0-FFD0-4847-8FF1-94D02BDB5BED}"/>
    <cellStyle name="Normal 26 2 2 3" xfId="18663" xr:uid="{DCB5EF1E-1F9E-4D6F-9F90-B0E10E1607ED}"/>
    <cellStyle name="Normal 26 2 3" xfId="11557" xr:uid="{1EDE1810-7D6A-43AC-A12E-3F809E53AAF3}"/>
    <cellStyle name="Normal 26 2 4" xfId="14974" xr:uid="{8670F298-D765-4BBA-BC93-B5F64AC434DD}"/>
    <cellStyle name="Normal 26 2 5" xfId="16827" xr:uid="{7EE8D4F2-8AAA-4716-845B-42DFBAA40FBA}"/>
    <cellStyle name="Normal 26 2 6" xfId="2917" xr:uid="{30EE5430-9433-4793-9F4D-D1592A7D73EB}"/>
    <cellStyle name="Normal 26 3" xfId="3843" xr:uid="{58C1DF87-2C18-4B52-8BCE-0747D89AC49F}"/>
    <cellStyle name="Normal 26 3 2" xfId="12265" xr:uid="{0F544023-9FDE-441D-B672-48C11777BD61}"/>
    <cellStyle name="Normal 26 3 3" xfId="17757" xr:uid="{30F8BF25-E29E-4AC8-B2B0-6B3AEA377CFF}"/>
    <cellStyle name="Normal 26 4" xfId="2965" xr:uid="{03ACC3E7-2DA7-4C4B-A15A-50FC844B9625}"/>
    <cellStyle name="Normal 26 5" xfId="10953" xr:uid="{68037A7C-BAC9-4825-AF94-E2EBE1CE37AE}"/>
    <cellStyle name="Normal 26 6" xfId="14082" xr:uid="{FC4BEB9D-CAF2-4C7E-A3B5-027849707A40}"/>
    <cellStyle name="Normal 26 7" xfId="15926" xr:uid="{350F07D1-1355-4F69-9B8C-B3D2DE4C1FB9}"/>
    <cellStyle name="Normal 26 8" xfId="2406" xr:uid="{EED7AEA1-7946-4D4B-8572-172C1D809A10}"/>
    <cellStyle name="Normal 27" xfId="1048" xr:uid="{DCAC0FF8-0D36-468C-8CF4-454060519D39}"/>
    <cellStyle name="Normal 27 2" xfId="5546" xr:uid="{A652CA65-FB68-46D1-BBF0-2AFC3003F752}"/>
    <cellStyle name="Normal 27 2 2" xfId="6162" xr:uid="{6626707E-4A71-49BA-B338-312FFCA569D0}"/>
    <cellStyle name="Normal 27 2 2 2" xfId="8090" xr:uid="{F1A9DCD1-8483-47AB-A324-A2979BD4E178}"/>
    <cellStyle name="Normal 27 2 2 3" xfId="9983" xr:uid="{ACAFE436-63A8-410F-B271-51DFCEB358DC}"/>
    <cellStyle name="Normal 27 2 3" xfId="7476" xr:uid="{2ABE13D0-CE75-4316-913E-5B797C797E81}"/>
    <cellStyle name="Normal 27 2 4" xfId="9384" xr:uid="{29A537F9-C73F-4DF5-840E-A4C397E53D87}"/>
    <cellStyle name="Normal 27 3" xfId="5374" xr:uid="{968D16A9-67D8-4A54-A262-B6C28E58A340}"/>
    <cellStyle name="Normal 27 3 2" xfId="7312" xr:uid="{435020F0-7B9F-4953-8341-43A8592C6A6D}"/>
    <cellStyle name="Normal 27 3 3" xfId="9220" xr:uid="{DBA3A6C5-4D71-4629-8B90-CA4B708F6E12}"/>
    <cellStyle name="Normal 27 4" xfId="5998" xr:uid="{F1187D0F-0765-4E86-92E7-178E3FBFFA1A}"/>
    <cellStyle name="Normal 27 4 2" xfId="7926" xr:uid="{0F5123FF-281A-419E-9DFA-6E66F4986232}"/>
    <cellStyle name="Normal 27 4 3" xfId="9819" xr:uid="{7B2AD3A3-97E6-460E-8C25-3C1866888958}"/>
    <cellStyle name="Normal 27 5" xfId="6895" xr:uid="{0EE41602-46E9-49DE-81E4-E573B5A00B7D}"/>
    <cellStyle name="Normal 27 6" xfId="8833" xr:uid="{4DE2FE6C-2A41-4D96-9A1C-41D5D2A1B1F3}"/>
    <cellStyle name="Normal 27 7" xfId="4914" xr:uid="{7D1B26E5-755D-4986-A85B-BE64780A3BA6}"/>
    <cellStyle name="Normal 28" xfId="1043" xr:uid="{F877406E-BBBC-4855-8C32-2D1943E195EC}"/>
    <cellStyle name="Normal 28 2" xfId="3848" xr:uid="{3A6D8BC3-BAE3-4FA2-B210-E3B3365D3023}"/>
    <cellStyle name="Normal 28 2 2" xfId="5390" xr:uid="{87694523-695F-4F29-94E9-6E77963E67D0}"/>
    <cellStyle name="Normal 28 2 3" xfId="12268" xr:uid="{6618C4A2-2E01-4C90-9D83-4E24DEE4AC87}"/>
    <cellStyle name="Normal 28 2 4" xfId="17762" xr:uid="{68B3B186-882D-4D0F-958B-028BEDDE48F6}"/>
    <cellStyle name="Normal 28 3" xfId="4930" xr:uid="{5603BD29-BFD9-42A8-9832-0A317B238FF5}"/>
    <cellStyle name="Normal 28 4" xfId="10956" xr:uid="{A975D901-7D9F-4B84-B849-8225224E6DA4}"/>
    <cellStyle name="Normal 28 5" xfId="14087" xr:uid="{68E2CE81-D5C0-45C3-926E-3C57538570A3}"/>
    <cellStyle name="Normal 28 6" xfId="15931" xr:uid="{497CC61A-DAA2-4ED4-9009-FEB37080476D}"/>
    <cellStyle name="Normal 28 7" xfId="2409" xr:uid="{7B8AB999-5C87-4E7B-A743-0543B863148B}"/>
    <cellStyle name="Normal 29" xfId="2956" xr:uid="{F52B50DE-5262-4841-B817-08667EDD89F5}"/>
    <cellStyle name="Normal 29 2" xfId="4784" xr:uid="{8623E754-E43E-42A7-A234-753EA0E02293}"/>
    <cellStyle name="Normal 29 2 2" xfId="5380" xr:uid="{D2BC78CA-5D10-4E46-A923-21D12391FCEF}"/>
    <cellStyle name="Normal 29 2 3" xfId="13103" xr:uid="{65485F16-45D1-4E68-9D83-CC4188614A91}"/>
    <cellStyle name="Normal 29 2 4" xfId="18696" xr:uid="{F0F09892-1C47-4141-97E4-77A632DEB246}"/>
    <cellStyle name="Normal 29 3" xfId="4920" xr:uid="{2B041581-F2F1-4530-82F1-C11A7D991BE0}"/>
    <cellStyle name="Normal 29 4" xfId="11582" xr:uid="{7139FB8B-329B-48B6-BB3E-9FF92CA1054E}"/>
    <cellStyle name="Normal 29 5" xfId="16855" xr:uid="{FC7D6D08-5364-4FFE-B283-E63F2B099314}"/>
    <cellStyle name="Normal 3" xfId="9" xr:uid="{AE12D2D6-386B-4CED-B2D8-341966C69E06}"/>
    <cellStyle name="Normal 3 10" xfId="2970" xr:uid="{EA63B674-1323-4393-A9CB-347514849AFC}"/>
    <cellStyle name="Normal 3 10 2" xfId="11590" xr:uid="{4E549920-376A-421B-B753-F5736787BE2B}"/>
    <cellStyle name="Normal 3 10 3" xfId="16867" xr:uid="{53052260-A356-4E07-8433-088093F47B9F}"/>
    <cellStyle name="Normal 3 11" xfId="13125" xr:uid="{40759B43-7154-4DEE-9334-12CB6DDB1789}"/>
    <cellStyle name="Normal 3 12" xfId="18772" xr:uid="{016F7D57-C024-4902-95A3-F937444EC4F0}"/>
    <cellStyle name="Normal 3 13" xfId="1938" xr:uid="{6202A255-4059-451D-A4F9-531E39A2AD6B}"/>
    <cellStyle name="Normal 3 2" xfId="55" xr:uid="{9F677653-6FA6-4E91-BAB1-34BDA3669F54}"/>
    <cellStyle name="Normal 3 2 2" xfId="160" xr:uid="{891F4949-F342-4E52-95E2-DBB52F67F541}"/>
    <cellStyle name="Normal 3 2 2 10" xfId="5135" xr:uid="{532284BA-2D67-4D76-ABCC-74DB358B911D}"/>
    <cellStyle name="Normal 3 2 2 11" xfId="15059" xr:uid="{0866B5B9-6744-45E4-B718-76855BABC849}"/>
    <cellStyle name="Normal 3 2 2 12" xfId="2926" xr:uid="{D6E10005-25DD-4192-8A5C-D1BC343D072A}"/>
    <cellStyle name="Normal 3 2 2 2" xfId="4760" xr:uid="{5D6C1FD2-FFA2-4F00-9BE5-D21A32484E3C}"/>
    <cellStyle name="Normal 3 2 2 2 2" xfId="4865" xr:uid="{5ADF7182-DD5C-4A87-BD55-61284E13DFFE}"/>
    <cellStyle name="Normal 3 2 2 2 3" xfId="13080" xr:uid="{8294B057-9A14-44AE-8914-35C6068012A9}"/>
    <cellStyle name="Normal 3 2 2 2 4" xfId="18672" xr:uid="{60A14BEA-FD4A-4BE1-9EDD-D3B0CC15F920}"/>
    <cellStyle name="Normal 3 2 2 3" xfId="5737" xr:uid="{1D351990-C4C5-4F21-9ED7-01D52E823305}"/>
    <cellStyle name="Normal 3 2 2 3 2" xfId="7667" xr:uid="{099EB4CF-9FD5-483E-AA75-93F286D57DD7}"/>
    <cellStyle name="Normal 3 2 2 3 3" xfId="9575" xr:uid="{3CB097F1-6229-4781-8A81-97153AE797B4}"/>
    <cellStyle name="Normal 3 2 2 4" xfId="6353" xr:uid="{426AEAF8-EB51-4E42-A2DD-332DB05B629A}"/>
    <cellStyle name="Normal 3 2 2 4 2" xfId="8281" xr:uid="{47C9B759-230C-438B-83BA-9B38F74EAE8D}"/>
    <cellStyle name="Normal 3 2 2 4 3" xfId="10174" xr:uid="{05C407C2-45C1-487A-8CD9-89866578B51A}"/>
    <cellStyle name="Normal 3 2 2 5" xfId="6759" xr:uid="{6EC0E5E2-A0D9-4DAF-9712-AACB810F9F71}"/>
    <cellStyle name="Normal 3 2 2 5 2" xfId="8665" xr:uid="{B0803F23-95DC-4152-BCA5-BC7DDEDD4810}"/>
    <cellStyle name="Normal 3 2 2 5 3" xfId="10560" xr:uid="{8009F9F7-591E-4CF5-8DFD-7940B2E9B586}"/>
    <cellStyle name="Normal 3 2 2 6" xfId="7088" xr:uid="{ACA6C86B-3340-40B6-9ADE-DE4162007E98}"/>
    <cellStyle name="Normal 3 2 2 7" xfId="8733" xr:uid="{C9939DA1-649F-4720-8684-0E78E3CD5A08}"/>
    <cellStyle name="Normal 3 2 2 8" xfId="9026" xr:uid="{B5695EA7-56DF-4C71-8E82-A62D016C6AEC}"/>
    <cellStyle name="Normal 3 2 2 9" xfId="10619" xr:uid="{F133D71D-0A2D-42B5-81F7-F381A8C61366}"/>
    <cellStyle name="Normal 3 2 3" xfId="13161" xr:uid="{41A787C3-5BC6-4FC6-B6E8-B2D62F2E54FA}"/>
    <cellStyle name="Normal 3 3" xfId="100" xr:uid="{EED9E6D5-D283-48F9-990C-E0C734C18D1A}"/>
    <cellStyle name="Normal 3 3 10" xfId="13202" xr:uid="{30BF7DA4-26DD-487B-9962-6AB809AE34DB}"/>
    <cellStyle name="Normal 3 3 11" xfId="15029" xr:uid="{9D156D96-7E2B-4263-BA2D-CECB26DF3712}"/>
    <cellStyle name="Normal 3 3 12" xfId="1992" xr:uid="{1C0A800B-D43D-42D9-B8DA-FF95D1AC3C23}"/>
    <cellStyle name="Normal 3 3 2" xfId="439" xr:uid="{28B5F6D1-26BB-41B6-B7A5-6E4C30F9AC82}"/>
    <cellStyle name="Normal 3 3 2 2" xfId="919" xr:uid="{84E5EF56-BAA6-4668-8998-5C022CB3FCAE}"/>
    <cellStyle name="Normal 3 3 2 2 2" xfId="1813" xr:uid="{D0EFF2C3-2F55-48EE-ADA1-AAA3DEC77D49}"/>
    <cellStyle name="Normal 3 3 2 2 2 2" xfId="4631" xr:uid="{EE79210B-5080-4C30-A581-1B315CC765F4}"/>
    <cellStyle name="Normal 3 3 2 2 2 2 2" xfId="12958" xr:uid="{F05F4AC4-8CF8-444C-8608-939C4EE29A0E}"/>
    <cellStyle name="Normal 3 3 2 2 2 2 3" xfId="18543" xr:uid="{1F8D3C1E-40D9-4E74-A27D-D068B621C87A}"/>
    <cellStyle name="Normal 3 3 2 2 2 3" xfId="8061" xr:uid="{B46A7A7B-E98A-4115-95FA-B23AD3ADDBBF}"/>
    <cellStyle name="Normal 3 3 2 2 2 4" xfId="14854" xr:uid="{4C3D315E-2DBA-4719-B7F6-113E503F982F}"/>
    <cellStyle name="Normal 3 3 2 2 2 5" xfId="16707" xr:uid="{61BFB896-F0B4-4642-B775-42C879567C80}"/>
    <cellStyle name="Normal 3 3 2 2 2 6" xfId="2849" xr:uid="{DD718B09-2A25-442E-877B-6A79CA6E7821}"/>
    <cellStyle name="Normal 3 3 2 2 3" xfId="3709" xr:uid="{3E2F6464-9486-4138-81FD-F633E1F160F1}"/>
    <cellStyle name="Normal 3 3 2 2 3 2" xfId="9954" xr:uid="{E53F0A46-A98D-44FE-9E44-3D2C34EE3801}"/>
    <cellStyle name="Normal 3 3 2 2 3 3" xfId="17626" xr:uid="{7CE6B5B3-A21C-4D91-AB40-D5CD738903C4}"/>
    <cellStyle name="Normal 3 3 2 2 4" xfId="6133" xr:uid="{35F88273-3DF9-4541-BF6A-72A4A224F42E}"/>
    <cellStyle name="Normal 3 3 2 2 5" xfId="13963" xr:uid="{9F55C0F1-09C7-4E1E-916C-42305F0FCB52}"/>
    <cellStyle name="Normal 3 3 2 2 6" xfId="15806" xr:uid="{425C05BC-41AE-459A-88F7-55845CD35DF0}"/>
    <cellStyle name="Normal 3 3 2 2 7" xfId="2338" xr:uid="{B533273F-16F7-4C2A-92EA-25C1C0A87A5A}"/>
    <cellStyle name="Normal 3 3 2 3" xfId="1377" xr:uid="{1C0DEE7B-9F3A-42A3-9D12-9CD58EE10FDA}"/>
    <cellStyle name="Normal 3 3 2 3 2" xfId="4185" xr:uid="{D776156A-E7BD-47F2-9C09-31C12B246712}"/>
    <cellStyle name="Normal 3 3 2 3 2 2" xfId="12535" xr:uid="{E3F51F83-8929-4669-AEB8-E1F54147C549}"/>
    <cellStyle name="Normal 3 3 2 3 2 3" xfId="18099" xr:uid="{1B056EF8-45B3-422C-BB56-7A296B0997F7}"/>
    <cellStyle name="Normal 3 3 2 3 3" xfId="7447" xr:uid="{CBFA71EA-7719-4D95-94F9-648C0325207C}"/>
    <cellStyle name="Normal 3 3 2 3 4" xfId="14418" xr:uid="{8631570F-1FD1-4749-AA6B-CDAD3198EF02}"/>
    <cellStyle name="Normal 3 3 2 3 5" xfId="16264" xr:uid="{732097F4-821B-47D0-B230-30F13D84264A}"/>
    <cellStyle name="Normal 3 3 2 3 6" xfId="2596" xr:uid="{92F692EA-5572-4E9C-AC21-33FBEF9643B8}"/>
    <cellStyle name="Normal 3 3 2 4" xfId="3275" xr:uid="{EA6AD3F6-09A4-4396-A8B2-32C9BD56F04A}"/>
    <cellStyle name="Normal 3 3 2 4 2" xfId="9355" xr:uid="{4B764E59-6C5E-4FCD-8EC8-DC9187CC31B2}"/>
    <cellStyle name="Normal 3 3 2 4 3" xfId="17190" xr:uid="{98315820-82BF-42C6-A451-4EF3B341E3FF}"/>
    <cellStyle name="Normal 3 3 2 5" xfId="5517" xr:uid="{D6A494FA-0C27-4963-B044-40DBBB598591}"/>
    <cellStyle name="Normal 3 3 2 6" xfId="13528" xr:uid="{C5C51933-7D5B-4F97-8AA8-ACC4466E496D}"/>
    <cellStyle name="Normal 3 3 2 7" xfId="15374" xr:uid="{F3F65E2E-6401-4947-83EC-802E00634792}"/>
    <cellStyle name="Normal 3 3 2 8" xfId="2107" xr:uid="{F0DA52A2-3B66-4249-90E1-B30C7A5809CC}"/>
    <cellStyle name="Normal 3 3 3" xfId="704" xr:uid="{6F86440A-CB53-4FD7-BEE8-8CE8547ADDE2}"/>
    <cellStyle name="Normal 3 3 3 2" xfId="1597" xr:uid="{BA94906F-68DA-4057-905D-103EA42F4C68}"/>
    <cellStyle name="Normal 3 3 3 2 2" xfId="4414" xr:uid="{8FA0B307-1888-40A4-A472-626DB8FF5F39}"/>
    <cellStyle name="Normal 3 3 3 2 2 2" xfId="12747" xr:uid="{E8B46A44-09E8-444E-A5CB-6D5F11F456DB}"/>
    <cellStyle name="Normal 3 3 3 2 2 3" xfId="18326" xr:uid="{70582CBD-B2A3-4DBA-9D0C-8D29A89B989F}"/>
    <cellStyle name="Normal 3 3 3 2 3" xfId="7283" xr:uid="{F52362FF-4839-4CD7-A148-5A51AD0FA366}"/>
    <cellStyle name="Normal 3 3 3 2 4" xfId="14638" xr:uid="{91B85489-EBAE-4BD2-A22D-2C2BC21A0DC3}"/>
    <cellStyle name="Normal 3 3 3 2 5" xfId="16490" xr:uid="{E8ED6806-5953-452C-8470-55CB931C0280}"/>
    <cellStyle name="Normal 3 3 3 2 6" xfId="2733" xr:uid="{64079C24-A25D-4C01-93FA-510311FED1DB}"/>
    <cellStyle name="Normal 3 3 3 3" xfId="3493" xr:uid="{AACA53FE-9D7F-4C71-B453-D697D9840624}"/>
    <cellStyle name="Normal 3 3 3 3 2" xfId="9191" xr:uid="{86E6CAA8-A73B-4C9D-9EDA-8BCFD561B576}"/>
    <cellStyle name="Normal 3 3 3 3 3" xfId="17410" xr:uid="{ABC7D2F3-789A-44EB-8B03-7C7DD2E6EDE0}"/>
    <cellStyle name="Normal 3 3 3 4" xfId="5344" xr:uid="{CA4D76AA-86C5-438F-8D81-61276AA38262}"/>
    <cellStyle name="Normal 3 3 3 5" xfId="13749" xr:uid="{6E230DEE-99F8-447E-A930-B8F13D4ACF3A}"/>
    <cellStyle name="Normal 3 3 3 6" xfId="15591" xr:uid="{9A5BD64A-191A-4755-A8DE-B3848A75F7B6}"/>
    <cellStyle name="Normal 3 3 3 7" xfId="2223" xr:uid="{1F62D1C0-8F0D-4766-9DAC-561F63DC10EC}"/>
    <cellStyle name="Normal 3 3 4" xfId="1161" xr:uid="{4547A38C-C7E0-420E-901D-349EA0941A9B}"/>
    <cellStyle name="Normal 3 3 4 2" xfId="3967" xr:uid="{E7AA5352-B430-4872-8CE2-AD54B6C145AB}"/>
    <cellStyle name="Normal 3 3 4 2 2" xfId="7897" xr:uid="{F68B27E3-EF44-4C5E-94FD-90B0ED8A983F}"/>
    <cellStyle name="Normal 3 3 4 2 3" xfId="17881" xr:uid="{4B43B058-FAFD-4876-978C-75F8C6659513}"/>
    <cellStyle name="Normal 3 3 4 3" xfId="9790" xr:uid="{A4200177-F4CF-4EC3-B7B2-5447780BB57E}"/>
    <cellStyle name="Normal 3 3 4 4" xfId="5969" xr:uid="{3D517085-DC99-4534-8542-0BEA43BDA2B4}"/>
    <cellStyle name="Normal 3 3 4 5" xfId="14202" xr:uid="{00740C19-6144-470A-A5AC-58182A600147}"/>
    <cellStyle name="Normal 3 3 4 6" xfId="16047" xr:uid="{0C031DC5-7B76-40BD-9D35-B07AEDFEB719}"/>
    <cellStyle name="Normal 3 3 4 7" xfId="2477" xr:uid="{346B0633-1620-4B08-9C66-92BA6A326C4D}"/>
    <cellStyle name="Normal 3 3 5" xfId="225" xr:uid="{A3A65B10-81E7-4EDC-B74E-38FC13962A2A}"/>
    <cellStyle name="Normal 3 3 5 2" xfId="8491" xr:uid="{0CA6B348-D6B4-48CA-8F6B-C456AB7C1A9B}"/>
    <cellStyle name="Normal 3 3 5 3" xfId="10386" xr:uid="{86A83C51-95B3-458B-AC52-B05B570FC50A}"/>
    <cellStyle name="Normal 3 3 5 4" xfId="6573" xr:uid="{0AE38917-B6DC-4D33-B216-937156A35286}"/>
    <cellStyle name="Normal 3 3 5 5" xfId="13320" xr:uid="{42E4E5F1-0257-4528-A64F-C650FD0778BC}"/>
    <cellStyle name="Normal 3 3 5 6" xfId="16974" xr:uid="{201EFA75-F059-4218-BDF9-E78C04AA1EA9}"/>
    <cellStyle name="Normal 3 3 5 7" xfId="3065" xr:uid="{AE38563C-5D1F-47B9-9908-6AED18802931}"/>
    <cellStyle name="Normal 3 3 6" xfId="6758" xr:uid="{8CEC4C4D-7789-4A95-BCAA-71B87DA191CD}"/>
    <cellStyle name="Normal 3 3 7" xfId="6866" xr:uid="{9BED4C4E-79DE-4C51-B7B6-E8C9367FE2DB}"/>
    <cellStyle name="Normal 3 3 8" xfId="8804" xr:uid="{30AAFEFB-AE9D-498A-BA8C-DC3781B420A7}"/>
    <cellStyle name="Normal 3 3 9" xfId="4878" xr:uid="{17349ABA-73D1-470E-9E8E-C70D56BC9AA8}"/>
    <cellStyle name="Normal 3 4" xfId="171" xr:uid="{50E45AEA-DA98-4C42-A58D-6BCE490A6F18}"/>
    <cellStyle name="Normal 3 4 10" xfId="1965" xr:uid="{B177AD65-8603-4909-B1C7-CCFEBAA55807}"/>
    <cellStyle name="Normal 3 4 2" xfId="387" xr:uid="{FD5DD5DD-0888-486F-870B-37F6E65296F2}"/>
    <cellStyle name="Normal 3 4 2 2" xfId="864" xr:uid="{491849E9-6F4E-47DB-82CC-67CFC4E3AA3F}"/>
    <cellStyle name="Normal 3 4 2 2 2" xfId="1757" xr:uid="{32E511BC-0B86-4478-87D5-12E94E610D23}"/>
    <cellStyle name="Normal 3 4 2 2 2 2" xfId="4575" xr:uid="{CD3AD3CF-F4AF-46C8-9851-6229C15C843C}"/>
    <cellStyle name="Normal 3 4 2 2 2 2 2" xfId="12903" xr:uid="{11216ACB-746D-4FAC-A084-39A1DA818CFD}"/>
    <cellStyle name="Normal 3 4 2 2 2 2 3" xfId="18487" xr:uid="{38F8897D-CCBC-4FBD-BA59-867EF3FB03D0}"/>
    <cellStyle name="Normal 3 4 2 2 2 3" xfId="11412" xr:uid="{6C39A06A-7036-47B5-B9BA-119028558DD4}"/>
    <cellStyle name="Normal 3 4 2 2 2 4" xfId="14798" xr:uid="{7404C23E-85C2-4FCE-90CD-36762F8EC767}"/>
    <cellStyle name="Normal 3 4 2 2 2 5" xfId="16651" xr:uid="{67D8E38B-994E-457C-BCF3-8F55F326DFDD}"/>
    <cellStyle name="Normal 3 4 2 2 2 6" xfId="2822" xr:uid="{7CD98540-3125-435E-AF63-23BB18A85B10}"/>
    <cellStyle name="Normal 3 4 2 2 3" xfId="3653" xr:uid="{24391518-CEE3-493F-AA42-785609B4A324}"/>
    <cellStyle name="Normal 3 4 2 2 3 2" xfId="12117" xr:uid="{0ECFF802-F240-4FBB-A545-68718B5D5F56}"/>
    <cellStyle name="Normal 3 4 2 2 3 3" xfId="17570" xr:uid="{4A3794EE-4275-455E-99F6-6BD94A685E04}"/>
    <cellStyle name="Normal 3 4 2 2 4" xfId="7648" xr:uid="{33CC5DCF-7FE0-44C2-9D31-4AC8867F08D7}"/>
    <cellStyle name="Normal 3 4 2 2 5" xfId="13908" xr:uid="{AA8D15B3-1D94-4F83-A7E6-306166936B7B}"/>
    <cellStyle name="Normal 3 4 2 2 6" xfId="15751" xr:uid="{B15FD7BE-D1D9-427F-B195-5AD6996BCF7E}"/>
    <cellStyle name="Normal 3 4 2 2 7" xfId="2311" xr:uid="{0725248A-1E86-4294-9569-732A2056A43C}"/>
    <cellStyle name="Normal 3 4 2 3" xfId="1321" xr:uid="{7987F274-045F-4153-AAC0-BB269BE4ECA2}"/>
    <cellStyle name="Normal 3 4 2 3 2" xfId="4129" xr:uid="{729ACE9B-B388-42B0-ABC6-942962BFF9E1}"/>
    <cellStyle name="Normal 3 4 2 3 2 2" xfId="12480" xr:uid="{F262A326-D9E4-421E-9A7A-579B9F28DD09}"/>
    <cellStyle name="Normal 3 4 2 3 2 3" xfId="18043" xr:uid="{B2FDE31C-F231-4C51-9CD6-68C9F88F3FF4}"/>
    <cellStyle name="Normal 3 4 2 3 3" xfId="9556" xr:uid="{1E45E333-AB76-4F40-A2B1-9EEC49B668F9}"/>
    <cellStyle name="Normal 3 4 2 3 4" xfId="14362" xr:uid="{0C76C12C-9DF8-4F7E-94D1-B1207BF5B633}"/>
    <cellStyle name="Normal 3 4 2 3 5" xfId="16208" xr:uid="{800A7A1B-8A4F-46DA-A2E1-83F1AC76D506}"/>
    <cellStyle name="Normal 3 4 2 3 6" xfId="2569" xr:uid="{485214C1-20B6-42BF-943A-29C1326E6EBA}"/>
    <cellStyle name="Normal 3 4 2 4" xfId="3221" xr:uid="{F933E5B6-AB3F-464C-8B8F-1FF6AC33431D}"/>
    <cellStyle name="Normal 3 4 2 4 2" xfId="11786" xr:uid="{EF09FDBB-29F1-49D4-AD9D-F3253FBC97AD}"/>
    <cellStyle name="Normal 3 4 2 4 3" xfId="17134" xr:uid="{BB686C68-2A84-47E1-8050-643758ECD9E9}"/>
    <cellStyle name="Normal 3 4 2 5" xfId="5718" xr:uid="{69586692-8419-4FEA-B878-F48859291E1D}"/>
    <cellStyle name="Normal 3 4 2 6" xfId="13476" xr:uid="{6810FA3D-CE3F-4E8D-83F0-6F4BCDFE6492}"/>
    <cellStyle name="Normal 3 4 2 7" xfId="15321" xr:uid="{FC6C9BB9-08BE-4EAA-B604-C1FE369D4258}"/>
    <cellStyle name="Normal 3 4 2 8" xfId="2080" xr:uid="{100EFCFF-9B2F-4A87-A931-9F0147F08AFF}"/>
    <cellStyle name="Normal 3 4 3" xfId="649" xr:uid="{916557B0-A2A7-4127-BA1E-C2DB6CE2B397}"/>
    <cellStyle name="Normal 3 4 3 2" xfId="1541" xr:uid="{39012EFD-5607-4131-9E05-7A63DCF382BA}"/>
    <cellStyle name="Normal 3 4 3 2 2" xfId="4358" xr:uid="{FE1C3986-3084-49A1-B88D-622334D03A5F}"/>
    <cellStyle name="Normal 3 4 3 2 2 2" xfId="12693" xr:uid="{C1868CA2-BDC8-494A-BBF6-1569CE0CAFD5}"/>
    <cellStyle name="Normal 3 4 3 2 2 3" xfId="18270" xr:uid="{92C410F1-7D34-4FBD-9FC7-85E7F77F2546}"/>
    <cellStyle name="Normal 3 4 3 2 3" xfId="8262" xr:uid="{4F79ABBC-4650-4663-8B66-40043177202E}"/>
    <cellStyle name="Normal 3 4 3 2 4" xfId="14582" xr:uid="{9A555CD5-A0D1-47F4-9FA2-29B4F83BBF27}"/>
    <cellStyle name="Normal 3 4 3 2 5" xfId="16434" xr:uid="{3DFB1F3A-2FD7-4307-A495-6F7BB297753E}"/>
    <cellStyle name="Normal 3 4 3 2 6" xfId="2706" xr:uid="{B3ADC448-3161-4B21-9740-9884B7F5C602}"/>
    <cellStyle name="Normal 3 4 3 3" xfId="3437" xr:uid="{FEBA301E-3AD1-4A81-917E-86DE5E37E854}"/>
    <cellStyle name="Normal 3 4 3 3 2" xfId="10155" xr:uid="{94D6597A-2844-486A-B8A9-30C068204CE7}"/>
    <cellStyle name="Normal 3 4 3 3 3" xfId="17354" xr:uid="{A12EE502-1606-443B-8A4C-977D76E28E37}"/>
    <cellStyle name="Normal 3 4 3 4" xfId="6334" xr:uid="{668CA00E-9662-4C63-A8E4-6D5BA7EAED22}"/>
    <cellStyle name="Normal 3 4 3 5" xfId="13694" xr:uid="{56289643-E331-4057-AD6F-226741D6C098}"/>
    <cellStyle name="Normal 3 4 3 6" xfId="15535" xr:uid="{7B2E127B-53D1-47D5-A778-11CF7542C46D}"/>
    <cellStyle name="Normal 3 4 3 7" xfId="2196" xr:uid="{57F05349-EA4E-4559-9F6D-C03EF4DD36E1}"/>
    <cellStyle name="Normal 3 4 4" xfId="1105" xr:uid="{A52FAACD-F0EE-45AB-9B86-2D50E64521CB}"/>
    <cellStyle name="Normal 3 4 4 2" xfId="3911" xr:uid="{F8A11D94-E051-406F-8DCE-E2FC296F7D28}"/>
    <cellStyle name="Normal 3 4 4 2 2" xfId="8443" xr:uid="{9C18F3AE-7FF2-43FD-AFB4-AD0547F9E697}"/>
    <cellStyle name="Normal 3 4 4 2 3" xfId="17825" xr:uid="{546E69D8-5819-49D0-AD84-7BC51D339906}"/>
    <cellStyle name="Normal 3 4 4 3" xfId="10338" xr:uid="{F2658DB2-3419-409D-95A4-342618BFBB28}"/>
    <cellStyle name="Normal 3 4 4 4" xfId="6523" xr:uid="{9D78EF0B-6332-4605-BE7A-9CDECE5E4D04}"/>
    <cellStyle name="Normal 3 4 4 5" xfId="14146" xr:uid="{07E9A41B-2AD7-4F32-A1B3-54039DA14703}"/>
    <cellStyle name="Normal 3 4 4 6" xfId="15991" xr:uid="{24F8598B-579F-4CED-B1E6-608D49A96EF9}"/>
    <cellStyle name="Normal 3 4 4 7" xfId="2449" xr:uid="{CD5D166A-C9DA-4917-89D2-D0D11D3648C2}"/>
    <cellStyle name="Normal 3 4 5" xfId="3012" xr:uid="{749AD3ED-74D6-40A2-A36D-0DB61B761F61}"/>
    <cellStyle name="Normal 3 4 5 2" xfId="7069" xr:uid="{2895E7A2-6BD8-4B9B-8AC5-A0B5C11B2D1D}"/>
    <cellStyle name="Normal 3 4 5 3" xfId="16918" xr:uid="{BF258986-D438-45E2-B9D2-1B9D51228745}"/>
    <cellStyle name="Normal 3 4 6" xfId="9007" xr:uid="{E36F8C08-C0C3-4E61-98BD-D0FA6371B357}"/>
    <cellStyle name="Normal 3 4 7" xfId="5114" xr:uid="{83C0DA0C-7EC0-4A2F-8216-B44382841988}"/>
    <cellStyle name="Normal 3 4 8" xfId="13268" xr:uid="{A7E5DB48-ACCF-4227-B6C5-F281C35BA8A6}"/>
    <cellStyle name="Normal 3 4 9" xfId="15130" xr:uid="{2BA6BF1A-7515-47D1-84B0-C9EC58E1C983}"/>
    <cellStyle name="Normal 3 5" xfId="285" xr:uid="{922C1011-8962-416C-93B9-AEBCA1992C4E}"/>
    <cellStyle name="Normal 3 5 2" xfId="498" xr:uid="{47C12550-21C4-4670-BE14-36FE7D496640}"/>
    <cellStyle name="Normal 3 5 2 2" xfId="977" xr:uid="{CE112BD1-6740-4CE5-8BF7-3FDEF825C949}"/>
    <cellStyle name="Normal 3 5 2 2 2" xfId="1872" xr:uid="{531A6794-FCEF-476C-AEEF-E14441FD8F3A}"/>
    <cellStyle name="Normal 3 5 2 2 2 2" xfId="4690" xr:uid="{C109C30A-6664-438C-A387-F2A7F89A1DB8}"/>
    <cellStyle name="Normal 3 5 2 2 2 2 2" xfId="13016" xr:uid="{12584E55-C8BB-46A3-B2F4-2199ECC95919}"/>
    <cellStyle name="Normal 3 5 2 2 2 2 3" xfId="18602" xr:uid="{BCABC151-67B3-4B65-80AC-F81A8EADA241}"/>
    <cellStyle name="Normal 3 5 2 2 2 3" xfId="11505" xr:uid="{A6606161-557E-4DEB-91BB-BC1F6FCB7B7B}"/>
    <cellStyle name="Normal 3 5 2 2 2 4" xfId="14913" xr:uid="{26A0501B-B3E8-44D2-A064-CB03B4DB9C07}"/>
    <cellStyle name="Normal 3 5 2 2 2 5" xfId="16766" xr:uid="{A26A21FB-BC4F-406C-948D-8787A5CCC65D}"/>
    <cellStyle name="Normal 3 5 2 2 2 6" xfId="2880" xr:uid="{99D83B48-D41B-455B-A183-6B986308BF92}"/>
    <cellStyle name="Normal 3 5 2 2 3" xfId="3768" xr:uid="{12C06974-D953-47F7-B204-ADA055EAEB36}"/>
    <cellStyle name="Normal 3 5 2 2 3 2" xfId="12210" xr:uid="{FB805177-1BA5-45CD-836D-1817E66DB197}"/>
    <cellStyle name="Normal 3 5 2 2 3 3" xfId="17685" xr:uid="{CFB132B8-56C3-43CC-90CF-A9CFA847612E}"/>
    <cellStyle name="Normal 3 5 2 2 4" xfId="10917" xr:uid="{F837E0F9-B15F-4123-8740-329B0DDC2A47}"/>
    <cellStyle name="Normal 3 5 2 2 5" xfId="14021" xr:uid="{D41F8E12-D1AD-44F9-96CB-18EC0BCAD961}"/>
    <cellStyle name="Normal 3 5 2 2 6" xfId="15865" xr:uid="{D524D79E-E070-4C78-98DF-F460B62323E8}"/>
    <cellStyle name="Normal 3 5 2 2 7" xfId="2369" xr:uid="{D59777CA-E13E-4FBF-AA20-D45B0E8F0BBE}"/>
    <cellStyle name="Normal 3 5 2 3" xfId="1436" xr:uid="{3D84F725-7704-4A98-851A-BE4B498472B9}"/>
    <cellStyle name="Normal 3 5 2 3 2" xfId="4245" xr:uid="{70C4C963-EF3F-45D5-8437-881D90B79515}"/>
    <cellStyle name="Normal 3 5 2 3 2 2" xfId="12594" xr:uid="{CAC371E9-06F3-4979-9F25-BC00BFCA80DB}"/>
    <cellStyle name="Normal 3 5 2 3 2 3" xfId="18159" xr:uid="{383DC4BF-8DF6-464B-A7C3-A65D6AC8C2BB}"/>
    <cellStyle name="Normal 3 5 2 3 3" xfId="11187" xr:uid="{1504247F-4CAB-4993-8554-580FD4195B33}"/>
    <cellStyle name="Normal 3 5 2 3 4" xfId="14477" xr:uid="{17398A77-B56B-4072-9E20-79C4511D4C6C}"/>
    <cellStyle name="Normal 3 5 2 3 5" xfId="16323" xr:uid="{F102B67E-E044-468D-BD9B-E2E2FA823D30}"/>
    <cellStyle name="Normal 3 5 2 3 6" xfId="2628" xr:uid="{FCBAC144-E777-45D7-BB7D-908EE9A0AE26}"/>
    <cellStyle name="Normal 3 5 2 4" xfId="3332" xr:uid="{36C483A7-5C67-425F-B57A-6ACFFE6DBFBA}"/>
    <cellStyle name="Normal 3 5 2 4 2" xfId="11881" xr:uid="{20AC9630-6980-4A09-9D6D-3C7D9FED670B}"/>
    <cellStyle name="Normal 3 5 2 4 3" xfId="17249" xr:uid="{83280B6B-0926-4D3B-804B-68CCF1A531B4}"/>
    <cellStyle name="Normal 3 5 2 5" xfId="5862" xr:uid="{585C0FEE-EE46-4AAE-AD57-D08B7393EA45}"/>
    <cellStyle name="Normal 3 5 2 6" xfId="10733" xr:uid="{574EB292-82DC-4BA2-8253-2BFE58048B3D}"/>
    <cellStyle name="Normal 3 5 2 7" xfId="13586" xr:uid="{0576CF2F-120F-44F9-9E67-F3061414E00D}"/>
    <cellStyle name="Normal 3 5 2 8" xfId="15430" xr:uid="{52B9B685-6A27-4561-96B1-3B7D7E475B11}"/>
    <cellStyle name="Normal 3 5 2 9" xfId="2138" xr:uid="{AF1D782B-F1EA-4691-8498-7F06FD0E8E2F}"/>
    <cellStyle name="Normal 3 5 3" xfId="762" xr:uid="{0C7A257C-0F11-49F2-A02E-68B747CF59AA}"/>
    <cellStyle name="Normal 3 5 3 2" xfId="1656" xr:uid="{254463E8-658C-4B1D-910A-448E2D7FD03F}"/>
    <cellStyle name="Normal 3 5 3 2 2" xfId="4473" xr:uid="{398DBEA5-4B60-4FD9-A1C3-0DFCD1848C23}"/>
    <cellStyle name="Normal 3 5 3 2 2 2" xfId="12804" xr:uid="{55D179F5-28F3-49E2-8BB0-265510C08F39}"/>
    <cellStyle name="Normal 3 5 3 2 2 3" xfId="18385" xr:uid="{B7603D7E-9134-44FA-BAE2-666220042A44}"/>
    <cellStyle name="Normal 3 5 3 2 3" xfId="8541" xr:uid="{D5C8E861-2190-44BB-B103-6A56527B658B}"/>
    <cellStyle name="Normal 3 5 3 2 4" xfId="14697" xr:uid="{03D208C7-0541-4959-B9A7-3F0236F5F6E4}"/>
    <cellStyle name="Normal 3 5 3 2 5" xfId="16549" xr:uid="{3D23CEDF-C4AC-4A61-B572-2E6A14E5725C}"/>
    <cellStyle name="Normal 3 5 3 2 6" xfId="2764" xr:uid="{1A746DC7-0BBA-4558-BF5A-2EA883B05A2F}"/>
    <cellStyle name="Normal 3 5 3 3" xfId="3552" xr:uid="{366B9AF9-25AB-4FB6-B688-80C37A6F9083}"/>
    <cellStyle name="Normal 3 5 3 3 2" xfId="10436" xr:uid="{76AE479A-B664-4650-910B-F4B893A5FC40}"/>
    <cellStyle name="Normal 3 5 3 3 3" xfId="17469" xr:uid="{0AF1452A-1C0A-4873-85E0-24EE87ACB3A0}"/>
    <cellStyle name="Normal 3 5 3 4" xfId="6624" xr:uid="{D5A2CDCC-48DF-40B2-9B5F-A7E1101E10FB}"/>
    <cellStyle name="Normal 3 5 3 5" xfId="13807" xr:uid="{A9A6BD75-B328-45C0-BCF1-43B7BE1FBA44}"/>
    <cellStyle name="Normal 3 5 3 6" xfId="15650" xr:uid="{0A8E425B-DF53-404E-8AFC-B5F19BE326E4}"/>
    <cellStyle name="Normal 3 5 3 7" xfId="2254" xr:uid="{6B0DFF17-D85D-4230-B5F4-B51413143B91}"/>
    <cellStyle name="Normal 3 5 4" xfId="1220" xr:uid="{E3B12962-88C6-4D6A-AEC9-EE41D7453C48}"/>
    <cellStyle name="Normal 3 5 4 2" xfId="4026" xr:uid="{13749AD6-9CA6-48E5-873F-03DFE49269F9}"/>
    <cellStyle name="Normal 3 5 4 2 2" xfId="12398" xr:uid="{7A8283F8-8089-4CAC-B09D-FCE3789B8360}"/>
    <cellStyle name="Normal 3 5 4 2 3" xfId="17940" xr:uid="{9E35384B-4B6F-42D0-B43A-EA676DDB417B}"/>
    <cellStyle name="Normal 3 5 4 3" xfId="11060" xr:uid="{13BAA6C4-19D0-4D96-B7EA-E74229AA9D17}"/>
    <cellStyle name="Normal 3 5 4 4" xfId="14261" xr:uid="{5A23D3FA-E9CD-4AAE-B07B-6F59950DE1E1}"/>
    <cellStyle name="Normal 3 5 4 5" xfId="16106" xr:uid="{294A7C9C-9C37-4060-A98D-820D657D49D1}"/>
    <cellStyle name="Normal 3 5 4 6" xfId="2510" xr:uid="{0BBD596E-BF31-4DC1-BA53-E5F4A91E7E57}"/>
    <cellStyle name="Normal 3 5 5" xfId="3120" xr:uid="{BFC773BD-AB00-4872-882C-AF47F1FBB1C0}"/>
    <cellStyle name="Normal 3 5 5 2" xfId="11708" xr:uid="{F69A6F1C-1240-45E4-A70B-78BC77577430}"/>
    <cellStyle name="Normal 3 5 5 3" xfId="17033" xr:uid="{6232AA25-E62E-43CB-90AE-355988E4C629}"/>
    <cellStyle name="Normal 3 5 6" xfId="5267" xr:uid="{A9EEF000-921F-4A3D-A9E6-68B94F986D65}"/>
    <cellStyle name="Normal 3 5 7" xfId="13377" xr:uid="{FA11BBD3-76AD-4226-AB8C-19414C70F30E}"/>
    <cellStyle name="Normal 3 5 8" xfId="15225" xr:uid="{CFC77B51-6B3A-4A46-99F8-823EDBA9DA4D}"/>
    <cellStyle name="Normal 3 5 9" xfId="2023" xr:uid="{8A615AC9-3AE1-4D12-BA03-86574D21B923}"/>
    <cellStyle name="Normal 3 6" xfId="337" xr:uid="{4AD6D46A-B581-4751-83A2-2DC7A5DA6DCE}"/>
    <cellStyle name="Normal 3 6 2" xfId="813" xr:uid="{06A91FBC-1EF2-4081-B1F0-D0DE89D1C390}"/>
    <cellStyle name="Normal 3 6 2 2" xfId="1706" xr:uid="{7A883F8E-F761-4233-972A-B7FF66DAF47A}"/>
    <cellStyle name="Normal 3 6 2 2 2" xfId="4524" xr:uid="{E5DFF0F7-2FCC-4B66-99DC-2DDDE5E7420E}"/>
    <cellStyle name="Normal 3 6 2 2 2 2" xfId="12853" xr:uid="{DDBC4483-EE29-46C2-9A9A-E74D4D2A611D}"/>
    <cellStyle name="Normal 3 6 2 2 2 3" xfId="18436" xr:uid="{B83EAF26-A58E-4E59-AC22-75F6D5E5F2B7}"/>
    <cellStyle name="Normal 3 6 2 2 3" xfId="11371" xr:uid="{DF5C8708-CCF6-49CD-8E06-F1319677BC98}"/>
    <cellStyle name="Normal 3 6 2 2 4" xfId="14747" xr:uid="{A42A61CC-6C14-485C-956E-E610CC80AA37}"/>
    <cellStyle name="Normal 3 6 2 2 5" xfId="16600" xr:uid="{F738E099-375E-4DB3-B399-0C1E97182989}"/>
    <cellStyle name="Normal 3 6 2 2 6" xfId="2795" xr:uid="{6211EC20-3CEA-4300-96FB-41C0D4A462B2}"/>
    <cellStyle name="Normal 3 6 2 3" xfId="3602" xr:uid="{C8861328-AF1C-4671-8F97-F54CB2AF9308}"/>
    <cellStyle name="Normal 3 6 2 3 2" xfId="12076" xr:uid="{2D544F47-4F22-4715-866C-FBC6FA9EF3DF}"/>
    <cellStyle name="Normal 3 6 2 3 3" xfId="17519" xr:uid="{39B08139-44E8-4100-A295-A5C91C133EFD}"/>
    <cellStyle name="Normal 3 6 2 4" xfId="8407" xr:uid="{704D9837-FABB-4F51-9326-BE2754AFAD04}"/>
    <cellStyle name="Normal 3 6 2 5" xfId="13857" xr:uid="{D9150E47-9B3B-4669-AF10-ECE40536828E}"/>
    <cellStyle name="Normal 3 6 2 6" xfId="15700" xr:uid="{B3000AE2-D53A-447D-8935-CF2BB3F12A60}"/>
    <cellStyle name="Normal 3 6 2 7" xfId="2284" xr:uid="{FD7E6C0B-BC95-4543-87FF-82A2D6D7D063}"/>
    <cellStyle name="Normal 3 6 3" xfId="1270" xr:uid="{C16C740E-F291-49CB-B762-98157C32917A}"/>
    <cellStyle name="Normal 3 6 3 2" xfId="4078" xr:uid="{9F3C4D44-8AA5-4CCE-8662-440B27AE8E9E}"/>
    <cellStyle name="Normal 3 6 3 2 2" xfId="12438" xr:uid="{A7B4ED54-6B4A-43D6-92C8-D5617BDA8303}"/>
    <cellStyle name="Normal 3 6 3 2 3" xfId="17992" xr:uid="{FE1357B4-C3FF-4B46-AE01-1093EEA32E17}"/>
    <cellStyle name="Normal 3 6 3 3" xfId="10300" xr:uid="{2A74AD40-28EF-45AD-BC0D-8EBAF9B35362}"/>
    <cellStyle name="Normal 3 6 3 4" xfId="14311" xr:uid="{946D8B90-C43F-47B4-81AC-CD479EFD7AFD}"/>
    <cellStyle name="Normal 3 6 3 5" xfId="16157" xr:uid="{F65E2D00-7986-43F8-98E1-8EE4E1644069}"/>
    <cellStyle name="Normal 3 6 3 6" xfId="2542" xr:uid="{4DD15688-F262-4821-97EC-B49BD7E468F2}"/>
    <cellStyle name="Normal 3 6 4" xfId="3170" xr:uid="{5E6C1C24-0D6B-4F47-B37E-24B8E01B3A71}"/>
    <cellStyle name="Normal 3 6 4 2" xfId="11745" xr:uid="{6A7EFC8A-66DB-4612-A391-55A04EC1BF28}"/>
    <cellStyle name="Normal 3 6 4 3" xfId="17083" xr:uid="{502B67BE-98A4-4FAB-86F6-C5892D793DC6}"/>
    <cellStyle name="Normal 3 6 5" xfId="6483" xr:uid="{E8550E36-5958-4018-8F3F-D40145F0FF09}"/>
    <cellStyle name="Normal 3 6 6" xfId="13426" xr:uid="{DF7CEDBE-293B-4050-94C1-5F19781C3A55}"/>
    <cellStyle name="Normal 3 6 7" xfId="15272" xr:uid="{8DC0EA23-22F1-4FB6-884F-0ADE29638A6A}"/>
    <cellStyle name="Normal 3 6 8" xfId="2053" xr:uid="{6896CD21-7C65-491C-BCFC-36E691292413}"/>
    <cellStyle name="Normal 3 7" xfId="598" xr:uid="{A40E4A71-FCDA-4B2C-8D6F-2EF03725F7BC}"/>
    <cellStyle name="Normal 3 7 2" xfId="1490" xr:uid="{3A2B7D20-E83B-4AF2-B91A-1CEB20039ACD}"/>
    <cellStyle name="Normal 3 7 2 2" xfId="4307" xr:uid="{FE1C61EA-7F0E-4226-92A9-8F355E9E32A6}"/>
    <cellStyle name="Normal 3 7 2 2 2" xfId="12651" xr:uid="{A6EB4BDC-45FF-4A67-AD8B-A6363B5E7631}"/>
    <cellStyle name="Normal 3 7 2 2 3" xfId="18219" xr:uid="{2CEFF4AA-6375-4EFF-8314-1ACBE5FB3159}"/>
    <cellStyle name="Normal 3 7 2 3" xfId="11224" xr:uid="{E56FB1F7-B423-4181-85C3-56C45EFFA4D4}"/>
    <cellStyle name="Normal 3 7 2 4" xfId="14531" xr:uid="{05EB505D-DA42-46A0-9801-921A636C3DE3}"/>
    <cellStyle name="Normal 3 7 2 5" xfId="16383" xr:uid="{C41A4C4A-8517-420E-B315-421DBC2C2153}"/>
    <cellStyle name="Normal 3 7 2 6" xfId="2679" xr:uid="{62A2AAFF-7503-419F-90C0-CF81E978D416}"/>
    <cellStyle name="Normal 3 7 3" xfId="3386" xr:uid="{3BFF5E84-6B3F-4238-A6C8-3AD7A076367D}"/>
    <cellStyle name="Normal 3 7 3 2" xfId="11929" xr:uid="{3E8A179D-158D-4FD3-9EA8-4B7DD6F34457}"/>
    <cellStyle name="Normal 3 7 3 3" xfId="17303" xr:uid="{FFDA9B56-E197-499E-920C-7FFAEF364563}"/>
    <cellStyle name="Normal 3 7 4" xfId="8713" xr:uid="{830F89C3-8129-4CB2-AE36-512EE3D81171}"/>
    <cellStyle name="Normal 3 7 5" xfId="13643" xr:uid="{93D3AF93-C7D6-420B-86D3-1C46739FE26D}"/>
    <cellStyle name="Normal 3 7 6" xfId="15484" xr:uid="{3DE02D2B-0D36-48A8-BE82-88B4DF62ECA1}"/>
    <cellStyle name="Normal 3 7 7" xfId="2169" xr:uid="{9D14323F-3AFF-4B20-B2E0-0E950563D610}"/>
    <cellStyle name="Normal 3 8" xfId="1054" xr:uid="{67B80779-6E9C-4548-980C-C57078EF9EFB}"/>
    <cellStyle name="Normal 3 8 2" xfId="3859" xr:uid="{B844793D-7E38-4EC4-A4AD-7A881F39578E}"/>
    <cellStyle name="Normal 3 8 2 2" xfId="12276" xr:uid="{E40103E8-DAD5-4FA2-8CCB-CFE0257F6B8F}"/>
    <cellStyle name="Normal 3 8 2 3" xfId="17773" xr:uid="{8E91C176-8C24-4602-81D7-EE3AEF37EB18}"/>
    <cellStyle name="Normal 3 8 3" xfId="10962" xr:uid="{9306FD41-DC16-4854-AD9B-7B20EA5A9448}"/>
    <cellStyle name="Normal 3 8 4" xfId="14095" xr:uid="{5F4FC9DD-947A-4C9E-87C1-AD251F78860D}"/>
    <cellStyle name="Normal 3 8 5" xfId="15940" xr:uid="{7A70356B-AFCC-44A2-BC0D-7CFD7CA1CC51}"/>
    <cellStyle name="Normal 3 8 6" xfId="2416" xr:uid="{4D784333-EE98-4335-AFAD-DE326464A761}"/>
    <cellStyle name="Normal 3 9" xfId="120" xr:uid="{D3984C23-6272-4082-9D81-9C5D527CDDBD}"/>
    <cellStyle name="Normal 3 9 2" xfId="13221" xr:uid="{E464A68D-19DB-4492-BB3E-A05C7F01BBB9}"/>
    <cellStyle name="Normal 3 9 3" xfId="2662" xr:uid="{6A65CEB4-E9CD-4846-90F2-7A964D237C7A}"/>
    <cellStyle name="Normal 30" xfId="2960" xr:uid="{DBF5C276-D32C-4C2B-88A4-87214FB3C598}"/>
    <cellStyle name="Normal 30 2" xfId="5415" xr:uid="{3CEFA109-1E88-4C53-85D5-A872F7DDA9BC}"/>
    <cellStyle name="Normal 30 3" xfId="4959" xr:uid="{F2FB53AE-3565-4382-9C88-77704A3CC0D0}"/>
    <cellStyle name="Normal 31" xfId="2963" xr:uid="{B41700C9-A0B0-4909-A9A9-9B06FDDD52F4}"/>
    <cellStyle name="Normal 31 2" xfId="5580" xr:uid="{6BECFFAB-C556-491A-B391-ED88F78A5CF6}"/>
    <cellStyle name="Normal 31 2 2" xfId="6196" xr:uid="{7CC38F24-71BD-4ACC-B662-A1323048622E}"/>
    <cellStyle name="Normal 31 2 2 2" xfId="8124" xr:uid="{39DD6CC4-3317-4383-BDD0-62D12246D339}"/>
    <cellStyle name="Normal 31 2 2 3" xfId="10017" xr:uid="{CF78E591-AF2C-4F6D-B855-597D80723ABB}"/>
    <cellStyle name="Normal 31 2 3" xfId="7510" xr:uid="{90D2C6AE-12B3-403D-BAF2-E15CEEE176AC}"/>
    <cellStyle name="Normal 31 2 4" xfId="9418" xr:uid="{8BF1A9B9-F054-4A28-B66B-07AAF37A24A9}"/>
    <cellStyle name="Normal 31 3" xfId="5416" xr:uid="{59B65283-45B3-4DB8-878D-70D58A1B58F3}"/>
    <cellStyle name="Normal 31 3 2" xfId="7346" xr:uid="{F8C90369-C70D-4E3D-82B6-E405AE6BDC4C}"/>
    <cellStyle name="Normal 31 3 3" xfId="9254" xr:uid="{20444238-B665-4274-B4E1-E79B5790EAE3}"/>
    <cellStyle name="Normal 31 4" xfId="6032" xr:uid="{F61E4CC5-B650-40B5-8B59-D7575A706AEE}"/>
    <cellStyle name="Normal 31 4 2" xfId="7960" xr:uid="{F76B7DF6-2835-432B-8432-80475CA237A5}"/>
    <cellStyle name="Normal 31 4 3" xfId="9853" xr:uid="{E08BD43C-E942-41B2-9FC1-DAB8BD415E54}"/>
    <cellStyle name="Normal 31 5" xfId="6929" xr:uid="{37CFF081-76E5-41CA-87D0-8FDC47F525A0}"/>
    <cellStyle name="Normal 31 6" xfId="8868" xr:uid="{DB9DB046-1B09-4E96-8793-1B38248400C9}"/>
    <cellStyle name="Normal 31 7" xfId="4960" xr:uid="{E154096E-D69B-45A0-B1F4-F3CDFBC1D80F}"/>
    <cellStyle name="Normal 31 8" xfId="16862" xr:uid="{48F0BDAD-ED9E-4A1B-8407-FB2E42E365FA}"/>
    <cellStyle name="Normal 32" xfId="4792" xr:uid="{0527B5BA-EB4B-4372-9AAD-BC50FB7773DD}"/>
    <cellStyle name="Normal 32 2" xfId="5585" xr:uid="{9DB3D0CD-6011-419B-90D3-2EFDBFFA8944}"/>
    <cellStyle name="Normal 32 2 2" xfId="6201" xr:uid="{FAD74C01-4E0F-4365-A32D-9B83813F0F1F}"/>
    <cellStyle name="Normal 32 2 2 2" xfId="8129" xr:uid="{E089EED7-A864-4D24-81CA-09B9629D050B}"/>
    <cellStyle name="Normal 32 2 2 3" xfId="10022" xr:uid="{1548B2C5-8A6B-4274-80C2-03FA6D3D503F}"/>
    <cellStyle name="Normal 32 2 3" xfId="7515" xr:uid="{8C268D0C-E333-48B6-8A08-60894178DBCB}"/>
    <cellStyle name="Normal 32 2 4" xfId="9423" xr:uid="{2CF876AF-7A99-4DA9-81D7-0F9AD7386835}"/>
    <cellStyle name="Normal 32 3" xfId="5421" xr:uid="{6892D161-E881-4451-B939-FC6F675A4E75}"/>
    <cellStyle name="Normal 32 3 2" xfId="7351" xr:uid="{2884EEF7-D99E-47F6-A083-4537A402032F}"/>
    <cellStyle name="Normal 32 3 3" xfId="9259" xr:uid="{B503BEEF-C7B9-40F2-8839-7C97134C9F3F}"/>
    <cellStyle name="Normal 32 4" xfId="6037" xr:uid="{38441EB5-258A-4D5C-99FD-C8FAC082FF8C}"/>
    <cellStyle name="Normal 32 4 2" xfId="7965" xr:uid="{E0F9B85D-A67A-4119-95A7-7DA8E39EEA18}"/>
    <cellStyle name="Normal 32 4 3" xfId="9858" xr:uid="{33B36A9D-E5C2-473B-8631-4812CCAD306B}"/>
    <cellStyle name="Normal 32 5" xfId="6935" xr:uid="{D73DFB56-9014-4123-AEA7-F669C5D32DDC}"/>
    <cellStyle name="Normal 32 6" xfId="8874" xr:uid="{3206D7D0-D012-4099-A6EF-989A9A798E10}"/>
    <cellStyle name="Normal 32 7" xfId="4966" xr:uid="{91F9AD2D-A3CB-4D8A-9628-8478E20E2890}"/>
    <cellStyle name="Normal 32 8" xfId="18704" xr:uid="{F1D3CFEE-8A9E-42B5-92C2-85B29A134A61}"/>
    <cellStyle name="Normal 33" xfId="4990" xr:uid="{777D3000-05BA-4FAB-A64D-5174776B52CC}"/>
    <cellStyle name="Normal 33 2" xfId="5608" xr:uid="{91119AFD-63F3-4FAD-BA3D-95EFB4568D71}"/>
    <cellStyle name="Normal 33 2 2" xfId="6224" xr:uid="{B37FF115-2FBB-41B4-BE49-F3A7646AB141}"/>
    <cellStyle name="Normal 33 2 2 2" xfId="8152" xr:uid="{A1FAAC8D-BE4A-4085-9761-C297D0748919}"/>
    <cellStyle name="Normal 33 2 2 3" xfId="10045" xr:uid="{DF55B4B8-A47C-4C93-95CA-B492C2D69600}"/>
    <cellStyle name="Normal 33 2 3" xfId="7538" xr:uid="{F61ACD40-AD3A-4E86-A08D-0BCE6DCE5DE9}"/>
    <cellStyle name="Normal 33 2 4" xfId="9446" xr:uid="{341D26BD-6952-4280-AAF0-11F59A2F357F}"/>
    <cellStyle name="Normal 33 3" xfId="5444" xr:uid="{39B74614-B112-4EF9-92EB-BAB506819306}"/>
    <cellStyle name="Normal 33 3 2" xfId="7374" xr:uid="{A1081D07-19B2-4EB7-81E3-C27E614E6170}"/>
    <cellStyle name="Normal 33 3 3" xfId="9282" xr:uid="{FF9E1F27-5164-453C-8DDE-2804929C3758}"/>
    <cellStyle name="Normal 33 4" xfId="6060" xr:uid="{A00AFF32-02C4-4003-9E93-DE4B23F2488D}"/>
    <cellStyle name="Normal 33 4 2" xfId="7988" xr:uid="{67098FA8-BED9-41E2-98CA-E736A1CC046A}"/>
    <cellStyle name="Normal 33 4 3" xfId="9881" xr:uid="{1FD66CCA-4B3E-4A41-AD7B-EE76A1BF3E04}"/>
    <cellStyle name="Normal 33 5" xfId="6958" xr:uid="{46A6FB36-5AE2-404E-8B99-B7402C705BBF}"/>
    <cellStyle name="Normal 33 6" xfId="8897" xr:uid="{C499A03F-9AE5-4827-A2F3-8B8AECA15CAE}"/>
    <cellStyle name="Normal 34" xfId="5001" xr:uid="{400661FB-1438-4051-A4CA-73A277DDED9D}"/>
    <cellStyle name="Normal 34 2" xfId="5617" xr:uid="{8BCAC5A8-4CA2-4A70-AFDD-DBCA59AB1DB5}"/>
    <cellStyle name="Normal 34 2 2" xfId="6233" xr:uid="{744A5EBD-925A-4F8F-95A7-5ABF14C0D0B9}"/>
    <cellStyle name="Normal 34 2 2 2" xfId="8161" xr:uid="{051688FC-9C96-46D3-90A6-872B66DFBDC0}"/>
    <cellStyle name="Normal 34 2 2 3" xfId="10054" xr:uid="{2911EBA2-3A7E-480F-BA51-F2F93505964E}"/>
    <cellStyle name="Normal 34 2 3" xfId="7547" xr:uid="{CC6A9589-DCF0-443E-857F-5A5118240F82}"/>
    <cellStyle name="Normal 34 2 4" xfId="9455" xr:uid="{72A8133A-0324-4040-8700-289383996FE6}"/>
    <cellStyle name="Normal 34 3" xfId="5454" xr:uid="{C0A62DC0-B041-4885-8C1F-5997EAC346B7}"/>
    <cellStyle name="Normal 34 3 2" xfId="7384" xr:uid="{39EF9FF5-EC10-45BC-9C08-51B383BCA56D}"/>
    <cellStyle name="Normal 34 3 3" xfId="9292" xr:uid="{8C890101-AB8B-4AC1-B1C5-29BB356E03ED}"/>
    <cellStyle name="Normal 34 4" xfId="6070" xr:uid="{92EF8272-5467-408D-8C9A-624C21FD2165}"/>
    <cellStyle name="Normal 34 4 2" xfId="7998" xr:uid="{3C85848F-5D5E-4E55-B7D7-7B93B8AB910A}"/>
    <cellStyle name="Normal 34 4 3" xfId="9891" xr:uid="{4FAAB879-F635-437C-A12C-065A993EB340}"/>
    <cellStyle name="Normal 34 5" xfId="6968" xr:uid="{635718C7-0D99-4186-9B14-8AB6B74EF237}"/>
    <cellStyle name="Normal 34 6" xfId="8906" xr:uid="{BBFBEFE8-7BC1-46D3-BECB-785F7084710F}"/>
    <cellStyle name="Normal 35" xfId="5006" xr:uid="{F466ED05-5193-4B7E-8776-852B0DA002B1}"/>
    <cellStyle name="Normal 35 2" xfId="5621" xr:uid="{94C6A869-C447-45E4-A57B-0FA4899FD071}"/>
    <cellStyle name="Normal 35 2 2" xfId="7551" xr:uid="{09B1EC41-D94A-4A6C-9A8E-0E5FC72B563E}"/>
    <cellStyle name="Normal 35 2 3" xfId="9459" xr:uid="{1EE7F6FA-1113-4249-B625-3013C61A6F34}"/>
    <cellStyle name="Normal 35 3" xfId="6237" xr:uid="{51157077-8C66-4FF6-84DB-19832F2AAE3A}"/>
    <cellStyle name="Normal 35 3 2" xfId="8165" xr:uid="{86D7CF0D-9905-4EBC-86EB-1FEEA67180D5}"/>
    <cellStyle name="Normal 35 3 3" xfId="10058" xr:uid="{7E2F0C3E-8AD2-46F0-A123-364361811C32}"/>
    <cellStyle name="Normal 35 4" xfId="6972" xr:uid="{2E845931-6002-4408-83D7-5B571BA64919}"/>
    <cellStyle name="Normal 35 5" xfId="8910" xr:uid="{EF6EF094-2FCC-4FD3-B1A7-A1A97E0D25CB}"/>
    <cellStyle name="Normal 36" xfId="5009" xr:uid="{B470F45A-789B-4C19-86F7-FC478E8CF77E}"/>
    <cellStyle name="Normal 36 2" xfId="5624" xr:uid="{BB63DB7D-C2A4-413A-A7A5-AF0122B47FDB}"/>
    <cellStyle name="Normal 36 2 2" xfId="7554" xr:uid="{7CE1FCC9-28A7-4CA7-914C-2C670945A940}"/>
    <cellStyle name="Normal 36 2 3" xfId="9462" xr:uid="{AE0DBD87-DC76-4F1A-96AA-C2FB78F2A274}"/>
    <cellStyle name="Normal 36 3" xfId="6240" xr:uid="{1EA2B5B9-15B5-4F99-8011-E1AE2098EE3A}"/>
    <cellStyle name="Normal 36 3 2" xfId="8168" xr:uid="{29BE856C-C9B7-4593-9665-5447F5F2CDE5}"/>
    <cellStyle name="Normal 36 3 3" xfId="10061" xr:uid="{5607C34F-5F3F-4C79-B1E3-D075E734C9FD}"/>
    <cellStyle name="Normal 36 4" xfId="6975" xr:uid="{491C2ED6-C1A8-4C50-A696-D94B041B05BC}"/>
    <cellStyle name="Normal 36 5" xfId="8913" xr:uid="{D2D9FA06-ABA4-429C-B47D-6FE564CFFB38}"/>
    <cellStyle name="Normal 37" xfId="5042" xr:uid="{4BC04621-F054-4254-881E-0253987D7DA4}"/>
    <cellStyle name="Normal 37 2" xfId="5653" xr:uid="{FCE7D4CB-04C7-4789-84CF-39547290548A}"/>
    <cellStyle name="Normal 37 2 2" xfId="7583" xr:uid="{A325C6B3-C276-4D93-BFBA-4924146CF1C6}"/>
    <cellStyle name="Normal 37 2 3" xfId="9491" xr:uid="{A0539E09-4E5D-42FA-ADCD-23B569F9FD94}"/>
    <cellStyle name="Normal 37 3" xfId="6269" xr:uid="{2062781A-0ABD-4748-A9B7-B2108E9A5535}"/>
    <cellStyle name="Normal 37 3 2" xfId="8197" xr:uid="{27FB22B6-5C20-4BC5-A554-0CA86DE47AE4}"/>
    <cellStyle name="Normal 37 3 3" xfId="10090" xr:uid="{F55DF7B9-9A6D-4954-B8F2-E6DBDBEB1464}"/>
    <cellStyle name="Normal 37 4" xfId="7004" xr:uid="{728EBEBA-A714-4741-A186-15EAAFB0A059}"/>
    <cellStyle name="Normal 37 5" xfId="8942" xr:uid="{EB930516-AFD0-47DC-AD6D-50AAABA6AC01}"/>
    <cellStyle name="Normal 38" xfId="5047" xr:uid="{FF7F9E3D-E60D-41D5-B41C-576A9C0021C9}"/>
    <cellStyle name="Normal 38 2" xfId="5658" xr:uid="{8754D18D-5BE8-40E4-B905-C4B7EEC81998}"/>
    <cellStyle name="Normal 38 2 2" xfId="7588" xr:uid="{4E0CE538-7427-465E-9F54-79E27C4806E0}"/>
    <cellStyle name="Normal 38 2 3" xfId="9496" xr:uid="{A138913D-FE23-4623-AB30-027ED82F40E4}"/>
    <cellStyle name="Normal 38 3" xfId="6274" xr:uid="{B1283FC7-B1B8-4476-8052-B98AC74A42D0}"/>
    <cellStyle name="Normal 38 3 2" xfId="8202" xr:uid="{A0192C30-9743-4BC0-B1B1-CF6EF394927A}"/>
    <cellStyle name="Normal 38 3 3" xfId="10095" xr:uid="{01983426-4350-4797-987D-9AF7D03E3D6A}"/>
    <cellStyle name="Normal 38 4" xfId="7009" xr:uid="{6D75DB3E-C3E1-422C-8540-E0802022CEAE}"/>
    <cellStyle name="Normal 38 5" xfId="8947" xr:uid="{CD030CD8-F163-40B5-B509-5E6A8F3DA1E1}"/>
    <cellStyle name="Normal 39" xfId="5071" xr:uid="{9D3E5861-4479-4EA6-B1CF-990DCD57BB98}"/>
    <cellStyle name="Normal 4" xfId="21" xr:uid="{E16AAEEE-884C-4183-8A95-FEFC7AB091C6}"/>
    <cellStyle name="Normal 4 2" xfId="4" xr:uid="{CFE64BE1-F455-4392-B7CC-C16245BC21A0}"/>
    <cellStyle name="Normal 4 2 10" xfId="5117" xr:uid="{93FCA045-D08E-4F80-A0F1-1A6DEB8180AE}"/>
    <cellStyle name="Normal 4 2 10 2" xfId="5138" xr:uid="{3199504E-693A-4823-8AD9-0E23944EF9AD}"/>
    <cellStyle name="Normal 4 2 10 2 2" xfId="5740" xr:uid="{9A18643E-9E59-46A7-B606-6D894C389E25}"/>
    <cellStyle name="Normal 4 2 10 2 2 2" xfId="7670" xr:uid="{0BB0EAD6-B445-401D-8713-A7F461F81248}"/>
    <cellStyle name="Normal 4 2 10 2 2 3" xfId="9578" xr:uid="{16B087B4-30E7-4076-A136-33F8E86A1084}"/>
    <cellStyle name="Normal 4 2 10 2 3" xfId="6356" xr:uid="{DA972B84-6D0F-4DF4-BF3A-2C6BDBEEC8EF}"/>
    <cellStyle name="Normal 4 2 10 2 3 2" xfId="8284" xr:uid="{4C48E2F9-9BC1-4379-9933-491B8957A24C}"/>
    <cellStyle name="Normal 4 2 10 2 3 3" xfId="10177" xr:uid="{BCD3E68E-8FAF-45FF-B582-DF0C93E8F1B4}"/>
    <cellStyle name="Normal 4 2 10 2 4" xfId="6707" xr:uid="{AE53A396-D29D-4EE6-85C3-C9DCC3BF352A}"/>
    <cellStyle name="Normal 4 2 10 2 4 2" xfId="8620" xr:uid="{C7421310-3167-4F07-95A2-64DF33ECBF12}"/>
    <cellStyle name="Normal 4 2 10 2 4 3" xfId="10515" xr:uid="{8D969DB7-F04A-4A85-91A2-1D226BD1DB79}"/>
    <cellStyle name="Normal 4 2 10 2 5" xfId="7091" xr:uid="{423DC3BA-003E-41BF-ADB4-AECAA429ACDD}"/>
    <cellStyle name="Normal 4 2 10 2 6" xfId="8702" xr:uid="{EB9F76E9-B5F5-4C86-99BE-6CCC149BA9C5}"/>
    <cellStyle name="Normal 4 2 10 2 7" xfId="9029" xr:uid="{3C9CCCF8-D5F6-4660-9D61-56C39FFC93DB}"/>
    <cellStyle name="Normal 4 2 10 3" xfId="5721" xr:uid="{9E75340B-E155-4B76-BD06-C83004C3C414}"/>
    <cellStyle name="Normal 4 2 10 3 2" xfId="7651" xr:uid="{E4FCA9F6-0B7A-4881-92ED-CE3436797FE0}"/>
    <cellStyle name="Normal 4 2 10 3 3" xfId="9559" xr:uid="{72F58F23-8BE2-47CC-A664-66598A010D3E}"/>
    <cellStyle name="Normal 4 2 10 4" xfId="6337" xr:uid="{34A1502F-EDF6-4AB7-B794-D9A999390F11}"/>
    <cellStyle name="Normal 4 2 10 4 2" xfId="8265" xr:uid="{7FBAE88C-F5E6-48F2-9DAB-125996EF6A38}"/>
    <cellStyle name="Normal 4 2 10 4 3" xfId="10158" xr:uid="{59FE464B-D4A7-46F8-8819-E538378D2FD9}"/>
    <cellStyle name="Normal 4 2 10 5" xfId="7072" xr:uid="{408272A3-899C-43B3-A5BB-E7B98C73497B}"/>
    <cellStyle name="Normal 4 2 10 6" xfId="9010" xr:uid="{3FC3460B-A3D8-4BA7-9175-41528B8B39BB}"/>
    <cellStyle name="Normal 4 2 2" xfId="4899" xr:uid="{4764CB63-D7E6-49CD-BBD5-45EDFAD5335D}"/>
    <cellStyle name="Normal 4 2 3" xfId="6479" xr:uid="{95B8B1FB-35C7-4F41-88B9-2CFBBD4F6297}"/>
    <cellStyle name="Normal 4 2 4" xfId="6682" xr:uid="{FCB96FCA-B753-4254-8821-CCB3054873A4}"/>
    <cellStyle name="Normal 4 2 5" xfId="4835" xr:uid="{F4991C60-7CA9-4BB5-B968-3B867BEF6C95}"/>
    <cellStyle name="Normal 4 2 6" xfId="18755" xr:uid="{AC09A8A0-E282-4E6C-9AF4-5C1F255F64D5}"/>
    <cellStyle name="Normal 4 3" xfId="126" xr:uid="{8DAD6E0A-184D-4C63-89EF-405CC2F7197A}"/>
    <cellStyle name="Normal 4 3 2" xfId="6761" xr:uid="{1916A9EF-B991-44A9-A6A7-524D3F1D494C}"/>
    <cellStyle name="Normal 4 3 3" xfId="4826" xr:uid="{1FB7F2F8-5420-451B-A0F3-20CAC3D7F957}"/>
    <cellStyle name="Normal 4 3 4" xfId="13227" xr:uid="{0DC39409-58D3-4E12-B24A-D54776664FF9}"/>
    <cellStyle name="Normal 4 3 5" xfId="2674" xr:uid="{DE004EEA-80EB-46D8-B3A8-F97B23E35BCF}"/>
    <cellStyle name="Normal 4 4" xfId="2659" xr:uid="{9838F644-1AD5-4D28-A0C9-B4704DB4C5E9}"/>
    <cellStyle name="Normal 4 4 2" xfId="5524" xr:uid="{41BCF47C-5086-45A0-B7C2-D1552BC3B2FF}"/>
    <cellStyle name="Normal 4 4 2 2" xfId="6140" xr:uid="{49614927-38F6-4DDA-AC0F-5C941A8D3799}"/>
    <cellStyle name="Normal 4 4 2 2 2" xfId="8068" xr:uid="{99FDF889-418D-48D6-811B-5B5851A05D25}"/>
    <cellStyle name="Normal 4 4 2 2 3" xfId="9961" xr:uid="{175A0D3F-C977-43DE-A961-904E4E1470A0}"/>
    <cellStyle name="Normal 4 4 2 3" xfId="7454" xr:uid="{FC33F925-A8C9-4460-98A5-2505CC51211C}"/>
    <cellStyle name="Normal 4 4 2 4" xfId="9362" xr:uid="{9FB7794C-527C-4114-B8D8-0E281A3D33C0}"/>
    <cellStyle name="Normal 4 4 3" xfId="5352" xr:uid="{C86A5217-6DF0-48E6-B66F-869C7003DC55}"/>
    <cellStyle name="Normal 4 4 3 2" xfId="7290" xr:uid="{AD094E1D-1BB1-44DB-92DF-B4CB949AA64D}"/>
    <cellStyle name="Normal 4 4 3 3" xfId="9198" xr:uid="{46F75438-E753-4912-B5D6-7112ACBAD75A}"/>
    <cellStyle name="Normal 4 4 4" xfId="2665" xr:uid="{94C8F760-0E59-435F-8318-ACBE0BF84AD9}"/>
    <cellStyle name="Normal 4 4 4 2" xfId="7904" xr:uid="{E92D6AF2-77C5-443B-9AED-E0372F734955}"/>
    <cellStyle name="Normal 4 4 4 3" xfId="9797" xr:uid="{E61A4526-39B6-47EB-A6BE-1EE13873CE0F}"/>
    <cellStyle name="Normal 4 4 4 4" xfId="5976" xr:uid="{01A726BA-5BC9-4E9F-ADC1-2DC65BE95DCB}"/>
    <cellStyle name="Normal 4 4 5" xfId="6873" xr:uid="{0593F26B-881D-445C-8785-8E5123FF404F}"/>
    <cellStyle name="Normal 4 4 6" xfId="8811" xr:uid="{A1674248-A0ED-4D97-A001-7D49CF83C647}"/>
    <cellStyle name="Normal 4 4 7" xfId="4889" xr:uid="{B855483B-DB3D-4AD6-B392-85E996EB8377}"/>
    <cellStyle name="Normal 4 5" xfId="5144" xr:uid="{332A2E35-D01E-4AA3-B67A-0EF11281C249}"/>
    <cellStyle name="Normal 4 5 2" xfId="5746" xr:uid="{40908AE8-8378-4B08-9065-C53E47669BA0}"/>
    <cellStyle name="Normal 4 5 2 2" xfId="7676" xr:uid="{CA557775-7C9E-42F6-823E-B14DCECEAEE7}"/>
    <cellStyle name="Normal 4 5 2 3" xfId="9584" xr:uid="{C1DD140D-E5FA-4FC7-9C17-A62F79B50BDC}"/>
    <cellStyle name="Normal 4 5 3" xfId="6362" xr:uid="{47557E9F-84CC-463D-AFC8-C0F4F9D16BB6}"/>
    <cellStyle name="Normal 4 5 3 2" xfId="8290" xr:uid="{BF079E89-4B85-4410-8886-935E46374B56}"/>
    <cellStyle name="Normal 4 5 3 3" xfId="10183" xr:uid="{3977C273-56FE-4B96-B438-3B4AC8F91864}"/>
    <cellStyle name="Normal 4 5 4" xfId="7097" xr:uid="{FFD66547-12C8-4B61-AE8B-2A59065BC6FE}"/>
    <cellStyle name="Normal 4 5 5" xfId="9035" xr:uid="{06907599-CFB1-4EFA-AC5E-1535C3FE088D}"/>
    <cellStyle name="Normal 4 5 6" xfId="10666" xr:uid="{27B4D1AA-B7A3-4717-AF10-3F457E1519D7}"/>
    <cellStyle name="Normal 4 6" xfId="5900" xr:uid="{31A49069-B84D-4830-9129-805F6D00E003}"/>
    <cellStyle name="Normal 4 7" xfId="6493" xr:uid="{767B7D14-6FF6-4DD4-ADB8-C16B3814CA27}"/>
    <cellStyle name="Normal 4 8" xfId="4808" xr:uid="{D1BCA74B-457E-4507-AB2B-C18ED4A1F3B2}"/>
    <cellStyle name="Normal 40" xfId="5074" xr:uid="{1E6C5B88-0921-49A8-A468-5C9CE6A04022}"/>
    <cellStyle name="Normal 41" xfId="5075" xr:uid="{3AFEDE9E-ECEC-4E24-9ACF-30EE9F6E7E4D}"/>
    <cellStyle name="Normal 41 2" xfId="5684" xr:uid="{73C000B1-2674-4FB8-ABA6-7319A7529318}"/>
    <cellStyle name="Normal 41 2 2" xfId="7614" xr:uid="{7F5D168B-01C7-41DF-88AA-C0ED463FD2EB}"/>
    <cellStyle name="Normal 41 2 3" xfId="9522" xr:uid="{BECCF7C9-444E-44CF-8561-E37C4B935712}"/>
    <cellStyle name="Normal 41 3" xfId="6300" xr:uid="{5B8A2B4E-9C01-4BA5-8E84-E521ABF83EF3}"/>
    <cellStyle name="Normal 41 3 2" xfId="8228" xr:uid="{2A8BB631-E719-4C87-A324-AD0BED852A9C}"/>
    <cellStyle name="Normal 41 3 3" xfId="10121" xr:uid="{0AD9B0F3-1A79-4072-88B1-272AC407B145}"/>
    <cellStyle name="Normal 41 4" xfId="7035" xr:uid="{4BA18F1E-FC29-4DA1-8A53-81924C31B0DF}"/>
    <cellStyle name="Normal 41 5" xfId="8973" xr:uid="{C4BFE2BA-CAFC-4CED-AD3F-1C89C1637C33}"/>
    <cellStyle name="Normal 42" xfId="5106" xr:uid="{5AC79F40-2F06-43DD-95A1-6E22A81602BE}"/>
    <cellStyle name="Normal 43" xfId="5147" xr:uid="{1CCA31F3-69AD-41DF-8600-C8BC12E7939D}"/>
    <cellStyle name="Normal 44" xfId="5122" xr:uid="{EB898BA8-492A-48B9-ADE8-FA7997D2E48F}"/>
    <cellStyle name="Normal 45" xfId="5148" xr:uid="{D34C5603-8F67-4F1F-9392-D58594C0E38F}"/>
    <cellStyle name="Normal 46" xfId="5149" xr:uid="{601CEF8A-E2DF-44F4-95AE-ED8848903944}"/>
    <cellStyle name="Normal 47" xfId="5150" xr:uid="{261A6834-CCDC-4AB4-BE38-B4EC7D91C795}"/>
    <cellStyle name="Normal 48" xfId="5151" xr:uid="{31915AB8-9E6A-4853-BF88-0171C8B636DC}"/>
    <cellStyle name="Normal 49" xfId="5152" xr:uid="{BE93A0E5-8EC4-42C4-89F9-0177A0672EC0}"/>
    <cellStyle name="Normal 49 2" xfId="5749" xr:uid="{07AB47CB-BCCE-4245-A3DB-3D289E5CD0DF}"/>
    <cellStyle name="Normal 49 2 2" xfId="7679" xr:uid="{5F6F95C6-D34F-4B69-8B11-6633BE7ED67B}"/>
    <cellStyle name="Normal 49 2 3" xfId="9587" xr:uid="{79A828BA-C8B3-4125-836C-08995CBF5440}"/>
    <cellStyle name="Normal 49 3" xfId="6365" xr:uid="{797929A4-8279-4F4C-8158-C9222130298C}"/>
    <cellStyle name="Normal 49 3 2" xfId="8293" xr:uid="{9C37BF43-AC2C-42CF-A595-7A75E5B01AB4}"/>
    <cellStyle name="Normal 49 3 3" xfId="10186" xr:uid="{E7D20107-C34B-47D3-8E08-5B9D7F364859}"/>
    <cellStyle name="Normal 49 4" xfId="6712" xr:uid="{5BF5310D-C314-431D-BF53-05B64741F65A}"/>
    <cellStyle name="Normal 49 5" xfId="7100" xr:uid="{E89114F5-1C6B-47B0-AFBD-75FAB1D7F8AE}"/>
    <cellStyle name="Normal 49 6" xfId="9038" xr:uid="{9C5D5968-1444-438A-BD42-70BE2798522D}"/>
    <cellStyle name="Normal 5" xfId="17" xr:uid="{A04F7E1B-14E1-425E-978F-0C35D8CEF859}"/>
    <cellStyle name="Normal 5 2" xfId="2671" xr:uid="{0ABD3336-1E8B-4EFD-B942-AEC00732A3DF}"/>
    <cellStyle name="Normal 5 2 2" xfId="4298" xr:uid="{12F61008-2DBE-45AF-8D87-640360A6A94D}"/>
    <cellStyle name="Normal 5 2 2 2" xfId="6752" xr:uid="{9533EE31-2197-437B-A551-14624BED47A5}"/>
    <cellStyle name="Normal 5 2 3" xfId="3830" xr:uid="{67621110-1FBC-483D-8B44-6FFC854127CF}"/>
    <cellStyle name="Normal 5 2 3 2" xfId="12261" xr:uid="{B02161C6-F691-455A-8898-4D15D46E8390}"/>
    <cellStyle name="Normal 5 2 3 3" xfId="17747" xr:uid="{27EF3D30-9F52-41AE-8CFB-6C3CCED9B653}"/>
    <cellStyle name="Normal 5 3" xfId="2424" xr:uid="{13AA496E-D334-4B59-B7BA-AE3A888F3953}"/>
    <cellStyle name="Normal 5 4" xfId="13112" xr:uid="{93872B97-A433-4FAE-83E2-9F7743017013}"/>
    <cellStyle name="Normal 50" xfId="5209" xr:uid="{49D67EDA-503D-42D3-8CF7-998C8B7BCCFE}"/>
    <cellStyle name="Normal 50 2" xfId="5804" xr:uid="{78A926DF-8809-4435-A9E7-80278347F0F8}"/>
    <cellStyle name="Normal 50 2 2" xfId="7734" xr:uid="{0E5AB0DB-0BCB-4D5D-854D-77C789D1F1C5}"/>
    <cellStyle name="Normal 50 2 3" xfId="9642" xr:uid="{91556A9C-FEF2-461C-BDB3-76835677D10B}"/>
    <cellStyle name="Normal 50 3" xfId="6420" xr:uid="{23A8D0B1-679F-4221-BF92-B7A61C4DE03D}"/>
    <cellStyle name="Normal 50 3 2" xfId="8348" xr:uid="{7DD6547B-10F7-4B2D-9EE6-7CFD6861B954}"/>
    <cellStyle name="Normal 50 3 3" xfId="10241" xr:uid="{0421AB84-FF8D-453D-8AF6-093711C1E572}"/>
    <cellStyle name="Normal 50 4" xfId="7157" xr:uid="{26D26FA6-E01A-4FDE-959F-273733819DBD}"/>
    <cellStyle name="Normal 50 5" xfId="9065" xr:uid="{AAE47F8D-FEB6-4B3E-B6C8-6D8B24CF06A8}"/>
    <cellStyle name="Normal 51" xfId="5221" xr:uid="{AAD484FA-1B8E-4FA1-AEC0-1B69E6FE7AF7}"/>
    <cellStyle name="Normal 51 2" xfId="5816" xr:uid="{84E9F990-3304-4B4E-A157-B2B2601C26A0}"/>
    <cellStyle name="Normal 51 2 2" xfId="7746" xr:uid="{663259D4-09CA-4E32-86ED-DB0C21FF3358}"/>
    <cellStyle name="Normal 51 2 3" xfId="9654" xr:uid="{6A040396-C6E8-4038-8525-8A52324F5E08}"/>
    <cellStyle name="Normal 51 3" xfId="6432" xr:uid="{F6040283-325A-499F-84E4-7DDEB1CE9817}"/>
    <cellStyle name="Normal 51 3 2" xfId="8360" xr:uid="{5869BCBA-665E-44F7-BE8E-6090D66C8C16}"/>
    <cellStyle name="Normal 51 3 3" xfId="10253" xr:uid="{FB862988-D4ED-421E-A155-41F8656D4DA9}"/>
    <cellStyle name="Normal 51 4" xfId="7169" xr:uid="{109B3C79-424F-439E-A1AB-EE992DA647F2}"/>
    <cellStyle name="Normal 51 5" xfId="9077" xr:uid="{08765944-F457-440D-B7D0-91DCB163A442}"/>
    <cellStyle name="Normal 52" xfId="5220" xr:uid="{2A06CA42-E9DA-43AC-BDC2-07A441BECE40}"/>
    <cellStyle name="Normal 52 2" xfId="5815" xr:uid="{00950195-9170-4C48-9821-B1041759001C}"/>
    <cellStyle name="Normal 52 2 2" xfId="7745" xr:uid="{E4A2D686-0689-48ED-90DA-ED808C8BD966}"/>
    <cellStyle name="Normal 52 2 3" xfId="9653" xr:uid="{DEEF57F8-0DC5-417C-A5B5-8BD70F0FD68B}"/>
    <cellStyle name="Normal 52 3" xfId="6431" xr:uid="{30A6977B-66CF-4A62-80CF-E100A3C73A40}"/>
    <cellStyle name="Normal 52 3 2" xfId="8359" xr:uid="{50CC985F-15E2-47C3-A86C-1EA3B2FAF7F1}"/>
    <cellStyle name="Normal 52 3 3" xfId="10252" xr:uid="{500B342B-324A-41E2-B6BF-0C9681041525}"/>
    <cellStyle name="Normal 52 4" xfId="7168" xr:uid="{6F918DFA-81E4-4E1F-8681-26BD7D49F771}"/>
    <cellStyle name="Normal 52 5" xfId="9076" xr:uid="{C9976176-9B68-4509-9BB8-ABEACD59DB99}"/>
    <cellStyle name="Normal 53" xfId="5238" xr:uid="{92BE00EB-5967-42EF-99D2-CCDC5783BC80}"/>
    <cellStyle name="Normal 53 2" xfId="5833" xr:uid="{54FF1513-1376-4122-84CA-D87C50AF291D}"/>
    <cellStyle name="Normal 53 2 2" xfId="7763" xr:uid="{65BBDF97-30CF-474A-8E04-3EB8D28C7771}"/>
    <cellStyle name="Normal 53 2 3" xfId="9671" xr:uid="{50B11B74-693C-431E-8C52-6E68839C71BE}"/>
    <cellStyle name="Normal 53 3" xfId="6449" xr:uid="{5BA6FD34-BDCC-4216-A05A-3C7349D82BC8}"/>
    <cellStyle name="Normal 53 3 2" xfId="8377" xr:uid="{2601C54E-A2D3-4EEB-A1BB-8085B30C0F24}"/>
    <cellStyle name="Normal 53 3 3" xfId="10270" xr:uid="{85D020C1-E0E6-450D-97C2-653F77F21A46}"/>
    <cellStyle name="Normal 53 4" xfId="7186" xr:uid="{B4428276-5BC9-45E3-AABA-C1059D1A9E38}"/>
    <cellStyle name="Normal 53 5" xfId="9094" xr:uid="{18032DDA-B46D-4BA4-A3FD-0EE5F31D4C8A}"/>
    <cellStyle name="Normal 54" xfId="5265" xr:uid="{09DE0FC6-56EF-4848-97C5-B87EDC2D556F}"/>
    <cellStyle name="Normal 54 2" xfId="5860" xr:uid="{59D940DA-6345-47E3-B0C3-4880CCD4FFC5}"/>
    <cellStyle name="Normal 54 2 2" xfId="7790" xr:uid="{0B057CCF-9005-497A-A4F4-130E2D5998EC}"/>
    <cellStyle name="Normal 54 2 3" xfId="9698" xr:uid="{983E02A3-F73B-4AF4-A771-18A9C8989508}"/>
    <cellStyle name="Normal 54 3" xfId="6476" xr:uid="{27B73597-2402-4053-B32B-FB191B53C048}"/>
    <cellStyle name="Normal 54 3 2" xfId="8404" xr:uid="{D833E5A6-7CB6-4898-BAD9-4DC8E53D61DE}"/>
    <cellStyle name="Normal 54 3 3" xfId="10297" xr:uid="{F2914C4F-958A-4C84-B03A-C9F544BDDA1E}"/>
    <cellStyle name="Normal 54 4" xfId="7213" xr:uid="{40FF73D8-F34D-470A-A563-BCA64E728631}"/>
    <cellStyle name="Normal 54 5" xfId="9121" xr:uid="{5A4D1CD8-542A-442C-BD58-0CEC9C82DFC5}"/>
    <cellStyle name="Normal 55" xfId="5863" xr:uid="{BEACAECE-9232-48AA-BDFA-02F79061A06D}"/>
    <cellStyle name="Normal 55 2" xfId="7792" xr:uid="{CA6B90F4-0268-49BD-A186-95CC86F0B932}"/>
    <cellStyle name="Normal 55 3" xfId="9700" xr:uid="{51BDDC1C-2117-4D55-8868-92539B3DF3AC}"/>
    <cellStyle name="Normal 56" xfId="5881" xr:uid="{19AFDB42-B528-4AB5-8A6D-AC0C223BAEA7}"/>
    <cellStyle name="Normal 56 2" xfId="7810" xr:uid="{8FA13191-7048-4479-8EC1-7AC06CF0AFAB}"/>
    <cellStyle name="Normal 56 3" xfId="9704" xr:uid="{80C703A1-E9DA-4A90-BEE7-514B4CB5712A}"/>
    <cellStyle name="Normal 57" xfId="5885" xr:uid="{90F6331D-A351-4BFA-850E-9347321D3049}"/>
    <cellStyle name="Normal 57 2" xfId="7814" xr:uid="{127EBE0B-507A-41CE-9FD7-2431B590AEED}"/>
    <cellStyle name="Normal 57 3" xfId="9707" xr:uid="{7217CBF4-B007-425A-9BFF-DF7E2EAD7F63}"/>
    <cellStyle name="Normal 58" xfId="5888" xr:uid="{DD7E275D-65A5-4F35-B0D8-81210755E7DA}"/>
    <cellStyle name="Normal 58 2" xfId="7817" xr:uid="{AC0BCCB3-09FD-4944-845E-3E86C3629FDA}"/>
    <cellStyle name="Normal 58 3" xfId="9710" xr:uid="{A37204DA-E746-48A9-99B8-C38D386D78F5}"/>
    <cellStyle name="Normal 59" xfId="5891" xr:uid="{D81C995B-9F45-4FBD-AD08-947C9B6BF38F}"/>
    <cellStyle name="Normal 59 2" xfId="7820" xr:uid="{7718018F-8E99-4E25-A9BD-80F4E55B6EA7}"/>
    <cellStyle name="Normal 59 3" xfId="9713" xr:uid="{4CF90156-2EB0-4BB2-AED9-6EF70AE7C9AC}"/>
    <cellStyle name="Normal 6" xfId="15" xr:uid="{4EEBEA0F-7AA5-40AA-A786-D2E7B2C61738}"/>
    <cellStyle name="Normal 6 10" xfId="5241" xr:uid="{0135CB1B-5867-409C-95B2-0727895CE006}"/>
    <cellStyle name="Normal 6 10 2" xfId="5836" xr:uid="{E60D2CF3-C2E2-4C29-8BBB-533C6647C67C}"/>
    <cellStyle name="Normal 6 10 2 2" xfId="7766" xr:uid="{7C370519-235C-42B0-A273-7E878309A129}"/>
    <cellStyle name="Normal 6 10 2 3" xfId="9674" xr:uid="{CD05C47C-B669-40B4-84BD-5D45D2D4184A}"/>
    <cellStyle name="Normal 6 10 3" xfId="6452" xr:uid="{C534C196-B166-4D07-9979-E3B958EB5FA2}"/>
    <cellStyle name="Normal 6 10 3 2" xfId="8380" xr:uid="{DBC77AD0-5219-482D-B051-0D047E9A8D8F}"/>
    <cellStyle name="Normal 6 10 3 3" xfId="10273" xr:uid="{7A50F92A-AFBA-4E21-94CC-1B51E695AA45}"/>
    <cellStyle name="Normal 6 10 4" xfId="7189" xr:uid="{40C00982-4715-4403-A071-23CFAA1B2473}"/>
    <cellStyle name="Normal 6 10 5" xfId="9097" xr:uid="{3D520015-8AD5-46B7-B3D3-6933FC39CB9C}"/>
    <cellStyle name="Normal 6 11" xfId="5462" xr:uid="{95A85D95-63AF-4E5F-93D7-CCDB2A7E18D2}"/>
    <cellStyle name="Normal 6 11 2" xfId="6078" xr:uid="{67298A62-45A5-4892-BF7B-58F87AD10E3F}"/>
    <cellStyle name="Normal 6 11 2 2" xfId="8006" xr:uid="{5CE99C2B-D6F1-4BE4-99D6-8FDC16DDCAB0}"/>
    <cellStyle name="Normal 6 11 2 3" xfId="9899" xr:uid="{C4C8AE0D-3F1E-418B-90CF-CF03881FBEF6}"/>
    <cellStyle name="Normal 6 11 3" xfId="7392" xr:uid="{2C74D4F7-7DD5-4A61-B1B8-BE1CF0658177}"/>
    <cellStyle name="Normal 6 11 4" xfId="9300" xr:uid="{BE97FAC5-AF36-4955-96A1-5AF9C66C91C4}"/>
    <cellStyle name="Normal 6 12" xfId="5285" xr:uid="{104C7D14-6AA3-485C-BB1A-4A7E834D267F}"/>
    <cellStyle name="Normal 6 12 2" xfId="7228" xr:uid="{677BD61C-6333-4431-96BD-DAB8C2DDDDD9}"/>
    <cellStyle name="Normal 6 12 3" xfId="9136" xr:uid="{6AD58D90-4498-454C-A6D7-9FFF08898016}"/>
    <cellStyle name="Normal 6 13" xfId="5896" xr:uid="{7F3F8AE1-133E-48DA-AECA-A7447EDFE98F}"/>
    <cellStyle name="Normal 6 13 2" xfId="7825" xr:uid="{D5FA054A-721E-47ED-85ED-524F9DBB32B9}"/>
    <cellStyle name="Normal 6 13 3" xfId="9718" xr:uid="{988D26C6-2CC5-4C03-8CA3-90122AF6D572}"/>
    <cellStyle name="Normal 6 14" xfId="6489" xr:uid="{B75E1A15-9938-4B36-A042-335EE57FB7C4}"/>
    <cellStyle name="Normal 6 14 2" xfId="8411" xr:uid="{CBAC0B50-CA23-4E59-B513-2AB152987448}"/>
    <cellStyle name="Normal 6 14 3" xfId="10305" xr:uid="{C4C02314-2E5E-488D-ABCC-CB61E1BC133A}"/>
    <cellStyle name="Normal 6 15" xfId="6672" xr:uid="{B01A34CF-374D-4D6B-B523-8B1DFC528983}"/>
    <cellStyle name="Normal 6 15 2" xfId="8588" xr:uid="{1F44B02B-23C8-4073-AB67-C740677CE128}"/>
    <cellStyle name="Normal 6 15 3" xfId="10483" xr:uid="{277E0F06-7A63-48B6-B4B6-EDF1BA08C916}"/>
    <cellStyle name="Normal 6 16" xfId="6693" xr:uid="{49ED1114-BB9B-4FC3-A1C6-D2C7463B1C0C}"/>
    <cellStyle name="Normal 6 16 2" xfId="8606" xr:uid="{87CD4789-199C-4D9B-B759-992EBC2ED72C}"/>
    <cellStyle name="Normal 6 16 3" xfId="10501" xr:uid="{65CCC260-B7AC-48D5-90AF-1B6DB1CF7858}"/>
    <cellStyle name="Normal 6 17" xfId="6710" xr:uid="{BF8BB7C4-9D6D-4473-ABAA-FA0CB23E007B}"/>
    <cellStyle name="Normal 6 17 2" xfId="8623" xr:uid="{AF62F2D0-2F5D-4A99-87AB-C420980910AF}"/>
    <cellStyle name="Normal 6 17 3" xfId="10518" xr:uid="{92B6716E-8C6A-4FD7-BD86-1CE323633D47}"/>
    <cellStyle name="Normal 6 18" xfId="6737" xr:uid="{21B4A09F-6629-451B-A13F-2D8F71803C5C}"/>
    <cellStyle name="Normal 6 18 2" xfId="8647" xr:uid="{155723ED-59E0-4445-BE5A-88DA3BD4123E}"/>
    <cellStyle name="Normal 6 18 3" xfId="10542" xr:uid="{7F0DA108-7C66-4A8B-89C7-A93FDA303007}"/>
    <cellStyle name="Normal 6 19" xfId="6809" xr:uid="{1BCFE373-71D7-43D8-A224-3D87D5AA96D0}"/>
    <cellStyle name="Normal 6 2" xfId="59" xr:uid="{D383BAD4-95D1-490C-BC5A-1A28E5ED97ED}"/>
    <cellStyle name="Normal 6 2 10" xfId="15178" xr:uid="{477BF687-22A1-4EF0-80C5-D238AC87A043}"/>
    <cellStyle name="Normal 6 2 11" xfId="1996" xr:uid="{A7042137-F32A-4587-94A6-950E483035B6}"/>
    <cellStyle name="Normal 6 2 2" xfId="443" xr:uid="{80B2E8DD-38CF-46B7-BE27-0591123109E8}"/>
    <cellStyle name="Normal 6 2 2 2" xfId="923" xr:uid="{E167B037-7652-4FF3-B36F-5C5C2B54D15E}"/>
    <cellStyle name="Normal 6 2 2 2 2" xfId="1817" xr:uid="{582593A3-D8C4-42CF-9A87-A9ECECD2EB6A}"/>
    <cellStyle name="Normal 6 2 2 2 2 2" xfId="4635" xr:uid="{5DA8750F-F79F-4459-A00D-F12B76680D3F}"/>
    <cellStyle name="Normal 6 2 2 2 2 2 2" xfId="12962" xr:uid="{98A80E07-4432-4241-B86C-83DB0E00B758}"/>
    <cellStyle name="Normal 6 2 2 2 2 2 3" xfId="18547" xr:uid="{6DFF1A7C-B95A-40B9-9342-ED632637E24D}"/>
    <cellStyle name="Normal 6 2 2 2 2 3" xfId="8096" xr:uid="{48D9CD6C-F74E-4762-B56F-9AE16D357039}"/>
    <cellStyle name="Normal 6 2 2 2 2 4" xfId="14858" xr:uid="{132E50A1-CBF7-4878-8D1F-147C9EDB73A8}"/>
    <cellStyle name="Normal 6 2 2 2 2 5" xfId="16711" xr:uid="{64C234A8-F789-490D-9E9D-A9C08F950CF8}"/>
    <cellStyle name="Normal 6 2 2 2 2 6" xfId="2853" xr:uid="{377CD315-67D4-4FA3-A133-D790C830C172}"/>
    <cellStyle name="Normal 6 2 2 2 3" xfId="3713" xr:uid="{25DDB0B7-3417-4682-89A5-2618D74C7CF5}"/>
    <cellStyle name="Normal 6 2 2 2 3 2" xfId="9989" xr:uid="{AA830E72-C7C1-41B2-90C2-B2497EC4EE05}"/>
    <cellStyle name="Normal 6 2 2 2 3 3" xfId="17630" xr:uid="{2EA4F4D7-A211-457E-BC09-713B585B347F}"/>
    <cellStyle name="Normal 6 2 2 2 4" xfId="6168" xr:uid="{687AE18C-BEAF-4907-AE0C-6E9510416700}"/>
    <cellStyle name="Normal 6 2 2 2 5" xfId="13967" xr:uid="{2ACE2600-F7F8-43EB-AB00-46871C8ED375}"/>
    <cellStyle name="Normal 6 2 2 2 6" xfId="15810" xr:uid="{3A7B6D1E-DB1B-45EC-986D-6076E84B521D}"/>
    <cellStyle name="Normal 6 2 2 2 7" xfId="2342" xr:uid="{1E1CBF51-75E6-4AB6-892C-BF5621341142}"/>
    <cellStyle name="Normal 6 2 2 3" xfId="1381" xr:uid="{33B891F4-0C1E-4A16-8365-9DE52400F9CC}"/>
    <cellStyle name="Normal 6 2 2 3 2" xfId="4189" xr:uid="{0A692138-0F2B-45A5-8AA3-F1814853D208}"/>
    <cellStyle name="Normal 6 2 2 3 2 2" xfId="12539" xr:uid="{FE2A7E00-4E15-4854-92B7-EA6F970B7025}"/>
    <cellStyle name="Normal 6 2 2 3 2 3" xfId="18103" xr:uid="{74017AAB-CC81-4EBC-B837-45C9CEA542A4}"/>
    <cellStyle name="Normal 6 2 2 3 3" xfId="7482" xr:uid="{D94DF935-42ED-44FB-A5A5-E6AF0AD60A20}"/>
    <cellStyle name="Normal 6 2 2 3 4" xfId="14422" xr:uid="{A223674B-F469-4B25-9E03-180631ECD2E0}"/>
    <cellStyle name="Normal 6 2 2 3 5" xfId="16268" xr:uid="{AB137B9C-0AD7-4EE9-9B85-D2F73BC6A4BE}"/>
    <cellStyle name="Normal 6 2 2 3 6" xfId="2600" xr:uid="{11DE013B-5ED0-4587-9739-5B8D447B9D3C}"/>
    <cellStyle name="Normal 6 2 2 4" xfId="3279" xr:uid="{EFAC7C5B-CE0A-4F0E-A732-405AD6BE7E59}"/>
    <cellStyle name="Normal 6 2 2 4 2" xfId="9390" xr:uid="{B3A14381-C1E1-4C95-84BE-4E3981DD0E5E}"/>
    <cellStyle name="Normal 6 2 2 4 3" xfId="17194" xr:uid="{13E58F04-ED26-4AFB-8509-3D30BF00DBCF}"/>
    <cellStyle name="Normal 6 2 2 5" xfId="5552" xr:uid="{87847CBB-C3F0-4F3A-BA1A-D6C6E0977A77}"/>
    <cellStyle name="Normal 6 2 2 6" xfId="13532" xr:uid="{895178CA-7F4E-4D1B-9C7D-88A8ACF90EE2}"/>
    <cellStyle name="Normal 6 2 2 7" xfId="15377" xr:uid="{FDD62F48-054A-4612-9BB3-49480F43791B}"/>
    <cellStyle name="Normal 6 2 2 8" xfId="2111" xr:uid="{4830A91B-7466-4FCB-A978-1213F55B9D9A}"/>
    <cellStyle name="Normal 6 2 3" xfId="708" xr:uid="{B9022947-CB87-4A65-85C7-959EDF86C7CB}"/>
    <cellStyle name="Normal 6 2 3 2" xfId="1601" xr:uid="{4E6556B6-E95E-4603-B7B9-621F5251C018}"/>
    <cellStyle name="Normal 6 2 3 2 2" xfId="4418" xr:uid="{5DF8D04E-FF2D-4D4A-9404-EC70F2011282}"/>
    <cellStyle name="Normal 6 2 3 2 2 2" xfId="12751" xr:uid="{444BD5EE-4B29-4225-94AF-A0913B6DC716}"/>
    <cellStyle name="Normal 6 2 3 2 2 3" xfId="18330" xr:uid="{AFF63A7B-DD9E-4243-A07D-0A74502A5884}"/>
    <cellStyle name="Normal 6 2 3 2 3" xfId="7318" xr:uid="{2E1F072F-1283-42B9-B5DE-57E7322DFE7E}"/>
    <cellStyle name="Normal 6 2 3 2 4" xfId="14642" xr:uid="{CDF1E288-6C01-4087-9BB3-832EEBEB9989}"/>
    <cellStyle name="Normal 6 2 3 2 5" xfId="16494" xr:uid="{4AD08BD5-4142-42F1-81A1-656CA8FDB46B}"/>
    <cellStyle name="Normal 6 2 3 2 6" xfId="2737" xr:uid="{5736F95B-2CF3-4A73-8411-0DF72829797F}"/>
    <cellStyle name="Normal 6 2 3 3" xfId="3497" xr:uid="{1D6D46D2-F7E4-4E88-AA21-F880F6649942}"/>
    <cellStyle name="Normal 6 2 3 3 2" xfId="9226" xr:uid="{ECC3C761-44E1-4C65-BC42-DF3FE7A3A8C6}"/>
    <cellStyle name="Normal 6 2 3 3 3" xfId="17414" xr:uid="{92C93935-A032-4B78-B7A8-DF13EA5F5A68}"/>
    <cellStyle name="Normal 6 2 3 4" xfId="5382" xr:uid="{BEAF9B01-E1C0-40A1-B759-88ABD0AF9E73}"/>
    <cellStyle name="Normal 6 2 3 5" xfId="13753" xr:uid="{2AD8D44A-88D3-4BDE-9387-EF882A1F1D86}"/>
    <cellStyle name="Normal 6 2 3 6" xfId="15595" xr:uid="{0C027982-2634-473E-8D46-E98BE16EE42E}"/>
    <cellStyle name="Normal 6 2 3 7" xfId="2227" xr:uid="{DC554C2A-19E3-4CE6-838D-F742F19F804A}"/>
    <cellStyle name="Normal 6 2 4" xfId="1165" xr:uid="{1E5C8A52-F27F-427C-8F74-EF9C89D3C23F}"/>
    <cellStyle name="Normal 6 2 4 2" xfId="3971" xr:uid="{1168CAD9-D41C-4D31-8440-2B0F8277B6A0}"/>
    <cellStyle name="Normal 6 2 4 2 2" xfId="7932" xr:uid="{201C03C5-40EE-4D86-A1B7-BAF166377517}"/>
    <cellStyle name="Normal 6 2 4 2 3" xfId="17885" xr:uid="{37D10981-660C-4625-9245-9E3A2072057F}"/>
    <cellStyle name="Normal 6 2 4 3" xfId="9825" xr:uid="{73340B1A-8D3D-40D5-850F-BEC84F130F77}"/>
    <cellStyle name="Normal 6 2 4 4" xfId="6004" xr:uid="{3354C39B-BBCF-4D95-B85B-DFC31DB0BA60}"/>
    <cellStyle name="Normal 6 2 4 5" xfId="14206" xr:uid="{AA5B3B20-63AD-4E59-AE3A-BE0C459007E7}"/>
    <cellStyle name="Normal 6 2 4 6" xfId="16051" xr:uid="{ABAF451D-32DB-468D-B3B3-640F01CB1AAD}"/>
    <cellStyle name="Normal 6 2 4 7" xfId="2481" xr:uid="{2E778271-5432-46A5-9D99-9113F71D16E0}"/>
    <cellStyle name="Normal 6 2 5" xfId="229" xr:uid="{2546D59F-E31F-4DAA-9E23-0BF27942B7FF}"/>
    <cellStyle name="Normal 6 2 5 2" xfId="8495" xr:uid="{1F799A43-5F54-4FDA-803C-49E9E734FF58}"/>
    <cellStyle name="Normal 6 2 5 3" xfId="10390" xr:uid="{9DCE1660-E061-4517-A4B7-B413333AB8F9}"/>
    <cellStyle name="Normal 6 2 5 4" xfId="6577" xr:uid="{9AB766F8-7134-4FEA-A776-7C17305B3250}"/>
    <cellStyle name="Normal 6 2 5 5" xfId="13324" xr:uid="{AB10744C-56C3-4702-AEE6-DB08225D64DB}"/>
    <cellStyle name="Normal 6 2 5 6" xfId="16978" xr:uid="{A546CBCD-CEEE-4672-8CD8-C8F087990620}"/>
    <cellStyle name="Normal 6 2 5 7" xfId="3069" xr:uid="{BDC5EAF0-D91B-4F94-A6AA-F3E44A0CFD4C}"/>
    <cellStyle name="Normal 6 2 6" xfId="6901" xr:uid="{D630C3C7-6E69-4E60-8FFD-21556823DE7F}"/>
    <cellStyle name="Normal 6 2 7" xfId="8839" xr:uid="{47F68E8D-AEC8-4341-80BA-3B4AAA0B1339}"/>
    <cellStyle name="Normal 6 2 8" xfId="4922" xr:uid="{0A1A69CD-64EB-4F2F-8D26-3E7107E1F448}"/>
    <cellStyle name="Normal 6 2 9" xfId="13165" xr:uid="{A764B850-7885-44D4-8905-531D1A398E19}"/>
    <cellStyle name="Normal 6 20" xfId="8718" xr:uid="{DFDAE7EF-787B-41DA-9E39-95A6EB743ACC}"/>
    <cellStyle name="Normal 6 21" xfId="8749" xr:uid="{30F5DD03-8385-4628-8344-5C9FC2C1245C}"/>
    <cellStyle name="Normal 6 22" xfId="10604" xr:uid="{F525DDE7-7052-4F61-B994-872240378957}"/>
    <cellStyle name="Normal 6 23" xfId="4802" xr:uid="{ADF1D111-6D8A-4C36-8998-149FAF3AA98B}"/>
    <cellStyle name="Normal 6 24" xfId="13129" xr:uid="{914F284A-1FB5-40A4-A5C4-465C873FCCB5}"/>
    <cellStyle name="Normal 6 25" xfId="15033" xr:uid="{F8308F03-50D3-4FF2-A2EC-8DA36511B30D}"/>
    <cellStyle name="Normal 6 26" xfId="1942" xr:uid="{E95383F2-4EDD-4DA1-B526-5791E68B4991}"/>
    <cellStyle name="Normal 6 3" xfId="104" xr:uid="{E2EA00DB-BA16-46D0-A7AD-2CF180F2F3FB}"/>
    <cellStyle name="Normal 6 3 2" xfId="391" xr:uid="{5532DC31-5564-4C2C-9C6B-7F247BCD37E3}"/>
    <cellStyle name="Normal 6 3 2 2" xfId="868" xr:uid="{F9F4E5C5-0403-4C67-9E05-5DEFAC050E12}"/>
    <cellStyle name="Normal 6 3 2 2 2" xfId="1761" xr:uid="{72D426FD-B7FD-4C86-92BB-10DF48E6FA53}"/>
    <cellStyle name="Normal 6 3 2 2 2 2" xfId="4579" xr:uid="{0F118551-76D1-4C12-AD92-8F80A3AF64FF}"/>
    <cellStyle name="Normal 6 3 2 2 2 2 2" xfId="12906" xr:uid="{79764143-E9BF-4A2F-BB77-3693A26B8A67}"/>
    <cellStyle name="Normal 6 3 2 2 2 2 3" xfId="18491" xr:uid="{F9BEE580-0BED-4C75-878E-F718984362DF}"/>
    <cellStyle name="Normal 6 3 2 2 2 3" xfId="11414" xr:uid="{A3A7DDD8-4D9D-4DD2-8EEA-B902F644C00C}"/>
    <cellStyle name="Normal 6 3 2 2 2 4" xfId="14802" xr:uid="{77758286-5382-4F7C-9AD6-91C9A88218E6}"/>
    <cellStyle name="Normal 6 3 2 2 2 5" xfId="16655" xr:uid="{8C86591A-909B-4E2A-ABCF-B1F7D096D11A}"/>
    <cellStyle name="Normal 6 3 2 2 2 6" xfId="2826" xr:uid="{211151B9-F020-43D6-97F5-56C7EC0B64A2}"/>
    <cellStyle name="Normal 6 3 2 2 3" xfId="3657" xr:uid="{7178ACBD-CAE7-47D4-BB53-A475D96B4A5E}"/>
    <cellStyle name="Normal 6 3 2 2 3 2" xfId="12119" xr:uid="{6DB07997-AA4B-4FE0-BC71-F1A0F684E258}"/>
    <cellStyle name="Normal 6 3 2 2 3 3" xfId="17574" xr:uid="{8C3A8B77-4F75-4E62-B453-B89E75A5C67B}"/>
    <cellStyle name="Normal 6 3 2 2 4" xfId="8447" xr:uid="{29E9EDED-8ADB-4A66-A0AE-077557BA1CE1}"/>
    <cellStyle name="Normal 6 3 2 2 5" xfId="13912" xr:uid="{8935B1D0-F5B3-47A4-974C-EF655B54FF15}"/>
    <cellStyle name="Normal 6 3 2 2 6" xfId="15755" xr:uid="{88614D73-556C-4F0B-8BF6-773BB1D9698A}"/>
    <cellStyle name="Normal 6 3 2 2 7" xfId="2315" xr:uid="{6966F99B-30B0-4EA3-8A79-57774FE88C96}"/>
    <cellStyle name="Normal 6 3 2 3" xfId="1325" xr:uid="{C4B90A22-DB46-4247-8038-35506A75A9AC}"/>
    <cellStyle name="Normal 6 3 2 3 2" xfId="4133" xr:uid="{BB0C98C6-B6FD-4608-8D1E-CC950B40D00E}"/>
    <cellStyle name="Normal 6 3 2 3 2 2" xfId="12484" xr:uid="{3AFFBC45-AF13-444D-82CB-476C535AED49}"/>
    <cellStyle name="Normal 6 3 2 3 2 3" xfId="18047" xr:uid="{9B14B335-81C5-4572-9482-474FA9A2686E}"/>
    <cellStyle name="Normal 6 3 2 3 3" xfId="10342" xr:uid="{536BBF1D-0154-4945-BAB4-A13C0BB869D2}"/>
    <cellStyle name="Normal 6 3 2 3 4" xfId="14366" xr:uid="{C44610DD-ABC6-496E-B288-AFF255975F0D}"/>
    <cellStyle name="Normal 6 3 2 3 5" xfId="16212" xr:uid="{A01804E8-4F4A-4692-8148-4CA641EBE058}"/>
    <cellStyle name="Normal 6 3 2 3 6" xfId="2573" xr:uid="{CE89323B-3ACE-4AC8-934A-648AFE9CCDF5}"/>
    <cellStyle name="Normal 6 3 2 4" xfId="3225" xr:uid="{392C7E1C-3A05-4D16-AF05-EB105C94A13E}"/>
    <cellStyle name="Normal 6 3 2 4 2" xfId="11789" xr:uid="{DB2459CE-E514-4EFD-92AE-0340CFEE7528}"/>
    <cellStyle name="Normal 6 3 2 4 3" xfId="17138" xr:uid="{BA0EE574-F1ED-429E-883A-FF14347D78D3}"/>
    <cellStyle name="Normal 6 3 2 5" xfId="6527" xr:uid="{1A1551E3-D439-46BD-BE4E-F6F269AF9F26}"/>
    <cellStyle name="Normal 6 3 2 6" xfId="13480" xr:uid="{5C49F8FC-FFB5-4083-BFDD-0F11C3EF54E3}"/>
    <cellStyle name="Normal 6 3 2 7" xfId="15325" xr:uid="{1F4D02FE-901A-481F-822C-419427465272}"/>
    <cellStyle name="Normal 6 3 2 8" xfId="2084" xr:uid="{09C3F06B-8BD1-4FF3-8B27-B132F210F9E4}"/>
    <cellStyle name="Normal 6 3 3" xfId="653" xr:uid="{1D18610B-69E3-4598-8A61-92666851DAE0}"/>
    <cellStyle name="Normal 6 3 3 2" xfId="1545" xr:uid="{CFD76BA9-14C8-4EB4-8559-69C31AAC2336}"/>
    <cellStyle name="Normal 6 3 3 2 2" xfId="4362" xr:uid="{F941365A-0EBE-4EAB-9998-F1F199CEBB54}"/>
    <cellStyle name="Normal 6 3 3 2 2 2" xfId="12697" xr:uid="{A6E0F0EA-DC88-42C4-A76B-0A983C9DAE3E}"/>
    <cellStyle name="Normal 6 3 3 2 2 3" xfId="18274" xr:uid="{9A05617B-875C-4D9D-9793-81679D7466E7}"/>
    <cellStyle name="Normal 6 3 3 2 3" xfId="11262" xr:uid="{836FA2B4-B2D9-4E4D-8B9C-CAD3535191B4}"/>
    <cellStyle name="Normal 6 3 3 2 4" xfId="14586" xr:uid="{E1CD1E82-E032-4612-93EF-EB340C0E5667}"/>
    <cellStyle name="Normal 6 3 3 2 5" xfId="16438" xr:uid="{78DE2510-A730-4DC7-BDBE-7B1FD6B45EB9}"/>
    <cellStyle name="Normal 6 3 3 2 6" xfId="2710" xr:uid="{4C409868-018B-4BDC-A0AD-96AE698C40A7}"/>
    <cellStyle name="Normal 6 3 3 3" xfId="3441" xr:uid="{84E2B2F2-7495-4CD2-8289-C90E422DFD5A}"/>
    <cellStyle name="Normal 6 3 3 3 2" xfId="11967" xr:uid="{B11245FD-1D70-4CC3-8463-BE69032A87F1}"/>
    <cellStyle name="Normal 6 3 3 3 3" xfId="17358" xr:uid="{13A55CAE-2EB4-4884-B335-9E99B188A3E1}"/>
    <cellStyle name="Normal 6 3 3 4" xfId="10778" xr:uid="{6ED59FDE-8CB7-446A-9026-9ED0BBE722D6}"/>
    <cellStyle name="Normal 6 3 3 5" xfId="13698" xr:uid="{B38CC412-6B5C-4645-A291-2D5221F9C657}"/>
    <cellStyle name="Normal 6 3 3 6" xfId="15539" xr:uid="{9544F0D1-AC3F-4320-8EB7-EEAF1CAFBAE7}"/>
    <cellStyle name="Normal 6 3 3 7" xfId="2200" xr:uid="{88A39EA8-BCB9-4CAE-8244-33C4564F1BFE}"/>
    <cellStyle name="Normal 6 3 4" xfId="1109" xr:uid="{DE74D121-748A-4A18-8EA0-E0C42B83654A}"/>
    <cellStyle name="Normal 6 3 4 2" xfId="3915" xr:uid="{07B82112-4FCA-42E4-B5BE-0EC892E6C14E}"/>
    <cellStyle name="Normal 6 3 4 2 2" xfId="12318" xr:uid="{6AE8B61F-A8E2-4A13-9306-7E4FE712D5B6}"/>
    <cellStyle name="Normal 6 3 4 2 3" xfId="17829" xr:uid="{4733A0BC-1983-477F-9137-FF92559DE8D3}"/>
    <cellStyle name="Normal 6 3 4 3" xfId="3837" xr:uid="{2D2E6649-91C9-497C-AB5F-47501792268F}"/>
    <cellStyle name="Normal 6 3 4 4" xfId="10995" xr:uid="{88F52FDC-7679-419B-9971-F2FF6F0D2022}"/>
    <cellStyle name="Normal 6 3 4 5" xfId="14150" xr:uid="{FBDFCAF9-216F-4CE1-811B-6D7291972700}"/>
    <cellStyle name="Normal 6 3 4 6" xfId="15995" xr:uid="{DB4B13A4-C755-40A1-B5AF-56F2EB132978}"/>
    <cellStyle name="Normal 6 3 4 7" xfId="2453" xr:uid="{3360F173-5B1A-416C-8FE6-FAC028EC99C1}"/>
    <cellStyle name="Normal 6 3 5" xfId="175" xr:uid="{04ABFC4B-1F86-4884-AFBF-D5FE5AA9E773}"/>
    <cellStyle name="Normal 6 3 5 2" xfId="11629" xr:uid="{EDD45006-F95A-4832-BB18-B0F105D9EA4B}"/>
    <cellStyle name="Normal 6 3 5 3" xfId="13272" xr:uid="{6A9889BC-245A-4E0B-A040-61C98C567C74}"/>
    <cellStyle name="Normal 6 3 5 4" xfId="16922" xr:uid="{AA80FC40-4283-47C4-8906-6B13CA363C30}"/>
    <cellStyle name="Normal 6 3 5 5" xfId="3016" xr:uid="{134C5B1D-8698-4F24-87F3-DEE04C82EE7C}"/>
    <cellStyle name="Normal 6 3 6" xfId="13206" xr:uid="{AE1FD074-3701-4D92-B87A-C3AD3C45D5F7}"/>
    <cellStyle name="Normal 6 3 7" xfId="15134" xr:uid="{FCDD677F-1F6A-4DDF-8132-A42DCFE79B5F}"/>
    <cellStyle name="Normal 6 3 8" xfId="1969" xr:uid="{0B5FEBB0-49CA-414C-8291-D119C38BA27E}"/>
    <cellStyle name="Normal 6 4" xfId="289" xr:uid="{C0CB40A2-D6C6-4353-B4D5-5591117B866D}"/>
    <cellStyle name="Normal 6 4 10" xfId="15229" xr:uid="{552A1420-8ABC-4B93-9BCD-02E30BEC6786}"/>
    <cellStyle name="Normal 6 4 11" xfId="2027" xr:uid="{5B54A9D2-1A36-4235-87A1-96F9047B9D9D}"/>
    <cellStyle name="Normal 6 4 2" xfId="502" xr:uid="{CCEAB029-1795-46A1-ABBB-ABE71CFC84B4}"/>
    <cellStyle name="Normal 6 4 2 2" xfId="981" xr:uid="{DB428642-50D1-4C81-B48F-F435E72C772E}"/>
    <cellStyle name="Normal 6 4 2 2 2" xfId="1876" xr:uid="{3CC21098-31F4-41FE-9D5A-D923BE888493}"/>
    <cellStyle name="Normal 6 4 2 2 2 2" xfId="4694" xr:uid="{8ED49CC4-E086-40C3-ACA3-93376B0783B7}"/>
    <cellStyle name="Normal 6 4 2 2 2 2 2" xfId="13020" xr:uid="{C85A265F-B9A4-4190-8337-A813AC60BC29}"/>
    <cellStyle name="Normal 6 4 2 2 2 2 3" xfId="18606" xr:uid="{833484A7-0266-43C8-AD36-5DC0D69A750D}"/>
    <cellStyle name="Normal 6 4 2 2 2 3" xfId="8132" xr:uid="{D318DFBA-BC5B-4BD2-9C7F-D46EE8D69A9E}"/>
    <cellStyle name="Normal 6 4 2 2 2 4" xfId="14917" xr:uid="{393805FD-1A3A-4961-A40F-34D7200D60A4}"/>
    <cellStyle name="Normal 6 4 2 2 2 5" xfId="16770" xr:uid="{35F8C18E-6733-42FF-9CEB-92A89B5B4061}"/>
    <cellStyle name="Normal 6 4 2 2 2 6" xfId="2884" xr:uid="{794270BA-CFEF-40EA-8327-74317D653E46}"/>
    <cellStyle name="Normal 6 4 2 2 3" xfId="3772" xr:uid="{6A69D8FB-4D6C-4E72-8EA9-527CDC94821B}"/>
    <cellStyle name="Normal 6 4 2 2 3 2" xfId="10025" xr:uid="{89FA8720-5046-4AA0-BF9C-CA2732C621D2}"/>
    <cellStyle name="Normal 6 4 2 2 3 3" xfId="17689" xr:uid="{1F1C68C6-F46E-4CFB-B400-5AF01DA90D95}"/>
    <cellStyle name="Normal 6 4 2 2 4" xfId="6204" xr:uid="{3B3F573B-1625-43E6-A7FD-8A8B22591CFD}"/>
    <cellStyle name="Normal 6 4 2 2 5" xfId="14025" xr:uid="{7E4AC432-5D67-434A-8D12-1395CF26439C}"/>
    <cellStyle name="Normal 6 4 2 2 6" xfId="15869" xr:uid="{DF015FD2-3B68-4E4D-8668-5CB92277DA40}"/>
    <cellStyle name="Normal 6 4 2 2 7" xfId="2373" xr:uid="{3EB98B1F-5142-4F45-B240-E4AFBF867BCB}"/>
    <cellStyle name="Normal 6 4 2 3" xfId="1440" xr:uid="{07C0A212-C424-4C31-A045-6C5A77648828}"/>
    <cellStyle name="Normal 6 4 2 3 2" xfId="4249" xr:uid="{CF7D04F2-BA01-44C8-8D90-8352A34CB778}"/>
    <cellStyle name="Normal 6 4 2 3 2 2" xfId="12598" xr:uid="{55641C1D-88EC-4CD2-BD87-4E2B7C32D91E}"/>
    <cellStyle name="Normal 6 4 2 3 2 3" xfId="18163" xr:uid="{F295F580-582F-4129-9AF4-41C29EE81BAF}"/>
    <cellStyle name="Normal 6 4 2 3 3" xfId="7518" xr:uid="{0ABE2343-B815-4EA4-8475-4A4AA9DCDC84}"/>
    <cellStyle name="Normal 6 4 2 3 4" xfId="14481" xr:uid="{4F91E388-C1C2-45ED-B950-2FBCAA9FE7FA}"/>
    <cellStyle name="Normal 6 4 2 3 5" xfId="16327" xr:uid="{0078F28D-8C32-4E88-818F-6CCAF3943C16}"/>
    <cellStyle name="Normal 6 4 2 3 6" xfId="2632" xr:uid="{F8BCA7DB-EC66-4D1D-8502-C05E9C7375E2}"/>
    <cellStyle name="Normal 6 4 2 4" xfId="3336" xr:uid="{ACDDFE80-8B66-4417-97DD-D76E8A8E2A88}"/>
    <cellStyle name="Normal 6 4 2 4 2" xfId="9426" xr:uid="{5061D0F4-3F18-4631-89F9-284E0DF7E9FB}"/>
    <cellStyle name="Normal 6 4 2 4 3" xfId="17253" xr:uid="{B057D156-5275-4B57-8907-791D195630CD}"/>
    <cellStyle name="Normal 6 4 2 5" xfId="5588" xr:uid="{4ED2F15E-D1E0-4482-ABB6-75A622D80C78}"/>
    <cellStyle name="Normal 6 4 2 6" xfId="13590" xr:uid="{D0856A20-862A-4284-8BBF-F92A2D187333}"/>
    <cellStyle name="Normal 6 4 2 7" xfId="15434" xr:uid="{653B7FB5-E38D-41FE-B231-7F614F522C66}"/>
    <cellStyle name="Normal 6 4 2 8" xfId="2142" xr:uid="{3176A212-4EF8-45A0-B280-10082C352D5A}"/>
    <cellStyle name="Normal 6 4 3" xfId="766" xr:uid="{C660E23D-9E73-4DD1-9268-B59EEF4558A4}"/>
    <cellStyle name="Normal 6 4 3 2" xfId="1660" xr:uid="{DBD4B547-994B-4E2D-B338-533F4D202AB9}"/>
    <cellStyle name="Normal 6 4 3 2 2" xfId="4477" xr:uid="{B4B3410F-A73A-4C49-B91C-256C70AF46CB}"/>
    <cellStyle name="Normal 6 4 3 2 2 2" xfId="12808" xr:uid="{4214A661-A063-4B6E-8DAB-18A8AE426296}"/>
    <cellStyle name="Normal 6 4 3 2 2 3" xfId="18389" xr:uid="{9E89AD68-2B73-41C4-AD7D-5B935C674213}"/>
    <cellStyle name="Normal 6 4 3 2 3" xfId="7354" xr:uid="{81C510C0-36E3-4E9D-9F9E-4D6085857DC3}"/>
    <cellStyle name="Normal 6 4 3 2 4" xfId="14701" xr:uid="{2D2C0F76-B646-4DFD-9590-86D90CFB2820}"/>
    <cellStyle name="Normal 6 4 3 2 5" xfId="16553" xr:uid="{4573DBF5-EC5D-4F33-AE10-F62EED372E8A}"/>
    <cellStyle name="Normal 6 4 3 2 6" xfId="2768" xr:uid="{95E794DD-8BCC-4150-AE84-F178CE921ECC}"/>
    <cellStyle name="Normal 6 4 3 3" xfId="3556" xr:uid="{DF021619-5E1B-4574-9E4C-6349775E4381}"/>
    <cellStyle name="Normal 6 4 3 3 2" xfId="9262" xr:uid="{09A320AD-EB49-4889-888B-AF6C4628F527}"/>
    <cellStyle name="Normal 6 4 3 3 3" xfId="17473" xr:uid="{18D38A04-CB6A-4107-8841-B260E1881316}"/>
    <cellStyle name="Normal 6 4 3 4" xfId="5424" xr:uid="{988A10D0-C9B1-44C8-997E-BD1ED5AD98CF}"/>
    <cellStyle name="Normal 6 4 3 5" xfId="13811" xr:uid="{889AD196-7375-49E0-8859-B5E176582759}"/>
    <cellStyle name="Normal 6 4 3 6" xfId="15654" xr:uid="{C46342E4-A966-4281-9E15-A5AD9610F8AD}"/>
    <cellStyle name="Normal 6 4 3 7" xfId="2258" xr:uid="{FC02D1D2-D8BD-4819-A583-D4293D747A0D}"/>
    <cellStyle name="Normal 6 4 4" xfId="1224" xr:uid="{CDF96132-AC5B-4D47-8556-BC108E856E58}"/>
    <cellStyle name="Normal 6 4 4 2" xfId="4030" xr:uid="{65F72796-B602-4A64-B318-74128CD00F3F}"/>
    <cellStyle name="Normal 6 4 4 2 2" xfId="7968" xr:uid="{A3590FA3-8F93-4276-BE3C-45517F909EA7}"/>
    <cellStyle name="Normal 6 4 4 2 3" xfId="17944" xr:uid="{3588AAF1-2C72-4097-9D79-8105DD82512F}"/>
    <cellStyle name="Normal 6 4 4 3" xfId="9861" xr:uid="{9FDEC7D3-31F1-40BE-9E15-826EDBCA6358}"/>
    <cellStyle name="Normal 6 4 4 4" xfId="6040" xr:uid="{46DDACC7-9EEC-4E3F-AD72-9147A5FE86CD}"/>
    <cellStyle name="Normal 6 4 4 5" xfId="14265" xr:uid="{FEBE56AE-8BA0-4717-BEA2-E20167443CCA}"/>
    <cellStyle name="Normal 6 4 4 6" xfId="16110" xr:uid="{B6F0F00D-B6F1-478E-9196-82DD0C6890DC}"/>
    <cellStyle name="Normal 6 4 4 7" xfId="2514" xr:uid="{5AF39A13-3CB1-4961-B822-CAAD2EDA7C48}"/>
    <cellStyle name="Normal 6 4 5" xfId="3124" xr:uid="{2052A6FB-11CE-4F6C-990A-96A3E13842DA}"/>
    <cellStyle name="Normal 6 4 5 2" xfId="8545" xr:uid="{97F66499-55A6-468F-9D09-4ADF1A14C03F}"/>
    <cellStyle name="Normal 6 4 5 3" xfId="10440" xr:uid="{6D40BE7C-3CBA-42C5-8B3C-6B03608C0C16}"/>
    <cellStyle name="Normal 6 4 5 4" xfId="6628" xr:uid="{E8004582-52C2-45F4-B292-7F18221A47EB}"/>
    <cellStyle name="Normal 6 4 5 5" xfId="17037" xr:uid="{2A6D0630-37BD-4875-988C-22076F0BF9EF}"/>
    <cellStyle name="Normal 6 4 6" xfId="6938" xr:uid="{1804D3BC-E7B6-4CF9-9FFE-63605E8DC27A}"/>
    <cellStyle name="Normal 6 4 7" xfId="8877" xr:uid="{0B24AB32-CF24-4A36-9677-CE0E3BFF6C7E}"/>
    <cellStyle name="Normal 6 4 8" xfId="4969" xr:uid="{C85D7462-A24A-419B-B248-A75AB9FF4FD5}"/>
    <cellStyle name="Normal 6 4 9" xfId="13381" xr:uid="{48FDBC00-3A30-4C47-98FF-CC2767E78C7C}"/>
    <cellStyle name="Normal 6 5" xfId="341" xr:uid="{3262BE64-52B1-4689-B3C4-30C552B82860}"/>
    <cellStyle name="Normal 6 5 2" xfId="817" xr:uid="{081C3490-DB64-4F6B-9343-E8BC6E419A01}"/>
    <cellStyle name="Normal 6 5 2 2" xfId="1710" xr:uid="{D384304B-36A3-416C-9964-9B40624C4011}"/>
    <cellStyle name="Normal 6 5 2 2 2" xfId="4528" xr:uid="{A9DA81BC-4860-4B23-BC28-F275D19BAA8A}"/>
    <cellStyle name="Normal 6 5 2 2 2 2" xfId="12856" xr:uid="{136AA678-5A63-4F81-BA7F-E37C8EB5F5A8}"/>
    <cellStyle name="Normal 6 5 2 2 2 3" xfId="18440" xr:uid="{9D31F779-2F52-4FEB-BB73-3AFC13083686}"/>
    <cellStyle name="Normal 6 5 2 2 3" xfId="7557" xr:uid="{EB1499A8-83A3-4BB2-BE27-5689589187DA}"/>
    <cellStyle name="Normal 6 5 2 2 4" xfId="14751" xr:uid="{0D3A0F4E-2440-42E8-BEFA-76A4E051F247}"/>
    <cellStyle name="Normal 6 5 2 2 5" xfId="16604" xr:uid="{67CDB80C-8B6B-4430-B913-7800FF0CA3B8}"/>
    <cellStyle name="Normal 6 5 2 2 6" xfId="2799" xr:uid="{84927DBB-C133-44CC-8805-465D667C6FA7}"/>
    <cellStyle name="Normal 6 5 2 3" xfId="3606" xr:uid="{772989A3-F79C-45ED-98FC-1491D8693952}"/>
    <cellStyle name="Normal 6 5 2 3 2" xfId="9465" xr:uid="{5FF68E55-6B6A-46EC-BABB-CFF6CE234EDF}"/>
    <cellStyle name="Normal 6 5 2 3 3" xfId="17523" xr:uid="{077BDD83-0B8B-40CF-B9EA-53A531F81E97}"/>
    <cellStyle name="Normal 6 5 2 4" xfId="5627" xr:uid="{B53E1C11-5D9D-418B-AA0B-085A3F8CF193}"/>
    <cellStyle name="Normal 6 5 2 5" xfId="13861" xr:uid="{0F249B3A-E516-47D6-A454-290BA2ED5567}"/>
    <cellStyle name="Normal 6 5 2 6" xfId="15704" xr:uid="{F2BFA56E-DB03-492B-A3AD-60DAF34978D1}"/>
    <cellStyle name="Normal 6 5 2 7" xfId="2288" xr:uid="{B986F4FB-1AF6-4232-800F-749483DB06EE}"/>
    <cellStyle name="Normal 6 5 3" xfId="1274" xr:uid="{4492AB18-42FE-46E2-81E1-05BC71907ECA}"/>
    <cellStyle name="Normal 6 5 3 2" xfId="4082" xr:uid="{6B2BB33D-2529-4C71-9A59-7838CAB0E6EA}"/>
    <cellStyle name="Normal 6 5 3 2 2" xfId="8171" xr:uid="{EE635953-29D6-4553-9767-7027D487B8DF}"/>
    <cellStyle name="Normal 6 5 3 2 3" xfId="17996" xr:uid="{06D667DB-7D2D-40DD-833B-F981A8AFB3EC}"/>
    <cellStyle name="Normal 6 5 3 3" xfId="10064" xr:uid="{7EB2B349-5CC2-4464-8998-C539523D3884}"/>
    <cellStyle name="Normal 6 5 3 4" xfId="6243" xr:uid="{87DDBFED-F1FC-4EB4-9DE8-53221F6065B4}"/>
    <cellStyle name="Normal 6 5 3 5" xfId="14315" xr:uid="{B861D262-8023-4A85-A9B1-2D15CE3161B4}"/>
    <cellStyle name="Normal 6 5 3 6" xfId="16161" xr:uid="{1E806809-EB0E-4D86-8C84-9DAF808CF39F}"/>
    <cellStyle name="Normal 6 5 3 7" xfId="2546" xr:uid="{048839C6-F112-4A84-8A64-7CFA1438A58C}"/>
    <cellStyle name="Normal 6 5 4" xfId="3174" xr:uid="{ACC33495-B374-4BB3-A87B-1AE444D6B49D}"/>
    <cellStyle name="Normal 6 5 4 2" xfId="6978" xr:uid="{6F6FCBEF-F152-46E2-B7C0-099CBBFAF1D2}"/>
    <cellStyle name="Normal 6 5 4 3" xfId="17087" xr:uid="{CE240627-1120-4A58-89CF-0B7F855F9174}"/>
    <cellStyle name="Normal 6 5 5" xfId="8916" xr:uid="{C3CC76E7-3A4A-4FD8-820A-C8D92F698CDF}"/>
    <cellStyle name="Normal 6 5 6" xfId="5012" xr:uid="{0A531BAD-45F4-4FC3-9B07-07DFB3F38CF8}"/>
    <cellStyle name="Normal 6 5 7" xfId="13430" xr:uid="{FD37CC05-A4C8-4B90-BD64-1388D02920EB}"/>
    <cellStyle name="Normal 6 5 8" xfId="15276" xr:uid="{8D35E9C3-0227-4132-AE6C-E8DFB2F44B60}"/>
    <cellStyle name="Normal 6 5 9" xfId="2057" xr:uid="{4490CEE9-11CA-4A1A-A0E7-B2367D6CBB24}"/>
    <cellStyle name="Normal 6 6" xfId="602" xr:uid="{D8DD4173-8EF3-421E-A47D-DF1B7A39A8B4}"/>
    <cellStyle name="Normal 6 6 2" xfId="1494" xr:uid="{CA03F007-E4AF-4C49-8707-064FE96DF836}"/>
    <cellStyle name="Normal 6 6 2 2" xfId="4311" xr:uid="{0C3EC624-E08E-492F-BA27-CC992D485EE4}"/>
    <cellStyle name="Normal 6 6 2 2 2" xfId="7586" xr:uid="{89A57CF0-471C-4EAC-B0CC-C60D241D95D7}"/>
    <cellStyle name="Normal 6 6 2 2 3" xfId="18223" xr:uid="{7839C087-DEE2-416B-9BC6-B7B21B30E177}"/>
    <cellStyle name="Normal 6 6 2 3" xfId="9494" xr:uid="{40FD5212-9EB5-49BF-B821-3E01DD883CF7}"/>
    <cellStyle name="Normal 6 6 2 4" xfId="5656" xr:uid="{D2F81FBF-551B-47BB-B409-783C05753210}"/>
    <cellStyle name="Normal 6 6 2 5" xfId="14535" xr:uid="{EB63C781-B047-4AE8-A99E-0710FA77F3CC}"/>
    <cellStyle name="Normal 6 6 2 6" xfId="16387" xr:uid="{B7FCC011-8584-46CC-8410-55FF323EACB3}"/>
    <cellStyle name="Normal 6 6 2 7" xfId="2683" xr:uid="{A8BF6E5A-4CD2-4A07-882F-EB2EEB8BB291}"/>
    <cellStyle name="Normal 6 6 3" xfId="3390" xr:uid="{3A1F14BF-003C-4F42-887C-6E1C696F0E24}"/>
    <cellStyle name="Normal 6 6 3 2" xfId="8200" xr:uid="{86AAFC3E-DB01-4C29-83A1-358D8D74197C}"/>
    <cellStyle name="Normal 6 6 3 3" xfId="10093" xr:uid="{7F15D43A-3152-4548-B4B1-D91808C207C0}"/>
    <cellStyle name="Normal 6 6 3 4" xfId="6272" xr:uid="{D7F28E32-FF64-4A10-AFAC-B50F47172B4D}"/>
    <cellStyle name="Normal 6 6 3 5" xfId="17307" xr:uid="{00A5CCB2-7E42-4CB6-BC17-3D54147AF36A}"/>
    <cellStyle name="Normal 6 6 4" xfId="7007" xr:uid="{E08C465D-2592-4ED1-9661-090409D064BE}"/>
    <cellStyle name="Normal 6 6 5" xfId="8945" xr:uid="{EB36DAB5-B475-45C0-B4D2-469F7D2ACE8A}"/>
    <cellStyle name="Normal 6 6 6" xfId="5045" xr:uid="{971DFFA6-7F60-4F75-AEEF-C1052417EA70}"/>
    <cellStyle name="Normal 6 6 7" xfId="13647" xr:uid="{26A1CDF3-5B6A-46AB-87FC-D5815C161C1C}"/>
    <cellStyle name="Normal 6 6 8" xfId="15488" xr:uid="{E0883707-107B-4757-95F5-65CBF9FEDE3F}"/>
    <cellStyle name="Normal 6 6 9" xfId="2173" xr:uid="{0F0105E3-5680-44C3-B602-1BA1339829A4}"/>
    <cellStyle name="Normal 6 7" xfId="1058" xr:uid="{1064505D-C240-4D83-891F-5002A3600A77}"/>
    <cellStyle name="Normal 6 7 2" xfId="3863" xr:uid="{6DA98F91-F2D5-4141-B587-33AAF3634785}"/>
    <cellStyle name="Normal 6 7 2 2" xfId="7617" xr:uid="{F9151E17-DE39-4303-950B-B169AA85C0AD}"/>
    <cellStyle name="Normal 6 7 2 3" xfId="9525" xr:uid="{656469E3-997A-4BB1-B94D-44BC644DDF0F}"/>
    <cellStyle name="Normal 6 7 2 4" xfId="5687" xr:uid="{6DDD7F81-BE17-4B11-AA67-8F1034E95E1A}"/>
    <cellStyle name="Normal 6 7 2 5" xfId="17777" xr:uid="{01065386-71F0-4EC6-A46C-796F2E3B52BC}"/>
    <cellStyle name="Normal 6 7 3" xfId="6303" xr:uid="{6F1ACFF5-263A-4321-972C-E32432E87D3A}"/>
    <cellStyle name="Normal 6 7 3 2" xfId="8231" xr:uid="{5DCAD8C2-9EED-4F9E-8D8F-3470A24E7927}"/>
    <cellStyle name="Normal 6 7 3 3" xfId="10124" xr:uid="{5835F479-DBBF-4C36-8FE6-BCDB2EB8174E}"/>
    <cellStyle name="Normal 6 7 4" xfId="7038" xr:uid="{E6C16141-9DAD-44E6-82FA-FA769DB7780E}"/>
    <cellStyle name="Normal 6 7 5" xfId="8976" xr:uid="{3C14D884-5B25-4B6A-8E42-0BB83A83C60B}"/>
    <cellStyle name="Normal 6 7 6" xfId="5078" xr:uid="{36EAC37C-2D8D-48FE-88C0-7B2A9B358443}"/>
    <cellStyle name="Normal 6 7 7" xfId="14099" xr:uid="{458C5787-9207-457D-AD3D-4BEDB576E6C1}"/>
    <cellStyle name="Normal 6 7 8" xfId="15944" xr:uid="{31B62017-26F5-479A-A076-85C913FE2C4B}"/>
    <cellStyle name="Normal 6 7 9" xfId="2420" xr:uid="{9B3220C6-AD41-4756-8BEA-3E33FC63771C}"/>
    <cellStyle name="Normal 6 8" xfId="124" xr:uid="{F4A104DD-8C93-4790-9550-6F2F5BDCC165}"/>
    <cellStyle name="Normal 6 8 2" xfId="5752" xr:uid="{6741EE83-5273-4640-A853-E18598831E45}"/>
    <cellStyle name="Normal 6 8 2 2" xfId="7682" xr:uid="{037523C3-1FF4-49D4-A841-453922564D3F}"/>
    <cellStyle name="Normal 6 8 2 3" xfId="9590" xr:uid="{DDA9F7CF-4099-4DEE-B9D1-6FA889A169A7}"/>
    <cellStyle name="Normal 6 8 3" xfId="6368" xr:uid="{7C7BB543-9ACE-4AD4-873E-ABE64FE3CBA5}"/>
    <cellStyle name="Normal 6 8 3 2" xfId="8296" xr:uid="{1842657C-29A3-4BAF-9E01-6C6E514AFFCB}"/>
    <cellStyle name="Normal 6 8 3 3" xfId="10189" xr:uid="{A519076E-A23A-4D05-B527-72CCE0AB7073}"/>
    <cellStyle name="Normal 6 8 4" xfId="7104" xr:uid="{76207934-CE7B-4CCB-B79C-2472E1D17F66}"/>
    <cellStyle name="Normal 6 8 5" xfId="9041" xr:uid="{93E76096-C492-414F-ABED-B37BFFD8C38C}"/>
    <cellStyle name="Normal 6 8 6" xfId="5156" xr:uid="{EBDA1853-72F8-4A29-98A4-CB9F3BC5E10E}"/>
    <cellStyle name="Normal 6 8 7" xfId="13225" xr:uid="{E595634C-2AFF-47FA-90EA-1C25811C1B65}"/>
    <cellStyle name="Normal 6 8 8" xfId="16871" xr:uid="{1647BF09-08E2-49BC-84F4-D8096C4FEFB4}"/>
    <cellStyle name="Normal 6 8 9" xfId="2974" xr:uid="{20A9FC97-7D19-4223-8E08-41D830BB6616}"/>
    <cellStyle name="Normal 6 9" xfId="5212" xr:uid="{58AF7819-5734-4ED9-B23B-A8A76BB575F9}"/>
    <cellStyle name="Normal 6 9 2" xfId="5807" xr:uid="{E064EED7-E820-49DC-9592-D5075A43EECB}"/>
    <cellStyle name="Normal 6 9 2 2" xfId="7737" xr:uid="{741BF011-70AD-4134-9659-6A6866356E8A}"/>
    <cellStyle name="Normal 6 9 2 3" xfId="9645" xr:uid="{474010E7-CE4C-4094-B643-69EBABC20902}"/>
    <cellStyle name="Normal 6 9 3" xfId="6423" xr:uid="{1F40F105-F219-476A-9F47-3BB3112213CF}"/>
    <cellStyle name="Normal 6 9 3 2" xfId="8351" xr:uid="{9FE53F54-8641-4F62-8092-D35C3E1C20CA}"/>
    <cellStyle name="Normal 6 9 3 3" xfId="10244" xr:uid="{353E0DA8-98EE-4CA2-B333-2D7E627B542E}"/>
    <cellStyle name="Normal 6 9 4" xfId="7160" xr:uid="{C1A84F5D-0457-4647-AA3F-12982706D8AA}"/>
    <cellStyle name="Normal 6 9 5" xfId="9068" xr:uid="{11B11C1C-CB6F-4F77-9DE4-20CE6F771FD9}"/>
    <cellStyle name="Normal 60" xfId="5893" xr:uid="{718BFE25-CD39-47D3-ABF2-A9F6422F7F79}"/>
    <cellStyle name="Normal 60 2" xfId="7822" xr:uid="{41012CE0-B159-4352-A39F-7C612A7861F6}"/>
    <cellStyle name="Normal 60 3" xfId="9715" xr:uid="{B959C3CB-84DA-47AD-A538-A360A1DEEE02}"/>
    <cellStyle name="Normal 61" xfId="6478" xr:uid="{C973EB8B-250F-498A-971C-023758B80412}"/>
    <cellStyle name="Normal 62" xfId="6668" xr:uid="{4E305A97-07E5-4BB6-A539-8A863BB6D439}"/>
    <cellStyle name="Normal 62 2" xfId="8584" xr:uid="{E0A7C29E-E5FF-4927-8326-7ACD1FB6906E}"/>
    <cellStyle name="Normal 62 3" xfId="10479" xr:uid="{B25AC544-00CA-4113-AA95-140D42C42FF0}"/>
    <cellStyle name="Normal 63" xfId="6669" xr:uid="{E1B8716C-A20F-4229-891A-73C2A11E4781}"/>
    <cellStyle name="Normal 63 2" xfId="8585" xr:uid="{326E1D64-43E2-4178-82CC-60BDB1642DCC}"/>
    <cellStyle name="Normal 63 3" xfId="10480" xr:uid="{98B91F62-FB84-4ECA-A32C-0F606E4B9C15}"/>
    <cellStyle name="Normal 64" xfId="6670" xr:uid="{260E0411-21E2-437A-9104-2A842C4FFCE9}"/>
    <cellStyle name="Normal 64 2" xfId="8586" xr:uid="{A0305B4B-1C61-4332-A86D-1FDC8AE28726}"/>
    <cellStyle name="Normal 64 3" xfId="10481" xr:uid="{AA3C5F13-062F-46C7-A67A-3486108445BA}"/>
    <cellStyle name="Normal 65" xfId="6687" xr:uid="{9AF12442-CB77-4AF9-A271-66A9AB50EC44}"/>
    <cellStyle name="Normal 65 2" xfId="8600" xr:uid="{4B99C615-804F-44FF-8741-3966031E5831}"/>
    <cellStyle name="Normal 65 3" xfId="10495" xr:uid="{32F92F8E-6270-4DEE-BA3E-73D9A5ED9161}"/>
    <cellStyle name="Normal 66" xfId="6691" xr:uid="{F4BA8C9B-5F0E-45EB-B2FF-CBD541D4F32F}"/>
    <cellStyle name="Normal 66 2" xfId="8604" xr:uid="{48323AD7-6317-4199-9541-9743278C618E}"/>
    <cellStyle name="Normal 66 3" xfId="10499" xr:uid="{87476E1A-73C4-41A5-A04E-2A9CF6CCEDB6}"/>
    <cellStyle name="Normal 67" xfId="6703" xr:uid="{94DD1064-1F5E-421A-959D-81C2DCA1C1E5}"/>
    <cellStyle name="Normal 67 2" xfId="8616" xr:uid="{D9928D4D-60F0-4C8B-9224-F3302048E885}"/>
    <cellStyle name="Normal 67 3" xfId="10511" xr:uid="{B0120926-DA26-43B5-9AF2-4830965CE2D2}"/>
    <cellStyle name="Normal 68" xfId="6724" xr:uid="{5F467C53-407A-4CCC-9A47-29D17A24B2AF}"/>
    <cellStyle name="Normal 69" xfId="6735" xr:uid="{100D8224-AB24-47FC-BF08-56BCF55FF265}"/>
    <cellStyle name="Normal 69 2" xfId="8645" xr:uid="{EB409540-1B94-4184-A25E-107DB52B121B}"/>
    <cellStyle name="Normal 69 3" xfId="10540" xr:uid="{2E49B9E5-890B-482D-897F-494C8C129773}"/>
    <cellStyle name="Normal 7" xfId="26" xr:uid="{24567D63-C564-4D57-8641-9A24B73A8257}"/>
    <cellStyle name="Normal 7 10" xfId="4809" xr:uid="{2F1FE0B4-81CE-4216-B5CA-DB121FCFF070}"/>
    <cellStyle name="Normal 7 11" xfId="13135" xr:uid="{6F27722E-471C-45AE-8506-E20FCB9C87B2}"/>
    <cellStyle name="Normal 7 12" xfId="15039" xr:uid="{DAF8FC8E-7D20-406F-AE5C-D92264625920}"/>
    <cellStyle name="Normal 7 13" xfId="1944" xr:uid="{B4A3491D-E9CE-45D7-905F-211E9203F05B}"/>
    <cellStyle name="Normal 7 2" xfId="36" xr:uid="{2E6A21F8-A574-4304-9E23-7FA80165827B}"/>
    <cellStyle name="Normal 7 2 10" xfId="5224" xr:uid="{68C28409-F98D-4FF4-8066-08E4CD08BA84}"/>
    <cellStyle name="Normal 7 2 10 2" xfId="5819" xr:uid="{2BFC0B1B-6915-4C23-B325-9362469CF2B7}"/>
    <cellStyle name="Normal 7 2 10 2 2" xfId="7749" xr:uid="{93E56221-FD29-4B0E-8AAA-756455DCA328}"/>
    <cellStyle name="Normal 7 2 10 2 3" xfId="9657" xr:uid="{9DBD5A1E-7B67-44A7-954E-3C69861EEB96}"/>
    <cellStyle name="Normal 7 2 10 3" xfId="6435" xr:uid="{95FCE5E7-2B19-4484-A1CB-AEC2B5917B4B}"/>
    <cellStyle name="Normal 7 2 10 3 2" xfId="8363" xr:uid="{D8E6CC3D-43DD-4841-8BD3-7075B4E1B1B8}"/>
    <cellStyle name="Normal 7 2 10 3 3" xfId="10256" xr:uid="{94437738-B7BC-4F8B-AEB2-A93A3EB3A9B0}"/>
    <cellStyle name="Normal 7 2 10 4" xfId="7172" xr:uid="{BB2983E3-9711-4FB9-8D20-476A80D1090D}"/>
    <cellStyle name="Normal 7 2 10 5" xfId="9080" xr:uid="{6AEF11CC-2DA4-4A50-AF7F-796860B761ED}"/>
    <cellStyle name="Normal 7 2 11" xfId="5251" xr:uid="{F442F452-7BE3-45D3-88F5-2F322896984D}"/>
    <cellStyle name="Normal 7 2 11 2" xfId="5846" xr:uid="{45582A5A-D3CB-4A41-81D3-D0D6ABB7166C}"/>
    <cellStyle name="Normal 7 2 11 2 2" xfId="7776" xr:uid="{8E3D3E08-0BF5-44BF-8E8E-FEF229C98111}"/>
    <cellStyle name="Normal 7 2 11 2 3" xfId="9684" xr:uid="{7B26A501-5AD1-4423-95BF-08EE205C9E89}"/>
    <cellStyle name="Normal 7 2 11 3" xfId="6462" xr:uid="{00AD728E-334F-486C-ABA7-E8BDDC9212FF}"/>
    <cellStyle name="Normal 7 2 11 3 2" xfId="8390" xr:uid="{49A1EFA6-16C1-47AA-9BEA-2307DA3BAE16}"/>
    <cellStyle name="Normal 7 2 11 3 3" xfId="10283" xr:uid="{C76BCB7F-E73F-4FE0-82AE-139139AB2AF6}"/>
    <cellStyle name="Normal 7 2 11 4" xfId="7199" xr:uid="{F397ED99-0F76-4943-BC87-85C3FC6734FA}"/>
    <cellStyle name="Normal 7 2 11 5" xfId="9107" xr:uid="{46108343-0011-4EAA-A982-97D9E65ED6CF}"/>
    <cellStyle name="Normal 7 2 12" xfId="5488" xr:uid="{D395BFF1-965A-419A-8283-DE8ABE7B80BD}"/>
    <cellStyle name="Normal 7 2 12 2" xfId="6104" xr:uid="{10886D58-85FA-454C-A385-0401458D9486}"/>
    <cellStyle name="Normal 7 2 12 2 2" xfId="8032" xr:uid="{C6797A8F-0ACB-45AB-A497-721AD9ECBCF2}"/>
    <cellStyle name="Normal 7 2 12 2 3" xfId="9925" xr:uid="{2586EB30-0A91-4793-8800-4DD50B827C3E}"/>
    <cellStyle name="Normal 7 2 12 3" xfId="7418" xr:uid="{AA63581B-7829-4801-9EED-5260C6E00C9D}"/>
    <cellStyle name="Normal 7 2 12 4" xfId="9326" xr:uid="{C70F9AB2-B04E-4E0F-B6E0-C7F4141CF41C}"/>
    <cellStyle name="Normal 7 2 13" xfId="6837" xr:uid="{17EA25D6-207F-4BF8-9D65-CF4A830F0D23}"/>
    <cellStyle name="Normal 7 2 14" xfId="8775" xr:uid="{4C405091-2C71-42A0-A095-3D776BD82213}"/>
    <cellStyle name="Normal 7 2 15" xfId="4837" xr:uid="{69353DC8-C40E-488B-A02E-C1F62BE7223E}"/>
    <cellStyle name="Normal 7 2 2" xfId="132" xr:uid="{2B75197C-511B-43C9-9F3B-EA6A77441221}"/>
    <cellStyle name="Normal 7 2 2 2" xfId="5564" xr:uid="{4F0F2EB3-2E92-4CA7-A6FB-470748D7ADD0}"/>
    <cellStyle name="Normal 7 2 2 2 2" xfId="6180" xr:uid="{14B72E58-72FE-42BA-BB83-D2183953375D}"/>
    <cellStyle name="Normal 7 2 2 2 2 2" xfId="8108" xr:uid="{82F7C828-570B-4842-9E9E-A08511E0CBF8}"/>
    <cellStyle name="Normal 7 2 2 2 2 3" xfId="10001" xr:uid="{C97742F2-6E59-4797-99D4-BF5709058F15}"/>
    <cellStyle name="Normal 7 2 2 2 3" xfId="7494" xr:uid="{06E7A7C7-F973-4E71-8CD1-FDA549A32F6D}"/>
    <cellStyle name="Normal 7 2 2 2 4" xfId="9402" xr:uid="{F596E20B-8155-49D2-AF14-60ADEB06E16B}"/>
    <cellStyle name="Normal 7 2 2 3" xfId="5398" xr:uid="{568C9E2F-393B-42DD-87B9-7986CCDF45E1}"/>
    <cellStyle name="Normal 7 2 2 3 2" xfId="7330" xr:uid="{28D9E3B1-0DD2-4A51-9AEF-AE4D2522A2D6}"/>
    <cellStyle name="Normal 7 2 2 3 3" xfId="9238" xr:uid="{C21AD997-7747-48FA-9A6E-638605D5FDDE}"/>
    <cellStyle name="Normal 7 2 2 4" xfId="6016" xr:uid="{5036319D-3B10-4B09-97DB-B022A6A1D13D}"/>
    <cellStyle name="Normal 7 2 2 4 2" xfId="7944" xr:uid="{A757151F-1DC6-4682-9481-B409BC9704F9}"/>
    <cellStyle name="Normal 7 2 2 4 3" xfId="9837" xr:uid="{157E79FD-EA7C-4336-8434-AF6A598E5D69}"/>
    <cellStyle name="Normal 7 2 2 5" xfId="6913" xr:uid="{666352C5-7B0C-47CB-90CF-91D33955EC31}"/>
    <cellStyle name="Normal 7 2 2 6" xfId="8851" xr:uid="{30BE2417-69FB-4FB5-AFF6-815D91868352}"/>
    <cellStyle name="Normal 7 2 2 7" xfId="4939" xr:uid="{13582989-3EC9-4E76-8132-A09BE24F4226}"/>
    <cellStyle name="Normal 7 2 3" xfId="4924" xr:uid="{3BB0949A-A389-4C9A-BD54-7CF118533E0D}"/>
    <cellStyle name="Normal 7 2 3 2" xfId="5384" xr:uid="{9426756C-B510-4618-9DE6-009889788788}"/>
    <cellStyle name="Normal 7 2 4" xfId="4980" xr:uid="{1F6C1720-8D5B-4AA0-A552-CD9C8355B38C}"/>
    <cellStyle name="Normal 7 2 4 2" xfId="5598" xr:uid="{6F3CC598-4D78-4310-9007-05CC3BF06226}"/>
    <cellStyle name="Normal 7 2 4 2 2" xfId="6214" xr:uid="{F34189B2-7CE4-4AD8-ACD1-A60FC13B7D38}"/>
    <cellStyle name="Normal 7 2 4 2 2 2" xfId="8142" xr:uid="{42BD4066-81B2-409A-8289-2FAEF934456A}"/>
    <cellStyle name="Normal 7 2 4 2 2 3" xfId="10035" xr:uid="{A1E7825B-E58C-464B-B8B4-9CBE79049FB0}"/>
    <cellStyle name="Normal 7 2 4 2 3" xfId="7528" xr:uid="{873EF426-B80A-4157-AF5C-EDC44C964DE3}"/>
    <cellStyle name="Normal 7 2 4 2 4" xfId="9436" xr:uid="{0F26A98D-5B3B-4A6B-B2A1-A7E8EA7E4CCC}"/>
    <cellStyle name="Normal 7 2 4 3" xfId="5434" xr:uid="{F276C874-853E-4C3B-AC7B-5205F3BEAB90}"/>
    <cellStyle name="Normal 7 2 4 3 2" xfId="7364" xr:uid="{D99E24B0-EDD9-4D0A-938D-447E4575EA1B}"/>
    <cellStyle name="Normal 7 2 4 3 3" xfId="9272" xr:uid="{E7EDBB22-5B96-4EAF-AE2C-E33EAFED2E30}"/>
    <cellStyle name="Normal 7 2 4 4" xfId="6050" xr:uid="{C8C021CF-CA49-42C5-BEF3-FF8C7E966187}"/>
    <cellStyle name="Normal 7 2 4 4 2" xfId="7978" xr:uid="{DBF8EE53-1CBF-4CF3-8287-03FFB45E6B64}"/>
    <cellStyle name="Normal 7 2 4 4 3" xfId="9871" xr:uid="{A84A41D6-3B94-4883-8234-82075E2801F9}"/>
    <cellStyle name="Normal 7 2 4 5" xfId="6948" xr:uid="{1665940A-A887-4BAD-ADB6-CFAB34F7FB14}"/>
    <cellStyle name="Normal 7 2 4 6" xfId="8887" xr:uid="{2DF5BBB8-ED7B-4DB2-89DD-488D9777B834}"/>
    <cellStyle name="Normal 7 2 5" xfId="5004" xr:uid="{2620BBCE-717B-4A78-9C55-883C7C05BA8D}"/>
    <cellStyle name="Normal 7 2 6" xfId="5022" xr:uid="{FE50AC8D-7700-4D32-AA68-B9C6FC0FEC34}"/>
    <cellStyle name="Normal 7 2 6 2" xfId="5637" xr:uid="{1B1A8E62-3F35-4022-8792-4FE98F9AFCD3}"/>
    <cellStyle name="Normal 7 2 6 2 2" xfId="6253" xr:uid="{703942F3-072E-4DA6-9ECB-F23E33EBFB32}"/>
    <cellStyle name="Normal 7 2 6 2 2 2" xfId="8181" xr:uid="{504D7BCF-15C5-4FB8-9BB2-25769DD0BEA2}"/>
    <cellStyle name="Normal 7 2 6 2 2 3" xfId="10074" xr:uid="{70C6BC0D-29B5-419B-A2E6-7B51A7927109}"/>
    <cellStyle name="Normal 7 2 6 2 3" xfId="7567" xr:uid="{9800419E-2F06-4C06-A711-AACAD9A820B8}"/>
    <cellStyle name="Normal 7 2 6 2 4" xfId="9475" xr:uid="{4421CA63-2611-4FB9-A1C5-EA757AABF4A8}"/>
    <cellStyle name="Normal 7 2 6 3" xfId="5313" xr:uid="{6BA65448-A103-4D32-8526-C2D7591B39A3}"/>
    <cellStyle name="Normal 7 2 6 3 2" xfId="7254" xr:uid="{62F98D28-563F-4474-903C-658B3CFF12F5}"/>
    <cellStyle name="Normal 7 2 6 3 3" xfId="9162" xr:uid="{FEE0628E-2204-4816-9F55-8C241D7286F1}"/>
    <cellStyle name="Normal 7 2 6 4" xfId="5940" xr:uid="{551505F9-B313-482F-BE3F-F9C7CA101B57}"/>
    <cellStyle name="Normal 7 2 6 4 2" xfId="7868" xr:uid="{A14E3129-0016-46CA-8379-4ACD0B264D3E}"/>
    <cellStyle name="Normal 7 2 6 4 3" xfId="9761" xr:uid="{28EE7EFD-535C-4007-BD1A-81DAC1C79A0F}"/>
    <cellStyle name="Normal 7 2 6 5" xfId="6988" xr:uid="{7115D99B-D4BE-4E7F-AC98-489E848C2B3D}"/>
    <cellStyle name="Normal 7 2 6 6" xfId="8926" xr:uid="{325F118C-2A5B-4330-9330-51E8506B3C3B}"/>
    <cellStyle name="Normal 7 2 7" xfId="5057" xr:uid="{93200B4A-9035-4B5D-B5D3-E0C52CB5CA3E}"/>
    <cellStyle name="Normal 7 2 7 2" xfId="5668" xr:uid="{275F0B99-12EC-4E4A-89AF-07F9410D597A}"/>
    <cellStyle name="Normal 7 2 7 2 2" xfId="7598" xr:uid="{67402C74-C6CC-4941-AB10-749EACFA6294}"/>
    <cellStyle name="Normal 7 2 7 2 3" xfId="9506" xr:uid="{CFF48F7D-EA06-46EA-8617-BDD56C2B1FFA}"/>
    <cellStyle name="Normal 7 2 7 3" xfId="6284" xr:uid="{3BDB8D23-866D-4912-AFD1-B7CD15DB8A0C}"/>
    <cellStyle name="Normal 7 2 7 3 2" xfId="8212" xr:uid="{75344569-5845-41ED-873F-5E10C3F053CD}"/>
    <cellStyle name="Normal 7 2 7 3 3" xfId="10105" xr:uid="{8115F666-A261-44CF-A475-61DB67F6DF83}"/>
    <cellStyle name="Normal 7 2 7 4" xfId="7019" xr:uid="{E956504E-A2A8-43CD-B483-9AE8955FE135}"/>
    <cellStyle name="Normal 7 2 7 5" xfId="8957" xr:uid="{453F9D02-479A-4BA1-8A41-C2BD1CD9B83B}"/>
    <cellStyle name="Normal 7 2 8" xfId="5088" xr:uid="{D52B9FF6-846E-44E7-97A0-DE74AF7116CA}"/>
    <cellStyle name="Normal 7 2 8 2" xfId="5697" xr:uid="{EA3481E2-9EE8-463E-84AC-FF8FC0E9B859}"/>
    <cellStyle name="Normal 7 2 8 2 2" xfId="7627" xr:uid="{7CEBC362-A9D8-4EAA-86FC-F92C69B77090}"/>
    <cellStyle name="Normal 7 2 8 2 3" xfId="9535" xr:uid="{D4C204D5-2B96-47DB-9063-D0FA26370C84}"/>
    <cellStyle name="Normal 7 2 8 3" xfId="6313" xr:uid="{26311C22-2149-4719-B128-3AB4B816DC1D}"/>
    <cellStyle name="Normal 7 2 8 3 2" xfId="8241" xr:uid="{9FC18DBC-0688-48F6-BB35-9E9965C15B66}"/>
    <cellStyle name="Normal 7 2 8 3 3" xfId="10134" xr:uid="{44B48482-D242-4E82-8E22-07965698E392}"/>
    <cellStyle name="Normal 7 2 8 4" xfId="7048" xr:uid="{E354688C-923F-433F-9241-B0376E46FC5C}"/>
    <cellStyle name="Normal 7 2 8 5" xfId="8986" xr:uid="{1CAAEBFB-A2CE-47E1-A3A4-3410941A456B}"/>
    <cellStyle name="Normal 7 2 9" xfId="5182" xr:uid="{185003C0-63DC-4BF2-84DF-76E98B50635A}"/>
    <cellStyle name="Normal 7 2 9 2" xfId="5777" xr:uid="{5F984AF3-12FD-45B7-9978-68F79ED9362B}"/>
    <cellStyle name="Normal 7 2 9 2 2" xfId="7707" xr:uid="{9C54A40B-A444-43B5-96DC-D37FEB068CAB}"/>
    <cellStyle name="Normal 7 2 9 2 3" xfId="9615" xr:uid="{57693BE0-381D-4F8F-8FB6-F9FC071E7A60}"/>
    <cellStyle name="Normal 7 2 9 3" xfId="6393" xr:uid="{FDE915C9-A611-4BD6-9EAD-F0439FC19CC2}"/>
    <cellStyle name="Normal 7 2 9 3 2" xfId="8321" xr:uid="{DB6C83C3-B882-4A24-A63D-C2F88CE99BEA}"/>
    <cellStyle name="Normal 7 2 9 3 3" xfId="10214" xr:uid="{65D8B27D-2B58-4890-BDC9-870697E6FCD5}"/>
    <cellStyle name="Normal 7 2 9 4" xfId="7130" xr:uid="{773CA0BD-50E0-4E9C-896E-F8EFDEC6316F}"/>
    <cellStyle name="Normal 7 2 9 5" xfId="9051" xr:uid="{03442AF9-8251-4A46-BFA2-90686D8E3E24}"/>
    <cellStyle name="Normal 7 3" xfId="65" xr:uid="{3B298E89-D6DE-4536-B4E6-3E6151BDD61A}"/>
    <cellStyle name="Normal 7 3 10" xfId="15050" xr:uid="{CB63CD6E-E026-4AF1-B4C4-5AA606D6A265}"/>
    <cellStyle name="Normal 7 3 11" xfId="1998" xr:uid="{DBA7F4B5-F881-4B0D-BD9F-DBE406C6AFF5}"/>
    <cellStyle name="Normal 7 3 2" xfId="447" xr:uid="{9E23AAA3-EBD8-44AD-9922-74AD90894557}"/>
    <cellStyle name="Normal 7 3 2 2" xfId="927" xr:uid="{23D02C7D-3DDE-4871-A3C6-2AB921F79C02}"/>
    <cellStyle name="Normal 7 3 2 2 2" xfId="1822" xr:uid="{5705564F-BE88-4B66-A340-6695F9E486E2}"/>
    <cellStyle name="Normal 7 3 2 2 2 2" xfId="4640" xr:uid="{7DB1864E-4250-4F2F-8276-0BD18DAF0DEF}"/>
    <cellStyle name="Normal 7 3 2 2 2 2 2" xfId="12967" xr:uid="{A0F6238A-2095-469E-A1EA-76E1FF1753AD}"/>
    <cellStyle name="Normal 7 3 2 2 2 2 3" xfId="18552" xr:uid="{7A6D1EE5-8E0A-4D97-B8AC-1F61D639E7E1}"/>
    <cellStyle name="Normal 7 3 2 2 2 3" xfId="8070" xr:uid="{B54FFFB0-988F-4A33-8164-143707FA0587}"/>
    <cellStyle name="Normal 7 3 2 2 2 4" xfId="14863" xr:uid="{0D111C70-0DE1-43C9-95EA-0217FD4B3BE4}"/>
    <cellStyle name="Normal 7 3 2 2 2 5" xfId="16716" xr:uid="{253F590B-9408-4164-A307-066659A30022}"/>
    <cellStyle name="Normal 7 3 2 2 2 6" xfId="2855" xr:uid="{0BEFE417-7593-444D-A604-FFD2BECDC448}"/>
    <cellStyle name="Normal 7 3 2 2 3" xfId="3718" xr:uid="{1282B83A-B810-4538-A419-C82AE887142F}"/>
    <cellStyle name="Normal 7 3 2 2 3 2" xfId="9963" xr:uid="{E312D06A-FFDB-4BD4-8C50-70645F88C974}"/>
    <cellStyle name="Normal 7 3 2 2 3 3" xfId="17635" xr:uid="{966F9562-464E-4616-81A0-5448F44DCE05}"/>
    <cellStyle name="Normal 7 3 2 2 4" xfId="6142" xr:uid="{B68D6710-BE27-4094-AD85-933C5F4946BC}"/>
    <cellStyle name="Normal 7 3 2 2 5" xfId="13971" xr:uid="{11F40154-8174-4393-962B-0A3ABC07F2DA}"/>
    <cellStyle name="Normal 7 3 2 2 6" xfId="15815" xr:uid="{C48E4234-CC94-465B-B4CE-9DF7762BB209}"/>
    <cellStyle name="Normal 7 3 2 2 7" xfId="2344" xr:uid="{C3FD079A-C8CB-40CE-9F04-72833247A03F}"/>
    <cellStyle name="Normal 7 3 2 3" xfId="1386" xr:uid="{81CCDCE5-9578-4DB4-BC7B-D9BC1E8D0753}"/>
    <cellStyle name="Normal 7 3 2 3 2" xfId="4194" xr:uid="{68A56645-B6A3-486C-AB82-15B726CFF7CC}"/>
    <cellStyle name="Normal 7 3 2 3 2 2" xfId="12544" xr:uid="{EDA10D65-58D4-4C78-81D8-D6DBC4765DA4}"/>
    <cellStyle name="Normal 7 3 2 3 2 3" xfId="18108" xr:uid="{FE3399BE-13CB-4655-BF5F-3520D82F78B4}"/>
    <cellStyle name="Normal 7 3 2 3 3" xfId="7456" xr:uid="{CD16F879-FD2E-4D19-A035-7BA6C4A67541}"/>
    <cellStyle name="Normal 7 3 2 3 4" xfId="14427" xr:uid="{15DD453C-4983-432A-AF86-6932A47A4F72}"/>
    <cellStyle name="Normal 7 3 2 3 5" xfId="16273" xr:uid="{1406576A-ACE7-4ED2-A608-4CF9AC112F24}"/>
    <cellStyle name="Normal 7 3 2 3 6" xfId="2602" xr:uid="{D8D40751-0EB3-4B98-B27F-30C04292E92C}"/>
    <cellStyle name="Normal 7 3 2 4" xfId="3284" xr:uid="{DC408E38-4B47-4386-B90F-38F83F50B13F}"/>
    <cellStyle name="Normal 7 3 2 4 2" xfId="9364" xr:uid="{2334D91C-C7CE-465D-AC8E-D7F5C6F43245}"/>
    <cellStyle name="Normal 7 3 2 4 3" xfId="17199" xr:uid="{E1387E07-6CA1-46A7-8B0E-3C364B1BE9E8}"/>
    <cellStyle name="Normal 7 3 2 5" xfId="5526" xr:uid="{B6ADFA3B-E8CF-4A8F-BEBF-CF30ECF92C0B}"/>
    <cellStyle name="Normal 7 3 2 6" xfId="13536" xr:uid="{B77CED3A-7AA6-4F71-9E0B-EB6B8DCD28B2}"/>
    <cellStyle name="Normal 7 3 2 7" xfId="15381" xr:uid="{BBB9AF6F-24F5-46F7-865D-73B032F6F5D8}"/>
    <cellStyle name="Normal 7 3 2 8" xfId="2113" xr:uid="{5D0C95D2-5538-4055-855E-C90F6E3F428A}"/>
    <cellStyle name="Normal 7 3 3" xfId="712" xr:uid="{15FD68CE-3DC0-45F0-ADB4-877D3763C0BE}"/>
    <cellStyle name="Normal 7 3 3 2" xfId="1606" xr:uid="{094F4909-B98B-4E0C-B579-7387F687E806}"/>
    <cellStyle name="Normal 7 3 3 2 2" xfId="4423" xr:uid="{F2F176BE-100E-494C-A0CC-C4393BF687D1}"/>
    <cellStyle name="Normal 7 3 3 2 2 2" xfId="12756" xr:uid="{7B5DD093-7A87-4984-B3CD-051B03C79828}"/>
    <cellStyle name="Normal 7 3 3 2 2 3" xfId="18335" xr:uid="{D7CF8EF7-09F0-4F48-BB64-A8FCDA8710F6}"/>
    <cellStyle name="Normal 7 3 3 2 3" xfId="7292" xr:uid="{0D3026A9-A2A5-4B07-B1A2-EE9C0B8109F3}"/>
    <cellStyle name="Normal 7 3 3 2 4" xfId="14647" xr:uid="{9D213D51-90A0-49C9-B452-DADD1E0AE2F4}"/>
    <cellStyle name="Normal 7 3 3 2 5" xfId="16499" xr:uid="{4F9A85F1-DD00-43BB-9D1D-5C33DD8AF4D5}"/>
    <cellStyle name="Normal 7 3 3 2 6" xfId="2739" xr:uid="{02114072-5E66-4BC8-A7C3-B5704E3BEA9F}"/>
    <cellStyle name="Normal 7 3 3 3" xfId="3502" xr:uid="{C686D676-21F4-4E35-BADE-B8D1E6E43F9F}"/>
    <cellStyle name="Normal 7 3 3 3 2" xfId="9200" xr:uid="{FCFDAED7-E7AF-40DC-B79C-C637F1FA3408}"/>
    <cellStyle name="Normal 7 3 3 3 3" xfId="17419" xr:uid="{ED6A6A30-AAFF-44F3-B657-8BB48BE02ACC}"/>
    <cellStyle name="Normal 7 3 3 4" xfId="5354" xr:uid="{7429C9FE-D649-4530-B973-5BD3518CB8A9}"/>
    <cellStyle name="Normal 7 3 3 5" xfId="13757" xr:uid="{037B98D8-F33F-4C41-90BC-FB1DD28BE1DC}"/>
    <cellStyle name="Normal 7 3 3 6" xfId="15600" xr:uid="{CD08C314-63DA-4F8C-853B-4BD44E6868E1}"/>
    <cellStyle name="Normal 7 3 3 7" xfId="2229" xr:uid="{0E9CBE94-3E88-43D5-8498-0B1FD9568D65}"/>
    <cellStyle name="Normal 7 3 4" xfId="1170" xr:uid="{1FC3167F-6323-48B5-8E48-A106395960AB}"/>
    <cellStyle name="Normal 7 3 4 2" xfId="3976" xr:uid="{22B17CE8-1C29-47D1-B4A6-3174A6012096}"/>
    <cellStyle name="Normal 7 3 4 2 2" xfId="7906" xr:uid="{A5C85F22-64EB-4EDF-A191-68D093D66F8F}"/>
    <cellStyle name="Normal 7 3 4 2 3" xfId="17890" xr:uid="{F1568070-D0A7-4FCD-A9C3-90BA47459B1C}"/>
    <cellStyle name="Normal 7 3 4 3" xfId="9799" xr:uid="{FBB7620C-A78F-4CA3-AD06-0A568BCBCF82}"/>
    <cellStyle name="Normal 7 3 4 4" xfId="5978" xr:uid="{7126BB44-C1C3-4116-A51A-2FA096D0B963}"/>
    <cellStyle name="Normal 7 3 4 5" xfId="14211" xr:uid="{05E40E3C-27EF-4689-ADB4-610B07128BF2}"/>
    <cellStyle name="Normal 7 3 4 6" xfId="16056" xr:uid="{A5FE5F5B-C3B7-45B8-9993-AC5BCFB0D1B6}"/>
    <cellStyle name="Normal 7 3 4 7" xfId="2483" xr:uid="{231D4D93-A7E1-44D6-9993-D5944BA87C43}"/>
    <cellStyle name="Normal 7 3 5" xfId="233" xr:uid="{CBC3711C-753A-4A79-BEA2-CAF5950A449A}"/>
    <cellStyle name="Normal 7 3 5 2" xfId="8500" xr:uid="{C04B09ED-5A9D-400D-BEE4-306D111CBC36}"/>
    <cellStyle name="Normal 7 3 5 3" xfId="10395" xr:uid="{34A8BAFC-766D-420E-8D6A-DC84F3ED7C66}"/>
    <cellStyle name="Normal 7 3 5 4" xfId="6582" xr:uid="{8EA4DB4C-6130-40E2-BBB5-F7009A18A19D}"/>
    <cellStyle name="Normal 7 3 5 5" xfId="13328" xr:uid="{8D74818C-C175-4508-9B9F-64AC9572FDBD}"/>
    <cellStyle name="Normal 7 3 5 6" xfId="16983" xr:uid="{DC023C1A-03DC-444A-8F1A-26AE2DFD4E6C}"/>
    <cellStyle name="Normal 7 3 5 7" xfId="3074" xr:uid="{17A1FA51-C3E5-469F-AF9A-CDCD6F528BAD}"/>
    <cellStyle name="Normal 7 3 6" xfId="6875" xr:uid="{88C769C2-9F75-4C4E-BDCF-879A6FF7D860}"/>
    <cellStyle name="Normal 7 3 7" xfId="8813" xr:uid="{7D24A240-9037-42FC-907E-2A7FA9417A09}"/>
    <cellStyle name="Normal 7 3 8" xfId="4892" xr:uid="{7799B09B-FEFF-4A3C-84DC-95FE061FC72B}"/>
    <cellStyle name="Normal 7 3 9" xfId="13171" xr:uid="{64FF923C-F247-4CCB-A2CC-FE21903B627D}"/>
    <cellStyle name="Normal 7 4" xfId="110" xr:uid="{C838517C-F49F-403C-BEDD-4ACFF00D7810}"/>
    <cellStyle name="Normal 7 4 2" xfId="399" xr:uid="{0D3FDA6E-7BCF-443E-9610-99141160538F}"/>
    <cellStyle name="Normal 7 4 2 2" xfId="877" xr:uid="{E049582A-B246-405C-AAE8-A8F3391765FA}"/>
    <cellStyle name="Normal 7 4 2 2 2" xfId="1770" xr:uid="{65C0180A-FD58-45F1-A818-211268B66AF1}"/>
    <cellStyle name="Normal 7 4 2 2 2 2" xfId="4588" xr:uid="{43BAC093-744D-4526-B566-FB4A18584AE8}"/>
    <cellStyle name="Normal 7 4 2 2 2 2 2" xfId="12915" xr:uid="{89EEB74D-F8A7-4EE8-97E5-7720E9890646}"/>
    <cellStyle name="Normal 7 4 2 2 2 2 3" xfId="18500" xr:uid="{B39A7E68-C9D5-49CB-ACBC-129B4A8A1F16}"/>
    <cellStyle name="Normal 7 4 2 2 2 3" xfId="11423" xr:uid="{03BE4CE5-F199-4DFD-A127-F91C5A9A1464}"/>
    <cellStyle name="Normal 7 4 2 2 2 4" xfId="14811" xr:uid="{EA321B09-4645-4627-9008-0942C8AE7A30}"/>
    <cellStyle name="Normal 7 4 2 2 2 5" xfId="16664" xr:uid="{F3C09061-649F-4D98-91D8-8030E90A096C}"/>
    <cellStyle name="Normal 7 4 2 2 2 6" xfId="2828" xr:uid="{C595E502-112A-4168-BBAC-908228398E42}"/>
    <cellStyle name="Normal 7 4 2 2 3" xfId="3666" xr:uid="{184DC865-85E2-450F-AA18-932C283B9FA5}"/>
    <cellStyle name="Normal 7 4 2 2 3 2" xfId="12128" xr:uid="{7BC7BF78-C489-4883-832D-6279254A50B5}"/>
    <cellStyle name="Normal 7 4 2 2 3 3" xfId="17583" xr:uid="{CE4DAD56-F5DB-4AF0-B031-4693CD058A5D}"/>
    <cellStyle name="Normal 7 4 2 2 4" xfId="10858" xr:uid="{42EE9DFA-5ACB-46AE-867B-0C0153B3FC5F}"/>
    <cellStyle name="Normal 7 4 2 2 5" xfId="13921" xr:uid="{15B1C5E9-5B7D-412F-B1DF-4473BDBA0F20}"/>
    <cellStyle name="Normal 7 4 2 2 6" xfId="15764" xr:uid="{FF31F9C7-A819-475F-9A83-8051CB49E8D1}"/>
    <cellStyle name="Normal 7 4 2 2 7" xfId="2317" xr:uid="{20FA8DE6-597D-450C-98BE-30AF946F0999}"/>
    <cellStyle name="Normal 7 4 2 3" xfId="1334" xr:uid="{10381476-3CF8-4BA0-9184-ADCCFE41C4C4}"/>
    <cellStyle name="Normal 7 4 2 3 2" xfId="4142" xr:uid="{7BA5ECCD-EA96-4026-81D7-B9047C351681}"/>
    <cellStyle name="Normal 7 4 2 3 2 2" xfId="12493" xr:uid="{96F81B8F-EB5E-4A3A-A92D-E787CE20E7EA}"/>
    <cellStyle name="Normal 7 4 2 3 2 3" xfId="18056" xr:uid="{1760EA3E-52FB-4DAF-A886-1406EDC37C31}"/>
    <cellStyle name="Normal 7 4 2 3 3" xfId="11126" xr:uid="{9C260DF1-A706-4556-8563-3366229C9239}"/>
    <cellStyle name="Normal 7 4 2 3 4" xfId="14375" xr:uid="{6AFF7D83-B78B-4A08-99D6-2D8A6FE03BE2}"/>
    <cellStyle name="Normal 7 4 2 3 5" xfId="16221" xr:uid="{6FBA6DAF-20FB-480C-A98F-4656061462A1}"/>
    <cellStyle name="Normal 7 4 2 3 6" xfId="2575" xr:uid="{1EAA71B8-473D-498D-B2DB-6036EBDCBAAE}"/>
    <cellStyle name="Normal 7 4 2 4" xfId="3234" xr:uid="{4A64E701-FA72-4BDC-AECE-0DB1212B2930}"/>
    <cellStyle name="Normal 7 4 2 4 2" xfId="11798" xr:uid="{D3340FB1-321A-4978-9A09-F841D4315FB2}"/>
    <cellStyle name="Normal 7 4 2 4 3" xfId="17147" xr:uid="{FFDC193F-FEB4-4E97-89D0-D993FC675499}"/>
    <cellStyle name="Normal 7 4 2 5" xfId="5388" xr:uid="{6D3B0EB7-FBC8-435E-9F6E-D7A99CD46D69}"/>
    <cellStyle name="Normal 7 4 2 6" xfId="10708" xr:uid="{B38F8E62-7E4F-465E-B765-2A96BE7BE5D5}"/>
    <cellStyle name="Normal 7 4 2 7" xfId="13488" xr:uid="{95E955A7-B8D8-46CF-AC34-C19EE4BF6EF4}"/>
    <cellStyle name="Normal 7 4 2 8" xfId="15334" xr:uid="{FD6C7A54-ED4B-492B-8040-BA568A0BF603}"/>
    <cellStyle name="Normal 7 4 2 9" xfId="2086" xr:uid="{30675810-B4E1-43EE-B175-6F5B11B8CCA2}"/>
    <cellStyle name="Normal 7 4 3" xfId="662" xr:uid="{D563E7D0-D5D9-4E39-9729-73B70DB8631A}"/>
    <cellStyle name="Normal 7 4 3 2" xfId="1554" xr:uid="{893FAB5F-5B5D-45B6-8B85-54F2B8FBC2BC}"/>
    <cellStyle name="Normal 7 4 3 2 2" xfId="4371" xr:uid="{275AE004-0E03-4608-A0D9-3CE47FAB5DE7}"/>
    <cellStyle name="Normal 7 4 3 2 2 2" xfId="12706" xr:uid="{830E69A9-A7FA-4948-ACE3-C8074A257FF4}"/>
    <cellStyle name="Normal 7 4 3 2 2 3" xfId="18283" xr:uid="{5EC08954-A692-4A50-96B9-24BF1CE37621}"/>
    <cellStyle name="Normal 7 4 3 2 3" xfId="8455" xr:uid="{AED64611-B7DC-4AF5-BFBC-E1BB5AFCEB53}"/>
    <cellStyle name="Normal 7 4 3 2 4" xfId="14595" xr:uid="{A2432492-B265-4224-AEF6-A1093E1B067C}"/>
    <cellStyle name="Normal 7 4 3 2 5" xfId="16447" xr:uid="{A36E6B24-7E95-4AD3-BE02-1901F2007340}"/>
    <cellStyle name="Normal 7 4 3 2 6" xfId="2712" xr:uid="{5096437A-741A-467A-AAD3-041BDD05772D}"/>
    <cellStyle name="Normal 7 4 3 3" xfId="3450" xr:uid="{69DC9CAD-8C45-475A-BE68-9C7C6D8B210F}"/>
    <cellStyle name="Normal 7 4 3 3 2" xfId="10350" xr:uid="{58899584-D233-4AFF-B896-3FC87ACC4BB2}"/>
    <cellStyle name="Normal 7 4 3 3 3" xfId="17367" xr:uid="{55562C74-60D0-4E2B-BAE9-D0AECCC4C963}"/>
    <cellStyle name="Normal 7 4 3 4" xfId="6535" xr:uid="{035170AC-D573-4A17-ACFB-5AD72525FAE9}"/>
    <cellStyle name="Normal 7 4 3 5" xfId="13707" xr:uid="{B56106AA-9872-4384-B256-1E34B42643E8}"/>
    <cellStyle name="Normal 7 4 3 6" xfId="15548" xr:uid="{DF50126A-260D-4B84-AD5A-72477DD20593}"/>
    <cellStyle name="Normal 7 4 3 7" xfId="2202" xr:uid="{E5C06658-10B4-42B6-8433-85EBE2289F8D}"/>
    <cellStyle name="Normal 7 4 4" xfId="1118" xr:uid="{15EC8E48-3073-47B2-877C-7F8A45E8A1DE}"/>
    <cellStyle name="Normal 7 4 4 2" xfId="3924" xr:uid="{E31FE02A-0844-4A06-B5F2-0CC730BC6C2A}"/>
    <cellStyle name="Normal 7 4 4 2 2" xfId="12327" xr:uid="{A439D660-3405-4B8E-9079-92FBB5046E87}"/>
    <cellStyle name="Normal 7 4 4 2 3" xfId="17838" xr:uid="{D955D1E1-DF7E-4BD3-A0CE-E0131F1FB265}"/>
    <cellStyle name="Normal 7 4 4 3" xfId="11003" xr:uid="{740B2113-0A9C-4DFB-A488-9E193224337E}"/>
    <cellStyle name="Normal 7 4 4 4" xfId="14159" xr:uid="{63D93DF2-A6D2-4842-B398-BC232619148D}"/>
    <cellStyle name="Normal 7 4 4 5" xfId="16004" xr:uid="{F4CF693F-7590-4A97-88D6-FE291F1A0736}"/>
    <cellStyle name="Normal 7 4 4 6" xfId="2455" xr:uid="{BD3AD2D2-9A81-488E-9DCF-CE019F868305}"/>
    <cellStyle name="Normal 7 4 5" xfId="183" xr:uid="{665E4898-A03C-4E8A-BA1B-CC7388BE3FCC}"/>
    <cellStyle name="Normal 7 4 5 2" xfId="11638" xr:uid="{E1887FD6-887B-4823-96A8-BA292AABD764}"/>
    <cellStyle name="Normal 7 4 5 3" xfId="13280" xr:uid="{C88CE9E5-C9BB-493C-A0E1-24082322167F}"/>
    <cellStyle name="Normal 7 4 5 4" xfId="16931" xr:uid="{F955C8BD-C03A-4C13-A2E8-9AEACEB9C7B9}"/>
    <cellStyle name="Normal 7 4 5 5" xfId="3025" xr:uid="{BA2E01D7-8CBF-4921-940B-1E1D1D8E5F59}"/>
    <cellStyle name="Normal 7 4 6" xfId="4928" xr:uid="{89567DDD-51F5-4CB2-A853-7BEFFD2102B8}"/>
    <cellStyle name="Normal 7 4 7" xfId="13212" xr:uid="{63703DC5-91CE-49AD-9DCB-396BEEDD6190}"/>
    <cellStyle name="Normal 7 4 8" xfId="15054" xr:uid="{A94E78C7-E1E1-45F0-83A8-3B774D59EE81}"/>
    <cellStyle name="Normal 7 4 9" xfId="1971" xr:uid="{569DE1D5-35FC-4BA6-AB93-B0C9FEB33175}"/>
    <cellStyle name="Normal 7 5" xfId="293" xr:uid="{0050EA82-1C77-4FC5-94F4-D31266DE54FC}"/>
    <cellStyle name="Normal 7 5 2" xfId="507" xr:uid="{B84F6FDF-CA25-40FB-827F-518C258CBBAA}"/>
    <cellStyle name="Normal 7 5 2 2" xfId="986" xr:uid="{06C635B5-D2F4-4223-A20B-00E2E9B7D82E}"/>
    <cellStyle name="Normal 7 5 2 2 2" xfId="1881" xr:uid="{4C485872-2599-45A5-80A6-6450822A6FAB}"/>
    <cellStyle name="Normal 7 5 2 2 2 2" xfId="4699" xr:uid="{841E7164-4183-4E42-B7E5-54A5679EAD72}"/>
    <cellStyle name="Normal 7 5 2 2 2 2 2" xfId="13025" xr:uid="{9A847543-A901-4962-B1D3-EF3CC172069B}"/>
    <cellStyle name="Normal 7 5 2 2 2 2 3" xfId="18611" xr:uid="{DB4FD9F6-7AAB-4A17-8DEC-DCAB3DCB02AD}"/>
    <cellStyle name="Normal 7 5 2 2 2 3" xfId="11512" xr:uid="{9006C096-59D4-43C0-B836-0876F3D155B0}"/>
    <cellStyle name="Normal 7 5 2 2 2 4" xfId="14922" xr:uid="{138CB193-2A3D-4351-A874-140114945BF6}"/>
    <cellStyle name="Normal 7 5 2 2 2 5" xfId="16775" xr:uid="{89410834-E942-4D98-91F6-C877ADB1B006}"/>
    <cellStyle name="Normal 7 5 2 2 2 6" xfId="2886" xr:uid="{216CB1B2-122B-439D-A307-76A6BBF51C88}"/>
    <cellStyle name="Normal 7 5 2 2 3" xfId="3777" xr:uid="{93106F02-2B25-47DF-80B0-F8455BF8539B}"/>
    <cellStyle name="Normal 7 5 2 2 3 2" xfId="12217" xr:uid="{E75777A1-8195-409F-BE26-78F028C32D0A}"/>
    <cellStyle name="Normal 7 5 2 2 3 3" xfId="17694" xr:uid="{9AD0A4CC-8023-4243-A5A1-4C9131C329CD}"/>
    <cellStyle name="Normal 7 5 2 2 4" xfId="8550" xr:uid="{6E607E2F-D33A-4148-BAEC-DA949B64E4A1}"/>
    <cellStyle name="Normal 7 5 2 2 5" xfId="14030" xr:uid="{174D41FD-764B-4B7E-9D22-25565B18255D}"/>
    <cellStyle name="Normal 7 5 2 2 6" xfId="15874" xr:uid="{35F71BE5-22D7-4915-A6D5-38AE4E43DED8}"/>
    <cellStyle name="Normal 7 5 2 2 7" xfId="2375" xr:uid="{31211897-C2F7-4CE0-81E9-ACF32A76B1F1}"/>
    <cellStyle name="Normal 7 5 2 3" xfId="1445" xr:uid="{EDC83102-0FC0-42E3-8A3D-334A6E9B3389}"/>
    <cellStyle name="Normal 7 5 2 3 2" xfId="4254" xr:uid="{25E00DD6-8C13-4B05-9C78-9B757D3E6B27}"/>
    <cellStyle name="Normal 7 5 2 3 2 2" xfId="12603" xr:uid="{94362A53-5545-49C0-B016-E14EBDE970EA}"/>
    <cellStyle name="Normal 7 5 2 3 2 3" xfId="18168" xr:uid="{372841D1-2B43-41DF-AC92-FF335D836E1A}"/>
    <cellStyle name="Normal 7 5 2 3 3" xfId="10445" xr:uid="{1CB3C675-E4EE-4AF1-9343-B3883281CEAD}"/>
    <cellStyle name="Normal 7 5 2 3 4" xfId="14486" xr:uid="{308AF4F7-48E1-4FFE-B996-5A588F06537D}"/>
    <cellStyle name="Normal 7 5 2 3 5" xfId="16332" xr:uid="{402818AC-06E1-457B-A4F9-80F84876026A}"/>
    <cellStyle name="Normal 7 5 2 3 6" xfId="2634" xr:uid="{4B1929D0-8A3B-426F-A230-31E166E968DC}"/>
    <cellStyle name="Normal 7 5 2 4" xfId="3341" xr:uid="{CB6057A9-EFF9-4517-8014-655E00A3855C}"/>
    <cellStyle name="Normal 7 5 2 4 2" xfId="11888" xr:uid="{3891B0B9-F27C-42BB-BAEE-48E1545309DA}"/>
    <cellStyle name="Normal 7 5 2 4 3" xfId="17258" xr:uid="{5CCD1831-C377-4FF0-8D7B-240EDD6BE9D9}"/>
    <cellStyle name="Normal 7 5 2 5" xfId="6633" xr:uid="{858DA900-3E1B-4E3A-8BF8-DA4B1337924A}"/>
    <cellStyle name="Normal 7 5 2 6" xfId="13595" xr:uid="{E2BAE8B6-7B07-450F-8D43-E59D6A7A9FB3}"/>
    <cellStyle name="Normal 7 5 2 7" xfId="15439" xr:uid="{686F7A30-C6DF-4E19-B6F1-9F8D6B9BE634}"/>
    <cellStyle name="Normal 7 5 2 8" xfId="2144" xr:uid="{F7B32BC7-F407-40C0-B1CE-2713FC0D9318}"/>
    <cellStyle name="Normal 7 5 3" xfId="771" xr:uid="{707B1CF2-501A-4DC0-9DB5-000549F98A5D}"/>
    <cellStyle name="Normal 7 5 3 2" xfId="1665" xr:uid="{72D2B097-69EA-4371-A2D4-D117952EAC18}"/>
    <cellStyle name="Normal 7 5 3 2 2" xfId="4482" xr:uid="{BAFFAECE-9E8D-4C96-833B-8B8BE70F083B}"/>
    <cellStyle name="Normal 7 5 3 2 2 2" xfId="12813" xr:uid="{8FC7E986-10FC-4260-9754-AE2136C817E8}"/>
    <cellStyle name="Normal 7 5 3 2 2 3" xfId="18394" xr:uid="{A9698794-3546-493E-A070-78D59B34A854}"/>
    <cellStyle name="Normal 7 5 3 2 3" xfId="11343" xr:uid="{DC1346B3-4656-4B7F-A70B-B3BAEA7E12B4}"/>
    <cellStyle name="Normal 7 5 3 2 4" xfId="14706" xr:uid="{DC17019A-655A-4DB5-96C6-32CB1828084A}"/>
    <cellStyle name="Normal 7 5 3 2 5" xfId="16558" xr:uid="{3B5D19A6-3B37-4AD7-B073-EC7A6E9858CD}"/>
    <cellStyle name="Normal 7 5 3 2 6" xfId="2770" xr:uid="{FAA76C30-F1D9-4758-8507-3EABE0D809F4}"/>
    <cellStyle name="Normal 7 5 3 3" xfId="3561" xr:uid="{3C5819F1-9D98-4202-B631-5FB8DCCDA5F7}"/>
    <cellStyle name="Normal 7 5 3 3 2" xfId="12049" xr:uid="{F7115F28-9AA1-4600-844C-C7A7110D03EE}"/>
    <cellStyle name="Normal 7 5 3 3 3" xfId="17478" xr:uid="{E258B450-D82C-46DF-BCA2-064E18F72034}"/>
    <cellStyle name="Normal 7 5 3 4" xfId="10819" xr:uid="{AD8A3693-3DC2-4907-A642-61E628A582FA}"/>
    <cellStyle name="Normal 7 5 3 5" xfId="13816" xr:uid="{20657E9C-4F1D-4844-8D5E-AEE88A3D8954}"/>
    <cellStyle name="Normal 7 5 3 6" xfId="15659" xr:uid="{62AACAB0-AF28-4F2B-8A99-3DC6B24E2AAF}"/>
    <cellStyle name="Normal 7 5 3 7" xfId="2260" xr:uid="{E4682B65-A14A-45CE-B123-505CD52E5667}"/>
    <cellStyle name="Normal 7 5 4" xfId="1229" xr:uid="{E66468E1-8975-47ED-A630-C7E917BC5F6C}"/>
    <cellStyle name="Normal 7 5 4 2" xfId="4035" xr:uid="{6801B082-16F3-4310-8C50-F06BE18A9EB1}"/>
    <cellStyle name="Normal 7 5 4 2 2" xfId="12404" xr:uid="{041086BC-AC5A-41A3-9887-583E91080BFB}"/>
    <cellStyle name="Normal 7 5 4 2 3" xfId="17949" xr:uid="{62BFFD40-B7FB-435E-AF6E-5D79497A3EBF}"/>
    <cellStyle name="Normal 7 5 4 3" xfId="11066" xr:uid="{7AD2962F-AD03-4B32-9D78-14D600D2C363}"/>
    <cellStyle name="Normal 7 5 4 4" xfId="14270" xr:uid="{5FDCC127-225D-4C99-85F5-F6749427D897}"/>
    <cellStyle name="Normal 7 5 4 5" xfId="16115" xr:uid="{09329978-9029-4B27-9E0B-CF44195A63F3}"/>
    <cellStyle name="Normal 7 5 4 6" xfId="2516" xr:uid="{CC2C0A4F-8564-4D6D-ABEE-626C8B5B8DA7}"/>
    <cellStyle name="Normal 7 5 5" xfId="3129" xr:uid="{1C2BFF2B-BFD1-4AE6-B18E-C4EA8FF53FAE}"/>
    <cellStyle name="Normal 7 5 5 2" xfId="11715" xr:uid="{2847807B-6F2F-44A8-AEC3-784E316B9275}"/>
    <cellStyle name="Normal 7 5 5 3" xfId="17042" xr:uid="{7798A7D0-B677-4D98-B96A-6E6C93F43307}"/>
    <cellStyle name="Normal 7 5 6" xfId="5289" xr:uid="{51F48DE2-0AC3-4C13-8FA9-CFAB7989C37E}"/>
    <cellStyle name="Normal 7 5 7" xfId="13385" xr:uid="{5CF18BD4-C7E8-4CEB-9D55-66834C6FE8D4}"/>
    <cellStyle name="Normal 7 5 8" xfId="15058" xr:uid="{AAD8D0A7-A058-459C-B2AF-191469B37719}"/>
    <cellStyle name="Normal 7 5 9" xfId="2029" xr:uid="{CB31892E-B60F-4A99-9669-5349A9C7BCE6}"/>
    <cellStyle name="Normal 7 6" xfId="350" xr:uid="{4F5AD533-B5C6-408D-BBA7-CB7B3F405D78}"/>
    <cellStyle name="Normal 7 6 2" xfId="826" xr:uid="{5CC0E964-C81B-4E9D-859C-16ECF0729B6B}"/>
    <cellStyle name="Normal 7 6 2 2" xfId="1719" xr:uid="{C85D0CED-D7D7-49F6-BF0D-AD73ECC8EBF7}"/>
    <cellStyle name="Normal 7 6 2 2 2" xfId="4537" xr:uid="{282B404A-C38D-4A03-86B5-E7EC41D0A603}"/>
    <cellStyle name="Normal 7 6 2 2 2 2" xfId="12865" xr:uid="{AF2DF364-294D-4C67-8941-6B811490EC23}"/>
    <cellStyle name="Normal 7 6 2 2 2 3" xfId="18449" xr:uid="{32AC2A62-E641-4D53-9E99-BA1B6157631E}"/>
    <cellStyle name="Normal 7 6 2 2 3" xfId="11381" xr:uid="{59E80F8A-2EC2-4ACE-BE81-112933B7E60E}"/>
    <cellStyle name="Normal 7 6 2 2 4" xfId="14760" xr:uid="{E94A8209-00EB-4F70-9563-EE0B900EE8A8}"/>
    <cellStyle name="Normal 7 6 2 2 5" xfId="16613" xr:uid="{FD425B8C-D9AC-4EE2-BEC8-08E09095D85F}"/>
    <cellStyle name="Normal 7 6 2 2 6" xfId="2801" xr:uid="{4E090C84-FA9D-493A-8B72-343AFB071B87}"/>
    <cellStyle name="Normal 7 6 2 3" xfId="3615" xr:uid="{584F069A-F963-4890-A570-3C98C056B73A}"/>
    <cellStyle name="Normal 7 6 2 3 2" xfId="12086" xr:uid="{04AE334E-80DB-4398-9FDF-66BE91057201}"/>
    <cellStyle name="Normal 7 6 2 3 3" xfId="17532" xr:uid="{16DFCCE5-B323-4AF7-A0AC-33EC46ADF4CB}"/>
    <cellStyle name="Normal 7 6 2 4" xfId="8415" xr:uid="{7400345C-C2DF-4CDC-8016-D40C9F19C37C}"/>
    <cellStyle name="Normal 7 6 2 5" xfId="13870" xr:uid="{F0F9A512-81D5-4D89-A377-74D5460188C6}"/>
    <cellStyle name="Normal 7 6 2 6" xfId="15713" xr:uid="{EC41C521-2893-45F2-848C-CEEE816942D6}"/>
    <cellStyle name="Normal 7 6 2 7" xfId="2290" xr:uid="{7CF648AC-E3FB-43D3-BF71-C33F96C88FB8}"/>
    <cellStyle name="Normal 7 6 3" xfId="1283" xr:uid="{E6DA913E-BF7B-47D4-98B9-7D653B9F6902}"/>
    <cellStyle name="Normal 7 6 3 2" xfId="4091" xr:uid="{51F22605-D11D-4C41-8E7C-976E66B44177}"/>
    <cellStyle name="Normal 7 6 3 2 2" xfId="12449" xr:uid="{245EBD9E-222E-4F16-906D-F5A15935C555}"/>
    <cellStyle name="Normal 7 6 3 2 3" xfId="18005" xr:uid="{9F4B526A-B29A-4D65-9A62-86E736FB27E6}"/>
    <cellStyle name="Normal 7 6 3 3" xfId="10310" xr:uid="{0D2697C2-1C54-4ED3-A223-098B15B07B8A}"/>
    <cellStyle name="Normal 7 6 3 4" xfId="14324" xr:uid="{34D3EF3B-5814-4CFE-9C4C-1B1D105C87EC}"/>
    <cellStyle name="Normal 7 6 3 5" xfId="16170" xr:uid="{EE602CED-7BD9-4244-97EE-A468092FC900}"/>
    <cellStyle name="Normal 7 6 3 6" xfId="2548" xr:uid="{35B1B29D-70C1-43F6-938C-36C31F60FE06}"/>
    <cellStyle name="Normal 7 6 4" xfId="3183" xr:uid="{93376458-1535-4380-9F2A-C6C28383BC9A}"/>
    <cellStyle name="Normal 7 6 4 2" xfId="11755" xr:uid="{7DD0AACD-C1FF-4452-A5FA-E5F43C3877DA}"/>
    <cellStyle name="Normal 7 6 4 3" xfId="17096" xr:uid="{ED7A8318-DC41-41A7-8483-F7467AB3FCFF}"/>
    <cellStyle name="Normal 7 6 5" xfId="6495" xr:uid="{50803A66-82F7-43B7-A67A-4A1992CFBA0A}"/>
    <cellStyle name="Normal 7 6 6" xfId="13439" xr:uid="{98BF186B-39CA-481E-8CA4-030EED69F643}"/>
    <cellStyle name="Normal 7 6 7" xfId="15285" xr:uid="{85FF4B53-C270-4C7E-884F-82C3F92533AB}"/>
    <cellStyle name="Normal 7 6 8" xfId="2059" xr:uid="{8DE4F3ED-A05B-4047-BEB6-752D46113F79}"/>
    <cellStyle name="Normal 7 7" xfId="611" xr:uid="{09A5C515-2C20-4A44-812B-A3F33F5CDDE2}"/>
    <cellStyle name="Normal 7 7 2" xfId="1503" xr:uid="{CF20BE52-92F4-4439-AFB7-23FC6C85261D}"/>
    <cellStyle name="Normal 7 7 2 2" xfId="4320" xr:uid="{7A796C17-A6EF-4B28-95AF-3A728DB47CB3}"/>
    <cellStyle name="Normal 7 7 2 2 2" xfId="12662" xr:uid="{AD7F3475-8218-47AD-9BD6-21FAA453E766}"/>
    <cellStyle name="Normal 7 7 2 2 3" xfId="18232" xr:uid="{00DD9A07-71C8-4B49-B948-DEF87BBB5A8F}"/>
    <cellStyle name="Normal 7 7 2 3" xfId="11233" xr:uid="{40425CD7-BEE5-41E2-A072-D3C645F120E4}"/>
    <cellStyle name="Normal 7 7 2 4" xfId="14544" xr:uid="{8C472BBF-FBCE-4631-8B83-42281514CD54}"/>
    <cellStyle name="Normal 7 7 2 5" xfId="16396" xr:uid="{93A40544-A465-4993-8AA2-94B3AD263334}"/>
    <cellStyle name="Normal 7 7 2 6" xfId="2685" xr:uid="{76614122-22E6-48B4-B7AC-3D164FA60D97}"/>
    <cellStyle name="Normal 7 7 3" xfId="3399" xr:uid="{42CE1CF7-45B9-4B47-AF04-7EEE0B9EF41E}"/>
    <cellStyle name="Normal 7 7 3 2" xfId="11938" xr:uid="{7066AE70-6524-447C-BEC3-2F356C166840}"/>
    <cellStyle name="Normal 7 7 3 3" xfId="17316" xr:uid="{7C82B16D-1D22-4546-84C3-EFE91F67F6FE}"/>
    <cellStyle name="Normal 7 7 4" xfId="10758" xr:uid="{8B7BBA6B-D79F-48D8-8984-5BF4217AED70}"/>
    <cellStyle name="Normal 7 7 5" xfId="13656" xr:uid="{A1B109F9-60EF-437D-A073-C94D8105C90B}"/>
    <cellStyle name="Normal 7 7 6" xfId="15497" xr:uid="{2C2703D6-FE79-444A-9C69-86AF687D8873}"/>
    <cellStyle name="Normal 7 7 7" xfId="2175" xr:uid="{7EE1F518-44A9-4362-8395-3312EEF72A83}"/>
    <cellStyle name="Normal 7 8" xfId="1067" xr:uid="{5E33092B-F737-4015-A738-CEAB8561FCC9}"/>
    <cellStyle name="Normal 7 8 2" xfId="3872" xr:uid="{51CBF301-0C31-4EF3-BF96-0D6DC8EEC095}"/>
    <cellStyle name="Normal 7 8 2 2" xfId="12286" xr:uid="{345EB658-406C-45A2-A7A6-40C027D329B9}"/>
    <cellStyle name="Normal 7 8 2 3" xfId="17786" xr:uid="{7C73DEC7-4F3D-4D5A-A0BA-F1ABD8D87201}"/>
    <cellStyle name="Normal 7 8 3" xfId="10971" xr:uid="{45050011-8BB2-4BF1-AF98-149FDEE1003D}"/>
    <cellStyle name="Normal 7 8 4" xfId="14108" xr:uid="{E9DB084D-4A34-496E-8F0A-E0A0B3426714}"/>
    <cellStyle name="Normal 7 8 5" xfId="15953" xr:uid="{C4949E76-6F86-4104-9A5C-5697B7979D5F}"/>
    <cellStyle name="Normal 7 8 6" xfId="2426" xr:uid="{E27D8A9E-281A-4EFE-993B-59E47EE8924E}"/>
    <cellStyle name="Normal 7 9" xfId="135" xr:uid="{90D2CAC6-E4F0-4766-BC00-863D955ABDCE}"/>
    <cellStyle name="Normal 7 9 2" xfId="11600" xr:uid="{59938850-5980-4985-A682-EBC0A5158A4B}"/>
    <cellStyle name="Normal 7 9 3" xfId="13233" xr:uid="{499D1F6B-BA59-477C-9FA3-FE1D55F927A3}"/>
    <cellStyle name="Normal 7 9 4" xfId="16880" xr:uid="{E4ACB65C-9C32-4E9E-8A1B-B6628C14B17F}"/>
    <cellStyle name="Normal 7 9 5" xfId="2981" xr:uid="{94264B5C-C315-461F-B849-C34DCAAF27A6}"/>
    <cellStyle name="Normal 70" xfId="6748" xr:uid="{A0105F16-1D59-4EBF-B976-8F783668E43D}"/>
    <cellStyle name="Normal 70 2" xfId="8658" xr:uid="{9DCE337D-465E-49F2-A365-DAABC08EC566}"/>
    <cellStyle name="Normal 70 3" xfId="10553" xr:uid="{8246C377-5F29-4139-8A23-086A7759006E}"/>
    <cellStyle name="Normal 71" xfId="6785" xr:uid="{D08388EE-CD45-41A7-B253-3916A54FB64E}"/>
    <cellStyle name="Normal 72" xfId="6787" xr:uid="{E05C921A-DB1D-4408-97E5-2EF98B111971}"/>
    <cellStyle name="Normal 73" xfId="6799" xr:uid="{44AAE657-704C-4266-AE93-9D3AF2CDA261}"/>
    <cellStyle name="Normal 74" xfId="8691" xr:uid="{938E3DB6-CEF8-4567-BBBE-0E5AE4481130}"/>
    <cellStyle name="Normal 75" xfId="8692" xr:uid="{5CF973C2-1049-45C5-99BB-ABAD1B76D02E}"/>
    <cellStyle name="Normal 76" xfId="8693" xr:uid="{6D4817EC-5F23-4D98-BA15-746419685AD7}"/>
    <cellStyle name="Normal 77" xfId="6788" xr:uid="{284E2664-A7CE-4611-9AF1-2F53AF37A23D}"/>
    <cellStyle name="Normal 78" xfId="6931" xr:uid="{9E5886B0-E60A-47A1-85DD-B68E4C2E2F8E}"/>
    <cellStyle name="Normal 79" xfId="8694" xr:uid="{BBED84BC-44EB-4EA1-B842-E0EFDCAF7652}"/>
    <cellStyle name="Normal 8" xfId="1" xr:uid="{611D6823-653B-4E70-9698-1E4D9D447CC6}"/>
    <cellStyle name="Normal 8 10" xfId="4827" xr:uid="{3593EF8D-3106-48BC-B821-5A742E4FB6B8}"/>
    <cellStyle name="Normal 8 10 2" xfId="10669" xr:uid="{877623F1-F419-4AF8-8E69-586ECA2922F8}"/>
    <cellStyle name="Normal 8 10 3" xfId="15104" xr:uid="{9DE5EF51-90A5-42E8-8E4B-B5177C6D7ED7}"/>
    <cellStyle name="Normal 8 11" xfId="18764" xr:uid="{3F518193-32A5-4CF9-8EC6-9012F50157D6}"/>
    <cellStyle name="Normal 8 12" xfId="1947" xr:uid="{2C184A4F-F67B-4620-86D4-6F4189384D9C}"/>
    <cellStyle name="Normal 8 2" xfId="238" xr:uid="{3F56C6EC-C349-408A-B77E-57C1E8992CB9}"/>
    <cellStyle name="Normal 8 2 10" xfId="15183" xr:uid="{09F00912-60ED-4DB6-8ABD-0F3546D4817D}"/>
    <cellStyle name="Normal 8 2 11" xfId="2001" xr:uid="{159DF793-6C1A-433A-AEF8-035BA888D998}"/>
    <cellStyle name="Normal 8 2 2" xfId="452" xr:uid="{1D0C41F5-A119-465A-B727-2933FED69C41}"/>
    <cellStyle name="Normal 8 2 2 2" xfId="932" xr:uid="{82BA22B9-C560-465F-BB4D-337B2EED19C5}"/>
    <cellStyle name="Normal 8 2 2 2 2" xfId="1827" xr:uid="{59DCA51F-6A4B-4A3A-A31D-94BE296904F3}"/>
    <cellStyle name="Normal 8 2 2 2 2 2" xfId="4645" xr:uid="{7A2B58C2-B2F7-42C3-80E1-810713E63BAD}"/>
    <cellStyle name="Normal 8 2 2 2 2 2 2" xfId="12972" xr:uid="{2B0C34C3-FA57-4749-886F-6663E322A5EA}"/>
    <cellStyle name="Normal 8 2 2 2 2 2 3" xfId="18557" xr:uid="{3850367B-6C12-482E-B839-1A95FB652FF1}"/>
    <cellStyle name="Normal 8 2 2 2 2 3" xfId="8127" xr:uid="{28687597-A1AB-4C21-A10C-1A4D0E64E0C2}"/>
    <cellStyle name="Normal 8 2 2 2 2 4" xfId="14868" xr:uid="{27D6F2B5-2A3F-487E-84E0-FD9F812E7856}"/>
    <cellStyle name="Normal 8 2 2 2 2 5" xfId="16721" xr:uid="{BF1273C0-E516-405E-90BD-5F3F1B405C6F}"/>
    <cellStyle name="Normal 8 2 2 2 2 6" xfId="2858" xr:uid="{C6A601C2-BE94-49E5-A891-52BFE89B264F}"/>
    <cellStyle name="Normal 8 2 2 2 3" xfId="3723" xr:uid="{EE8EC99E-A815-4F65-B387-5A1C8BEE52C1}"/>
    <cellStyle name="Normal 8 2 2 2 3 2" xfId="10020" xr:uid="{5C834212-4FA2-4E92-808C-77E74521838D}"/>
    <cellStyle name="Normal 8 2 2 2 3 3" xfId="17640" xr:uid="{0722BAC5-DED5-4181-A223-AF5E42E65D01}"/>
    <cellStyle name="Normal 8 2 2 2 4" xfId="6199" xr:uid="{290FADB6-1311-4890-9E44-D3929F423B6A}"/>
    <cellStyle name="Normal 8 2 2 2 5" xfId="13976" xr:uid="{E759522B-36D3-4BCF-A9CE-E81F939771B2}"/>
    <cellStyle name="Normal 8 2 2 2 6" xfId="15820" xr:uid="{AF5103A3-B1AC-46B9-84EE-0927DB746379}"/>
    <cellStyle name="Normal 8 2 2 2 7" xfId="2347" xr:uid="{8F22A1FE-E7E4-4170-B41C-980A57CF72D6}"/>
    <cellStyle name="Normal 8 2 2 3" xfId="1391" xr:uid="{CFA41394-500F-45D6-84C0-0A8C93BD3C42}"/>
    <cellStyle name="Normal 8 2 2 3 2" xfId="4199" xr:uid="{170F6699-31C7-4A43-A095-794EABF5E9A4}"/>
    <cellStyle name="Normal 8 2 2 3 2 2" xfId="12549" xr:uid="{4205ADDE-8EC3-4808-B454-364C87194FE0}"/>
    <cellStyle name="Normal 8 2 2 3 2 3" xfId="18113" xr:uid="{2C2668F8-034A-453A-A754-F9A5D5FE87DA}"/>
    <cellStyle name="Normal 8 2 2 3 3" xfId="7513" xr:uid="{320C69E4-176B-4F26-9E5D-C27569A126D8}"/>
    <cellStyle name="Normal 8 2 2 3 4" xfId="14432" xr:uid="{0D784DF5-68B0-47EB-A2FC-A8E25859A072}"/>
    <cellStyle name="Normal 8 2 2 3 5" xfId="16278" xr:uid="{0C977019-49AF-4F64-9E23-89753AFF25C5}"/>
    <cellStyle name="Normal 8 2 2 3 6" xfId="2605" xr:uid="{CC5A77AD-C68C-47D8-83C1-82DC5148191A}"/>
    <cellStyle name="Normal 8 2 2 4" xfId="3288" xr:uid="{171D6890-564B-4984-8BA7-5F6451E50263}"/>
    <cellStyle name="Normal 8 2 2 4 2" xfId="9421" xr:uid="{A1BA5042-D5BD-4F33-9DE8-D413195CF3ED}"/>
    <cellStyle name="Normal 8 2 2 4 3" xfId="17204" xr:uid="{B736D744-6D29-4149-A154-22A47EDA8472}"/>
    <cellStyle name="Normal 8 2 2 5" xfId="5583" xr:uid="{713BD1F9-7B17-4C11-8825-8075C570AE10}"/>
    <cellStyle name="Normal 8 2 2 6" xfId="13541" xr:uid="{0D2DCB79-18D2-4010-9F3C-4295DAAAA73A}"/>
    <cellStyle name="Normal 8 2 2 7" xfId="15386" xr:uid="{2B64DB74-69AE-4024-B399-4532191D69CE}"/>
    <cellStyle name="Normal 8 2 2 8" xfId="2116" xr:uid="{94DDEEC3-4811-4991-B384-5E9E346CF5EC}"/>
    <cellStyle name="Normal 8 2 3" xfId="717" xr:uid="{4DBFA2AF-179C-47A0-8C14-AB663FDBF4BF}"/>
    <cellStyle name="Normal 8 2 3 2" xfId="1611" xr:uid="{3B999EAD-F060-4FDC-B882-61AE54E8CC62}"/>
    <cellStyle name="Normal 8 2 3 2 2" xfId="4428" xr:uid="{35093AC2-4C4A-49DF-9A7A-EC00A3D654CA}"/>
    <cellStyle name="Normal 8 2 3 2 2 2" xfId="12761" xr:uid="{D8737A0B-0385-46CF-8DEA-CBCC6606D01A}"/>
    <cellStyle name="Normal 8 2 3 2 2 3" xfId="18340" xr:uid="{C9963EFD-5102-4238-9DD5-7088C498AFFF}"/>
    <cellStyle name="Normal 8 2 3 2 3" xfId="7349" xr:uid="{05C8EAFC-A2AA-434D-B0D1-2ABF86FBB0F8}"/>
    <cellStyle name="Normal 8 2 3 2 4" xfId="14652" xr:uid="{108F2D05-015E-4BEB-A229-A91DE465BD05}"/>
    <cellStyle name="Normal 8 2 3 2 5" xfId="16504" xr:uid="{03FCF773-654F-4497-A01F-8C4BE86C261E}"/>
    <cellStyle name="Normal 8 2 3 2 6" xfId="2742" xr:uid="{F460C329-2D0B-4A8F-9CC6-55618CD9F088}"/>
    <cellStyle name="Normal 8 2 3 3" xfId="3507" xr:uid="{E3509268-1946-4891-A815-256BD5D9BD21}"/>
    <cellStyle name="Normal 8 2 3 3 2" xfId="9257" xr:uid="{6A6CA8ED-98D5-474A-804E-C8FE1EE64FBE}"/>
    <cellStyle name="Normal 8 2 3 3 3" xfId="17424" xr:uid="{B9D5C611-297E-4338-B8FE-08B61F87143B}"/>
    <cellStyle name="Normal 8 2 3 4" xfId="5419" xr:uid="{44912F35-8BB8-4D06-B42B-85B38168278A}"/>
    <cellStyle name="Normal 8 2 3 5" xfId="13762" xr:uid="{1E4A35E3-C493-405F-A1D9-0C38CA874475}"/>
    <cellStyle name="Normal 8 2 3 6" xfId="15605" xr:uid="{DBA6EF43-E75D-48EB-A5C9-05F44CEC7BF0}"/>
    <cellStyle name="Normal 8 2 3 7" xfId="2232" xr:uid="{9D516D29-6996-466B-A5D9-1D655CA409A9}"/>
    <cellStyle name="Normal 8 2 4" xfId="1175" xr:uid="{B05C6DA4-B79F-43F9-BEDD-E493DAAF3352}"/>
    <cellStyle name="Normal 8 2 4 2" xfId="3981" xr:uid="{600D5D8E-C67A-46C8-855B-66D6DC8653F5}"/>
    <cellStyle name="Normal 8 2 4 2 2" xfId="7963" xr:uid="{9957D946-6F0D-43FF-8585-B59E2044819E}"/>
    <cellStyle name="Normal 8 2 4 2 3" xfId="17895" xr:uid="{429EA086-79B7-42DE-9EC4-7F078565B186}"/>
    <cellStyle name="Normal 8 2 4 3" xfId="9856" xr:uid="{481884B5-4F08-4BE8-9573-3593AD85542B}"/>
    <cellStyle name="Normal 8 2 4 4" xfId="6035" xr:uid="{4EF3FDBD-4FF2-423C-9660-D33ECFA8603B}"/>
    <cellStyle name="Normal 8 2 4 5" xfId="14216" xr:uid="{39B882EA-8C14-4EC2-9A34-02F1AA17C968}"/>
    <cellStyle name="Normal 8 2 4 6" xfId="16061" xr:uid="{DF1AD7DB-2FE6-4E4A-94EC-4E2CFEF0B1CA}"/>
    <cellStyle name="Normal 8 2 4 7" xfId="2486" xr:uid="{3BA06AB3-03D2-4F07-B93F-DA71AFF5F08B}"/>
    <cellStyle name="Normal 8 2 5" xfId="3077" xr:uid="{4AF99DA6-8142-4CD2-857C-0B4916747494}"/>
    <cellStyle name="Normal 8 2 5 2" xfId="8503" xr:uid="{0E046ED1-4810-4A0C-9BC3-0ADDFE85ED8F}"/>
    <cellStyle name="Normal 8 2 5 3" xfId="10398" xr:uid="{5EB86497-6322-4431-A044-3519D70F60F7}"/>
    <cellStyle name="Normal 8 2 5 4" xfId="6585" xr:uid="{438D1243-AE5C-49B1-AB06-071849EB7F53}"/>
    <cellStyle name="Normal 8 2 5 5" xfId="16988" xr:uid="{D77AF128-4AC3-414D-9AC8-E0E853815CD0}"/>
    <cellStyle name="Normal 8 2 6" xfId="6933" xr:uid="{F7922935-F168-4E72-96A3-56B6CF3ABD87}"/>
    <cellStyle name="Normal 8 2 7" xfId="8872" xr:uid="{6661EA10-8119-46A6-ABE4-4365E62DA9E1}"/>
    <cellStyle name="Normal 8 2 8" xfId="4964" xr:uid="{9AE341FF-2FC6-4079-8BCB-6A88B9D0A7C9}"/>
    <cellStyle name="Normal 8 2 9" xfId="13333" xr:uid="{75F2EFC8-886B-4B99-8ADC-69A829468883}"/>
    <cellStyle name="Normal 8 3" xfId="188" xr:uid="{FC60FF8A-4686-48C4-8EF3-192476A9EE02}"/>
    <cellStyle name="Normal 8 3 2" xfId="404" xr:uid="{AF990DB9-B27B-418B-8826-42916786E042}"/>
    <cellStyle name="Normal 8 3 2 2" xfId="882" xr:uid="{9CF2E7A8-6DCE-4FE1-85FB-7B49C056E8B8}"/>
    <cellStyle name="Normal 8 3 2 2 2" xfId="1775" xr:uid="{9CEA3CA6-D84E-4387-BBA4-6F746ACF50A1}"/>
    <cellStyle name="Normal 8 3 2 2 2 2" xfId="4593" xr:uid="{16DD61D4-6B72-4495-BB26-E8FD1CBDBAF0}"/>
    <cellStyle name="Normal 8 3 2 2 2 2 2" xfId="12920" xr:uid="{AEF59026-3BA1-4A84-9D38-71C26D82A21D}"/>
    <cellStyle name="Normal 8 3 2 2 2 2 3" xfId="18505" xr:uid="{C92C2911-2345-4B5D-9400-496D2AEC0370}"/>
    <cellStyle name="Normal 8 3 2 2 2 3" xfId="11427" xr:uid="{DF1FDE6A-524A-4035-80AE-D21561DDB179}"/>
    <cellStyle name="Normal 8 3 2 2 2 4" xfId="14816" xr:uid="{25C0BE2D-4C8E-4427-AA41-0762AFACE112}"/>
    <cellStyle name="Normal 8 3 2 2 2 5" xfId="16669" xr:uid="{12300913-5293-46F3-A5ED-ABEA0973C298}"/>
    <cellStyle name="Normal 8 3 2 2 2 6" xfId="2831" xr:uid="{F58E7676-03FB-4E92-AFB5-FEA20AD1C974}"/>
    <cellStyle name="Normal 8 3 2 2 3" xfId="3671" xr:uid="{596A721E-B3B6-4121-A031-ECF317DB83E2}"/>
    <cellStyle name="Normal 8 3 2 2 3 2" xfId="12132" xr:uid="{30F6A952-C731-481B-90EA-53CE3E7D25AE}"/>
    <cellStyle name="Normal 8 3 2 2 3 3" xfId="17588" xr:uid="{86C6600E-AA72-4BE9-A165-03FF01700E7D}"/>
    <cellStyle name="Normal 8 3 2 2 4" xfId="10861" xr:uid="{408030B0-3233-4DC8-BAFF-E6E414ECF698}"/>
    <cellStyle name="Normal 8 3 2 2 5" xfId="13926" xr:uid="{C0CE247F-3D0E-4833-A67C-79DACC9020DE}"/>
    <cellStyle name="Normal 8 3 2 2 6" xfId="15769" xr:uid="{B03455AB-F33F-4D71-882C-E39BA501BD59}"/>
    <cellStyle name="Normal 8 3 2 2 7" xfId="2320" xr:uid="{D7CFF5A5-8E6E-4115-8CBA-1939AABC7709}"/>
    <cellStyle name="Normal 8 3 2 3" xfId="1339" xr:uid="{5F73312C-F6F2-4611-BB13-573F55F85368}"/>
    <cellStyle name="Normal 8 3 2 3 2" xfId="4147" xr:uid="{1CE92822-BC4F-49A8-AA6E-8881FB5C55EB}"/>
    <cellStyle name="Normal 8 3 2 3 2 2" xfId="12498" xr:uid="{020CE868-F029-4E09-BBE5-D9D35D38592E}"/>
    <cellStyle name="Normal 8 3 2 3 2 3" xfId="18061" xr:uid="{CF854161-0131-486F-91A4-37751E3E85B6}"/>
    <cellStyle name="Normal 8 3 2 3 3" xfId="11129" xr:uid="{2F71BF53-BD11-4296-BAE8-350AF001E7D2}"/>
    <cellStyle name="Normal 8 3 2 3 4" xfId="14380" xr:uid="{7A39D27F-737D-491B-86D4-88BDD1D3325E}"/>
    <cellStyle name="Normal 8 3 2 3 5" xfId="16226" xr:uid="{C10E2E08-5DD8-4F12-A05F-3A93CA7DB856}"/>
    <cellStyle name="Normal 8 3 2 3 6" xfId="2578" xr:uid="{C359E61D-ADFB-49D0-8F18-EBF10ED2645D}"/>
    <cellStyle name="Normal 8 3 2 4" xfId="3239" xr:uid="{D41D9F20-0A01-4019-A224-FA15FDCB7100}"/>
    <cellStyle name="Normal 8 3 2 4 2" xfId="11802" xr:uid="{A8D604AB-E140-4393-BA09-049B40494A27}"/>
    <cellStyle name="Normal 8 3 2 4 3" xfId="17152" xr:uid="{D956DDE6-CC02-4E20-8CB2-B11B82954F59}"/>
    <cellStyle name="Normal 8 3 2 5" xfId="8459" xr:uid="{B7BEF0AF-502D-4CBC-9D95-B63640F2410E}"/>
    <cellStyle name="Normal 8 3 2 6" xfId="13493" xr:uid="{5B5AD3D8-C982-4503-B90F-A111462A7184}"/>
    <cellStyle name="Normal 8 3 2 7" xfId="15339" xr:uid="{88EB2DCF-ECA8-4B2A-8E4E-5D3AC15193D7}"/>
    <cellStyle name="Normal 8 3 2 8" xfId="2089" xr:uid="{00DA43BD-9F3F-4872-A8BD-90A46889FCA5}"/>
    <cellStyle name="Normal 8 3 3" xfId="667" xr:uid="{1419D2E2-1D81-4D87-A024-CD8C0085FAD0}"/>
    <cellStyle name="Normal 8 3 3 2" xfId="1559" xr:uid="{D37E8657-48C7-47B8-B75E-1A68E54E46E4}"/>
    <cellStyle name="Normal 8 3 3 2 2" xfId="4376" xr:uid="{E92006AB-E8A8-435E-BAF2-637C52A25304}"/>
    <cellStyle name="Normal 8 3 3 2 2 2" xfId="12711" xr:uid="{B5515437-68E9-49F4-80ED-A4CDC0F8A121}"/>
    <cellStyle name="Normal 8 3 3 2 2 3" xfId="18288" xr:uid="{3D087EBF-14B8-413B-ACB0-185DD13762A9}"/>
    <cellStyle name="Normal 8 3 3 2 3" xfId="11272" xr:uid="{84C2A846-EB0E-4509-88B1-1421B0B746C2}"/>
    <cellStyle name="Normal 8 3 3 2 4" xfId="14600" xr:uid="{219EE79E-E303-4B00-82AE-567FF507EB07}"/>
    <cellStyle name="Normal 8 3 3 2 5" xfId="16452" xr:uid="{0998B253-A2AD-4A04-B3BC-0D765A58916D}"/>
    <cellStyle name="Normal 8 3 3 2 6" xfId="2715" xr:uid="{FE725B4C-D706-4BD4-87E9-80CDCFB106ED}"/>
    <cellStyle name="Normal 8 3 3 3" xfId="3455" xr:uid="{4DABE997-930E-44D0-ADA7-0163A7E90114}"/>
    <cellStyle name="Normal 8 3 3 3 2" xfId="11977" xr:uid="{E1D3F386-8081-44A8-B0D1-FE90152CDDB0}"/>
    <cellStyle name="Normal 8 3 3 3 3" xfId="17372" xr:uid="{6654D0AE-A3F9-4E33-BA28-FFF755054432}"/>
    <cellStyle name="Normal 8 3 3 4" xfId="10354" xr:uid="{1B044B22-C3D2-4E23-9E5B-72A9D32EF2A8}"/>
    <cellStyle name="Normal 8 3 3 5" xfId="13712" xr:uid="{41BA7EEE-A2F1-40A7-9C77-40B9B5385794}"/>
    <cellStyle name="Normal 8 3 3 6" xfId="15553" xr:uid="{526D9E23-132C-4760-BD10-D3DB0B194DC4}"/>
    <cellStyle name="Normal 8 3 3 7" xfId="2205" xr:uid="{06AD25F2-FB27-4344-81D5-F36EE9EA4AFB}"/>
    <cellStyle name="Normal 8 3 4" xfId="1123" xr:uid="{81803259-1499-4054-BCB7-43121B4BB0E0}"/>
    <cellStyle name="Normal 8 3 4 2" xfId="3929" xr:uid="{29002331-9AFC-4D9B-8116-7CBBD3ABE5A7}"/>
    <cellStyle name="Normal 8 3 4 2 2" xfId="12330" xr:uid="{7E645B4E-7964-477D-9BA8-24F9DEF3A421}"/>
    <cellStyle name="Normal 8 3 4 2 3" xfId="17843" xr:uid="{B399C028-DE95-4F14-9D07-00E50762ED19}"/>
    <cellStyle name="Normal 8 3 4 3" xfId="11005" xr:uid="{1C9A30C2-6DBC-4003-8766-264DCD455177}"/>
    <cellStyle name="Normal 8 3 4 4" xfId="14164" xr:uid="{06B22C2D-F7A9-40E1-818A-CDEF5C2D7B41}"/>
    <cellStyle name="Normal 8 3 4 5" xfId="16009" xr:uid="{75BCB6AF-9AC7-4A7C-BCDB-F6206FE1CE33}"/>
    <cellStyle name="Normal 8 3 4 6" xfId="2458" xr:uid="{FC83A416-329D-4769-8F83-3562313EA8EC}"/>
    <cellStyle name="Normal 8 3 5" xfId="3029" xr:uid="{FC889879-2D2F-4DFD-8A27-4ACCC672BCE6}"/>
    <cellStyle name="Normal 8 3 5 2" xfId="11642" xr:uid="{13A6E38B-CEAE-4931-9354-8168B6D24AD7}"/>
    <cellStyle name="Normal 8 3 5 3" xfId="16936" xr:uid="{EC0D0FCB-B481-4358-941F-CA14F6E73768}"/>
    <cellStyle name="Normal 8 3 6" xfId="6539" xr:uid="{A53ECBB0-99C6-4E6E-9049-5F30A100D5A6}"/>
    <cellStyle name="Normal 8 3 7" xfId="13285" xr:uid="{7A1E9D2E-5F3E-452B-8756-AE9B3A2CECF2}"/>
    <cellStyle name="Normal 8 3 8" xfId="15146" xr:uid="{562FAA47-5820-4A9A-8E46-6BD5CE7EA587}"/>
    <cellStyle name="Normal 8 3 9" xfId="1974" xr:uid="{A4FA79F2-1070-43F6-8282-A64B2650E11A}"/>
    <cellStyle name="Normal 8 4" xfId="298" xr:uid="{7D9B85AF-266C-4851-A31E-1EB13584CB9C}"/>
    <cellStyle name="Normal 8 4 2" xfId="512" xr:uid="{9CBF6650-3B27-4291-A6F0-C7F2B3FBF861}"/>
    <cellStyle name="Normal 8 4 2 2" xfId="991" xr:uid="{CCF7BAC7-9038-4AF2-9200-96F4C8B07F03}"/>
    <cellStyle name="Normal 8 4 2 2 2" xfId="1886" xr:uid="{F214E9DC-8869-47DF-9BE5-86C91F508CE2}"/>
    <cellStyle name="Normal 8 4 2 2 2 2" xfId="4704" xr:uid="{E458EC2C-45C2-4AF5-B764-D918802F5BCE}"/>
    <cellStyle name="Normal 8 4 2 2 2 2 2" xfId="13030" xr:uid="{43A2E9BB-C030-4C84-B408-A7F957E138D1}"/>
    <cellStyle name="Normal 8 4 2 2 2 2 3" xfId="18616" xr:uid="{52BAE157-49D7-4C1F-8520-E27888A08F51}"/>
    <cellStyle name="Normal 8 4 2 2 2 3" xfId="11516" xr:uid="{E5E4ACD4-9882-46F7-90A2-B9704FD7D054}"/>
    <cellStyle name="Normal 8 4 2 2 2 4" xfId="14927" xr:uid="{DB3D91DB-CE4E-46A4-B27F-5C5D7C65819F}"/>
    <cellStyle name="Normal 8 4 2 2 2 5" xfId="16780" xr:uid="{211E7F43-D9C4-4029-B2E8-3F5BD738F876}"/>
    <cellStyle name="Normal 8 4 2 2 2 6" xfId="2889" xr:uid="{94FE4097-36B9-43EB-8034-2026D0296F38}"/>
    <cellStyle name="Normal 8 4 2 2 3" xfId="3782" xr:uid="{FE2C27DE-B885-47E1-A47D-8C406C424108}"/>
    <cellStyle name="Normal 8 4 2 2 3 2" xfId="12221" xr:uid="{013DAA59-54AD-4D4E-8F93-DF96CCBCF1BE}"/>
    <cellStyle name="Normal 8 4 2 2 3 3" xfId="17699" xr:uid="{5EB6EAB5-CB4B-422D-BCAB-95AFB96C2410}"/>
    <cellStyle name="Normal 8 4 2 2 4" xfId="10925" xr:uid="{E6753A5B-CC83-456B-A1AC-9C68926F454F}"/>
    <cellStyle name="Normal 8 4 2 2 5" xfId="14035" xr:uid="{637B00EE-C13A-4DAC-B392-551B10A61DA4}"/>
    <cellStyle name="Normal 8 4 2 2 6" xfId="15879" xr:uid="{2925167B-3044-43D0-91CA-21F5C090E7D0}"/>
    <cellStyle name="Normal 8 4 2 2 7" xfId="2378" xr:uid="{26DF336C-3B03-4EC8-A1AE-50F50C04F4D8}"/>
    <cellStyle name="Normal 8 4 2 3" xfId="1450" xr:uid="{0B984D8A-F64D-4B5D-BC90-9A7A98E52AF1}"/>
    <cellStyle name="Normal 8 4 2 3 2" xfId="4259" xr:uid="{E4ED502D-4364-45F6-A92C-B7A07BBEEFAF}"/>
    <cellStyle name="Normal 8 4 2 3 2 2" xfId="12608" xr:uid="{AC4A1EE3-F149-4609-A51E-8AA3025140EF}"/>
    <cellStyle name="Normal 8 4 2 3 2 3" xfId="18173" xr:uid="{ABD50FC0-2D0C-4171-97F2-241512FFFC40}"/>
    <cellStyle name="Normal 8 4 2 3 3" xfId="11195" xr:uid="{68CFD0D8-5C19-437F-B0D9-D7DF937ABCB6}"/>
    <cellStyle name="Normal 8 4 2 3 4" xfId="14491" xr:uid="{1036B53B-469B-4E92-99F0-95346F31F0CE}"/>
    <cellStyle name="Normal 8 4 2 3 5" xfId="16337" xr:uid="{6A9031A2-5EE0-42C1-B142-CB61B45C8FEA}"/>
    <cellStyle name="Normal 8 4 2 3 6" xfId="2637" xr:uid="{D1D43450-968D-4766-B67F-71FD2A231891}"/>
    <cellStyle name="Normal 8 4 2 4" xfId="3346" xr:uid="{C13925A4-0055-4917-8203-46A9A028E902}"/>
    <cellStyle name="Normal 8 4 2 4 2" xfId="11892" xr:uid="{47EFE1C7-B8D4-46E2-B950-A59210178701}"/>
    <cellStyle name="Normal 8 4 2 4 3" xfId="17263" xr:uid="{6B766C39-4D1E-429E-BF61-80F768D5A54B}"/>
    <cellStyle name="Normal 8 4 2 5" xfId="8554" xr:uid="{D8F6D50A-EFC8-451A-A974-69F89FF597B4}"/>
    <cellStyle name="Normal 8 4 2 6" xfId="13600" xr:uid="{09497F02-C34C-4DE1-BB95-B0328F2F66E9}"/>
    <cellStyle name="Normal 8 4 2 7" xfId="15444" xr:uid="{9FEBFF25-03A2-42D5-9A6A-1204C24A1829}"/>
    <cellStyle name="Normal 8 4 2 8" xfId="2147" xr:uid="{C9D9FA6F-C2D8-4897-BD82-275F65B27553}"/>
    <cellStyle name="Normal 8 4 3" xfId="776" xr:uid="{EE50C784-78B4-44C2-82B9-F7165146FE28}"/>
    <cellStyle name="Normal 8 4 3 2" xfId="1670" xr:uid="{8B5A6B6C-0999-4968-856E-D615B01E3556}"/>
    <cellStyle name="Normal 8 4 3 2 2" xfId="4487" xr:uid="{91DECFAD-6F72-4331-A259-C67DCFE0D984}"/>
    <cellStyle name="Normal 8 4 3 2 2 2" xfId="12818" xr:uid="{6D90AD11-15A8-490C-83E6-0F95A229234F}"/>
    <cellStyle name="Normal 8 4 3 2 2 3" xfId="18399" xr:uid="{BFE638A9-31DD-4D2D-8CEC-3979A63EBABE}"/>
    <cellStyle name="Normal 8 4 3 2 3" xfId="11346" xr:uid="{3D43F959-3E27-4014-ACF8-FF3095F0157F}"/>
    <cellStyle name="Normal 8 4 3 2 4" xfId="14711" xr:uid="{04DCA0BB-6079-440C-A437-8E39C06FD52C}"/>
    <cellStyle name="Normal 8 4 3 2 5" xfId="16563" xr:uid="{565EA093-D439-4381-8968-F4A18A2F6C19}"/>
    <cellStyle name="Normal 8 4 3 2 6" xfId="2773" xr:uid="{75ABB4AE-3B5E-48BC-9F6B-DFEDD32137B1}"/>
    <cellStyle name="Normal 8 4 3 3" xfId="3566" xr:uid="{60ECC71F-30D0-40B4-B364-F1E6725CFE5A}"/>
    <cellStyle name="Normal 8 4 3 3 2" xfId="12052" xr:uid="{BA19C2B1-1414-4158-BB28-5099577E9B13}"/>
    <cellStyle name="Normal 8 4 3 3 3" xfId="17483" xr:uid="{756A45AD-2E78-457E-8F55-F51F8ECC7D6A}"/>
    <cellStyle name="Normal 8 4 3 4" xfId="10449" xr:uid="{169747D1-6718-4779-A5B5-CB09C5889808}"/>
    <cellStyle name="Normal 8 4 3 5" xfId="13821" xr:uid="{B4623FE1-94E0-4468-BD04-40918944C562}"/>
    <cellStyle name="Normal 8 4 3 6" xfId="15664" xr:uid="{188A3851-C70D-4806-B107-AFB50EAF31F4}"/>
    <cellStyle name="Normal 8 4 3 7" xfId="2263" xr:uid="{8F139476-B118-4323-8F30-11CA541130C1}"/>
    <cellStyle name="Normal 8 4 4" xfId="1234" xr:uid="{FFEE679A-D263-48A4-B8F2-608A6038C7E1}"/>
    <cellStyle name="Normal 8 4 4 2" xfId="4040" xr:uid="{D57AB6C0-CC01-4003-B7CF-3BC8B82B9FB8}"/>
    <cellStyle name="Normal 8 4 4 2 2" xfId="12408" xr:uid="{7293B405-5A69-43B2-88ED-BD6A8159857E}"/>
    <cellStyle name="Normal 8 4 4 2 3" xfId="17954" xr:uid="{81A53D88-7348-422C-8F32-F25DD6DB5121}"/>
    <cellStyle name="Normal 8 4 4 3" xfId="11070" xr:uid="{AD4EA349-BD0B-4B98-9C22-CEB056D9EA28}"/>
    <cellStyle name="Normal 8 4 4 4" xfId="14275" xr:uid="{CE1C6499-3894-47A9-A714-DDC279B540B2}"/>
    <cellStyle name="Normal 8 4 4 5" xfId="16120" xr:uid="{66FE9B15-4B92-4C02-91C9-310F152C1F5F}"/>
    <cellStyle name="Normal 8 4 4 6" xfId="2519" xr:uid="{1258DF9B-51B6-4DB3-B312-FE71401188CE}"/>
    <cellStyle name="Normal 8 4 5" xfId="3134" xr:uid="{B161F0CD-9F62-4094-85ED-7F620D040E39}"/>
    <cellStyle name="Normal 8 4 5 2" xfId="11719" xr:uid="{7100D820-1A24-4574-A899-EDDF3165B5F1}"/>
    <cellStyle name="Normal 8 4 5 3" xfId="17047" xr:uid="{EFC4EEAC-2A71-49C2-B6F1-628D7253F2F4}"/>
    <cellStyle name="Normal 8 4 6" xfId="6637" xr:uid="{00792D2B-98DA-456A-ADFE-7895756B7370}"/>
    <cellStyle name="Normal 8 4 7" xfId="13390" xr:uid="{74A82ADC-F1BB-47FB-A58F-EA0174558D8C}"/>
    <cellStyle name="Normal 8 4 8" xfId="15238" xr:uid="{8261EB92-3AE7-4E11-8A7F-380496A3E68F}"/>
    <cellStyle name="Normal 8 4 9" xfId="2032" xr:uid="{7EEE34B0-61F8-4379-A2DC-B9C4C78671BA}"/>
    <cellStyle name="Normal 8 5" xfId="355" xr:uid="{8507D873-A709-42C8-90C0-E5FFDC1E86B8}"/>
    <cellStyle name="Normal 8 5 2" xfId="831" xr:uid="{86591D05-DC9A-4162-8EEA-C2DD50733FEF}"/>
    <cellStyle name="Normal 8 5 2 2" xfId="1724" xr:uid="{380546F4-5F86-4F7E-A198-71A8D7E0EBC0}"/>
    <cellStyle name="Normal 8 5 2 2 2" xfId="4542" xr:uid="{12F745F1-F3DB-474D-8E8E-96F57211FEC4}"/>
    <cellStyle name="Normal 8 5 2 2 2 2" xfId="12870" xr:uid="{48A1563B-2208-4FB0-8334-CB90AAF78BDA}"/>
    <cellStyle name="Normal 8 5 2 2 2 3" xfId="18454" xr:uid="{D66601FE-7C5B-48E6-964F-D197A3082D12}"/>
    <cellStyle name="Normal 8 5 2 2 3" xfId="11385" xr:uid="{A0DDDF87-E524-4477-BC56-720208DF208D}"/>
    <cellStyle name="Normal 8 5 2 2 4" xfId="14765" xr:uid="{1285C3A6-C489-4C96-991C-64B6E6BF13B8}"/>
    <cellStyle name="Normal 8 5 2 2 5" xfId="16618" xr:uid="{0B93A236-E45D-4DE4-AAF0-7487E76C5894}"/>
    <cellStyle name="Normal 8 5 2 2 6" xfId="2804" xr:uid="{1592DC8E-025A-428D-8DB6-A705E5746FAA}"/>
    <cellStyle name="Normal 8 5 2 3" xfId="3620" xr:uid="{E6080537-9856-4717-AF3C-C2857B247E0B}"/>
    <cellStyle name="Normal 8 5 2 3 2" xfId="12090" xr:uid="{CD88F803-F9A6-4363-A355-0D61FE9D642A}"/>
    <cellStyle name="Normal 8 5 2 3 3" xfId="17537" xr:uid="{AB077CE5-1BC6-41CD-AD6E-0F42E41F3224}"/>
    <cellStyle name="Normal 8 5 2 4" xfId="8418" xr:uid="{DBD8A939-9D8B-4906-A911-D9A10B38E5CF}"/>
    <cellStyle name="Normal 8 5 2 5" xfId="13875" xr:uid="{784AA38C-CB26-4515-A2BC-AB34ED079850}"/>
    <cellStyle name="Normal 8 5 2 6" xfId="15718" xr:uid="{53B900EC-80FA-4462-B887-B197A077A00F}"/>
    <cellStyle name="Normal 8 5 2 7" xfId="2293" xr:uid="{C0D5DD1B-5E61-4BC5-AF9F-3B766C333043}"/>
    <cellStyle name="Normal 8 5 3" xfId="1288" xr:uid="{D4D0FB21-95CB-4976-B083-A7CF43E2445B}"/>
    <cellStyle name="Normal 8 5 3 2" xfId="4096" xr:uid="{45FFB871-BAE6-47DC-9033-2832C89ED5E8}"/>
    <cellStyle name="Normal 8 5 3 2 2" xfId="12453" xr:uid="{E46C67BA-7A35-4B99-8C85-4C4893BD2795}"/>
    <cellStyle name="Normal 8 5 3 2 3" xfId="18010" xr:uid="{D4700923-2F47-4F0E-9C5B-9298DCF427CA}"/>
    <cellStyle name="Normal 8 5 3 3" xfId="10313" xr:uid="{B6A9D6B7-55C5-491A-B266-9562796A0D50}"/>
    <cellStyle name="Normal 8 5 3 4" xfId="14329" xr:uid="{F144D689-E6C9-46F6-8AC2-E81902F26BFF}"/>
    <cellStyle name="Normal 8 5 3 5" xfId="16175" xr:uid="{8FCBDA86-0697-4AFE-A088-8B87DE3A5E9A}"/>
    <cellStyle name="Normal 8 5 3 6" xfId="2551" xr:uid="{049114B4-FC6D-4F97-9330-1BDDDD64EC5A}"/>
    <cellStyle name="Normal 8 5 4" xfId="3188" xr:uid="{38672720-39B3-40A9-B028-9DF1D508ED65}"/>
    <cellStyle name="Normal 8 5 4 2" xfId="11759" xr:uid="{4AFD6132-C854-4F14-83EA-2DB1CC25594C}"/>
    <cellStyle name="Normal 8 5 4 3" xfId="17101" xr:uid="{89E826B6-F490-414A-BFAA-DCE0E4E7B1FF}"/>
    <cellStyle name="Normal 8 5 5" xfId="6498" xr:uid="{275CA378-C321-4973-A53E-4DA5C38321CC}"/>
    <cellStyle name="Normal 8 5 6" xfId="13444" xr:uid="{6045961B-5891-4D6D-8838-092F5675CD8E}"/>
    <cellStyle name="Normal 8 5 7" xfId="15290" xr:uid="{519E8CFC-1541-49D2-86D1-93686F1757B1}"/>
    <cellStyle name="Normal 8 5 8" xfId="2062" xr:uid="{579AEA98-D9D0-416D-859C-A90BB1286D15}"/>
    <cellStyle name="Normal 8 6" xfId="616" xr:uid="{F6076A6C-3C08-4BB5-8399-92209FC4F142}"/>
    <cellStyle name="Normal 8 6 2" xfId="1508" xr:uid="{E594140D-E986-44B4-9C7C-A97949991A17}"/>
    <cellStyle name="Normal 8 6 2 2" xfId="4325" xr:uid="{BADD12A5-9119-4262-8DB1-0A27B1A8B8D1}"/>
    <cellStyle name="Normal 8 6 2 2 2" xfId="12666" xr:uid="{18E2BD4C-7BEE-4171-814B-1BBB098CFA28}"/>
    <cellStyle name="Normal 8 6 2 2 3" xfId="18237" xr:uid="{144A84C6-FA3C-42A5-8179-F7CD5757CEB2}"/>
    <cellStyle name="Normal 8 6 2 3" xfId="11237" xr:uid="{BA2683FD-D572-48BA-A366-FE2B48BE9FAB}"/>
    <cellStyle name="Normal 8 6 2 4" xfId="14549" xr:uid="{0A15A0D4-D1E6-4D81-AD56-14DAA3A7B7E9}"/>
    <cellStyle name="Normal 8 6 2 5" xfId="16401" xr:uid="{A8A0B6AB-63BE-4540-BA12-B0EDF3AD341D}"/>
    <cellStyle name="Normal 8 6 2 6" xfId="2688" xr:uid="{E2D613FB-922A-4AFF-886F-49E9DB17F78B}"/>
    <cellStyle name="Normal 8 6 3" xfId="3404" xr:uid="{BC8CF519-7133-4F82-B80C-5912F53C96D9}"/>
    <cellStyle name="Normal 8 6 3 2" xfId="11942" xr:uid="{5FB5CC30-1002-44AF-AFDC-E82501981F01}"/>
    <cellStyle name="Normal 8 6 3 3" xfId="17321" xr:uid="{5CBA7511-730C-4DD8-89DA-897ADD860F4C}"/>
    <cellStyle name="Normal 8 6 4" xfId="6829" xr:uid="{F12807A4-E712-4E47-B70F-FBB6932FB2C2}"/>
    <cellStyle name="Normal 8 6 5" xfId="10761" xr:uid="{293EAE45-0381-4727-AD29-1A70C52ADCE7}"/>
    <cellStyle name="Normal 8 6 6" xfId="13661" xr:uid="{0DE534DB-2948-45DA-97E1-F2C0E2AD8BBE}"/>
    <cellStyle name="Normal 8 6 7" xfId="15502" xr:uid="{90913E47-5AD2-4270-A2C1-48E085F689FE}"/>
    <cellStyle name="Normal 8 6 8" xfId="2178" xr:uid="{3B9F862E-09C6-4E88-9566-AED46725C066}"/>
    <cellStyle name="Normal 8 7" xfId="1072" xr:uid="{3501ECB4-EC61-4D42-8C75-A5348AB35179}"/>
    <cellStyle name="Normal 8 7 2" xfId="3878" xr:uid="{6772036C-4C6E-4402-A326-2A14077E1F20}"/>
    <cellStyle name="Normal 8 7 2 2" xfId="12291" xr:uid="{9C51A7A0-5E3D-4F07-9E67-D4B7704669B0}"/>
    <cellStyle name="Normal 8 7 2 3" xfId="17792" xr:uid="{B9F7F532-B3A7-4AE1-A942-5D4E7D63D027}"/>
    <cellStyle name="Normal 8 7 3" xfId="6790" xr:uid="{DD81BB72-300F-4603-BDFF-21C97BC49232}"/>
    <cellStyle name="Normal 8 7 4" xfId="14113" xr:uid="{D38D68D7-0501-44D0-BC7F-2EEEC1D89C5A}"/>
    <cellStyle name="Normal 8 7 5" xfId="15958" xr:uid="{FF85A980-FA30-4352-95A5-EECBEEA4CC59}"/>
    <cellStyle name="Normal 8 7 6" xfId="2430" xr:uid="{DEB1B8C2-15F0-4532-90D3-4FC4923C73A1}"/>
    <cellStyle name="Normal 8 8" xfId="140" xr:uid="{AF111511-E8A2-4509-A844-604943FD1939}"/>
    <cellStyle name="Normal 8 8 2" xfId="13238" xr:uid="{FB14492E-F19F-44D4-A374-532A5BD4C047}"/>
    <cellStyle name="Normal 8 8 3" xfId="2660" xr:uid="{1FEEDF48-FBA3-401F-8304-0101ADF3D70A}"/>
    <cellStyle name="Normal 8 9" xfId="2984" xr:uid="{40F52361-0153-4805-9DB7-04A57B53B814}"/>
    <cellStyle name="Normal 8 9 2" xfId="11604" xr:uid="{FDA6435E-1B77-4A19-BB8F-666D2C337E5F}"/>
    <cellStyle name="Normal 8 9 3" xfId="16885" xr:uid="{D1F21C11-F07F-44D6-96F3-BAA693DAEAAA}"/>
    <cellStyle name="Normal 80" xfId="8696" xr:uid="{857841AC-104E-4047-BEE9-21A4C705FF17}"/>
    <cellStyle name="Normal 81" xfId="8695" xr:uid="{D168CAC6-D474-4422-A0E0-91A3630DF9AF}"/>
    <cellStyle name="Normal 82" xfId="8697" xr:uid="{5915FD11-80A3-4887-8728-4A194C081062}"/>
    <cellStyle name="Normal 83" xfId="8706" xr:uid="{94805416-2DCF-4D3B-A13A-31CB7C2DD26B}"/>
    <cellStyle name="Normal 84" xfId="8716" xr:uid="{DCE96040-3485-4AFD-82F9-9E76E17A2A2D}"/>
    <cellStyle name="Normal 85" xfId="8744" xr:uid="{3513120B-CF60-486E-9554-9AF5514BD2E2}"/>
    <cellStyle name="Normal 86" xfId="8870" xr:uid="{4F172B1D-FFDE-4A75-879E-8451C1D252E4}"/>
    <cellStyle name="Normal 87" xfId="10586" xr:uid="{9E14BAB1-6522-450C-A9B0-8EBDCDFBEC58}"/>
    <cellStyle name="Normal 88" xfId="10594" xr:uid="{D26157E4-A7E0-4BA2-8B37-9221143C7B2A}"/>
    <cellStyle name="Normal 89" xfId="10307" xr:uid="{8855AE3D-9ECB-4E93-9607-5B1926AAD237}"/>
    <cellStyle name="Normal 9" xfId="35" xr:uid="{B22F010A-CE4D-44E7-B798-806739228719}"/>
    <cellStyle name="Normal 9 10" xfId="5187" xr:uid="{9FC3F30D-843B-49A1-BF45-A06C8560D2C1}"/>
    <cellStyle name="Normal 9 10 2" xfId="5782" xr:uid="{81B31AD0-8824-4AE2-9FD9-13DDCE3988C9}"/>
    <cellStyle name="Normal 9 10 2 2" xfId="7712" xr:uid="{1FD9BF66-24BD-4C23-9AF7-5D1781A59B61}"/>
    <cellStyle name="Normal 9 10 2 3" xfId="9620" xr:uid="{74DAB752-EF94-43A9-9AE2-41DAC061FE7D}"/>
    <cellStyle name="Normal 9 10 3" xfId="6398" xr:uid="{75429B53-2D40-4D61-9F5F-7E8513729E01}"/>
    <cellStyle name="Normal 9 10 3 2" xfId="8326" xr:uid="{BD635AC9-40B3-46EB-BE9D-71901F70F105}"/>
    <cellStyle name="Normal 9 10 3 3" xfId="10219" xr:uid="{26689D27-8609-4A80-8FF1-A46B2FC1128F}"/>
    <cellStyle name="Normal 9 10 4" xfId="7135" xr:uid="{110F65BE-BCA3-4C7A-B6BC-98E76C8EE8E6}"/>
    <cellStyle name="Normal 9 10 5" xfId="9056" xr:uid="{4B0E5B6F-06CB-411B-AEE0-C9059925D9EE}"/>
    <cellStyle name="Normal 9 11" xfId="5229" xr:uid="{3E637D9F-928F-457E-A774-922B1B6416A8}"/>
    <cellStyle name="Normal 9 11 2" xfId="5824" xr:uid="{DD4D0DD6-385B-401E-903B-2C652D2AA9E8}"/>
    <cellStyle name="Normal 9 11 2 2" xfId="7754" xr:uid="{291AD07D-0831-4944-B2F8-5959677FA153}"/>
    <cellStyle name="Normal 9 11 2 3" xfId="9662" xr:uid="{64FE8256-5AAF-4221-A3A6-B6C10328DA3A}"/>
    <cellStyle name="Normal 9 11 3" xfId="6440" xr:uid="{A53FB0AD-54E2-474D-9300-CFF891FBEBDA}"/>
    <cellStyle name="Normal 9 11 3 2" xfId="8368" xr:uid="{878274BD-3564-464F-BA93-05712AEEE293}"/>
    <cellStyle name="Normal 9 11 3 3" xfId="10261" xr:uid="{B683A329-9627-4B9E-8A7D-D04E2764D3ED}"/>
    <cellStyle name="Normal 9 11 4" xfId="7177" xr:uid="{D45D577A-6EBD-40EE-A6D7-3CFFB14B4C94}"/>
    <cellStyle name="Normal 9 11 5" xfId="9085" xr:uid="{FC492818-6B9C-4C12-955E-B00E084ACFE3}"/>
    <cellStyle name="Normal 9 12" xfId="5256" xr:uid="{D7954BE2-740D-4964-9046-61D29524758B}"/>
    <cellStyle name="Normal 9 12 2" xfId="5851" xr:uid="{44708241-9814-447E-B0C1-5018549DB68F}"/>
    <cellStyle name="Normal 9 12 2 2" xfId="7781" xr:uid="{CBF9DAA8-3A63-4677-A3F0-F0EA91D6DAF7}"/>
    <cellStyle name="Normal 9 12 2 3" xfId="9689" xr:uid="{FD1460EF-5B23-4C3F-8C3C-3CC82A28B2F5}"/>
    <cellStyle name="Normal 9 12 3" xfId="6467" xr:uid="{9E5C5287-DC15-41CE-BFA3-25BD56892976}"/>
    <cellStyle name="Normal 9 12 3 2" xfId="8395" xr:uid="{9E55CDB2-0BA7-4C22-BEFB-803D3422661F}"/>
    <cellStyle name="Normal 9 12 3 3" xfId="10288" xr:uid="{358B8213-0A66-4717-9278-05FA2905AF4E}"/>
    <cellStyle name="Normal 9 12 4" xfId="7204" xr:uid="{26AC2D90-D41B-4981-80D8-8C1740CE86DA}"/>
    <cellStyle name="Normal 9 12 5" xfId="9112" xr:uid="{97102DA3-081F-49AA-A09A-C6A07A39C065}"/>
    <cellStyle name="Normal 9 13" xfId="5493" xr:uid="{C5E5DE9E-54EE-4669-AFF3-6680322C872F}"/>
    <cellStyle name="Normal 9 13 2" xfId="6109" xr:uid="{C0697487-AE8E-4CC5-A1C2-216207D24749}"/>
    <cellStyle name="Normal 9 13 2 2" xfId="8037" xr:uid="{DAE772C7-555F-4777-BC4A-690DDFF66826}"/>
    <cellStyle name="Normal 9 13 2 3" xfId="9930" xr:uid="{34F59515-8FE5-472B-ADD9-8EAE49BD6B62}"/>
    <cellStyle name="Normal 9 13 3" xfId="7423" xr:uid="{FFB76D94-775F-4802-B4F5-BD77D4BC6E1F}"/>
    <cellStyle name="Normal 9 13 4" xfId="9331" xr:uid="{953520E2-BB54-40FC-B5DD-C950A4EF7276}"/>
    <cellStyle name="Normal 9 14" xfId="6842" xr:uid="{877F722C-81FC-4EF7-BF57-58C107618EEB}"/>
    <cellStyle name="Normal 9 15" xfId="8780" xr:uid="{732B689C-9A57-4D9F-932A-4598E5E5C957}"/>
    <cellStyle name="Normal 9 16" xfId="4842" xr:uid="{7B45A4A5-CCC0-4EA0-9FEF-FBF5E3A1B794}"/>
    <cellStyle name="Normal 9 2" xfId="129" xr:uid="{C9D93A1E-5976-4B1F-B609-B4F2B24AE805}"/>
    <cellStyle name="Normal 9 2 2" xfId="2946" xr:uid="{351F074B-ED0C-48C3-A3CC-25B0A8A47CF8}"/>
    <cellStyle name="Normal 9 2 3" xfId="4858" xr:uid="{19375D2B-C0B6-4DC5-9697-1CE275E57C5C}"/>
    <cellStyle name="Normal 9 3" xfId="2938" xr:uid="{67E53345-FDF4-4716-AF7C-FF71971B6B56}"/>
    <cellStyle name="Normal 9 3 2" xfId="5348" xr:uid="{610AC893-863C-4936-A157-A494B74BCBFF}"/>
    <cellStyle name="Normal 9 4" xfId="4944" xr:uid="{D8162F1A-DE5E-4469-9FEB-5146ACE7C2F4}"/>
    <cellStyle name="Normal 9 4 2" xfId="5568" xr:uid="{A917EAAB-F477-4E90-B1B5-5E1EA22A95DC}"/>
    <cellStyle name="Normal 9 4 2 2" xfId="6184" xr:uid="{F0D76A53-269C-48CB-A5D4-485AAC116B1F}"/>
    <cellStyle name="Normal 9 4 2 2 2" xfId="8112" xr:uid="{6D79514D-0108-49E4-8B11-D96D36BDF768}"/>
    <cellStyle name="Normal 9 4 2 2 3" xfId="10005" xr:uid="{91E5C965-3B51-48C0-8359-3B78FADEF37A}"/>
    <cellStyle name="Normal 9 4 2 3" xfId="7498" xr:uid="{8AD207D6-EE74-43E7-B14C-2C0394F76A1A}"/>
    <cellStyle name="Normal 9 4 2 4" xfId="9406" xr:uid="{D2C27CD3-70E1-432B-844E-83C97B1C1AAF}"/>
    <cellStyle name="Normal 9 4 3" xfId="5403" xr:uid="{B5293E63-49F9-4D8F-826A-A70A18960782}"/>
    <cellStyle name="Normal 9 4 3 2" xfId="7334" xr:uid="{0624511D-B0DE-423A-8E46-F8F058A16DC5}"/>
    <cellStyle name="Normal 9 4 3 3" xfId="9242" xr:uid="{EF9C2ED3-00EB-4A59-A148-ED5A1D01A366}"/>
    <cellStyle name="Normal 9 4 4" xfId="6020" xr:uid="{6890265C-EA23-47B6-BDD1-210EBEDB5012}"/>
    <cellStyle name="Normal 9 4 4 2" xfId="7948" xr:uid="{1BD53B76-4F09-47B3-AEAE-314503038F4B}"/>
    <cellStyle name="Normal 9 4 4 3" xfId="9841" xr:uid="{04E7C3EA-B2C6-4C3D-BE42-B76871C7043F}"/>
    <cellStyle name="Normal 9 4 5" xfId="6917" xr:uid="{9BE9CF25-953C-4CB9-B3C4-52CED337373B}"/>
    <cellStyle name="Normal 9 4 6" xfId="8855" xr:uid="{D6945773-322D-4D37-944C-6D8604006B1A}"/>
    <cellStyle name="Normal 9 5" xfId="4985" xr:uid="{32F05A58-8B11-48DE-8856-413AF0CC4531}"/>
    <cellStyle name="Normal 9 5 2" xfId="5603" xr:uid="{F4404F4F-0BC0-4EFF-BCDC-FF66E25547F8}"/>
    <cellStyle name="Normal 9 5 2 2" xfId="6219" xr:uid="{24C87C3E-8EE6-49B5-9CD2-1C17F75A1E4D}"/>
    <cellStyle name="Normal 9 5 2 2 2" xfId="8147" xr:uid="{0A087F93-64D6-42BE-8CFC-D8D140D146BE}"/>
    <cellStyle name="Normal 9 5 2 2 3" xfId="10040" xr:uid="{6EAB495E-1D61-4DBD-A289-64B74DB13552}"/>
    <cellStyle name="Normal 9 5 2 3" xfId="7533" xr:uid="{4DEFC1E7-9B9C-4ABE-A194-070148ECBC4B}"/>
    <cellStyle name="Normal 9 5 2 4" xfId="9441" xr:uid="{49E0656C-99A9-4457-A90C-837357AAA11F}"/>
    <cellStyle name="Normal 9 5 3" xfId="5439" xr:uid="{C44E062B-087F-4CB0-A8CF-8BB1534E2162}"/>
    <cellStyle name="Normal 9 5 3 2" xfId="7369" xr:uid="{3F1AA0F0-0A42-42D6-98C1-6F43AD514DD9}"/>
    <cellStyle name="Normal 9 5 3 3" xfId="9277" xr:uid="{E06D2BD3-29C6-4711-AB5B-D1A713B2E418}"/>
    <cellStyle name="Normal 9 5 4" xfId="6055" xr:uid="{92313C53-01B3-4B97-8F37-D658481614F4}"/>
    <cellStyle name="Normal 9 5 4 2" xfId="7983" xr:uid="{936A5D92-FCCF-497A-8AF6-FCCEFB7DCBAC}"/>
    <cellStyle name="Normal 9 5 4 3" xfId="9876" xr:uid="{FD0664A6-BCDC-4EA1-A4A4-15C6FB95BD18}"/>
    <cellStyle name="Normal 9 5 5" xfId="6953" xr:uid="{8DE85B94-A6FD-478D-B59B-90C93ECDCA62}"/>
    <cellStyle name="Normal 9 5 6" xfId="8892" xr:uid="{B858C7AB-2D39-4E10-8694-E97278C45A05}"/>
    <cellStyle name="Normal 9 6" xfId="5000" xr:uid="{AF1364D6-3F00-4D03-8E3F-8C73413634CD}"/>
    <cellStyle name="Normal 9 7" xfId="5027" xr:uid="{57D11B8C-C73F-4271-860F-C0E78D418ED7}"/>
    <cellStyle name="Normal 9 7 2" xfId="5642" xr:uid="{9C13A94B-AB23-43FF-B64E-D488FF2C87C3}"/>
    <cellStyle name="Normal 9 7 2 2" xfId="6258" xr:uid="{C38B2A62-A82A-450B-97A4-82D2DBECF78D}"/>
    <cellStyle name="Normal 9 7 2 2 2" xfId="8186" xr:uid="{3817D4C6-D75C-43E7-99E3-DB79CDAC54C6}"/>
    <cellStyle name="Normal 9 7 2 2 3" xfId="10079" xr:uid="{DD85416C-754F-45D3-879A-4E9AD0DEF86F}"/>
    <cellStyle name="Normal 9 7 2 3" xfId="7572" xr:uid="{FE9F4118-784C-4123-B569-EA93FF8F649A}"/>
    <cellStyle name="Normal 9 7 2 4" xfId="9480" xr:uid="{6693D532-EA65-47F4-8376-E16A045E1915}"/>
    <cellStyle name="Normal 9 7 3" xfId="5318" xr:uid="{D1F22BDD-32F2-4643-8848-D5CAAA661C54}"/>
    <cellStyle name="Normal 9 7 3 2" xfId="7259" xr:uid="{4F15C5AD-DE82-461B-B31B-E50211DE7519}"/>
    <cellStyle name="Normal 9 7 3 3" xfId="9167" xr:uid="{CEAAEA29-576F-45DC-9B33-122200D575DE}"/>
    <cellStyle name="Normal 9 7 4" xfId="5945" xr:uid="{973EA871-CA89-4F8F-B0B5-F992342AABEE}"/>
    <cellStyle name="Normal 9 7 4 2" xfId="7873" xr:uid="{CDA0F5D1-9011-439E-8875-05A3F64029C3}"/>
    <cellStyle name="Normal 9 7 4 3" xfId="9766" xr:uid="{268E0CA0-9E6B-4EBE-9DA6-7CD6325F0536}"/>
    <cellStyle name="Normal 9 7 5" xfId="6993" xr:uid="{E7A4EDDD-EB37-45EA-BF18-59E320894689}"/>
    <cellStyle name="Normal 9 7 6" xfId="8931" xr:uid="{2AA63F84-78D6-4634-90E9-4A4BD9611827}"/>
    <cellStyle name="Normal 9 8" xfId="5062" xr:uid="{D8693505-7441-44C8-B634-DF9EDF71640D}"/>
    <cellStyle name="Normal 9 8 2" xfId="5673" xr:uid="{C18071FD-25F3-451C-851F-2ADCB545086E}"/>
    <cellStyle name="Normal 9 8 2 2" xfId="7603" xr:uid="{EA30A807-3443-4641-815A-4ECFE1AB28C5}"/>
    <cellStyle name="Normal 9 8 2 3" xfId="9511" xr:uid="{0E574BEA-D68F-4783-9E92-D28579F65710}"/>
    <cellStyle name="Normal 9 8 3" xfId="6289" xr:uid="{E4F01637-BF65-4A7F-93AC-3C04BF3F1E8A}"/>
    <cellStyle name="Normal 9 8 3 2" xfId="8217" xr:uid="{E5768B06-C947-47BF-B126-DF209B2334B1}"/>
    <cellStyle name="Normal 9 8 3 3" xfId="10110" xr:uid="{77995E1A-A3A0-4EE1-8059-1CE34EE45713}"/>
    <cellStyle name="Normal 9 8 4" xfId="7024" xr:uid="{84A88665-ABA8-486D-8505-6E4E9B4ABCCF}"/>
    <cellStyle name="Normal 9 8 5" xfId="8962" xr:uid="{15F234B8-7727-41AA-BDC7-A1E81327C835}"/>
    <cellStyle name="Normal 9 9" xfId="5093" xr:uid="{D2CB171E-E0DE-46C3-B7B6-4A7BC15ECFEB}"/>
    <cellStyle name="Normal 9 9 2" xfId="5702" xr:uid="{4F596C8C-1494-42A3-B2AF-EA931E34420A}"/>
    <cellStyle name="Normal 9 9 2 2" xfId="7632" xr:uid="{441584EE-DC72-425A-8D8E-A35C4D5E1215}"/>
    <cellStyle name="Normal 9 9 2 3" xfId="9540" xr:uid="{D796590E-20D0-4297-9D7A-287039024302}"/>
    <cellStyle name="Normal 9 9 3" xfId="6318" xr:uid="{B45A26F9-50CF-415E-BACD-8CA2B42A9548}"/>
    <cellStyle name="Normal 9 9 3 2" xfId="8246" xr:uid="{AF3C9782-C1D6-45C5-96BB-897A20595DAB}"/>
    <cellStyle name="Normal 9 9 3 3" xfId="10139" xr:uid="{03F16C8D-657F-4550-927F-A6E7471DD5F8}"/>
    <cellStyle name="Normal 9 9 4" xfId="7053" xr:uid="{6C8DF970-AF1E-4C4B-BEC4-7D57692EDA38}"/>
    <cellStyle name="Normal 9 9 5" xfId="8991" xr:uid="{5A39BABC-4C0E-4928-A63E-4C62C7CC514E}"/>
    <cellStyle name="Normal 90" xfId="10597" xr:uid="{603F0BEB-2465-44EB-9DBC-CE5F52E49DF2}"/>
    <cellStyle name="Normal 91" xfId="10601" xr:uid="{1B3C1C5E-EF7C-4E1E-8F91-FE933DF8BBB7}"/>
    <cellStyle name="Normal 92" xfId="10602" xr:uid="{9B2BBEE9-2E2F-43AF-9D99-33DB5DB0A8C9}"/>
    <cellStyle name="Normal 93" xfId="4931" xr:uid="{6400B4FF-9FF7-4F9B-B0F3-C8C0B6AC9A7A}"/>
    <cellStyle name="Normal 94" xfId="10745" xr:uid="{70951004-5436-4F22-ABCA-38603EEB858F}"/>
    <cellStyle name="Normal 95" xfId="11809" xr:uid="{32C21DE2-B80B-49EF-B0B1-C7C3BC352800}"/>
    <cellStyle name="Normal 96" xfId="13115" xr:uid="{F76503FA-F7A3-41F9-B800-74AE3A51BD0A}"/>
    <cellStyle name="Normal 97" xfId="10687" xr:uid="{F649BB40-77CA-4354-9E0B-06BACC11A2E4}"/>
    <cellStyle name="Normal 98" xfId="10770" xr:uid="{5583D1E2-3ED8-4540-B9F7-317FBEDAB403}"/>
    <cellStyle name="Normal 99" xfId="2412" xr:uid="{27779160-BEC8-4C0D-97A8-E924A4530569}"/>
    <cellStyle name="Normal 99 2" xfId="3851" xr:uid="{EC1F3D80-FC63-426A-8D45-B5D9A6D830CF}"/>
    <cellStyle name="Normal 99 2 2" xfId="12269" xr:uid="{6A045AA6-7CCA-4E52-983D-7A546F45175D}"/>
    <cellStyle name="Normal 99 2 3" xfId="17765" xr:uid="{37D9FCC7-A675-4261-9942-966D7903D105}"/>
    <cellStyle name="Normal 99 3" xfId="10630" xr:uid="{950EA93E-CF4E-436D-8575-6A82D9723306}"/>
    <cellStyle name="Normal 99 4" xfId="15016" xr:uid="{2AFDB4EB-CF41-4FB5-A845-3D44503A13C2}"/>
    <cellStyle name="Note 2" xfId="561" xr:uid="{775E7DE7-C6FA-4A7B-9A3C-86CEFA8A6179}"/>
    <cellStyle name="Output 2" xfId="556" xr:uid="{2280C3AC-E370-4C63-819F-6AB99BBBC81F}"/>
    <cellStyle name="Percent 10" xfId="166" xr:uid="{FE2C2BB0-374A-4B23-A199-1A911A40D479}"/>
    <cellStyle name="Percent 10 10" xfId="13263" xr:uid="{044C29EA-4CF6-4E96-B4CE-F409C487B060}"/>
    <cellStyle name="Percent 10 11" xfId="15123" xr:uid="{106ACB41-5121-47BC-BFE4-24F019EE12DE}"/>
    <cellStyle name="Percent 10 12" xfId="1964" xr:uid="{624AC88E-A706-48C9-9ED1-4D6499B8C10E}"/>
    <cellStyle name="Percent 10 2" xfId="263" xr:uid="{0A644127-831F-476F-91DB-0A37A7BB0F8D}"/>
    <cellStyle name="Percent 10 2 2" xfId="477" xr:uid="{BE5A55B4-6563-40DE-A316-31B9E37AB687}"/>
    <cellStyle name="Percent 10 2 2 2" xfId="957" xr:uid="{76862037-5ACF-4B7B-8357-79BE044980AE}"/>
    <cellStyle name="Percent 10 2 2 2 2" xfId="1852" xr:uid="{9CF63BBC-7F35-4ADD-B5BF-31836666A38C}"/>
    <cellStyle name="Percent 10 2 2 2 2 2" xfId="4670" xr:uid="{1DAB48D1-F78E-46C6-AA1A-A1E77DDED8EB}"/>
    <cellStyle name="Percent 10 2 2 2 2 2 2" xfId="12996" xr:uid="{10690C0C-FE79-4D36-B709-30A1AF34CB67}"/>
    <cellStyle name="Percent 10 2 2 2 2 2 3" xfId="18582" xr:uid="{E5282C6F-02EF-4BDA-BECA-686B17D7837D}"/>
    <cellStyle name="Percent 10 2 2 2 2 3" xfId="11485" xr:uid="{68637DD2-9FD0-4FE1-9860-809E4D8289CF}"/>
    <cellStyle name="Percent 10 2 2 2 2 4" xfId="14893" xr:uid="{F81BEFD9-7A52-4DD9-AD58-3C12F6530788}"/>
    <cellStyle name="Percent 10 2 2 2 2 5" xfId="16746" xr:uid="{3E517ADD-63C5-4A59-935E-D0E3DF241467}"/>
    <cellStyle name="Percent 10 2 2 2 2 6" xfId="2875" xr:uid="{AA0903F1-F903-4DA6-B302-E5A4B940F632}"/>
    <cellStyle name="Percent 10 2 2 2 3" xfId="3748" xr:uid="{F33784A6-2930-4B30-B67C-9CC23E9FD338}"/>
    <cellStyle name="Percent 10 2 2 2 3 2" xfId="12190" xr:uid="{3893EBEF-F5BF-4410-8ECE-67E7BFBB5C31}"/>
    <cellStyle name="Percent 10 2 2 2 3 3" xfId="17665" xr:uid="{93833FA6-FE93-4AE3-BDB5-6FF5BD5BBD5D}"/>
    <cellStyle name="Percent 10 2 2 2 4" xfId="8163" xr:uid="{8C14B0B3-0DBD-44AF-B5B3-04B1AA08475D}"/>
    <cellStyle name="Percent 10 2 2 2 5" xfId="14001" xr:uid="{DE0A19CC-0AD0-4FEF-8C56-A8480273EB65}"/>
    <cellStyle name="Percent 10 2 2 2 6" xfId="15845" xr:uid="{E2E410C2-F289-4A17-9781-B0561D22B44A}"/>
    <cellStyle name="Percent 10 2 2 2 7" xfId="2364" xr:uid="{258F5FE7-38C3-4D0D-8925-613A84F18BBB}"/>
    <cellStyle name="Percent 10 2 2 3" xfId="1416" xr:uid="{2146448D-213E-402C-9D24-B34BCEFE8E91}"/>
    <cellStyle name="Percent 10 2 2 3 2" xfId="4224" xr:uid="{11380C71-C753-443A-9774-D5F2E54ABF23}"/>
    <cellStyle name="Percent 10 2 2 3 2 2" xfId="12573" xr:uid="{B9257545-B9C4-4EA1-B954-B47C7E1F0AE0}"/>
    <cellStyle name="Percent 10 2 2 3 2 3" xfId="18138" xr:uid="{613257AF-DF20-43CD-9B80-B2ED34ED774A}"/>
    <cellStyle name="Percent 10 2 2 3 3" xfId="10056" xr:uid="{48DE8335-5F1D-4ECA-8DC7-423E83797DDC}"/>
    <cellStyle name="Percent 10 2 2 3 4" xfId="14457" xr:uid="{F11E46C8-DB4B-46FE-AB6E-52DC6392A3C8}"/>
    <cellStyle name="Percent 10 2 2 3 5" xfId="16303" xr:uid="{CD5C8DD8-5090-47BC-85E1-CF0C3B26E6CF}"/>
    <cellStyle name="Percent 10 2 2 3 6" xfId="2622" xr:uid="{4306C1BD-9F5D-479B-8FB8-2E7EB86207C6}"/>
    <cellStyle name="Percent 10 2 2 4" xfId="3312" xr:uid="{FA616BA8-EF26-49F5-AB3C-C0BCB98F4738}"/>
    <cellStyle name="Percent 10 2 2 4 2" xfId="11861" xr:uid="{6252FA5A-55B6-4EF9-9967-AA3E0A1F89A9}"/>
    <cellStyle name="Percent 10 2 2 4 3" xfId="17229" xr:uid="{2E0129CE-220A-4952-861E-131819F5C3E4}"/>
    <cellStyle name="Percent 10 2 2 5" xfId="6235" xr:uid="{07A82694-47C6-43E6-BE9C-9178A2D0BA76}"/>
    <cellStyle name="Percent 10 2 2 6" xfId="13566" xr:uid="{BAAA2176-4396-457A-8956-73AD501BF08F}"/>
    <cellStyle name="Percent 10 2 2 7" xfId="15410" xr:uid="{9CA1837C-ECBD-43D2-B95C-EFAB45D82C3C}"/>
    <cellStyle name="Percent 10 2 2 8" xfId="2133" xr:uid="{3386D43E-AD1C-4420-A049-2E30050419A2}"/>
    <cellStyle name="Percent 10 2 3" xfId="742" xr:uid="{10D6399B-22A9-407F-B8FF-404C284E148A}"/>
    <cellStyle name="Percent 10 2 3 2" xfId="1636" xr:uid="{28121C0C-2F32-48C1-B364-1E843226AE1F}"/>
    <cellStyle name="Percent 10 2 3 2 2" xfId="4453" xr:uid="{593CC082-B149-422C-A87A-A1CF9A792E6E}"/>
    <cellStyle name="Percent 10 2 3 2 2 2" xfId="12784" xr:uid="{8290E1BF-5ED0-4D5F-86E8-03900F939C19}"/>
    <cellStyle name="Percent 10 2 3 2 2 3" xfId="18365" xr:uid="{8E559FC0-18BC-4E36-B39A-66D6F867C6E5}"/>
    <cellStyle name="Percent 10 2 3 2 3" xfId="8523" xr:uid="{D6D3E02F-7ADD-4C98-AEFB-55C490A9A4DE}"/>
    <cellStyle name="Percent 10 2 3 2 4" xfId="14677" xr:uid="{F5176E4E-B41F-472F-A563-4322DEFA39B7}"/>
    <cellStyle name="Percent 10 2 3 2 5" xfId="16529" xr:uid="{22106ED5-394E-48A4-B95E-0A401C66057B}"/>
    <cellStyle name="Percent 10 2 3 2 6" xfId="2759" xr:uid="{DC39462C-E8B3-4555-80F9-89D99A8D169E}"/>
    <cellStyle name="Percent 10 2 3 3" xfId="3532" xr:uid="{BD42B3DE-F5A4-4B90-99F0-BC139C97D40A}"/>
    <cellStyle name="Percent 10 2 3 3 2" xfId="10418" xr:uid="{7CE783BB-0063-4128-93B1-A400FEE027DF}"/>
    <cellStyle name="Percent 10 2 3 3 3" xfId="17449" xr:uid="{8136DE7F-CD5D-421F-976E-5F4B713155FB}"/>
    <cellStyle name="Percent 10 2 3 4" xfId="6605" xr:uid="{1979121F-B1AD-494A-93FB-B179C1E62231}"/>
    <cellStyle name="Percent 10 2 3 5" xfId="13787" xr:uid="{2E6CB520-6DA8-4704-9DF2-E97A913E4750}"/>
    <cellStyle name="Percent 10 2 3 6" xfId="15630" xr:uid="{8A914841-1B0A-475A-929A-95012640005C}"/>
    <cellStyle name="Percent 10 2 3 7" xfId="2249" xr:uid="{7346289E-D7FB-46F1-A940-826A8B3DC021}"/>
    <cellStyle name="Percent 10 2 4" xfId="1200" xr:uid="{A397B255-EB75-48DB-8238-EFD52448EB46}"/>
    <cellStyle name="Percent 10 2 4 2" xfId="4006" xr:uid="{6D0CDE43-9536-4E53-B962-97B95D6CA3AB}"/>
    <cellStyle name="Percent 10 2 4 2 2" xfId="12381" xr:uid="{D3A05EFF-F8CE-45A9-A193-9259DD39AE15}"/>
    <cellStyle name="Percent 10 2 4 2 3" xfId="17920" xr:uid="{1ADE7F78-B4E0-4608-8CCB-6242475FAD01}"/>
    <cellStyle name="Percent 10 2 4 3" xfId="7549" xr:uid="{A867C7AD-FB5A-458D-9383-51EF6A1EEA08}"/>
    <cellStyle name="Percent 10 2 4 4" xfId="14241" xr:uid="{94532CAC-4600-480E-9F75-95254EE481E0}"/>
    <cellStyle name="Percent 10 2 4 5" xfId="16086" xr:uid="{5351F2EC-0018-4417-955E-E6AD2827E869}"/>
    <cellStyle name="Percent 10 2 4 6" xfId="2503" xr:uid="{9104F0FB-BF2D-4DD6-889E-6BA778374D19}"/>
    <cellStyle name="Percent 10 2 5" xfId="3100" xr:uid="{2FF9FC46-9373-4349-A4C2-6091AE78210F}"/>
    <cellStyle name="Percent 10 2 5 2" xfId="9457" xr:uid="{7D20C4F6-CF42-4662-AF86-68C69DCA8B64}"/>
    <cellStyle name="Percent 10 2 5 3" xfId="17013" xr:uid="{42B48959-AE5F-4B0E-8E42-F6C782CEA560}"/>
    <cellStyle name="Percent 10 2 6" xfId="5619" xr:uid="{84F9CB72-65B4-4412-8E41-9AE4E654FED7}"/>
    <cellStyle name="Percent 10 2 7" xfId="13358" xr:uid="{F50E3730-CD2E-488F-9A1C-8950D086BECF}"/>
    <cellStyle name="Percent 10 2 8" xfId="15205" xr:uid="{016D3864-3069-4916-876F-ED0037CCA2A7}"/>
    <cellStyle name="Percent 10 2 9" xfId="2018" xr:uid="{23C571D8-4128-459C-90AA-22F57A918488}"/>
    <cellStyle name="Percent 10 3" xfId="213" xr:uid="{AC4EB4C9-721D-404E-A350-800A8641C99D}"/>
    <cellStyle name="Percent 10 3 2" xfId="429" xr:uid="{36DD9D7F-C4A2-47DD-BF72-7ED7C4EB5174}"/>
    <cellStyle name="Percent 10 3 2 2" xfId="907" xr:uid="{A952D8B4-B9A1-4284-A2F3-2E6AC726E8BF}"/>
    <cellStyle name="Percent 10 3 2 2 2" xfId="1800" xr:uid="{F1284F13-E3F0-45D4-B1BB-7506822405C4}"/>
    <cellStyle name="Percent 10 3 2 2 2 2" xfId="4618" xr:uid="{49FA7BC3-6453-424A-BAEF-B4150A01C7F9}"/>
    <cellStyle name="Percent 10 3 2 2 2 2 2" xfId="12945" xr:uid="{841E2F9D-41C0-4939-8D0F-7129F549D963}"/>
    <cellStyle name="Percent 10 3 2 2 2 2 3" xfId="18530" xr:uid="{8CF47EE3-1250-454C-9BA4-5CB2A5671E9F}"/>
    <cellStyle name="Percent 10 3 2 2 2 3" xfId="11445" xr:uid="{9E19AD53-72D6-4432-B194-C5AB53B119E2}"/>
    <cellStyle name="Percent 10 3 2 2 2 4" xfId="14841" xr:uid="{CB3D5215-CD81-4E1F-87C8-EE3986968632}"/>
    <cellStyle name="Percent 10 3 2 2 2 5" xfId="16694" xr:uid="{663A07E8-E9A3-4FA2-A2DB-5194EA8E30D1}"/>
    <cellStyle name="Percent 10 3 2 2 2 6" xfId="2848" xr:uid="{300C1B1D-B341-4C00-8FEE-A05A7C7BA454}"/>
    <cellStyle name="Percent 10 3 2 2 3" xfId="3696" xr:uid="{FAF41E48-E8C4-40EF-AFA7-6438F6ED16C2}"/>
    <cellStyle name="Percent 10 3 2 2 3 2" xfId="12150" xr:uid="{C2F3ACFB-AA45-4FD9-8DB4-87FC6AC6D9AF}"/>
    <cellStyle name="Percent 10 3 2 2 3 3" xfId="17613" xr:uid="{9BA65714-E8B4-4A7E-8434-F319FE99B530}"/>
    <cellStyle name="Percent 10 3 2 2 4" xfId="8481" xr:uid="{B458B2E1-A0A2-4A9E-A660-C4533C7AA923}"/>
    <cellStyle name="Percent 10 3 2 2 5" xfId="13951" xr:uid="{6B0283BE-6DEA-44B2-8DBC-EC739051AB60}"/>
    <cellStyle name="Percent 10 3 2 2 6" xfId="15794" xr:uid="{672F1FD0-6AED-489C-B090-37C0EFDA1DAF}"/>
    <cellStyle name="Percent 10 3 2 2 7" xfId="2337" xr:uid="{F16133B5-A3DF-414F-AB59-5E1B24F9161B}"/>
    <cellStyle name="Percent 10 3 2 3" xfId="1364" xr:uid="{6FE9E62A-BF7D-4154-BF30-91E3821580B0}"/>
    <cellStyle name="Percent 10 3 2 3 2" xfId="4172" xr:uid="{3088A985-B86B-443C-B252-F0C92BC4B243}"/>
    <cellStyle name="Percent 10 3 2 3 2 2" xfId="12522" xr:uid="{8100B233-A3A4-40E2-97A0-2740376CCE90}"/>
    <cellStyle name="Percent 10 3 2 3 2 3" xfId="18086" xr:uid="{53F6DD31-70A9-4971-825A-F25E58C3F6BD}"/>
    <cellStyle name="Percent 10 3 2 3 3" xfId="10376" xr:uid="{8FC48340-52F0-431C-91E1-1473E977FA85}"/>
    <cellStyle name="Percent 10 3 2 3 4" xfId="14405" xr:uid="{3BB1C4B0-021D-48DB-8C6D-0326B222411B}"/>
    <cellStyle name="Percent 10 3 2 3 5" xfId="16251" xr:uid="{BCB5D8A2-91BE-47BB-B8AF-F6E559CE66A3}"/>
    <cellStyle name="Percent 10 3 2 3 6" xfId="2595" xr:uid="{1CD206C2-F63C-4852-A971-F8BB9BB8520F}"/>
    <cellStyle name="Percent 10 3 2 4" xfId="3264" xr:uid="{1DB406B6-5353-4F13-A6DA-B9303EDD0FC3}"/>
    <cellStyle name="Percent 10 3 2 4 2" xfId="11821" xr:uid="{9292A7F6-3544-4DAB-9EE0-EBA1F88C6621}"/>
    <cellStyle name="Percent 10 3 2 4 3" xfId="17177" xr:uid="{10BBF54A-550B-4032-92AF-D5553C7F3ECE}"/>
    <cellStyle name="Percent 10 3 2 5" xfId="6561" xr:uid="{090730E0-3F96-4FF0-B96F-CF4086199FEF}"/>
    <cellStyle name="Percent 10 3 2 6" xfId="13518" xr:uid="{B39644A5-A63A-44F6-8369-29F6C6B2F458}"/>
    <cellStyle name="Percent 10 3 2 7" xfId="15363" xr:uid="{036910D7-BC64-4434-B6EA-7DC0263A996D}"/>
    <cellStyle name="Percent 10 3 2 8" xfId="2106" xr:uid="{4A0EB54B-60E6-4FE7-B911-46A34E6DB247}"/>
    <cellStyle name="Percent 10 3 3" xfId="692" xr:uid="{6E019300-B148-4362-AF42-320CCA81F2D2}"/>
    <cellStyle name="Percent 10 3 3 2" xfId="1584" xr:uid="{DD33B935-3D21-4C56-9C59-B3ACDDAC1C35}"/>
    <cellStyle name="Percent 10 3 3 2 2" xfId="4401" xr:uid="{F9340379-88A8-4857-8A37-64FD3EBA67C4}"/>
    <cellStyle name="Percent 10 3 3 2 2 2" xfId="12735" xr:uid="{577D097B-4DF8-4867-B969-3634F77F6011}"/>
    <cellStyle name="Percent 10 3 3 2 2 3" xfId="18313" xr:uid="{0E23C2C5-C725-4583-BE0A-834E2B364369}"/>
    <cellStyle name="Percent 10 3 3 2 3" xfId="11289" xr:uid="{8BC81FE0-0F8F-417B-B7E5-3D9983091823}"/>
    <cellStyle name="Percent 10 3 3 2 4" xfId="14625" xr:uid="{E4249B18-B66A-4CE8-871C-B447CDDCAF73}"/>
    <cellStyle name="Percent 10 3 3 2 5" xfId="16477" xr:uid="{DC9F272B-8574-4EC9-AD54-D915738BD9A4}"/>
    <cellStyle name="Percent 10 3 3 2 6" xfId="2732" xr:uid="{476E5558-2AF1-4D00-B6E8-ECD7CE070635}"/>
    <cellStyle name="Percent 10 3 3 3" xfId="3480" xr:uid="{639E43DF-D91C-403E-93F3-91C2A0508BF6}"/>
    <cellStyle name="Percent 10 3 3 3 2" xfId="11994" xr:uid="{680358ED-37FF-403D-A614-8C1B4074A4A1}"/>
    <cellStyle name="Percent 10 3 3 3 3" xfId="17397" xr:uid="{A59473AF-9105-4BFB-9CC4-03EA9739F967}"/>
    <cellStyle name="Percent 10 3 3 4" xfId="7386" xr:uid="{5F0374F7-619B-4E6E-840B-83A7015AE283}"/>
    <cellStyle name="Percent 10 3 3 5" xfId="13737" xr:uid="{CC8AEA3A-6AC2-4496-8334-83BFD247562E}"/>
    <cellStyle name="Percent 10 3 3 6" xfId="15578" xr:uid="{0FF72021-8550-4893-A987-3879067544A0}"/>
    <cellStyle name="Percent 10 3 3 7" xfId="2222" xr:uid="{206B3846-686D-46CF-8887-37A3C66480CE}"/>
    <cellStyle name="Percent 10 3 4" xfId="1148" xr:uid="{69BA9B94-78A0-4DA7-ABEE-A3DCF927B4F6}"/>
    <cellStyle name="Percent 10 3 4 2" xfId="3954" xr:uid="{79B05E81-6495-4C35-8EF8-E970451C6FD6}"/>
    <cellStyle name="Percent 10 3 4 2 2" xfId="12347" xr:uid="{F9C5CC6E-7605-4CC9-9A3E-6988827D8763}"/>
    <cellStyle name="Percent 10 3 4 2 3" xfId="17868" xr:uid="{34F01E91-226B-43A5-A160-6283037422F1}"/>
    <cellStyle name="Percent 10 3 4 3" xfId="9294" xr:uid="{8E3FB43C-27C9-489C-9AC6-6091E0B5F8EA}"/>
    <cellStyle name="Percent 10 3 4 4" xfId="14189" xr:uid="{80150EE8-F107-417D-B6D9-E7F34E947179}"/>
    <cellStyle name="Percent 10 3 4 5" xfId="16034" xr:uid="{62A47D84-CF4E-4BA7-AD36-2AA3C0CBA39E}"/>
    <cellStyle name="Percent 10 3 4 6" xfId="2475" xr:uid="{F66327F3-444F-4A76-8132-1970223D9C77}"/>
    <cellStyle name="Percent 10 3 5" xfId="3054" xr:uid="{7D99CF5E-7640-4F90-B07A-8749F3939159}"/>
    <cellStyle name="Percent 10 3 5 2" xfId="11659" xr:uid="{E2FD5503-CC4E-48E0-BAD1-69EE4918D66B}"/>
    <cellStyle name="Percent 10 3 5 3" xfId="16961" xr:uid="{2B2AFA2F-E4CB-493C-BE99-81B2BB9D6124}"/>
    <cellStyle name="Percent 10 3 6" xfId="5456" xr:uid="{2D748EF7-B94E-4FB7-B68E-00F9C9DC3F14}"/>
    <cellStyle name="Percent 10 3 7" xfId="13310" xr:uid="{D4FF5A6F-C90E-4B1F-A299-869C94B043D7}"/>
    <cellStyle name="Percent 10 3 8" xfId="15169" xr:uid="{E75A14C6-9399-4A93-B064-2933F4363F5E}"/>
    <cellStyle name="Percent 10 3 9" xfId="1991" xr:uid="{3E22C4EB-5E6A-4940-8ABD-FD2595806951}"/>
    <cellStyle name="Percent 10 4" xfId="323" xr:uid="{F7B12483-3AE2-4E51-8EE7-0A38CE93F183}"/>
    <cellStyle name="Percent 10 4 2" xfId="537" xr:uid="{6832144D-7A92-418A-A5B0-096130F318BA}"/>
    <cellStyle name="Percent 10 4 2 2" xfId="1016" xr:uid="{649FA8CD-CB59-48FD-8678-CD0BCFCD41D5}"/>
    <cellStyle name="Percent 10 4 2 2 2" xfId="1911" xr:uid="{0D541E6F-77EE-4FB2-A690-6B63D9533B19}"/>
    <cellStyle name="Percent 10 4 2 2 2 2" xfId="4729" xr:uid="{B1D49972-6955-4FC9-AD7D-FD3F08DF41A2}"/>
    <cellStyle name="Percent 10 4 2 2 2 2 2" xfId="13055" xr:uid="{2B900A23-DD36-4ED9-8784-DE99E863480A}"/>
    <cellStyle name="Percent 10 4 2 2 2 2 3" xfId="18641" xr:uid="{6FBCB144-4460-4868-AE56-3286126657DC}"/>
    <cellStyle name="Percent 10 4 2 2 2 3" xfId="11540" xr:uid="{55FB07C6-2153-4337-B6C6-1CFA0F5D057D}"/>
    <cellStyle name="Percent 10 4 2 2 2 4" xfId="14952" xr:uid="{F930EBEF-EF79-41B4-AD46-2AA90D3A1C12}"/>
    <cellStyle name="Percent 10 4 2 2 2 5" xfId="16805" xr:uid="{A8E528CD-F0D6-488B-A13D-7358B683F181}"/>
    <cellStyle name="Percent 10 4 2 2 2 6" xfId="2906" xr:uid="{76A57977-B6B0-4DB9-870B-C08F350D1877}"/>
    <cellStyle name="Percent 10 4 2 2 3" xfId="3807" xr:uid="{6E78B03C-B1F2-4857-B2E7-5683F3A93EAD}"/>
    <cellStyle name="Percent 10 4 2 2 3 2" xfId="12245" xr:uid="{D68E5065-0947-4FBB-B5F4-D9321D1C8934}"/>
    <cellStyle name="Percent 10 4 2 2 3 3" xfId="17724" xr:uid="{953C438B-05BD-426A-B9E9-2B221BB602A7}"/>
    <cellStyle name="Percent 10 4 2 2 4" xfId="8576" xr:uid="{72D989A2-5D73-4F60-B239-650DD77E2A83}"/>
    <cellStyle name="Percent 10 4 2 2 5" xfId="14060" xr:uid="{A2C40D40-7ECD-4C32-8059-C2E73C9274BB}"/>
    <cellStyle name="Percent 10 4 2 2 6" xfId="15904" xr:uid="{481E6C24-33E2-4D4E-85D2-ED690201333A}"/>
    <cellStyle name="Percent 10 4 2 2 7" xfId="2395" xr:uid="{6507595E-8860-4714-82FE-AD2BD526AE2E}"/>
    <cellStyle name="Percent 10 4 2 3" xfId="1475" xr:uid="{2FD4D260-2783-4D37-98EC-29B572BF09A0}"/>
    <cellStyle name="Percent 10 4 2 3 2" xfId="4284" xr:uid="{0DEA27CB-5A1E-495E-83D7-ACE74A90DD23}"/>
    <cellStyle name="Percent 10 4 2 3 2 2" xfId="12633" xr:uid="{1674E15E-0698-41A0-8829-70EA54A17063}"/>
    <cellStyle name="Percent 10 4 2 3 2 3" xfId="18198" xr:uid="{127E704F-2BE4-4DAA-AA2A-583F679836AC}"/>
    <cellStyle name="Percent 10 4 2 3 3" xfId="10471" xr:uid="{D5F1117D-CC99-4096-AD26-642CA9C4CD36}"/>
    <cellStyle name="Percent 10 4 2 3 4" xfId="14516" xr:uid="{06A3AE8E-035B-4C0D-914E-ED6A99605340}"/>
    <cellStyle name="Percent 10 4 2 3 5" xfId="16362" xr:uid="{72932AF0-DC07-40DA-8B63-C6D2F4CF83CB}"/>
    <cellStyle name="Percent 10 4 2 3 6" xfId="2654" xr:uid="{4AD4CE88-B5D3-4C1F-B220-D27A36BDC192}"/>
    <cellStyle name="Percent 10 4 2 4" xfId="3371" xr:uid="{C154D9AA-7A3E-4476-87FA-2C7A5B01F47C}"/>
    <cellStyle name="Percent 10 4 2 4 2" xfId="11916" xr:uid="{79429416-C9B3-4281-AF70-10B91D8D0074}"/>
    <cellStyle name="Percent 10 4 2 4 3" xfId="17288" xr:uid="{FDCE0739-B63F-48CE-A7D4-0C1925B3287B}"/>
    <cellStyle name="Percent 10 4 2 5" xfId="6659" xr:uid="{67CA7162-CAAC-40E1-8CAE-26A3F73F0304}"/>
    <cellStyle name="Percent 10 4 2 6" xfId="13625" xr:uid="{6CDA014E-DC0A-4F0D-AD5A-9F975D6702B8}"/>
    <cellStyle name="Percent 10 4 2 7" xfId="15468" xr:uid="{9CE90FD0-2F76-42D6-9AC4-D32EA65E85D9}"/>
    <cellStyle name="Percent 10 4 2 8" xfId="2164" xr:uid="{09D4C408-A874-4984-8F33-AFD99E7F0DD1}"/>
    <cellStyle name="Percent 10 4 3" xfId="801" xr:uid="{7F7AEE63-F3A3-403E-A8B1-D844ED0CCC88}"/>
    <cellStyle name="Percent 10 4 3 2" xfId="1695" xr:uid="{2CFBCCF9-5107-471D-9147-1BFAA544E4EA}"/>
    <cellStyle name="Percent 10 4 3 2 2" xfId="4512" xr:uid="{4DFF6D3D-77FE-47D3-BD50-AE4D359D927A}"/>
    <cellStyle name="Percent 10 4 3 2 2 2" xfId="12843" xr:uid="{55281831-9EA6-4D66-8426-F2652444F965}"/>
    <cellStyle name="Percent 10 4 3 2 2 3" xfId="18424" xr:uid="{E31DDD5F-5B11-41F1-867E-BB1FF0C6E4DA}"/>
    <cellStyle name="Percent 10 4 3 2 3" xfId="11363" xr:uid="{01660DB0-5271-420F-B249-D7D4693184B9}"/>
    <cellStyle name="Percent 10 4 3 2 4" xfId="14736" xr:uid="{D673CC8A-F5E2-4F1A-960B-BD4BCC36C51A}"/>
    <cellStyle name="Percent 10 4 3 2 5" xfId="16588" xr:uid="{75A1D428-72E8-4B50-A683-04EAE7844F43}"/>
    <cellStyle name="Percent 10 4 3 2 6" xfId="2790" xr:uid="{261DACB4-9CDB-47A0-BFD4-6F2DADA73770}"/>
    <cellStyle name="Percent 10 4 3 3" xfId="3591" xr:uid="{79557DA5-3226-4352-ADFA-38376D7F6BE0}"/>
    <cellStyle name="Percent 10 4 3 3 2" xfId="12069" xr:uid="{EC0D1C6C-CA26-4F38-B88C-E7977F8B3D39}"/>
    <cellStyle name="Percent 10 4 3 3 3" xfId="17508" xr:uid="{35137CCD-A75A-4104-8C64-FB367ED7E2D3}"/>
    <cellStyle name="Percent 10 4 3 4" xfId="8000" xr:uid="{31983C20-8F89-49E1-9021-9FBA815E8D62}"/>
    <cellStyle name="Percent 10 4 3 5" xfId="13846" xr:uid="{0BE5474B-6A7F-4981-B61B-E4F4D85243F3}"/>
    <cellStyle name="Percent 10 4 3 6" xfId="15689" xr:uid="{E02A8F37-F3FC-421B-877C-8FA54AD24DAA}"/>
    <cellStyle name="Percent 10 4 3 7" xfId="2280" xr:uid="{754EEE15-2D2E-483A-8E99-D9554A246391}"/>
    <cellStyle name="Percent 10 4 4" xfId="1259" xr:uid="{439434B4-5EB9-45C3-96C1-226751C113CB}"/>
    <cellStyle name="Percent 10 4 4 2" xfId="4065" xr:uid="{D670A52A-0834-4562-8D40-466A1813FF50}"/>
    <cellStyle name="Percent 10 4 4 2 2" xfId="12425" xr:uid="{C6BEE7F2-9B73-41C2-A708-5C0FBA5F5EE6}"/>
    <cellStyle name="Percent 10 4 4 2 3" xfId="17979" xr:uid="{EF3749B6-B578-481B-BB74-AEB7DB3DEFE8}"/>
    <cellStyle name="Percent 10 4 4 3" xfId="9893" xr:uid="{D6F58787-C572-4872-8002-95745FCCA567}"/>
    <cellStyle name="Percent 10 4 4 4" xfId="14300" xr:uid="{65B614CF-1E5A-4FE6-93DA-05E66022D0FE}"/>
    <cellStyle name="Percent 10 4 4 5" xfId="16145" xr:uid="{7793DEDD-26A1-47EC-8D34-6EE4922DC897}"/>
    <cellStyle name="Percent 10 4 4 6" xfId="2536" xr:uid="{C1DF8D19-DC8C-46BB-8D41-7DC3D98A4876}"/>
    <cellStyle name="Percent 10 4 5" xfId="3159" xr:uid="{442E4CB2-9A7E-4E48-BD94-F83434D6AE78}"/>
    <cellStyle name="Percent 10 4 5 2" xfId="11736" xr:uid="{5E164A10-E227-4519-A9C9-F86576362C57}"/>
    <cellStyle name="Percent 10 4 5 3" xfId="17072" xr:uid="{FD9F9E74-5238-41DE-BEDF-2004163B8778}"/>
    <cellStyle name="Percent 10 4 6" xfId="6072" xr:uid="{FAB0C939-31B8-45A5-900C-3FF3C59EF703}"/>
    <cellStyle name="Percent 10 4 7" xfId="13415" xr:uid="{DB90093F-0730-4E15-B86F-7E8DCF7C706B}"/>
    <cellStyle name="Percent 10 4 8" xfId="15261" xr:uid="{77F2EF25-C490-4CCA-9996-28272670DD4D}"/>
    <cellStyle name="Percent 10 4 9" xfId="2049" xr:uid="{720D72EC-BACF-49B5-A116-832AC6926BE7}"/>
    <cellStyle name="Percent 10 5" xfId="380" xr:uid="{E6EF5989-1027-469A-AAD9-2B3987B02645}"/>
    <cellStyle name="Percent 10 5 2" xfId="856" xr:uid="{FA15F77F-1786-4610-9113-09F1C06F8C1C}"/>
    <cellStyle name="Percent 10 5 2 2" xfId="1749" xr:uid="{F413AC0D-4BDC-4AC6-A506-F94715E7517F}"/>
    <cellStyle name="Percent 10 5 2 2 2" xfId="4567" xr:uid="{64692217-E9D2-41B2-9348-86C8C15C687D}"/>
    <cellStyle name="Percent 10 5 2 2 2 2" xfId="12895" xr:uid="{4AC9A440-9398-49CE-9955-AED5EC1C37EA}"/>
    <cellStyle name="Percent 10 5 2 2 2 3" xfId="18479" xr:uid="{D4F99153-7E01-4FB6-9093-671047E11078}"/>
    <cellStyle name="Percent 10 5 2 2 3" xfId="11404" xr:uid="{26592963-3651-4882-8E4B-15E3634B2ADD}"/>
    <cellStyle name="Percent 10 5 2 2 4" xfId="14790" xr:uid="{7AC539E2-BA09-4432-B883-682DFA76C0EB}"/>
    <cellStyle name="Percent 10 5 2 2 5" xfId="16643" xr:uid="{79099FD4-87FE-4C4F-B6AF-D30C6AAF0871}"/>
    <cellStyle name="Percent 10 5 2 2 6" xfId="2821" xr:uid="{6B7BA5F9-1B25-481B-A783-3F1E44871AE1}"/>
    <cellStyle name="Percent 10 5 2 3" xfId="3645" xr:uid="{CDEA3E3A-D7AF-4FB2-AB6C-458D3C76FFF8}"/>
    <cellStyle name="Percent 10 5 2 3 2" xfId="12109" xr:uid="{932A0E48-A600-4403-83AB-E1BB8FD584BF}"/>
    <cellStyle name="Percent 10 5 2 3 3" xfId="17562" xr:uid="{EA8F604C-2DA3-48D8-8028-1E8660FE264C}"/>
    <cellStyle name="Percent 10 5 2 4" xfId="8437" xr:uid="{DEECAA9C-94B1-49C1-BC06-F2F4D2B4BC89}"/>
    <cellStyle name="Percent 10 5 2 5" xfId="13900" xr:uid="{883469B0-7129-49CA-AD14-46490695C118}"/>
    <cellStyle name="Percent 10 5 2 6" xfId="15743" xr:uid="{AAEC217A-E4D9-4032-9935-A1885F5879CA}"/>
    <cellStyle name="Percent 10 5 2 7" xfId="2310" xr:uid="{CE560742-3C3E-4448-A862-3DD34D3F40DF}"/>
    <cellStyle name="Percent 10 5 3" xfId="1313" xr:uid="{B0D1439C-7C1F-4AE4-B024-E250F36F71A8}"/>
    <cellStyle name="Percent 10 5 3 2" xfId="4121" xr:uid="{0AC9C410-42D3-471C-944A-604828FEADD2}"/>
    <cellStyle name="Percent 10 5 3 2 2" xfId="12472" xr:uid="{E1509A9E-7F8C-4055-87DD-760585449BDF}"/>
    <cellStyle name="Percent 10 5 3 2 3" xfId="18035" xr:uid="{BF86FFE5-7BDD-4600-BF6F-E836E8D758E8}"/>
    <cellStyle name="Percent 10 5 3 3" xfId="10332" xr:uid="{968831F4-451F-4725-871A-3A0EB7D6A937}"/>
    <cellStyle name="Percent 10 5 3 4" xfId="14354" xr:uid="{B12C5627-9282-4D1D-BE38-AB6916F709CC}"/>
    <cellStyle name="Percent 10 5 3 5" xfId="16200" xr:uid="{EA9EAE87-F3E5-4CC8-BC4B-868483D3617F}"/>
    <cellStyle name="Percent 10 5 3 6" xfId="2568" xr:uid="{379344AF-EA31-4B06-B473-3675926BD541}"/>
    <cellStyle name="Percent 10 5 4" xfId="3213" xr:uid="{29B9C98E-7D16-4212-A0AC-54891E75D052}"/>
    <cellStyle name="Percent 10 5 4 2" xfId="11778" xr:uid="{2A4F99FC-4206-4730-A45B-E6D6B3AFA27C}"/>
    <cellStyle name="Percent 10 5 4 3" xfId="17126" xr:uid="{470D3FC8-23BF-4ACA-A95F-F061D28257C9}"/>
    <cellStyle name="Percent 10 5 5" xfId="6517" xr:uid="{601D97BF-6ECC-464E-8769-41646E471A0E}"/>
    <cellStyle name="Percent 10 5 6" xfId="13469" xr:uid="{5A194A58-A83C-48D5-8AAA-43847EBA26B4}"/>
    <cellStyle name="Percent 10 5 7" xfId="15314" xr:uid="{68C7206C-397D-4EA1-914C-412310820E39}"/>
    <cellStyle name="Percent 10 5 8" xfId="2079" xr:uid="{C505B0D4-5177-4BEE-8097-83BCDA54A49B}"/>
    <cellStyle name="Percent 10 6" xfId="641" xr:uid="{AE91FA3E-16EC-41E4-A3D0-AF8454C749BC}"/>
    <cellStyle name="Percent 10 6 2" xfId="1533" xr:uid="{1F3411DD-7559-4216-925E-FF328CEA67A6}"/>
    <cellStyle name="Percent 10 6 2 2" xfId="4350" xr:uid="{4F98AFE6-969F-4106-B154-12FC6B84CAFC}"/>
    <cellStyle name="Percent 10 6 2 2 2" xfId="12685" xr:uid="{2417A60E-CBBC-4863-B9CB-1B86E08CE050}"/>
    <cellStyle name="Percent 10 6 2 2 3" xfId="18262" xr:uid="{F9DAE4C0-CF38-4587-9F80-BAA98F9BAE6B}"/>
    <cellStyle name="Percent 10 6 2 3" xfId="11253" xr:uid="{909455BB-1BD7-4E97-B835-D913EDE999F4}"/>
    <cellStyle name="Percent 10 6 2 4" xfId="14574" xr:uid="{48A6A9C3-6201-4F21-8EE2-D21197C4D4EB}"/>
    <cellStyle name="Percent 10 6 2 5" xfId="16426" xr:uid="{DEF3BAA3-B07C-4918-833E-9E40585538C4}"/>
    <cellStyle name="Percent 10 6 2 6" xfId="2705" xr:uid="{CE3C7A7C-5B79-485D-954A-8437F3373577}"/>
    <cellStyle name="Percent 10 6 3" xfId="3429" xr:uid="{5CC089F3-CEB0-487B-85BD-17C4FC9D4D2E}"/>
    <cellStyle name="Percent 10 6 3 2" xfId="11958" xr:uid="{BCC6F297-BD9B-4CA2-9310-E8DB4AFC39EF}"/>
    <cellStyle name="Percent 10 6 3 3" xfId="17346" xr:uid="{4D069A07-94F7-4BFD-A461-6ACEB46657DB}"/>
    <cellStyle name="Percent 10 6 4" xfId="6970" xr:uid="{32FB0235-291E-4279-8587-3385A960070E}"/>
    <cellStyle name="Percent 10 6 5" xfId="13686" xr:uid="{A46874C3-DD65-4662-B538-E3871DF8F4BA}"/>
    <cellStyle name="Percent 10 6 6" xfId="15527" xr:uid="{3EF770F4-62B7-4547-B798-3C3A22FD50FA}"/>
    <cellStyle name="Percent 10 6 7" xfId="2195" xr:uid="{60F4C9D6-BCE1-4D6E-AAE5-259A85F7EE32}"/>
    <cellStyle name="Percent 10 7" xfId="1097" xr:uid="{A2B86836-B3F8-40B4-BD64-B8FEC0174CD3}"/>
    <cellStyle name="Percent 10 7 2" xfId="3903" xr:uid="{08500AF4-BD69-40DA-A2EF-2CD039F575A1}"/>
    <cellStyle name="Percent 10 7 2 2" xfId="12309" xr:uid="{5803D1D8-DDDE-47DD-B920-BBAAAF7C2349}"/>
    <cellStyle name="Percent 10 7 2 3" xfId="17817" xr:uid="{44DECB5C-054B-433C-A017-C8A1FE3F299A}"/>
    <cellStyle name="Percent 10 7 3" xfId="8908" xr:uid="{0199E2FB-64D4-48AF-9BDD-21604FD399C9}"/>
    <cellStyle name="Percent 10 7 4" xfId="14138" xr:uid="{795C5B53-9460-4299-BD15-F75BF7B3C91F}"/>
    <cellStyle name="Percent 10 7 5" xfId="15983" xr:uid="{28B267AB-634C-4D20-9741-B406D1995CB9}"/>
    <cellStyle name="Percent 10 7 6" xfId="2448" xr:uid="{B67C1BA4-A532-485A-AFF5-705613DC56C0}"/>
    <cellStyle name="Percent 10 8" xfId="3004" xr:uid="{362B4802-9B1F-4110-AD3E-612C26326C0B}"/>
    <cellStyle name="Percent 10 8 2" xfId="11621" xr:uid="{5B0DD12C-9DC9-4A32-B456-26DE30BEB402}"/>
    <cellStyle name="Percent 10 8 3" xfId="16910" xr:uid="{4281B393-B73D-49A2-B8DF-9A6F0B64F6E4}"/>
    <cellStyle name="Percent 10 9" xfId="5003" xr:uid="{5EB55D2F-952A-427C-B927-10634221CE83}"/>
    <cellStyle name="Percent 11" xfId="224" xr:uid="{8F120AE9-EF70-4D73-88D0-A8AC5489EF24}"/>
    <cellStyle name="Percent 11 2" xfId="5623" xr:uid="{E4CB3BBC-9D8E-4B1F-AD98-307BAC92D905}"/>
    <cellStyle name="Percent 11 2 2" xfId="7553" xr:uid="{78C8BB16-142E-482F-8DD7-1412B6EB017F}"/>
    <cellStyle name="Percent 11 2 3" xfId="9461" xr:uid="{84F2E3E7-4B21-445B-86C0-6AC4D43BCC37}"/>
    <cellStyle name="Percent 11 3" xfId="6239" xr:uid="{C3D1945A-DCA4-4243-9E2C-F33D2F43B773}"/>
    <cellStyle name="Percent 11 3 2" xfId="8167" xr:uid="{FB4613EC-C776-47F3-98CF-81654B9A3AD6}"/>
    <cellStyle name="Percent 11 3 3" xfId="10060" xr:uid="{0AA1B851-5911-4582-B488-7CB72C127B58}"/>
    <cellStyle name="Percent 11 4" xfId="6571" xr:uid="{854552FB-E2C3-40EE-8731-15AEDDE8EFD6}"/>
    <cellStyle name="Percent 11 5" xfId="6974" xr:uid="{CEF08DBC-F9F3-4079-9D66-F29676511660}"/>
    <cellStyle name="Percent 11 6" xfId="8912" xr:uid="{8B269A05-AEB6-446A-B8B4-6A1FFD530150}"/>
    <cellStyle name="Percent 11 7" xfId="5008" xr:uid="{83123448-626F-4518-AF5E-F2F728576A81}"/>
    <cellStyle name="Percent 12" xfId="273" xr:uid="{667B1297-AEE9-4B1C-B51D-5AF3372195AB}"/>
    <cellStyle name="Percent 12 10" xfId="2022" xr:uid="{6B174A08-64F1-4B81-95E8-CDE5DA22430D}"/>
    <cellStyle name="Percent 12 2" xfId="485" xr:uid="{623F0DA0-0553-47E7-BCDC-9A9094A0F2AE}"/>
    <cellStyle name="Percent 12 2 2" xfId="965" xr:uid="{FF22944B-53A4-4770-8F3C-EE50F9EA4D0E}"/>
    <cellStyle name="Percent 12 2 2 2" xfId="1860" xr:uid="{0B5FD9E4-7B7C-4F05-BAC7-5D6E240F6CAD}"/>
    <cellStyle name="Percent 12 2 2 2 2" xfId="4678" xr:uid="{852ED6E6-D0B1-40C5-B242-857F910A7965}"/>
    <cellStyle name="Percent 12 2 2 2 2 2" xfId="13004" xr:uid="{8E210B80-1881-4A5F-A865-D14DB2DBE312}"/>
    <cellStyle name="Percent 12 2 2 2 2 3" xfId="18590" xr:uid="{47DE9F81-D57B-40C3-90B0-A434C2DCE473}"/>
    <cellStyle name="Percent 12 2 2 2 3" xfId="11493" xr:uid="{BB4B06DB-3C0B-4510-9E23-69E81517BFD0}"/>
    <cellStyle name="Percent 12 2 2 2 4" xfId="14901" xr:uid="{600DE4EC-5033-4FB4-8C3A-F75A71D9FDCC}"/>
    <cellStyle name="Percent 12 2 2 2 5" xfId="16754" xr:uid="{A2D47BA1-196F-4913-8FE5-28819CC662B3}"/>
    <cellStyle name="Percent 12 2 2 2 6" xfId="2879" xr:uid="{EFFCEF8A-9FE4-4D65-AD90-DB3CB4175550}"/>
    <cellStyle name="Percent 12 2 2 3" xfId="3756" xr:uid="{A25C1B0E-F8E0-4C3F-9CD5-80F3B7DA0A3A}"/>
    <cellStyle name="Percent 12 2 2 3 2" xfId="12198" xr:uid="{B0F08CF6-9074-4960-9759-25BF768A4A0E}"/>
    <cellStyle name="Percent 12 2 2 3 3" xfId="17673" xr:uid="{39171E3D-8053-4B74-B7FA-586EC3FBB454}"/>
    <cellStyle name="Percent 12 2 2 4" xfId="7556" xr:uid="{F5629AD6-FA46-45D6-A684-851B6A04113C}"/>
    <cellStyle name="Percent 12 2 2 5" xfId="14009" xr:uid="{F2CC277B-9DC4-4A71-BB85-AB94B3DF6529}"/>
    <cellStyle name="Percent 12 2 2 6" xfId="15853" xr:uid="{6DA6185D-9569-439F-8F68-4CDF3C58BA02}"/>
    <cellStyle name="Percent 12 2 2 7" xfId="2368" xr:uid="{94517C88-A1F0-4BB6-BC71-67D4FFDF502B}"/>
    <cellStyle name="Percent 12 2 3" xfId="1424" xr:uid="{5C3F34AF-DCCA-4424-9A31-6012833B0F7E}"/>
    <cellStyle name="Percent 12 2 3 2" xfId="4232" xr:uid="{3D65F751-FB87-4632-AA61-0EC2281197AA}"/>
    <cellStyle name="Percent 12 2 3 2 2" xfId="12581" xr:uid="{EAD8637E-1C60-4F42-8C9C-52C69A8CFC16}"/>
    <cellStyle name="Percent 12 2 3 2 3" xfId="18146" xr:uid="{71DBF139-5A34-4503-BC63-305AFB9B2510}"/>
    <cellStyle name="Percent 12 2 3 3" xfId="9464" xr:uid="{37A06273-BB18-4375-84D6-DC9DC1DB5533}"/>
    <cellStyle name="Percent 12 2 3 4" xfId="14465" xr:uid="{C5377890-CD08-41B3-A729-22AF143B636F}"/>
    <cellStyle name="Percent 12 2 3 5" xfId="16311" xr:uid="{1A474ED5-52F4-4344-AE55-659953F64EF9}"/>
    <cellStyle name="Percent 12 2 3 6" xfId="2626" xr:uid="{DD680689-800E-4E68-BE06-EB57DEF5F832}"/>
    <cellStyle name="Percent 12 2 4" xfId="3320" xr:uid="{50C2FDF0-B5AB-4225-84EB-324B92892E26}"/>
    <cellStyle name="Percent 12 2 4 2" xfId="11869" xr:uid="{A4F838D7-7843-4DEA-A968-FF146BCA3D54}"/>
    <cellStyle name="Percent 12 2 4 3" xfId="17237" xr:uid="{AA4CFAA1-9464-41E7-AB3C-C169C92EB696}"/>
    <cellStyle name="Percent 12 2 5" xfId="5626" xr:uid="{AD1B0B1D-D7E6-4CA9-A914-003D6A3FFBD1}"/>
    <cellStyle name="Percent 12 2 6" xfId="13574" xr:uid="{AE3F65A9-8CEA-48D2-A7FA-A28BE8830867}"/>
    <cellStyle name="Percent 12 2 7" xfId="15418" xr:uid="{DDDFF914-34B3-40B0-A4AF-B9D932A61D14}"/>
    <cellStyle name="Percent 12 2 8" xfId="2137" xr:uid="{6D7D1496-91F5-440A-8DF3-460B46733396}"/>
    <cellStyle name="Percent 12 3" xfId="750" xr:uid="{F9F65E10-520D-4517-AC34-B60EA6341C3B}"/>
    <cellStyle name="Percent 12 3 2" xfId="1644" xr:uid="{07AB0036-17EB-4B9A-A49C-C193410CB58F}"/>
    <cellStyle name="Percent 12 3 2 2" xfId="4461" xr:uid="{1F4CF300-44E1-4E95-A2C5-6A396A327FFA}"/>
    <cellStyle name="Percent 12 3 2 2 2" xfId="12792" xr:uid="{29D4A272-64D8-4EC8-93DA-7806F075E202}"/>
    <cellStyle name="Percent 12 3 2 2 3" xfId="18373" xr:uid="{518EB3A8-AEF8-40AD-8B2E-42EE705A9847}"/>
    <cellStyle name="Percent 12 3 2 3" xfId="8170" xr:uid="{EC1D977C-E7DF-4FD5-AE4F-46FEED7ED63E}"/>
    <cellStyle name="Percent 12 3 2 4" xfId="14685" xr:uid="{1CB241D6-11F4-45C4-B694-38C74F73DEFA}"/>
    <cellStyle name="Percent 12 3 2 5" xfId="16537" xr:uid="{411BA682-956E-4C1B-AE7D-BA8DA06B0158}"/>
    <cellStyle name="Percent 12 3 2 6" xfId="2763" xr:uid="{523CF02E-0DA8-4B7A-801C-532AC5660932}"/>
    <cellStyle name="Percent 12 3 3" xfId="3540" xr:uid="{C1B9FD8B-EBBD-4129-BFE3-E5374360D222}"/>
    <cellStyle name="Percent 12 3 3 2" xfId="10063" xr:uid="{323E312C-7D74-4377-995F-78CF1667F06C}"/>
    <cellStyle name="Percent 12 3 3 3" xfId="17457" xr:uid="{EBAC6513-D2EC-4EF6-9837-7B7BD6B2D6CA}"/>
    <cellStyle name="Percent 12 3 4" xfId="6242" xr:uid="{992F98BF-7942-466B-8DF1-36648702214E}"/>
    <cellStyle name="Percent 12 3 5" xfId="13795" xr:uid="{D36FE527-79DF-49FC-B076-43082C669E54}"/>
    <cellStyle name="Percent 12 3 6" xfId="15638" xr:uid="{33574B8D-82AA-47CA-AECF-AE50884B2306}"/>
    <cellStyle name="Percent 12 3 7" xfId="2253" xr:uid="{313ECF70-0331-4D43-8059-E4E55A43EA7A}"/>
    <cellStyle name="Percent 12 4" xfId="1208" xr:uid="{672AC80A-9944-40C8-AA5F-28A7C841FD4C}"/>
    <cellStyle name="Percent 12 4 2" xfId="4014" xr:uid="{CAA552DB-A92F-4883-ACE2-1BD2A51BA9C0}"/>
    <cellStyle name="Percent 12 4 2 2" xfId="8531" xr:uid="{9B0B6687-E347-4EBB-A851-11A5B498AA6C}"/>
    <cellStyle name="Percent 12 4 2 3" xfId="17928" xr:uid="{896D8C6E-45EB-4956-A5AA-4F8AD0E68657}"/>
    <cellStyle name="Percent 12 4 3" xfId="10426" xr:uid="{A97190D2-4F3D-40B7-BF6D-286C9F626710}"/>
    <cellStyle name="Percent 12 4 4" xfId="6613" xr:uid="{6F9DB054-FA4E-4F59-9970-251F5364CEEF}"/>
    <cellStyle name="Percent 12 4 5" xfId="14249" xr:uid="{886CCCB0-2C12-4D8D-89FC-826917C39778}"/>
    <cellStyle name="Percent 12 4 6" xfId="16094" xr:uid="{4F5B0CEF-9A68-4918-94CA-7CCCA1C7E44F}"/>
    <cellStyle name="Percent 12 4 7" xfId="2508" xr:uid="{32C391AD-3E8A-4FC7-A62C-924B8712E929}"/>
    <cellStyle name="Percent 12 5" xfId="3108" xr:uid="{93A70028-2F7D-458B-B995-1EBF0A1B90A2}"/>
    <cellStyle name="Percent 12 5 2" xfId="6977" xr:uid="{C2C42995-C48F-4245-9E67-D4DC0EAA1A06}"/>
    <cellStyle name="Percent 12 5 3" xfId="17021" xr:uid="{63E9D982-5B9B-4BC1-8221-0C833104A5FA}"/>
    <cellStyle name="Percent 12 6" xfId="8915" xr:uid="{B3E8AB75-DC5D-4BAB-9F32-07332515226B}"/>
    <cellStyle name="Percent 12 7" xfId="5011" xr:uid="{70354DF1-9E85-4829-A1A9-C7E77014222A}"/>
    <cellStyle name="Percent 12 8" xfId="13366" xr:uid="{F62F2ECB-4FFE-473D-814B-9639804384B1}"/>
    <cellStyle name="Percent 12 9" xfId="15213" xr:uid="{12D85A72-2F4A-4861-BE5A-CE428EAFEC6A}"/>
    <cellStyle name="Percent 13" xfId="588" xr:uid="{26F9F8D3-C372-4123-AC0F-98CE005C6275}"/>
    <cellStyle name="Percent 13 2" xfId="5655" xr:uid="{F561ED61-AAF7-4FB3-AFAB-23E266C6EB19}"/>
    <cellStyle name="Percent 13 2 2" xfId="7585" xr:uid="{088D0F02-709D-4111-9A1B-46BD57F784DD}"/>
    <cellStyle name="Percent 13 2 3" xfId="9493" xr:uid="{CBE4DFED-8E1B-4154-BB9B-333BD997A035}"/>
    <cellStyle name="Percent 13 3" xfId="6271" xr:uid="{8C360316-A281-4531-83AB-148FABF976C2}"/>
    <cellStyle name="Percent 13 3 2" xfId="8199" xr:uid="{97CFDD2F-DE1E-4E2B-85F0-6910FB2F1634}"/>
    <cellStyle name="Percent 13 3 3" xfId="10092" xr:uid="{6C0A529E-77E5-449B-9582-F50A0844EC66}"/>
    <cellStyle name="Percent 13 4" xfId="7006" xr:uid="{03F0ED7D-AA6F-4E32-9B5C-DC63A4E51F01}"/>
    <cellStyle name="Percent 13 5" xfId="8944" xr:uid="{85501231-EC10-4393-9864-5D49A15792E7}"/>
    <cellStyle name="Percent 13 6" xfId="5044" xr:uid="{0B7210EF-DD82-43ED-853F-C7FAAE524830}"/>
    <cellStyle name="Percent 14" xfId="1030" xr:uid="{7D9ED7D7-FC2E-44D7-8A29-4DCB4FE458DD}"/>
    <cellStyle name="Percent 14 2" xfId="1925" xr:uid="{FB6EBA18-F1FA-4BF0-8B84-DDD035E833B6}"/>
    <cellStyle name="Percent 14 2 2" xfId="4743" xr:uid="{B366EE62-E961-4724-BEF3-8A7C1537DC6E}"/>
    <cellStyle name="Percent 14 2 2 2" xfId="7616" xr:uid="{4A019162-40EB-42EE-BD8E-A266370FF8AB}"/>
    <cellStyle name="Percent 14 2 2 3" xfId="18655" xr:uid="{4AA892C1-207D-4F3B-A0D9-D23C10534801}"/>
    <cellStyle name="Percent 14 2 3" xfId="9524" xr:uid="{5B07F078-D428-4A0A-A1D0-18C1E6675E71}"/>
    <cellStyle name="Percent 14 2 4" xfId="5686" xr:uid="{2AA6E63E-51C0-4834-9C67-09E929EF8C50}"/>
    <cellStyle name="Percent 14 2 5" xfId="14966" xr:uid="{DA7EA12A-A23B-4B8E-A997-23E6E8980349}"/>
    <cellStyle name="Percent 14 2 6" xfId="16819" xr:uid="{8CA31114-A741-4AFB-9620-3677A88D928B}"/>
    <cellStyle name="Percent 14 2 7" xfId="2913" xr:uid="{AF98AD43-5AF6-4839-B81C-70286AC284A8}"/>
    <cellStyle name="Percent 14 3" xfId="3821" xr:uid="{A34BDDE1-FB71-4336-9B62-321D6454662C}"/>
    <cellStyle name="Percent 14 3 2" xfId="8230" xr:uid="{9AE1DC99-45D3-45C3-ACF6-70467EB9F50E}"/>
    <cellStyle name="Percent 14 3 3" xfId="10123" xr:uid="{EC821E65-6A1A-4933-9D31-E7072BB0B999}"/>
    <cellStyle name="Percent 14 3 4" xfId="6302" xr:uid="{70768929-F156-472A-9B29-FF57E889E5AA}"/>
    <cellStyle name="Percent 14 3 5" xfId="17738" xr:uid="{0D8231FB-CA90-4E1A-AFE7-3755F88305DD}"/>
    <cellStyle name="Percent 14 4" xfId="7037" xr:uid="{BE280D5F-E3BD-47C3-BF6A-CEE4F95012F4}"/>
    <cellStyle name="Percent 14 5" xfId="8975" xr:uid="{0DBBC648-5354-4AA8-A189-B085EF658ECF}"/>
    <cellStyle name="Percent 14 6" xfId="5077" xr:uid="{2E956F8C-B547-47C1-94D7-70B82DBFB7B0}"/>
    <cellStyle name="Percent 14 7" xfId="14074" xr:uid="{4DE3EDB7-A079-442D-A552-51900FC4F1F4}"/>
    <cellStyle name="Percent 14 8" xfId="15918" xr:uid="{FBA07961-44C2-4651-9C3B-36F6D297FAAF}"/>
    <cellStyle name="Percent 14 9" xfId="2402" xr:uid="{B6FFC83D-2800-43EC-B44E-8C4EB79CADBD}"/>
    <cellStyle name="Percent 15" xfId="1035" xr:uid="{901076D0-A654-4CAA-97E9-53FF83E6AC98}"/>
    <cellStyle name="Percent 15 2" xfId="1930" xr:uid="{A950EF08-AFAD-4057-9BD5-CD626C3FFEE5}"/>
    <cellStyle name="Percent 15 2 2" xfId="4748" xr:uid="{34B5D63B-A118-48E2-A5A6-71E0BA96A41C}"/>
    <cellStyle name="Percent 15 2 2 2" xfId="7681" xr:uid="{689FE21E-573D-48C4-A153-4971F92BD2E9}"/>
    <cellStyle name="Percent 15 2 2 3" xfId="18660" xr:uid="{6DDC9730-5935-4148-AC8C-D839CFDFCC81}"/>
    <cellStyle name="Percent 15 2 3" xfId="9589" xr:uid="{9061F236-C318-4E4B-AE63-C4B05E43302B}"/>
    <cellStyle name="Percent 15 2 4" xfId="5751" xr:uid="{7FD10186-E42F-463F-9B0C-6D319AA6FB71}"/>
    <cellStyle name="Percent 15 2 5" xfId="14971" xr:uid="{E3A1D0E1-EBA8-4E43-9253-EDB38378A621}"/>
    <cellStyle name="Percent 15 2 6" xfId="16824" xr:uid="{7E560E53-EBE2-4687-9F65-D81D10525689}"/>
    <cellStyle name="Percent 15 2 7" xfId="2916" xr:uid="{96E2747F-E6C4-42E5-8955-341868B341F4}"/>
    <cellStyle name="Percent 15 3" xfId="3826" xr:uid="{218F1894-AFA4-4DDC-8C57-B657148E90B9}"/>
    <cellStyle name="Percent 15 3 2" xfId="8295" xr:uid="{C5630F2F-6F86-4DA1-ACFB-7AA4CFD47627}"/>
    <cellStyle name="Percent 15 3 3" xfId="10188" xr:uid="{DC4EF1E1-0BEA-489A-97EF-564FED8BF0A3}"/>
    <cellStyle name="Percent 15 3 4" xfId="6367" xr:uid="{23FD9AA9-2855-43FF-AB48-F15B0E04BD49}"/>
    <cellStyle name="Percent 15 3 5" xfId="17743" xr:uid="{25719FF6-E2BA-4865-BC70-99BAA1AE001B}"/>
    <cellStyle name="Percent 15 4" xfId="7103" xr:uid="{09930C20-C6EE-4279-AF11-D183FBD44793}"/>
    <cellStyle name="Percent 15 5" xfId="9040" xr:uid="{0E55C77A-2024-40A7-90BE-8E9FB9C5D13C}"/>
    <cellStyle name="Percent 15 6" xfId="5155" xr:uid="{AF42410C-71DD-427B-8360-979D19EC7691}"/>
    <cellStyle name="Percent 15 7" xfId="14079" xr:uid="{F2C5072F-63E1-49C2-8C1A-75FD9CF3A926}"/>
    <cellStyle name="Percent 15 8" xfId="15923" xr:uid="{C124C185-8190-4409-B2AD-CD3EC2E33E66}"/>
    <cellStyle name="Percent 15 9" xfId="2405" xr:uid="{46C87C29-CE36-453E-81C6-86AFBCCF46C4}"/>
    <cellStyle name="Percent 16" xfId="1040" xr:uid="{539227CE-C486-4584-85FC-617A65320A1E}"/>
    <cellStyle name="Percent 16 2" xfId="1935" xr:uid="{F98888A8-7510-4861-8D24-EEC00580D851}"/>
    <cellStyle name="Percent 16 2 2" xfId="4753" xr:uid="{20E7B38D-9959-492C-841B-FA400ED24A6B}"/>
    <cellStyle name="Percent 16 2 2 2" xfId="7736" xr:uid="{18FBFD91-F866-4741-B8F7-598A197021E4}"/>
    <cellStyle name="Percent 16 2 2 3" xfId="18665" xr:uid="{6012330B-36ED-4590-B435-909B72A86CD8}"/>
    <cellStyle name="Percent 16 2 3" xfId="9644" xr:uid="{0F50BA65-143F-4D12-840A-22799F7A0177}"/>
    <cellStyle name="Percent 16 2 4" xfId="5806" xr:uid="{4A999BAF-DABD-4339-836D-5C05DCE6DF46}"/>
    <cellStyle name="Percent 16 2 5" xfId="14976" xr:uid="{982B5782-93E7-4930-8F7C-DC19CB85137C}"/>
    <cellStyle name="Percent 16 2 6" xfId="16829" xr:uid="{D568D1FC-C32D-436C-A571-1F919BB07B43}"/>
    <cellStyle name="Percent 16 2 7" xfId="2919" xr:uid="{DF97F0C2-5C2E-4A8F-8A87-40890651CD2A}"/>
    <cellStyle name="Percent 16 3" xfId="3845" xr:uid="{EEC68B41-0867-4FDB-B0E0-7B438E03EC86}"/>
    <cellStyle name="Percent 16 3 2" xfId="8350" xr:uid="{7C066EF1-4E89-4148-AA32-A955BB82C331}"/>
    <cellStyle name="Percent 16 3 3" xfId="10243" xr:uid="{C84D8385-392E-4C71-83D3-2CCF9F1713B0}"/>
    <cellStyle name="Percent 16 3 4" xfId="6422" xr:uid="{34852B0A-A4EB-4ED8-8E6F-85B1B16AE710}"/>
    <cellStyle name="Percent 16 3 5" xfId="17759" xr:uid="{E70165A4-EC9F-4669-BECC-BC7BEE002869}"/>
    <cellStyle name="Percent 16 4" xfId="2966" xr:uid="{6A1DA913-F0B1-4F2F-8B55-A2CD467A9D27}"/>
    <cellStyle name="Percent 16 4 2" xfId="7159" xr:uid="{BB74456A-7211-4FC8-A927-EA5C7F933591}"/>
    <cellStyle name="Percent 16 5" xfId="9067" xr:uid="{219FF721-F3C9-41BD-80DF-A7DDA2CB889F}"/>
    <cellStyle name="Percent 16 6" xfId="5211" xr:uid="{4D91761E-9729-41CD-B0DB-3BBC8E09EF8E}"/>
    <cellStyle name="Percent 16 7" xfId="14084" xr:uid="{571B57EF-D521-46D3-A02A-9BDABFEDDE05}"/>
    <cellStyle name="Percent 16 8" xfId="15928" xr:uid="{BACDF89C-4817-43F6-A57F-80D2C153450B}"/>
    <cellStyle name="Percent 16 9" xfId="2408" xr:uid="{8458A215-4F1E-4D33-927C-91E64C695959}"/>
    <cellStyle name="Percent 17" xfId="1049" xr:uid="{E3656519-475B-44C5-A872-E96D492A9AA1}"/>
    <cellStyle name="Percent 17 2" xfId="5835" xr:uid="{BD717AC4-C409-45AB-8BCA-BB18A29AEA40}"/>
    <cellStyle name="Percent 17 2 2" xfId="7765" xr:uid="{2763B694-F15B-4C50-AE4B-0F21D74E80FD}"/>
    <cellStyle name="Percent 17 2 3" xfId="9673" xr:uid="{0B58842B-1B26-435E-9186-AFF9480F289A}"/>
    <cellStyle name="Percent 17 3" xfId="6451" xr:uid="{3763A477-B649-4AA2-84C2-EEA41F246DFC}"/>
    <cellStyle name="Percent 17 3 2" xfId="8379" xr:uid="{5CDF0F7A-C2C9-4C57-BE09-B4496884AC90}"/>
    <cellStyle name="Percent 17 3 3" xfId="10272" xr:uid="{A2B29404-A5A6-439B-8865-0773996D7BE4}"/>
    <cellStyle name="Percent 17 4" xfId="7188" xr:uid="{A9D336D3-C92F-4E61-96C7-8A06EF5CE02B}"/>
    <cellStyle name="Percent 17 5" xfId="9096" xr:uid="{40E7F808-BCF5-4725-9E69-49132EBC5ED9}"/>
    <cellStyle name="Percent 17 6" xfId="5240" xr:uid="{38037745-FAAA-4B55-8C7E-3F677DB62588}"/>
    <cellStyle name="Percent 18" xfId="1045" xr:uid="{14476E40-71D3-4013-B221-3B7640C9C50D}"/>
    <cellStyle name="Percent 18 2" xfId="3850" xr:uid="{FB2C8E95-9D4D-4A85-8ADB-C2DA662CD2EC}"/>
    <cellStyle name="Percent 18 2 2" xfId="7824" xr:uid="{993FCBCA-BEBE-4865-8D6D-C4D11F653E44}"/>
    <cellStyle name="Percent 18 2 3" xfId="17764" xr:uid="{D92C8E2E-F52F-4FB4-90A5-5102586D0CED}"/>
    <cellStyle name="Percent 18 3" xfId="9717" xr:uid="{75206F15-9D7E-40B6-9625-132338F2C191}"/>
    <cellStyle name="Percent 18 4" xfId="5895" xr:uid="{09AC33F0-EBFE-4697-9904-7D82EF6D45CF}"/>
    <cellStyle name="Percent 18 5" xfId="14089" xr:uid="{A8BC7A36-5084-48D0-8E0E-B582492AA28A}"/>
    <cellStyle name="Percent 18 6" xfId="15933" xr:uid="{4DFAC55C-D586-48DD-B5AC-0A27958951FD}"/>
    <cellStyle name="Percent 18 7" xfId="2411" xr:uid="{70F961FE-B966-4665-95A7-073B59FB4A66}"/>
    <cellStyle name="Percent 19" xfId="2958" xr:uid="{805D0982-F325-400F-B621-9CB5C4F6C7EB}"/>
    <cellStyle name="Percent 19 2" xfId="4786" xr:uid="{49F496A6-44B8-4C9C-9B40-C8262D12C00D}"/>
    <cellStyle name="Percent 19 2 2" xfId="8587" xr:uid="{C1896EC9-13FD-4933-B54C-F80397B4DA24}"/>
    <cellStyle name="Percent 19 2 3" xfId="18698" xr:uid="{478EB99F-767E-4E58-9734-4E735765113C}"/>
    <cellStyle name="Percent 19 3" xfId="10482" xr:uid="{65713E4B-46FF-420B-9BCD-CB3FE22DFD97}"/>
    <cellStyle name="Percent 19 4" xfId="6671" xr:uid="{60F4A61C-FD0E-4E99-AF31-1215E6248637}"/>
    <cellStyle name="Percent 19 5" xfId="16857" xr:uid="{E728CEC9-5195-451D-87FB-2B50D74247D8}"/>
    <cellStyle name="Percent 2" xfId="24" xr:uid="{48249128-1E9C-4B53-AF80-9F1D3CA21A2C}"/>
    <cellStyle name="Percent 2 10" xfId="2955" xr:uid="{054FA169-00FB-4492-9067-260580671C1D}"/>
    <cellStyle name="Percent 2 10 2" xfId="4783" xr:uid="{A45ECFDF-4158-4BB3-84FB-BB53296DC13D}"/>
    <cellStyle name="Percent 2 10 2 2" xfId="13102" xr:uid="{50EB74A1-BE3E-47C2-B7CE-80E10F0A47B5}"/>
    <cellStyle name="Percent 2 10 2 3" xfId="18695" xr:uid="{E8E84A54-F9BB-4FB5-BDD7-F2190E6A102D}"/>
    <cellStyle name="Percent 2 10 3" xfId="11581" xr:uid="{185D7422-B12D-4CFC-AE3D-10497072DD75}"/>
    <cellStyle name="Percent 2 10 4" xfId="16854" xr:uid="{0A93F319-4307-4E00-AA63-468591C625FA}"/>
    <cellStyle name="Percent 2 11" xfId="2983" xr:uid="{6B28DDCC-32BB-44EA-8A7F-FEC8E980636D}"/>
    <cellStyle name="Percent 2 11 2" xfId="11601" xr:uid="{D3C7A8C9-F050-4033-B607-CDAE84D37976}"/>
    <cellStyle name="Percent 2 11 3" xfId="16882" xr:uid="{D3C5B8B0-8B03-46D1-9B5C-6BCC39A12C0A}"/>
    <cellStyle name="Percent 2 12" xfId="10668" xr:uid="{0594BD9A-35B4-4AD1-B2F0-EB6078A77CE7}"/>
    <cellStyle name="Percent 2 12 2" xfId="15103" xr:uid="{65690954-83D7-4F03-9856-6C8E893D2143}"/>
    <cellStyle name="Percent 2 13" xfId="1946" xr:uid="{DA87AD4E-78F3-47FD-95A4-FF5406B9BEEA}"/>
    <cellStyle name="Percent 2 2" xfId="86" xr:uid="{E18DFB57-CBCA-4B6A-8E6E-E2602E10946E}"/>
    <cellStyle name="Percent 2 2 2" xfId="449" xr:uid="{3CA7455B-6AD9-4627-9BAB-1452A3D9A990}"/>
    <cellStyle name="Percent 2 2 2 2" xfId="929" xr:uid="{C821FAA7-4905-4085-A1C3-185855686A32}"/>
    <cellStyle name="Percent 2 2 2 2 2" xfId="1824" xr:uid="{01B6ABC4-C98E-4660-B42D-1FFC57ECA52A}"/>
    <cellStyle name="Percent 2 2 2 2 2 2" xfId="4642" xr:uid="{B1578A20-3A51-400C-93EA-8881D7984D5A}"/>
    <cellStyle name="Percent 2 2 2 2 2 2 2" xfId="12969" xr:uid="{66E2C128-CF96-4A95-A531-363B9E604DEF}"/>
    <cellStyle name="Percent 2 2 2 2 2 2 3" xfId="18554" xr:uid="{1AB55CE8-E6AF-4A09-968C-12DFA5C89D7D}"/>
    <cellStyle name="Percent 2 2 2 2 2 3" xfId="11465" xr:uid="{1006C4F6-1FE4-40A8-A47C-FABECB36B85F}"/>
    <cellStyle name="Percent 2 2 2 2 2 4" xfId="14865" xr:uid="{68644F68-5FE2-4DE9-9874-AE37052FBD18}"/>
    <cellStyle name="Percent 2 2 2 2 2 5" xfId="16718" xr:uid="{D228F493-1121-4109-8964-A815D678DAF1}"/>
    <cellStyle name="Percent 2 2 2 2 2 6" xfId="2857" xr:uid="{20FC00D1-E756-401D-9450-742A868C2D2D}"/>
    <cellStyle name="Percent 2 2 2 2 3" xfId="3720" xr:uid="{5CE5AEA4-D3E1-494B-91AB-D82E5D4463C6}"/>
    <cellStyle name="Percent 2 2 2 2 3 2" xfId="12170" xr:uid="{4F5EEA79-69EE-4134-96D2-837C4CEE5E60}"/>
    <cellStyle name="Percent 2 2 2 2 3 3" xfId="17637" xr:uid="{05D4E4EB-67F9-48A6-AA1E-F117DAD67F45}"/>
    <cellStyle name="Percent 2 2 2 2 4" xfId="10890" xr:uid="{0C484884-C121-4F4C-9D90-69C45B26F129}"/>
    <cellStyle name="Percent 2 2 2 2 5" xfId="13973" xr:uid="{3B1EBE3C-A528-4282-A81F-F225F0B94B6E}"/>
    <cellStyle name="Percent 2 2 2 2 6" xfId="15817" xr:uid="{7A8E6751-C279-4E9F-BFAB-925F9AF70FAD}"/>
    <cellStyle name="Percent 2 2 2 2 7" xfId="2346" xr:uid="{E3D21084-7A54-44AD-A07E-11B355D83E40}"/>
    <cellStyle name="Percent 2 2 2 3" xfId="1388" xr:uid="{866B3FDE-B97F-40DD-B333-A630DEB29A83}"/>
    <cellStyle name="Percent 2 2 2 3 2" xfId="4196" xr:uid="{E36227CB-B4D6-450B-82D4-D74B797E7AC1}"/>
    <cellStyle name="Percent 2 2 2 3 2 2" xfId="12546" xr:uid="{301D8594-3C69-46EE-A4F8-F581FCAFCF9A}"/>
    <cellStyle name="Percent 2 2 2 3 2 3" xfId="18110" xr:uid="{E13948FE-BAB9-4CE8-A719-5B710B647CB6}"/>
    <cellStyle name="Percent 2 2 2 3 3" xfId="11160" xr:uid="{3B31A1C5-F7D5-4CC8-BFE3-27255620B1AD}"/>
    <cellStyle name="Percent 2 2 2 3 4" xfId="14429" xr:uid="{BC778AD4-59BD-4481-8A24-6B1A931E5CA2}"/>
    <cellStyle name="Percent 2 2 2 3 5" xfId="16275" xr:uid="{D0DF8482-8B5C-4D3E-BD30-A82876D7DC2E}"/>
    <cellStyle name="Percent 2 2 2 3 6" xfId="2604" xr:uid="{2C405C30-03D3-432F-85CB-F007E2389C0C}"/>
    <cellStyle name="Percent 2 2 2 4" xfId="3286" xr:uid="{A2624C57-B04A-45CF-8E99-B17A7868D982}"/>
    <cellStyle name="Percent 2 2 2 4 2" xfId="11841" xr:uid="{B683D773-7551-463F-A2FD-9887C6B66303}"/>
    <cellStyle name="Percent 2 2 2 4 3" xfId="17201" xr:uid="{4EAEF85C-7292-496F-ACD3-DA89679711BA}"/>
    <cellStyle name="Percent 2 2 2 5" xfId="6751" xr:uid="{8BAAF5FC-DED1-46CD-8008-F8C37C53C057}"/>
    <cellStyle name="Percent 2 2 2 6" xfId="10720" xr:uid="{A5B81009-3203-4DF3-81D1-FF9F31796AC8}"/>
    <cellStyle name="Percent 2 2 2 7" xfId="13538" xr:uid="{AAB37FE7-E0A2-49B6-BD2A-2E34F56BE98A}"/>
    <cellStyle name="Percent 2 2 2 8" xfId="15383" xr:uid="{63BDFB06-48E1-4FE5-A49E-CE25D1B1587B}"/>
    <cellStyle name="Percent 2 2 2 9" xfId="2115" xr:uid="{787721E1-D1C4-411B-8276-D38051F88D14}"/>
    <cellStyle name="Percent 2 2 3" xfId="714" xr:uid="{40BF16EE-7A85-43D8-8E11-842356CBBFCD}"/>
    <cellStyle name="Percent 2 2 3 2" xfId="1608" xr:uid="{920C7D2A-719B-4F6E-B8BC-C50BC0D0938C}"/>
    <cellStyle name="Percent 2 2 3 2 2" xfId="4425" xr:uid="{CA3CAD5A-D335-48B4-9B54-47C3F0EA0108}"/>
    <cellStyle name="Percent 2 2 3 2 2 2" xfId="12758" xr:uid="{04CA4A07-0780-4620-8404-701B87F10CAA}"/>
    <cellStyle name="Percent 2 2 3 2 2 3" xfId="18337" xr:uid="{D433D1AB-217E-47E5-8AF3-D0F568B25DD8}"/>
    <cellStyle name="Percent 2 2 3 2 3" xfId="11306" xr:uid="{A8C6B15F-81EE-48FD-AE74-9DA00B0DD133}"/>
    <cellStyle name="Percent 2 2 3 2 4" xfId="14649" xr:uid="{4BF80FA4-09A6-4E72-94DA-4D2F861D28AC}"/>
    <cellStyle name="Percent 2 2 3 2 5" xfId="16501" xr:uid="{C3311C90-A34A-41B5-9101-9EB7514EB385}"/>
    <cellStyle name="Percent 2 2 3 2 6" xfId="2741" xr:uid="{9DBCFB5D-DFB3-48E7-9CC4-E08E61C6EE6D}"/>
    <cellStyle name="Percent 2 2 3 3" xfId="3504" xr:uid="{42D2F685-3568-4EB7-ABE1-A49AC10FF0E1}"/>
    <cellStyle name="Percent 2 2 3 3 2" xfId="12011" xr:uid="{1CF6FAE9-4D21-4072-A03A-7FD6A677D0C4}"/>
    <cellStyle name="Percent 2 2 3 3 3" xfId="17421" xr:uid="{5E64F169-A012-40E2-A15C-B1CFD6715993}"/>
    <cellStyle name="Percent 2 2 3 4" xfId="8502" xr:uid="{C4D19036-226D-43C9-8B6F-09280C77883A}"/>
    <cellStyle name="Percent 2 2 3 5" xfId="13759" xr:uid="{44A8A2FF-1F5B-41C9-B375-7BD91BE17C65}"/>
    <cellStyle name="Percent 2 2 3 6" xfId="15602" xr:uid="{6E83FC55-8DE5-4D56-9C44-7A82834F18F2}"/>
    <cellStyle name="Percent 2 2 3 7" xfId="2231" xr:uid="{A189B40E-57AF-40C3-B2CD-18718FE260AA}"/>
    <cellStyle name="Percent 2 2 4" xfId="1172" xr:uid="{5BE2BF86-CE62-430A-9D62-6E2E0167D837}"/>
    <cellStyle name="Percent 2 2 4 2" xfId="3978" xr:uid="{0EDEBE8F-6BE4-41EE-AFA6-8E757E757FB2}"/>
    <cellStyle name="Percent 2 2 4 2 2" xfId="12362" xr:uid="{41193284-C43F-49E2-A69F-4CF4BE4705D5}"/>
    <cellStyle name="Percent 2 2 4 2 3" xfId="17892" xr:uid="{BE64CC5E-FB95-4C29-8864-1D76A9E03A75}"/>
    <cellStyle name="Percent 2 2 4 3" xfId="10397" xr:uid="{7B8AEB18-BE72-4D5C-90B9-08FA1B66535E}"/>
    <cellStyle name="Percent 2 2 4 4" xfId="14213" xr:uid="{D9AD50BA-A87F-4E0E-BE55-42BB8FE213E4}"/>
    <cellStyle name="Percent 2 2 4 5" xfId="16058" xr:uid="{0941DEF7-57BD-46A4-AF4A-66978D519F7A}"/>
    <cellStyle name="Percent 2 2 4 6" xfId="2485" xr:uid="{BE873DE8-8D31-466C-BD43-384B856EB0D8}"/>
    <cellStyle name="Percent 2 2 5" xfId="235" xr:uid="{F471D68B-227E-4A57-84C8-15D57721A76E}"/>
    <cellStyle name="Percent 2 2 5 2" xfId="13330" xr:uid="{A059A0B9-569B-4B9F-BE2D-8804C9C30E7F}"/>
    <cellStyle name="Percent 2 2 5 3" xfId="2670" xr:uid="{498770BD-2E26-4ECA-93AF-AC9623DA52D6}"/>
    <cellStyle name="Percent 2 2 6" xfId="3076" xr:uid="{4994CA1E-67D0-450F-88AC-B933BCDFD56A}"/>
    <cellStyle name="Percent 2 2 6 2" xfId="11675" xr:uid="{6A06FCEA-A117-4B6F-935C-30B176BB2510}"/>
    <cellStyle name="Percent 2 2 6 3" xfId="16985" xr:uid="{A659C5B5-A37F-4087-968E-7FD2C82E9F4B}"/>
    <cellStyle name="Percent 2 2 7" xfId="6584" xr:uid="{2DC5F8AF-B697-4F11-9065-BF0226E7B1AC}"/>
    <cellStyle name="Percent 2 2 7 2" xfId="15182" xr:uid="{B8133357-146E-48FD-8432-BBE0F1DF1689}"/>
    <cellStyle name="Percent 2 2 8" xfId="2000" xr:uid="{D8017FDD-3350-4278-9AB4-663595BADF01}"/>
    <cellStyle name="Percent 2 3" xfId="13" xr:uid="{C6AE5BCD-2B42-4DA8-A001-9064E73CF517}"/>
    <cellStyle name="Percent 2 3 2" xfId="6487" xr:uid="{992FA89F-607B-4FB6-A0EF-D83AED820A27}"/>
    <cellStyle name="Percent 2 3 3" xfId="4829" xr:uid="{7551250B-8E5A-4260-88AE-6A100F3B5FC9}"/>
    <cellStyle name="Percent 2 4" xfId="85" xr:uid="{28B8AB3A-6802-4844-A285-1206F6BCE9AF}"/>
    <cellStyle name="Percent 2 4 2" xfId="401" xr:uid="{E7BB36C3-1BFB-4516-971D-793B8EE63B70}"/>
    <cellStyle name="Percent 2 4 2 2" xfId="879" xr:uid="{0BD4291D-1065-4FC0-96D0-D791D2640DB6}"/>
    <cellStyle name="Percent 2 4 2 2 2" xfId="1772" xr:uid="{A7EE2BB8-3832-4C27-BA52-A807B39D4038}"/>
    <cellStyle name="Percent 2 4 2 2 2 2" xfId="4590" xr:uid="{2BC1071D-5C78-4BAD-B5A7-6DB761778D13}"/>
    <cellStyle name="Percent 2 4 2 2 2 2 2" xfId="12917" xr:uid="{B7232710-7CDB-4F8D-BE76-C969B530EAC1}"/>
    <cellStyle name="Percent 2 4 2 2 2 2 3" xfId="18502" xr:uid="{988A8E5B-AD1C-42A5-B0BE-7327FC90DC55}"/>
    <cellStyle name="Percent 2 4 2 2 2 3" xfId="11424" xr:uid="{80154789-28F8-4B99-BB42-34CFD6DA0518}"/>
    <cellStyle name="Percent 2 4 2 2 2 4" xfId="14813" xr:uid="{46A1F310-632B-45FC-88B9-649965DC5BC0}"/>
    <cellStyle name="Percent 2 4 2 2 2 5" xfId="16666" xr:uid="{CD55E4DA-77C5-44F4-B6B3-D34EABC910CC}"/>
    <cellStyle name="Percent 2 4 2 2 2 6" xfId="2830" xr:uid="{041B8A87-EC62-436B-9AC3-EA891F60A8FF}"/>
    <cellStyle name="Percent 2 4 2 2 3" xfId="3668" xr:uid="{63A970AA-7DC0-4369-925C-5942EB04363F}"/>
    <cellStyle name="Percent 2 4 2 2 3 2" xfId="12129" xr:uid="{8476E8A9-B569-4097-A41D-B84F09EC7EFF}"/>
    <cellStyle name="Percent 2 4 2 2 3 3" xfId="17585" xr:uid="{D0CB8AA1-B470-4594-A382-87043434E040}"/>
    <cellStyle name="Percent 2 4 2 2 4" xfId="10859" xr:uid="{457DEA98-CAD0-4004-91F3-3514EA51A790}"/>
    <cellStyle name="Percent 2 4 2 2 5" xfId="13923" xr:uid="{9878FA08-6492-4866-86C9-ABD7E0D2F228}"/>
    <cellStyle name="Percent 2 4 2 2 6" xfId="15766" xr:uid="{376677B6-8ADE-4BCD-BA03-7C4852DF2840}"/>
    <cellStyle name="Percent 2 4 2 2 7" xfId="2319" xr:uid="{1D6855DB-7822-472C-ABB3-B2DF1E259116}"/>
    <cellStyle name="Percent 2 4 2 3" xfId="1336" xr:uid="{653324F9-CCF1-4612-B944-E262B07717B3}"/>
    <cellStyle name="Percent 2 4 2 3 2" xfId="4144" xr:uid="{FFE44419-2D44-4E65-B14E-EDEC5A434F10}"/>
    <cellStyle name="Percent 2 4 2 3 2 2" xfId="12495" xr:uid="{78D34DD0-A56D-43CE-85F0-68A5DA70582D}"/>
    <cellStyle name="Percent 2 4 2 3 2 3" xfId="18058" xr:uid="{35665EDE-2400-466F-935B-7EAED62BD159}"/>
    <cellStyle name="Percent 2 4 2 3 3" xfId="11127" xr:uid="{47D60A7F-9850-418B-890D-07EEA82F9D99}"/>
    <cellStyle name="Percent 2 4 2 3 4" xfId="14377" xr:uid="{AF515D2F-C534-4E74-AA61-3CFD09ED9F45}"/>
    <cellStyle name="Percent 2 4 2 3 5" xfId="16223" xr:uid="{DB3F5A0C-8492-4D59-AE30-7F05ED8CD44E}"/>
    <cellStyle name="Percent 2 4 2 3 6" xfId="2577" xr:uid="{2A96C1E5-E908-4190-88F3-F752C8586B12}"/>
    <cellStyle name="Percent 2 4 2 4" xfId="2939" xr:uid="{769DB982-CC39-4509-9F67-6820418D4038}"/>
    <cellStyle name="Percent 2 4 2 5" xfId="3236" xr:uid="{5C89271D-7E8B-4992-8559-8BD6DCB379C0}"/>
    <cellStyle name="Percent 2 4 2 5 2" xfId="11799" xr:uid="{8BB6D82F-196C-4590-A340-A5E2DE05D376}"/>
    <cellStyle name="Percent 2 4 2 5 3" xfId="17149" xr:uid="{965E33A2-975B-4A75-B1D3-6AF60BBA2838}"/>
    <cellStyle name="Percent 2 4 2 6" xfId="8457" xr:uid="{A1B67A5B-ED19-4B20-9186-959C76148901}"/>
    <cellStyle name="Percent 2 4 2 6 2" xfId="15336" xr:uid="{A50A0AB5-BF0E-4EA0-B510-6CF614AE6D1E}"/>
    <cellStyle name="Percent 2 4 2 7" xfId="13490" xr:uid="{D6E48FE4-52A3-4A08-839E-CF23D1805E67}"/>
    <cellStyle name="Percent 2 4 2 8" xfId="2088" xr:uid="{7829F86E-0157-435B-96F7-39301CD70E0F}"/>
    <cellStyle name="Percent 2 4 3" xfId="664" xr:uid="{F1F88BCF-C2B9-464D-A1B0-5C322C1DBDAB}"/>
    <cellStyle name="Percent 2 4 3 2" xfId="1556" xr:uid="{0E1C1AB1-75EF-4EE5-A7DB-86F80FE0AA39}"/>
    <cellStyle name="Percent 2 4 3 2 2" xfId="4373" xr:uid="{5718B70B-9F05-4C89-8AC0-737F6F63373C}"/>
    <cellStyle name="Percent 2 4 3 2 2 2" xfId="12708" xr:uid="{089BCCA6-D207-4D4F-A527-05F34A74E356}"/>
    <cellStyle name="Percent 2 4 3 2 2 3" xfId="18285" xr:uid="{95DF7FC0-C4D7-4BF1-9901-3A0C1A3B1BE0}"/>
    <cellStyle name="Percent 2 4 3 2 3" xfId="11269" xr:uid="{7AE6A04B-C3BB-420F-8932-207BEF16A414}"/>
    <cellStyle name="Percent 2 4 3 2 4" xfId="14597" xr:uid="{00FDE15C-8E66-4D65-9B93-B5206C578521}"/>
    <cellStyle name="Percent 2 4 3 2 5" xfId="16449" xr:uid="{82CE2F80-3577-4F48-B387-8AA8C4B92E46}"/>
    <cellStyle name="Percent 2 4 3 2 6" xfId="2714" xr:uid="{6069A5E3-AA20-440B-8913-91EDFD1CCC71}"/>
    <cellStyle name="Percent 2 4 3 3" xfId="3452" xr:uid="{CA6D8D25-E2A5-4358-BA47-1BE043C1F2C0}"/>
    <cellStyle name="Percent 2 4 3 3 2" xfId="11974" xr:uid="{226AB374-C5B1-4078-B2B6-0BFC0065E144}"/>
    <cellStyle name="Percent 2 4 3 3 3" xfId="17369" xr:uid="{DA18A1F3-FE54-4EEF-B255-6D8BE27E779C}"/>
    <cellStyle name="Percent 2 4 3 4" xfId="10352" xr:uid="{33AD529E-A812-4591-82C8-26F9D91EC921}"/>
    <cellStyle name="Percent 2 4 3 5" xfId="13709" xr:uid="{33E40A8A-E220-4C74-AD42-B3A9BF5D7557}"/>
    <cellStyle name="Percent 2 4 3 6" xfId="15550" xr:uid="{65DA7FE9-D98F-4FF1-8E72-6E3BFB807033}"/>
    <cellStyle name="Percent 2 4 3 7" xfId="2204" xr:uid="{DD280D67-86B7-4B49-9700-23A73A140133}"/>
    <cellStyle name="Percent 2 4 4" xfId="1120" xr:uid="{A69A3921-62E9-4380-9027-FE1F7DC3B987}"/>
    <cellStyle name="Percent 2 4 4 2" xfId="3926" xr:uid="{A0127A79-9FF7-4F74-8B59-BBFEFFCE791C}"/>
    <cellStyle name="Percent 2 4 4 2 2" xfId="12328" xr:uid="{E31FB5A4-C1AA-4959-98D5-4BDD30AA5BB7}"/>
    <cellStyle name="Percent 2 4 4 2 3" xfId="17840" xr:uid="{98FB9239-B276-4DF0-9260-8019ED457C46}"/>
    <cellStyle name="Percent 2 4 4 3" xfId="11004" xr:uid="{E00929B9-8F23-4903-A27F-BEE669FD37D2}"/>
    <cellStyle name="Percent 2 4 4 4" xfId="14161" xr:uid="{627C9609-64EE-4349-9896-B2FAE5B67730}"/>
    <cellStyle name="Percent 2 4 4 5" xfId="16006" xr:uid="{F02B807C-22E0-43C6-AD05-7D793CDE60A2}"/>
    <cellStyle name="Percent 2 4 4 6" xfId="2457" xr:uid="{B10072EA-6061-426A-B7D9-B9574440526C}"/>
    <cellStyle name="Percent 2 4 5" xfId="185" xr:uid="{56D8EEAA-265E-464C-ADAA-FA8880A97FC6}"/>
    <cellStyle name="Percent 2 4 5 2" xfId="13282" xr:uid="{A8870BF5-742F-4150-9C3C-C7F7F2A2175E}"/>
    <cellStyle name="Percent 2 4 5 3" xfId="2663" xr:uid="{85C6F6F5-BCA3-4BC6-978D-C64C80223EC9}"/>
    <cellStyle name="Percent 2 4 6" xfId="3027" xr:uid="{B838EC80-4E6E-4F7C-875C-48821CA780AA}"/>
    <cellStyle name="Percent 2 4 6 2" xfId="11639" xr:uid="{A36E4135-4D1E-4639-88D8-09B4BA521C2C}"/>
    <cellStyle name="Percent 2 4 6 3" xfId="16933" xr:uid="{49EA0573-629C-454D-BA86-E3C75AD43AEC}"/>
    <cellStyle name="Percent 2 4 7" xfId="6537" xr:uid="{0C1A7D6C-009C-473A-820E-F228E8981239}"/>
    <cellStyle name="Percent 2 4 7 2" xfId="15143" xr:uid="{8AC7E9A6-68F7-4445-B57F-9DB4B47B7E2B}"/>
    <cellStyle name="Percent 2 4 8" xfId="1973" xr:uid="{90552DE9-6528-4A70-8216-394BCC4B87EC}"/>
    <cellStyle name="Percent 2 5" xfId="295" xr:uid="{EE6A6CDC-8A69-40FF-89B1-8E0A5D964EFF}"/>
    <cellStyle name="Percent 2 5 2" xfId="509" xr:uid="{5668EB63-571A-453C-A904-5701A9205AB3}"/>
    <cellStyle name="Percent 2 5 2 2" xfId="988" xr:uid="{21564C45-68D2-4954-881E-BBB22FE8D366}"/>
    <cellStyle name="Percent 2 5 2 2 2" xfId="1883" xr:uid="{BCC43972-FB3F-4DF1-82C5-CB80C25DFECC}"/>
    <cellStyle name="Percent 2 5 2 2 2 2" xfId="4701" xr:uid="{08CCCA4A-C07C-4E98-B4E7-2CF660006BE2}"/>
    <cellStyle name="Percent 2 5 2 2 2 2 2" xfId="13027" xr:uid="{CFAF6C38-DA98-4245-86DE-FB3668F76EA7}"/>
    <cellStyle name="Percent 2 5 2 2 2 2 3" xfId="18613" xr:uid="{0274C55A-E231-4D39-8422-B452220699B6}"/>
    <cellStyle name="Percent 2 5 2 2 2 3" xfId="11513" xr:uid="{F873173C-8469-42C7-80F6-B6884A43048E}"/>
    <cellStyle name="Percent 2 5 2 2 2 4" xfId="14924" xr:uid="{81B7372D-146D-4557-8E5B-5987AB18D75F}"/>
    <cellStyle name="Percent 2 5 2 2 2 5" xfId="16777" xr:uid="{1CF15980-2D05-46CA-923B-974773EA2A80}"/>
    <cellStyle name="Percent 2 5 2 2 2 6" xfId="2888" xr:uid="{DA71EEED-234C-4D6C-82EC-E6D2CCF3C3BC}"/>
    <cellStyle name="Percent 2 5 2 2 3" xfId="3779" xr:uid="{DE8FF3BD-8B96-494C-9092-9D13EA164852}"/>
    <cellStyle name="Percent 2 5 2 2 3 2" xfId="12218" xr:uid="{61AA0853-00C1-4EAC-A8C0-0FC418E389A3}"/>
    <cellStyle name="Percent 2 5 2 2 3 3" xfId="17696" xr:uid="{F7F3251F-BBE2-4D77-BC5E-AE8EFF4E4944}"/>
    <cellStyle name="Percent 2 5 2 2 4" xfId="10922" xr:uid="{885E9582-1FC6-4990-B30D-E56CFC3EDEC8}"/>
    <cellStyle name="Percent 2 5 2 2 5" xfId="14032" xr:uid="{E5B3C319-5F45-496D-91B7-5141FE3BF2BD}"/>
    <cellStyle name="Percent 2 5 2 2 6" xfId="15876" xr:uid="{822029B5-6D81-49FC-BC7D-531550E09C74}"/>
    <cellStyle name="Percent 2 5 2 2 7" xfId="2377" xr:uid="{0449839E-78DC-4234-98B8-46F493A41D5E}"/>
    <cellStyle name="Percent 2 5 2 3" xfId="1447" xr:uid="{6E9768FD-B3D7-4935-AFC9-9C5CDE7365F9}"/>
    <cellStyle name="Percent 2 5 2 3 2" xfId="4256" xr:uid="{0BBE767A-A658-4862-A339-E30D2C3742C9}"/>
    <cellStyle name="Percent 2 5 2 3 2 2" xfId="12605" xr:uid="{33DA7067-A98A-4F7C-BFBC-A8CD8F25B8DF}"/>
    <cellStyle name="Percent 2 5 2 3 2 3" xfId="18170" xr:uid="{400A8239-E20E-4BFD-A682-9F8610F21B54}"/>
    <cellStyle name="Percent 2 5 2 3 3" xfId="11192" xr:uid="{5D5298B5-816F-49EC-A049-99702C7DDF2D}"/>
    <cellStyle name="Percent 2 5 2 3 4" xfId="14488" xr:uid="{D9BADF67-7A59-4355-831E-8357F28AF390}"/>
    <cellStyle name="Percent 2 5 2 3 5" xfId="16334" xr:uid="{80711E01-D89C-4B2A-8971-FF4CE068F4B6}"/>
    <cellStyle name="Percent 2 5 2 3 6" xfId="2636" xr:uid="{05014FBF-53EE-4006-8049-35D9D80FA8DC}"/>
    <cellStyle name="Percent 2 5 2 4" xfId="3343" xr:uid="{0BC338DD-12E5-41F9-B5F6-16FF072D5798}"/>
    <cellStyle name="Percent 2 5 2 4 2" xfId="11889" xr:uid="{8A2210A1-5ACB-49E0-9CAB-5F2EF70C0840}"/>
    <cellStyle name="Percent 2 5 2 4 3" xfId="17260" xr:uid="{CD9A0105-EE04-4B5A-882E-C96097248D8F}"/>
    <cellStyle name="Percent 2 5 2 5" xfId="8552" xr:uid="{DB4CC9F2-A512-4766-8D54-9C1B5830C0B0}"/>
    <cellStyle name="Percent 2 5 2 6" xfId="13597" xr:uid="{B89025C9-AA1A-4AE3-AD41-D9958C342B31}"/>
    <cellStyle name="Percent 2 5 2 7" xfId="15441" xr:uid="{AC1FC326-6A2C-498D-89B0-BFD28CCF9542}"/>
    <cellStyle name="Percent 2 5 2 8" xfId="2146" xr:uid="{0175A7E9-E2A5-48FB-8291-FFBFF32C4068}"/>
    <cellStyle name="Percent 2 5 3" xfId="773" xr:uid="{97AADE8C-DB3B-48C0-AC1B-76E2868F695D}"/>
    <cellStyle name="Percent 2 5 3 2" xfId="1667" xr:uid="{19D6C447-0823-4497-BFB1-90EE2C8D0F3D}"/>
    <cellStyle name="Percent 2 5 3 2 2" xfId="4484" xr:uid="{AE22C089-ACBB-4B1C-B236-65D4170D9EC5}"/>
    <cellStyle name="Percent 2 5 3 2 2 2" xfId="12815" xr:uid="{E1043BB5-3072-45EE-8184-E7D2B439CFFC}"/>
    <cellStyle name="Percent 2 5 3 2 2 3" xfId="18396" xr:uid="{7093EF0E-39A2-4B11-8443-F79DDBA8DB51}"/>
    <cellStyle name="Percent 2 5 3 2 3" xfId="11344" xr:uid="{AFD201BF-CA81-47B0-AB3C-E0914572EC88}"/>
    <cellStyle name="Percent 2 5 3 2 4" xfId="14708" xr:uid="{2682FCBB-1578-49C3-A48A-0E283319D2CB}"/>
    <cellStyle name="Percent 2 5 3 2 5" xfId="16560" xr:uid="{ADDD076A-28EA-4981-868F-9824BD7379B2}"/>
    <cellStyle name="Percent 2 5 3 2 6" xfId="2772" xr:uid="{40FA8141-EC40-484C-9C51-D72F945A5F96}"/>
    <cellStyle name="Percent 2 5 3 3" xfId="3563" xr:uid="{C754DDA1-B783-495F-B5D5-FBAEA25A3E3C}"/>
    <cellStyle name="Percent 2 5 3 3 2" xfId="12050" xr:uid="{7591C6B8-00AE-4F34-B80B-51BDC6CFB8B0}"/>
    <cellStyle name="Percent 2 5 3 3 3" xfId="17480" xr:uid="{5B79C0C6-8F0E-4BF4-93B3-FF253F46E84A}"/>
    <cellStyle name="Percent 2 5 3 4" xfId="10447" xr:uid="{51A0A9A1-2B0E-45D1-AFA7-CC8AE3DBC9EA}"/>
    <cellStyle name="Percent 2 5 3 5" xfId="13818" xr:uid="{F92734D4-30DD-4F2D-8C30-741DC02A8BB7}"/>
    <cellStyle name="Percent 2 5 3 6" xfId="15661" xr:uid="{144CED29-6CA8-432A-8221-B7B0D6C7E57C}"/>
    <cellStyle name="Percent 2 5 3 7" xfId="2262" xr:uid="{2BB38490-AA79-4F26-8B8E-DF7C5D41CA0E}"/>
    <cellStyle name="Percent 2 5 4" xfId="1231" xr:uid="{E0296ED1-A529-4958-94DF-5355AB44DD2C}"/>
    <cellStyle name="Percent 2 5 4 2" xfId="4037" xr:uid="{AB121F3F-8C3E-46A4-A8CB-1E205759E17C}"/>
    <cellStyle name="Percent 2 5 4 2 2" xfId="12405" xr:uid="{A32A38A6-A349-4442-B73D-FE27E51F5918}"/>
    <cellStyle name="Percent 2 5 4 2 3" xfId="17951" xr:uid="{311FAE3D-8564-4E74-86A5-F8ECB6299CD2}"/>
    <cellStyle name="Percent 2 5 4 3" xfId="11067" xr:uid="{FA63612B-B6BB-4405-AFF3-82EDB3F18FCC}"/>
    <cellStyle name="Percent 2 5 4 4" xfId="14272" xr:uid="{1EBD35EA-8C8A-4A9E-B885-2B43B562355D}"/>
    <cellStyle name="Percent 2 5 4 5" xfId="16117" xr:uid="{9E2E5ABB-A61B-46B9-BF03-4A54164C4BCB}"/>
    <cellStyle name="Percent 2 5 4 6" xfId="2518" xr:uid="{256E1F16-AF53-495F-8800-84EDAE61B89D}"/>
    <cellStyle name="Percent 2 5 5" xfId="3131" xr:uid="{8FB5FEE6-1B29-452C-A4D5-9521B65DF952}"/>
    <cellStyle name="Percent 2 5 5 2" xfId="11716" xr:uid="{B78DF57E-ED27-416A-8617-857BB57E0E42}"/>
    <cellStyle name="Percent 2 5 5 3" xfId="17044" xr:uid="{ECF417A4-EEEB-492D-92A0-C1849E8A13E5}"/>
    <cellStyle name="Percent 2 5 6" xfId="6635" xr:uid="{25A64445-36D0-4299-8B9A-51B1602C2895}"/>
    <cellStyle name="Percent 2 5 7" xfId="13387" xr:uid="{DAFA6B70-332E-4564-8410-D3C0D7F61E20}"/>
    <cellStyle name="Percent 2 5 8" xfId="15235" xr:uid="{FBF0ED30-A096-4D5A-8669-F327923DB2CB}"/>
    <cellStyle name="Percent 2 5 9" xfId="2031" xr:uid="{D3B788B7-3407-4803-82D9-CE42D027D000}"/>
    <cellStyle name="Percent 2 6" xfId="352" xr:uid="{4F8748E9-F2A9-4858-BD98-DBFA714186C2}"/>
    <cellStyle name="Percent 2 6 2" xfId="828" xr:uid="{DB3E6D05-BE9C-4766-A2EA-01BD940BFF4E}"/>
    <cellStyle name="Percent 2 6 2 2" xfId="1721" xr:uid="{92564E05-9586-45D6-ABAB-B3AAD4A8E59D}"/>
    <cellStyle name="Percent 2 6 2 2 2" xfId="4539" xr:uid="{FB11F220-8022-41DA-8E91-14FEDD28674E}"/>
    <cellStyle name="Percent 2 6 2 2 2 2" xfId="12867" xr:uid="{95B886AB-08B5-4C21-8FA4-ABA8CF7C09F2}"/>
    <cellStyle name="Percent 2 6 2 2 2 3" xfId="18451" xr:uid="{5D1C2C42-D78E-4799-AB43-76FE913B94D9}"/>
    <cellStyle name="Percent 2 6 2 2 3" xfId="11382" xr:uid="{172C8447-A794-4C74-9803-6EA0B383A815}"/>
    <cellStyle name="Percent 2 6 2 2 4" xfId="14762" xr:uid="{766EDAB7-1EEC-4EE9-BF7F-BABFA7920FA6}"/>
    <cellStyle name="Percent 2 6 2 2 5" xfId="16615" xr:uid="{4C2B7DB2-E784-4836-B98F-6FE8A2EC4136}"/>
    <cellStyle name="Percent 2 6 2 2 6" xfId="2803" xr:uid="{93496CCC-6061-4357-9615-D046E601FC30}"/>
    <cellStyle name="Percent 2 6 2 3" xfId="3617" xr:uid="{021EB665-F3B4-4D21-A20F-962FF5EF8A84}"/>
    <cellStyle name="Percent 2 6 2 3 2" xfId="12087" xr:uid="{27285E4D-F36F-45A6-AFBB-D0CB6B7FAC8B}"/>
    <cellStyle name="Percent 2 6 2 3 3" xfId="17534" xr:uid="{9041809B-8638-498D-91F8-F16B381027A0}"/>
    <cellStyle name="Percent 2 6 2 4" xfId="8417" xr:uid="{411D5504-CA61-4029-9B80-647F2B9C3C0A}"/>
    <cellStyle name="Percent 2 6 2 5" xfId="13872" xr:uid="{6A70E1AF-235F-4F65-8E0F-BB57D4CB16B4}"/>
    <cellStyle name="Percent 2 6 2 6" xfId="15715" xr:uid="{21134541-6FE9-47C8-BF34-74E7271734AB}"/>
    <cellStyle name="Percent 2 6 2 7" xfId="2292" xr:uid="{8734DCAD-66B4-4DB8-A9F1-8B971B2ADFFD}"/>
    <cellStyle name="Percent 2 6 3" xfId="1285" xr:uid="{3F62946F-2CA9-4503-9C63-3C90C7D77DF9}"/>
    <cellStyle name="Percent 2 6 3 2" xfId="4093" xr:uid="{04010A80-135A-43DD-BD22-21DA42A71B69}"/>
    <cellStyle name="Percent 2 6 3 2 2" xfId="12450" xr:uid="{144E119C-AD18-4F24-83A1-E833CC104979}"/>
    <cellStyle name="Percent 2 6 3 2 3" xfId="18007" xr:uid="{7A434824-B206-4A22-B138-86FE9A861AAE}"/>
    <cellStyle name="Percent 2 6 3 3" xfId="10312" xr:uid="{144F3F5D-93E1-4FAE-83A8-CCFF4820901B}"/>
    <cellStyle name="Percent 2 6 3 4" xfId="14326" xr:uid="{9C971ECF-DA38-4FBF-B1DA-6D71E15EE873}"/>
    <cellStyle name="Percent 2 6 3 5" xfId="16172" xr:uid="{2EC7EB7E-62D6-435F-B5BF-2C706A7DD28C}"/>
    <cellStyle name="Percent 2 6 3 6" xfId="2550" xr:uid="{47ED1CC1-F492-4DC2-A033-5DEBC1097246}"/>
    <cellStyle name="Percent 2 6 4" xfId="3185" xr:uid="{710954CD-BC4A-4197-938B-75F6728805AF}"/>
    <cellStyle name="Percent 2 6 4 2" xfId="11756" xr:uid="{0802E5FF-4DA6-48FA-A2A8-1BAC94FA1EE3}"/>
    <cellStyle name="Percent 2 6 4 3" xfId="17098" xr:uid="{D3AE9C47-39A8-4D59-B00B-A19B4F86447E}"/>
    <cellStyle name="Percent 2 6 5" xfId="6497" xr:uid="{B8DCC832-4303-42A0-8B51-4110CED05B8E}"/>
    <cellStyle name="Percent 2 6 6" xfId="13441" xr:uid="{833EA5D6-1E86-4C67-B1FF-D3E9F8D0EC0F}"/>
    <cellStyle name="Percent 2 6 7" xfId="15287" xr:uid="{6765D3D1-82C8-4A7E-9BE5-FFD8567F1FD2}"/>
    <cellStyle name="Percent 2 6 8" xfId="2061" xr:uid="{964BC052-B311-4F2B-81A3-F8F88BAACEBF}"/>
    <cellStyle name="Percent 2 7" xfId="613" xr:uid="{AEFDA56F-6842-4D2C-8B0E-1708A7CEB3C5}"/>
    <cellStyle name="Percent 2 7 2" xfId="1505" xr:uid="{8D3A2028-0070-444B-B718-0D99ED9E5808}"/>
    <cellStyle name="Percent 2 7 2 2" xfId="4322" xr:uid="{02CEA7D1-36C3-4315-91EC-11CD98EA1D84}"/>
    <cellStyle name="Percent 2 7 2 2 2" xfId="12663" xr:uid="{BA1D2203-0D70-4F79-9CC9-C58C7475BFEF}"/>
    <cellStyle name="Percent 2 7 2 2 3" xfId="18234" xr:uid="{4BF41E24-1529-40BD-A3B3-5CD3FAA0D198}"/>
    <cellStyle name="Percent 2 7 2 3" xfId="11234" xr:uid="{BFF6B744-7E52-4A03-8BB0-17B5B4204748}"/>
    <cellStyle name="Percent 2 7 2 4" xfId="14546" xr:uid="{15E2FF3C-46FC-4793-90E7-283621D3347F}"/>
    <cellStyle name="Percent 2 7 2 5" xfId="16398" xr:uid="{D7EFEE3F-B734-4A31-A521-0959607C3294}"/>
    <cellStyle name="Percent 2 7 2 6" xfId="2687" xr:uid="{3ED7DA2B-3300-49DE-8DE5-0526CD6CF0AE}"/>
    <cellStyle name="Percent 2 7 3" xfId="3401" xr:uid="{8B11C04E-E9C2-4F8F-A151-EA2C8BD27A3C}"/>
    <cellStyle name="Percent 2 7 3 2" xfId="11939" xr:uid="{13623C7D-1DC1-4FB9-BB09-3426EA778C8C}"/>
    <cellStyle name="Percent 2 7 3 3" xfId="17318" xr:uid="{B874E082-2EB3-4DBE-BDEA-B8042738FF81}"/>
    <cellStyle name="Percent 2 7 4" xfId="10759" xr:uid="{6736E401-30E3-4542-86AF-9DF5198C7E21}"/>
    <cellStyle name="Percent 2 7 5" xfId="13658" xr:uid="{D9DADE5B-7007-4357-BE57-94C60CE10C94}"/>
    <cellStyle name="Percent 2 7 6" xfId="15499" xr:uid="{4F0B7758-5149-4BC8-A158-E8F7762C1D95}"/>
    <cellStyle name="Percent 2 7 7" xfId="2177" xr:uid="{FD581B1D-C25E-4F88-9B60-A6D76F227FB9}"/>
    <cellStyle name="Percent 2 8" xfId="1069" xr:uid="{809B8A26-7954-4B6D-8260-20D4B92159E6}"/>
    <cellStyle name="Percent 2 8 2" xfId="3874" xr:uid="{24DAA2E3-EB98-4626-8551-B9C4A71B3F6E}"/>
    <cellStyle name="Percent 2 8 2 2" xfId="12287" xr:uid="{6B939E51-CEBD-4E20-8586-1A7C6E2E9280}"/>
    <cellStyle name="Percent 2 8 2 3" xfId="17788" xr:uid="{15FC8EC6-E710-4FDB-B68B-9F3735ED5EA2}"/>
    <cellStyle name="Percent 2 8 3" xfId="10972" xr:uid="{45341EA6-E5E5-4852-A965-3979FFBC8317}"/>
    <cellStyle name="Percent 2 8 4" xfId="14110" xr:uid="{1E38BE65-84D2-4562-AD13-D18775BCEDA2}"/>
    <cellStyle name="Percent 2 8 5" xfId="15955" xr:uid="{1CA44CF9-40CB-4C87-A557-BBA24393B59A}"/>
    <cellStyle name="Percent 2 8 6" xfId="2428" xr:uid="{0D0B0CEF-DD0E-4337-A591-CBEBB258CAA4}"/>
    <cellStyle name="Percent 2 9" xfId="137" xr:uid="{0AA2F4CC-EA0C-42C4-AB40-81B0698559D6}"/>
    <cellStyle name="Percent 2 9 2" xfId="13235" xr:uid="{A2253E1A-FB19-4325-897D-F5493A47D71A}"/>
    <cellStyle name="Percent 2 9 3" xfId="2423" xr:uid="{05FAEC3F-252E-4FE3-8B07-8A75CE9B1152}"/>
    <cellStyle name="Percent 20" xfId="2962" xr:uid="{6DBF0A90-A13A-4609-AF6E-7C5960A5B561}"/>
    <cellStyle name="Percent 20 2" xfId="8602" xr:uid="{E648DB10-DF26-4257-A40A-3908DD68D566}"/>
    <cellStyle name="Percent 20 3" xfId="10497" xr:uid="{7DB62FAE-FE36-44D6-9BE0-2565A78C9873}"/>
    <cellStyle name="Percent 20 4" xfId="6689" xr:uid="{C609D4FF-88DE-4872-8005-610C4730BD2C}"/>
    <cellStyle name="Percent 21" xfId="3829" xr:uid="{9B8923D3-B7AE-414B-822A-17F4A2C3D3FD}"/>
    <cellStyle name="Percent 21 2" xfId="8605" xr:uid="{8865572C-723C-4210-8450-31A2345F3932}"/>
    <cellStyle name="Percent 21 3" xfId="10500" xr:uid="{049584C3-0AF1-4133-B1C9-6A4DABDEF413}"/>
    <cellStyle name="Percent 21 4" xfId="6692" xr:uid="{59A23ECF-0CC3-4B2B-AAFB-EC57FC1E84DF}"/>
    <cellStyle name="Percent 21 5" xfId="17746" xr:uid="{D2D59200-2033-4BE5-8614-E3A87E41A0C8}"/>
    <cellStyle name="Percent 22" xfId="6709" xr:uid="{B7313971-6B68-4925-B2AF-7B1EAA86B5A1}"/>
    <cellStyle name="Percent 22 2" xfId="8622" xr:uid="{AE840B4A-6DB2-4F04-ADF4-9A3491812A96}"/>
    <cellStyle name="Percent 22 3" xfId="10517" xr:uid="{50FF34D6-F19D-4A9E-80A3-2A58CF9D2F0D}"/>
    <cellStyle name="Percent 23" xfId="6736" xr:uid="{799C3A93-FFD3-49C1-A24A-2A5F75667CF0}"/>
    <cellStyle name="Percent 23 2" xfId="8646" xr:uid="{401DADA4-B597-43C0-8C68-ED2189D88E18}"/>
    <cellStyle name="Percent 23 3" xfId="10541" xr:uid="{36B66E94-E1F9-4BDD-8DC8-306FE1F8BF89}"/>
    <cellStyle name="Percent 24" xfId="6800" xr:uid="{B1AA595E-3838-49B6-9F73-DB12C935BEEA}"/>
    <cellStyle name="Percent 25" xfId="6795" xr:uid="{72EE3542-91F0-418E-AF33-AA9C0BE6036E}"/>
    <cellStyle name="Percent 26" xfId="8717" xr:uid="{B4C4615E-6902-4CCB-9D5B-3EAD2865E9C4}"/>
    <cellStyle name="Percent 27" xfId="10603" xr:uid="{37BA6CA4-BB82-4D74-8E36-702E4F885E55}"/>
    <cellStyle name="Percent 28" xfId="13118" xr:uid="{25A85561-4C4F-4F6A-BA52-016EEFE85A0C}"/>
    <cellStyle name="Percent 29" xfId="18746" xr:uid="{A668E6B8-EF89-4295-8355-1F1FCB711B0F}"/>
    <cellStyle name="Percent 3" xfId="8" xr:uid="{5A0E34AF-B7A2-4180-966A-8432DF7BFA5F}"/>
    <cellStyle name="Percent 3 10" xfId="4830" xr:uid="{475D8B53-241A-4D28-99B4-FA6B38E0819B}"/>
    <cellStyle name="Percent 3 2" xfId="3838" xr:uid="{73BD78C4-8DC9-4ACD-B803-042492240F6F}"/>
    <cellStyle name="Percent 3 2 2" xfId="5528" xr:uid="{BC252A60-7C63-468E-89D6-D891C78E7436}"/>
    <cellStyle name="Percent 3 2 2 2" xfId="6144" xr:uid="{F7F2EAFA-DC51-4097-9B3C-D141AD4978F5}"/>
    <cellStyle name="Percent 3 2 2 2 2" xfId="8072" xr:uid="{B483CB1E-6AF3-4102-9BD1-AAE106892F8A}"/>
    <cellStyle name="Percent 3 2 2 2 3" xfId="9965" xr:uid="{68A5B1FE-6FD5-431A-8B06-BF7FE151BF5A}"/>
    <cellStyle name="Percent 3 2 2 3" xfId="7458" xr:uid="{A1221BB9-EF35-4E72-A335-CF0FE0805387}"/>
    <cellStyle name="Percent 3 2 2 4" xfId="9366" xr:uid="{7244E9EA-080E-4B05-B4B5-C8C5B0B1DB1C}"/>
    <cellStyle name="Percent 3 2 3" xfId="5356" xr:uid="{FC3D5A22-187C-40C7-BCFF-BB1EBD59A1AA}"/>
    <cellStyle name="Percent 3 2 3 2" xfId="7294" xr:uid="{3517CC92-EA5C-464C-9E1C-8173DE9D59FB}"/>
    <cellStyle name="Percent 3 2 3 3" xfId="9202" xr:uid="{298B91AA-72D2-43CE-A7BD-4A40B39B308B}"/>
    <cellStyle name="Percent 3 2 4" xfId="5980" xr:uid="{7A6CCC57-4F27-464D-BCCE-CEC7380DB28B}"/>
    <cellStyle name="Percent 3 2 4 2" xfId="7908" xr:uid="{3A5C1D06-CE9D-447C-97F0-26EA72365A03}"/>
    <cellStyle name="Percent 3 2 4 3" xfId="9801" xr:uid="{EA6C28C3-F849-496A-BD20-5CF75AD965D0}"/>
    <cellStyle name="Percent 3 2 5" xfId="6877" xr:uid="{1FB2A147-0893-45F2-B797-81E1C053FB6E}"/>
    <cellStyle name="Percent 3 2 6" xfId="8815" xr:uid="{114C9E87-22FF-4E35-9485-AFA3BC04C701}"/>
    <cellStyle name="Percent 3 2 7" xfId="4894" xr:uid="{98F131E5-671E-44BA-9C90-4AE97D4B771F}"/>
    <cellStyle name="Percent 3 2 8" xfId="17752" xr:uid="{831E051E-D779-4353-B5E7-D98606BDE2BA}"/>
    <cellStyle name="Percent 3 3" xfId="4925" xr:uid="{2A1EC16B-71BB-41C9-B3F7-23B8E710AA48}"/>
    <cellStyle name="Percent 3 3 2" xfId="5385" xr:uid="{3DB5E2A4-787E-4077-9C16-3B756D14108E}"/>
    <cellStyle name="Percent 3 4" xfId="5307" xr:uid="{1A511A82-FCCC-448A-805F-7027A55CDAC9}"/>
    <cellStyle name="Percent 3 5" xfId="5275" xr:uid="{9D32E674-0F81-4FEA-86BC-BB14F2481908}"/>
    <cellStyle name="Percent 3 6" xfId="6482" xr:uid="{C6F27269-03F8-43F8-A23A-C8D0A3D6E309}"/>
    <cellStyle name="Percent 3 7" xfId="6685" xr:uid="{08E91042-F81E-4C87-B469-8040EFEA8BB6}"/>
    <cellStyle name="Percent 3 8" xfId="6831" xr:uid="{A51AFE16-27FC-43C6-AFEF-88BEA164532A}"/>
    <cellStyle name="Percent 3 9" xfId="6791" xr:uid="{A436FB27-3ACE-4176-A0C4-AF57D9F75E2A}"/>
    <cellStyle name="Percent 4" xfId="28" xr:uid="{22F40F0C-D5D2-43FE-926B-06CBAEBB34DD}"/>
    <cellStyle name="Percent 4 10" xfId="5479" xr:uid="{B845AD65-D15B-4558-A9BE-FFD4CB8B7101}"/>
    <cellStyle name="Percent 4 10 2" xfId="6095" xr:uid="{A9A36880-9055-45D4-B4B6-42C99AEF792E}"/>
    <cellStyle name="Percent 4 10 2 2" xfId="8023" xr:uid="{384CD7EA-DC1A-4D3D-88B6-FDEEF55BE26A}"/>
    <cellStyle name="Percent 4 10 2 3" xfId="9916" xr:uid="{755CD33A-CA48-478D-9AEC-9CF32D937F45}"/>
    <cellStyle name="Percent 4 10 3" xfId="7409" xr:uid="{E66ACC58-588C-4D0A-B3F8-8061821EBA2D}"/>
    <cellStyle name="Percent 4 10 4" xfId="9317" xr:uid="{16755A5A-B46D-4641-A4F0-9F84A29A1CDD}"/>
    <cellStyle name="Percent 4 11" xfId="5303" xr:uid="{A5CE332F-9A9E-46BC-B2EB-565E52D6C634}"/>
    <cellStyle name="Percent 4 11 2" xfId="7245" xr:uid="{682DEC26-BD67-45A3-8363-EFC403211D50}"/>
    <cellStyle name="Percent 4 11 3" xfId="9153" xr:uid="{85B4A095-ED88-432D-86E5-BBEA1C14D413}"/>
    <cellStyle name="Percent 4 12" xfId="5931" xr:uid="{60DBE9E0-6A22-4A5C-BF88-6DFBF88EFE20}"/>
    <cellStyle name="Percent 4 12 2" xfId="7859" xr:uid="{C14BA719-084E-43E0-A43D-94CE3DDB5C53}"/>
    <cellStyle name="Percent 4 12 3" xfId="9752" xr:uid="{8392DE23-8F73-4747-9573-4060FEF6D065}"/>
    <cellStyle name="Percent 4 13" xfId="6500" xr:uid="{F3D63630-5AE0-474C-8465-8043A9042510}"/>
    <cellStyle name="Percent 4 13 2" xfId="8420" xr:uid="{A57EEAC9-C72E-46C7-B607-D70446A63B25}"/>
    <cellStyle name="Percent 4 13 3" xfId="10315" xr:uid="{0DF8A9FC-D94F-4180-AD65-272400D61D24}"/>
    <cellStyle name="Percent 4 14" xfId="6826" xr:uid="{823B962B-D29F-494C-BE4B-60CCDCC1A93A}"/>
    <cellStyle name="Percent 4 15" xfId="6792" xr:uid="{C61AC71C-6A54-4694-9087-9AC8EE9C0713}"/>
    <cellStyle name="Percent 4 16" xfId="8766" xr:uid="{B521AA4B-6B62-4745-B26F-68CD98004B39}"/>
    <cellStyle name="Percent 4 17" xfId="4823" xr:uid="{432C71EC-F3F5-46F4-A1CD-3551FFBD47DE}"/>
    <cellStyle name="Percent 4 18" xfId="13113" xr:uid="{01E4FF66-7D52-42D2-9A39-4334BA947D1B}"/>
    <cellStyle name="Percent 4 19" xfId="13137" xr:uid="{EB6B1CD2-C08C-48D7-9702-85AB568B1742}"/>
    <cellStyle name="Percent 4 2" xfId="67" xr:uid="{14EAFF64-1F87-4079-9986-E172C19311E8}"/>
    <cellStyle name="Percent 4 2 10" xfId="15049" xr:uid="{FE2F4446-5281-478E-8666-44229B3EF159}"/>
    <cellStyle name="Percent 4 2 11" xfId="18774" xr:uid="{9DCC173F-7F9E-4874-B3A5-18517E9AFA0B}"/>
    <cellStyle name="Percent 4 2 12" xfId="2003" xr:uid="{8C205951-C6AB-4054-80C6-DB04AFB29BE4}"/>
    <cellStyle name="Percent 4 2 2" xfId="454" xr:uid="{37A8E551-C90E-4436-AFD6-AC73082B1655}"/>
    <cellStyle name="Percent 4 2 2 2" xfId="934" xr:uid="{6459A340-F04C-48F9-AAF6-83BCD6340A4B}"/>
    <cellStyle name="Percent 4 2 2 2 2" xfId="1829" xr:uid="{240EA783-81E3-4C54-B080-113B04E94D7A}"/>
    <cellStyle name="Percent 4 2 2 2 2 2" xfId="4647" xr:uid="{298C5A02-9B8C-45A2-97D7-052A25574C0D}"/>
    <cellStyle name="Percent 4 2 2 2 2 2 2" xfId="12974" xr:uid="{E41D8C96-C363-4375-A483-93A3EB0A17FD}"/>
    <cellStyle name="Percent 4 2 2 2 2 2 3" xfId="18559" xr:uid="{70588D5E-CBB1-4FCC-B0B1-6298ED7DB377}"/>
    <cellStyle name="Percent 4 2 2 2 2 3" xfId="8101" xr:uid="{FEBDCCEA-62DA-4028-A739-38D92966065A}"/>
    <cellStyle name="Percent 4 2 2 2 2 4" xfId="14870" xr:uid="{CAF37FF4-8595-4A02-A05E-A46805CC6924}"/>
    <cellStyle name="Percent 4 2 2 2 2 5" xfId="16723" xr:uid="{E3BBF5AE-0E6C-4224-88D2-4D976568F99B}"/>
    <cellStyle name="Percent 4 2 2 2 2 6" xfId="2860" xr:uid="{70AA6F52-711C-491B-BAEA-2C7F83ED0C5B}"/>
    <cellStyle name="Percent 4 2 2 2 3" xfId="3725" xr:uid="{6EBCD3BC-34FA-4A7B-8E78-C6ED3F8BA665}"/>
    <cellStyle name="Percent 4 2 2 2 3 2" xfId="9994" xr:uid="{3A39D1AD-714C-472E-88C5-8EB915B061F5}"/>
    <cellStyle name="Percent 4 2 2 2 3 3" xfId="17642" xr:uid="{9001B7C4-8EB3-474D-B320-261437C1C22F}"/>
    <cellStyle name="Percent 4 2 2 2 4" xfId="6173" xr:uid="{F5829845-AB9B-4A10-8E98-E2F98D8E4196}"/>
    <cellStyle name="Percent 4 2 2 2 5" xfId="13978" xr:uid="{4A68C5A6-CC0A-4C23-9D80-BABC3DAE0187}"/>
    <cellStyle name="Percent 4 2 2 2 6" xfId="15822" xr:uid="{CA54E3C4-2D3E-416F-91DF-6DCD32325221}"/>
    <cellStyle name="Percent 4 2 2 2 7" xfId="2349" xr:uid="{E94E1878-45B2-4545-ABD2-234CCCB42ACC}"/>
    <cellStyle name="Percent 4 2 2 3" xfId="1393" xr:uid="{476BB667-CDC6-4FA5-91E2-4E299CB8D007}"/>
    <cellStyle name="Percent 4 2 2 3 2" xfId="4201" xr:uid="{2F05B54F-7AF6-4297-8067-2BB976CB4328}"/>
    <cellStyle name="Percent 4 2 2 3 2 2" xfId="12551" xr:uid="{83D5A5CB-D0CD-481C-883C-D35DD998A89E}"/>
    <cellStyle name="Percent 4 2 2 3 2 3" xfId="18115" xr:uid="{C3C629DD-E187-4551-952A-163D6E464F20}"/>
    <cellStyle name="Percent 4 2 2 3 3" xfId="7487" xr:uid="{7FAE81CF-6D2F-4FF9-BB06-9687271B2DFB}"/>
    <cellStyle name="Percent 4 2 2 3 4" xfId="14434" xr:uid="{C11DD8D7-E9DD-43BF-BEC6-B5EC55FFA118}"/>
    <cellStyle name="Percent 4 2 2 3 5" xfId="16280" xr:uid="{D32C7F3B-3A77-4393-800D-F46DABF07734}"/>
    <cellStyle name="Percent 4 2 2 3 6" xfId="2607" xr:uid="{3FCECFF3-A571-4C07-9D0D-2C18A022B0C1}"/>
    <cellStyle name="Percent 4 2 2 4" xfId="3290" xr:uid="{4F0EC4EE-25AF-4EBD-9CDF-514447F2AF4A}"/>
    <cellStyle name="Percent 4 2 2 4 2" xfId="9395" xr:uid="{460B6EE9-3811-49B1-91F7-768B93495E90}"/>
    <cellStyle name="Percent 4 2 2 4 3" xfId="17206" xr:uid="{962AFF2F-0637-4F9B-80EF-BDBCD802EA07}"/>
    <cellStyle name="Percent 4 2 2 5" xfId="5557" xr:uid="{B199FC9F-305D-4883-B3CC-DC9B688007BB}"/>
    <cellStyle name="Percent 4 2 2 6" xfId="13543" xr:uid="{E8DF8A5C-FBCA-4F3F-8429-D80495732559}"/>
    <cellStyle name="Percent 4 2 2 7" xfId="15387" xr:uid="{9CB61F4A-0B75-4F71-B59D-20213A928793}"/>
    <cellStyle name="Percent 4 2 2 8" xfId="2118" xr:uid="{10E541F0-9A6E-48A2-B620-9660ECAE2631}"/>
    <cellStyle name="Percent 4 2 3" xfId="719" xr:uid="{8BC3DC3A-1ED2-4EDF-A796-B939D398CF62}"/>
    <cellStyle name="Percent 4 2 3 2" xfId="1613" xr:uid="{6D46917D-7F03-4893-8F81-0D16BA100A67}"/>
    <cellStyle name="Percent 4 2 3 2 2" xfId="4430" xr:uid="{0EFF1D45-66DC-4135-96C4-3E7A64FADFCB}"/>
    <cellStyle name="Percent 4 2 3 2 2 2" xfId="12763" xr:uid="{54B49DA8-51BF-408D-8EBA-32602BA2FBC8}"/>
    <cellStyle name="Percent 4 2 3 2 2 3" xfId="18342" xr:uid="{6572D4AB-1D92-4E84-903D-0B6C09E07E14}"/>
    <cellStyle name="Percent 4 2 3 2 3" xfId="7323" xr:uid="{97C3FDBD-DA0B-4CC6-9E76-BA5A983A93C9}"/>
    <cellStyle name="Percent 4 2 3 2 4" xfId="14654" xr:uid="{497E4A05-5F38-4623-B570-1C4D41975006}"/>
    <cellStyle name="Percent 4 2 3 2 5" xfId="16506" xr:uid="{49BD9971-36B5-4365-B3B2-1DC73B2F915E}"/>
    <cellStyle name="Percent 4 2 3 2 6" xfId="2744" xr:uid="{08F80445-3656-4256-B126-971C01855E95}"/>
    <cellStyle name="Percent 4 2 3 3" xfId="3509" xr:uid="{61DEE82F-4FE9-49B0-B3E8-E2A6DF2C3963}"/>
    <cellStyle name="Percent 4 2 3 3 2" xfId="9231" xr:uid="{729731B2-DB21-4F57-AFDE-B0EBB10AD20C}"/>
    <cellStyle name="Percent 4 2 3 3 3" xfId="17426" xr:uid="{939F3CA1-FD7D-43FE-8D72-FD328E913D7A}"/>
    <cellStyle name="Percent 4 2 3 4" xfId="5391" xr:uid="{4BB39689-C5A5-4461-A415-3846482C45E5}"/>
    <cellStyle name="Percent 4 2 3 5" xfId="13764" xr:uid="{14BEE5AE-B545-4DE0-9A89-078751664774}"/>
    <cellStyle name="Percent 4 2 3 6" xfId="15607" xr:uid="{A66B4259-EDDF-40DC-AB93-42186F571CE3}"/>
    <cellStyle name="Percent 4 2 3 7" xfId="2234" xr:uid="{C4801483-E70B-43EF-8402-E8DC2524CC37}"/>
    <cellStyle name="Percent 4 2 4" xfId="1177" xr:uid="{81419BF6-D46B-4911-A858-205B7C5D0D2D}"/>
    <cellStyle name="Percent 4 2 4 2" xfId="3983" xr:uid="{90A70F18-AB6B-4D98-9B9B-1D74E9BA3449}"/>
    <cellStyle name="Percent 4 2 4 2 2" xfId="7937" xr:uid="{621D675F-10CD-45D7-B05D-83B277584A15}"/>
    <cellStyle name="Percent 4 2 4 2 3" xfId="17897" xr:uid="{A765B4BF-15B9-45DA-A97B-573CDBEF44A1}"/>
    <cellStyle name="Percent 4 2 4 3" xfId="9830" xr:uid="{FD640AC2-6F0C-4AD0-A964-4178F4ABE828}"/>
    <cellStyle name="Percent 4 2 4 4" xfId="6009" xr:uid="{A1E12602-9A0B-41FF-93B6-960E8C0BB86C}"/>
    <cellStyle name="Percent 4 2 4 5" xfId="14218" xr:uid="{633FCCD4-0368-4ED0-8184-86B05F7D2427}"/>
    <cellStyle name="Percent 4 2 4 6" xfId="16063" xr:uid="{F1AEAA0F-B42B-4AD4-9FC8-EC8686BB655F}"/>
    <cellStyle name="Percent 4 2 4 7" xfId="2488" xr:uid="{363465FC-B56A-4D50-BCAD-18F2E322E251}"/>
    <cellStyle name="Percent 4 2 5" xfId="240" xr:uid="{9BF51E3D-A308-42EB-A692-EFF3EC4E96F3}"/>
    <cellStyle name="Percent 4 2 5 2" xfId="8505" xr:uid="{8F76FD43-9849-4F40-8FC4-A5C584A8B5A0}"/>
    <cellStyle name="Percent 4 2 5 3" xfId="10400" xr:uid="{384A5FA4-641B-4487-81D3-A25BCB394543}"/>
    <cellStyle name="Percent 4 2 5 4" xfId="6587" xr:uid="{8B82F8FA-AFC5-4DFD-A70F-973709379672}"/>
    <cellStyle name="Percent 4 2 5 5" xfId="13335" xr:uid="{444E7B0F-6A81-4E58-86CD-BBBEBA8007FF}"/>
    <cellStyle name="Percent 4 2 5 6" xfId="16990" xr:uid="{39B8AF18-F3AB-42A7-8604-686CB2345C87}"/>
    <cellStyle name="Percent 4 2 5 7" xfId="3079" xr:uid="{7E81AB64-036E-4D0A-B6E1-123EF6025646}"/>
    <cellStyle name="Percent 4 2 6" xfId="6906" xr:uid="{27119A29-22B1-4C1C-8167-1812E02BB1CB}"/>
    <cellStyle name="Percent 4 2 7" xfId="8844" xr:uid="{7A6B3092-91B7-4B25-9F2A-E201CAFD35D5}"/>
    <cellStyle name="Percent 4 2 8" xfId="4932" xr:uid="{51CB8DD5-F2C7-4506-AC85-0F5B3CA4D1FC}"/>
    <cellStyle name="Percent 4 2 9" xfId="13173" xr:uid="{532184A5-AF1C-48B8-9CB0-C8E0E3FF2AB0}"/>
    <cellStyle name="Percent 4 20" xfId="15041" xr:uid="{7D018EEB-D049-4C4F-BAF8-41024ABEFB2A}"/>
    <cellStyle name="Percent 4 21" xfId="1949" xr:uid="{5A8A3ECA-616C-48D7-995A-753CF71E9D6A}"/>
    <cellStyle name="Percent 4 3" xfId="112" xr:uid="{B6770F90-EA26-4DC5-9D8D-484A22E804FB}"/>
    <cellStyle name="Percent 4 3 10" xfId="15053" xr:uid="{51182FB0-EFF1-4EF4-91BD-8F267EA7285F}"/>
    <cellStyle name="Percent 4 3 11" xfId="1976" xr:uid="{609237D6-928D-41A9-BD8E-D0ECE28224DA}"/>
    <cellStyle name="Percent 4 3 2" xfId="406" xr:uid="{A87BA8E2-615B-45FB-AD14-5ECEA637CCEE}"/>
    <cellStyle name="Percent 4 3 2 2" xfId="884" xr:uid="{4A94003B-8CE3-4280-B1D9-F69CA0071FB8}"/>
    <cellStyle name="Percent 4 3 2 2 2" xfId="1777" xr:uid="{0775C4A3-FDBB-45A5-A347-62B59D80B32D}"/>
    <cellStyle name="Percent 4 3 2 2 2 2" xfId="4595" xr:uid="{E5FA517F-D946-4618-BA52-D59F3301DBAF}"/>
    <cellStyle name="Percent 4 3 2 2 2 2 2" xfId="12922" xr:uid="{9A156FAA-0BD8-4F94-A210-C0B990840F97}"/>
    <cellStyle name="Percent 4 3 2 2 2 2 3" xfId="18507" xr:uid="{60A20509-6A12-4CF4-9588-4843358F8810}"/>
    <cellStyle name="Percent 4 3 2 2 2 3" xfId="8138" xr:uid="{03EE09CD-D52E-4E7A-B390-81B1F50FCD35}"/>
    <cellStyle name="Percent 4 3 2 2 2 4" xfId="14818" xr:uid="{1EBB75CE-6EC2-45F7-AE05-8C9C3793DA79}"/>
    <cellStyle name="Percent 4 3 2 2 2 5" xfId="16671" xr:uid="{8BAF6D4F-FF83-4E0F-8BB2-9131F3F8FF36}"/>
    <cellStyle name="Percent 4 3 2 2 2 6" xfId="2833" xr:uid="{EE06DBDB-A0C2-4072-8EE0-90D4CC205406}"/>
    <cellStyle name="Percent 4 3 2 2 3" xfId="3673" xr:uid="{7E975E39-B7E1-4499-8CA2-5FAC6E9F5E3F}"/>
    <cellStyle name="Percent 4 3 2 2 3 2" xfId="10031" xr:uid="{80471022-897F-464A-BAE6-10C3FBA00065}"/>
    <cellStyle name="Percent 4 3 2 2 3 3" xfId="17590" xr:uid="{EEB6656D-B105-47B5-983E-21398537BDA3}"/>
    <cellStyle name="Percent 4 3 2 2 4" xfId="6210" xr:uid="{B4B8E973-DE24-4B65-9862-0236F6FD81B9}"/>
    <cellStyle name="Percent 4 3 2 2 5" xfId="13928" xr:uid="{707F8875-FB5B-4011-84C9-3204F54A8273}"/>
    <cellStyle name="Percent 4 3 2 2 6" xfId="15771" xr:uid="{0D4CD6C0-D7C0-4CF6-AE49-DE033C94041D}"/>
    <cellStyle name="Percent 4 3 2 2 7" xfId="2322" xr:uid="{7712F5E5-7FFC-4F00-A29D-11EF8658D9BA}"/>
    <cellStyle name="Percent 4 3 2 3" xfId="1341" xr:uid="{68B6B590-529C-4744-929A-3BAE60EC6F53}"/>
    <cellStyle name="Percent 4 3 2 3 2" xfId="4149" xr:uid="{B646F1F4-80C3-4A0F-B424-10B3E9F304D1}"/>
    <cellStyle name="Percent 4 3 2 3 2 2" xfId="12500" xr:uid="{5A6D1EAE-E156-4203-A374-7F2A7DDBE37D}"/>
    <cellStyle name="Percent 4 3 2 3 2 3" xfId="18063" xr:uid="{B3AC583C-62D2-4705-B980-AD04CA2274A3}"/>
    <cellStyle name="Percent 4 3 2 3 3" xfId="7524" xr:uid="{F665CCEB-5D58-49DE-9684-6ED90D6CD62F}"/>
    <cellStyle name="Percent 4 3 2 3 4" xfId="14382" xr:uid="{C83EAB42-37BB-4E17-8CE7-961E6577B464}"/>
    <cellStyle name="Percent 4 3 2 3 5" xfId="16228" xr:uid="{BB438F18-E3D9-4E89-A8EA-434EF5D48D22}"/>
    <cellStyle name="Percent 4 3 2 3 6" xfId="2580" xr:uid="{E32DB1E1-5CBE-4383-9D08-977CB0B136BC}"/>
    <cellStyle name="Percent 4 3 2 4" xfId="3241" xr:uid="{85E13B8B-4C65-48AC-AEE8-908227FC27CA}"/>
    <cellStyle name="Percent 4 3 2 4 2" xfId="9432" xr:uid="{64B90DCD-3B0D-4B53-BA54-98CEFF5E1C49}"/>
    <cellStyle name="Percent 4 3 2 4 3" xfId="17154" xr:uid="{99C096F3-47D0-452F-85D7-FD05124FBAFA}"/>
    <cellStyle name="Percent 4 3 2 5" xfId="5594" xr:uid="{F29A1252-D73E-4BF4-B8FF-CE349EA6BC96}"/>
    <cellStyle name="Percent 4 3 2 6" xfId="13495" xr:uid="{54E2C6B6-19F4-4476-98AF-86A7775D5EA0}"/>
    <cellStyle name="Percent 4 3 2 7" xfId="15340" xr:uid="{0D88A193-36D4-42E9-B11F-A7B5DF4F919B}"/>
    <cellStyle name="Percent 4 3 2 8" xfId="2091" xr:uid="{34F5C729-7747-4F76-8950-87D398649679}"/>
    <cellStyle name="Percent 4 3 3" xfId="669" xr:uid="{334E7DE5-A40C-4FCB-B5F3-45D085E5664E}"/>
    <cellStyle name="Percent 4 3 3 2" xfId="1561" xr:uid="{EA4CDC9E-7C5C-4BB7-9F0F-CFD606B0FD67}"/>
    <cellStyle name="Percent 4 3 3 2 2" xfId="4378" xr:uid="{49317E13-F4DA-43FB-9D39-B213F5CF25C6}"/>
    <cellStyle name="Percent 4 3 3 2 2 2" xfId="12713" xr:uid="{F0EC35CB-92A9-4EF2-BB79-F229B33A1F92}"/>
    <cellStyle name="Percent 4 3 3 2 2 3" xfId="18290" xr:uid="{ADDB2E8F-FD71-46EB-A413-8EBB0509343E}"/>
    <cellStyle name="Percent 4 3 3 2 3" xfId="7360" xr:uid="{3133C985-F478-4E3D-B1B5-1E3FF79BD5AD}"/>
    <cellStyle name="Percent 4 3 3 2 4" xfId="14602" xr:uid="{6141E247-64C2-4F3B-808A-49AFF7DF9CFE}"/>
    <cellStyle name="Percent 4 3 3 2 5" xfId="16454" xr:uid="{A3437853-AE71-494E-9539-5488C76B6A19}"/>
    <cellStyle name="Percent 4 3 3 2 6" xfId="2717" xr:uid="{4D947EEF-A55A-4142-8416-D27E44C2B4D2}"/>
    <cellStyle name="Percent 4 3 3 3" xfId="3457" xr:uid="{50C6E63A-6DBB-4C6B-A403-D14484BAC4CB}"/>
    <cellStyle name="Percent 4 3 3 3 2" xfId="9268" xr:uid="{94E8ED6C-46B5-48F8-9BF9-F3EE1DE5BB71}"/>
    <cellStyle name="Percent 4 3 3 3 3" xfId="17374" xr:uid="{F9B70F66-A8CB-4624-B9C3-70E246FBA718}"/>
    <cellStyle name="Percent 4 3 3 4" xfId="5430" xr:uid="{6618EB6E-5781-4BE8-BA72-CC0F827F2990}"/>
    <cellStyle name="Percent 4 3 3 5" xfId="13714" xr:uid="{79F86317-7FA8-4756-8D6E-664144A0F80C}"/>
    <cellStyle name="Percent 4 3 3 6" xfId="15555" xr:uid="{4556397B-93A0-47E0-BC92-4439DC9641DA}"/>
    <cellStyle name="Percent 4 3 3 7" xfId="2207" xr:uid="{3A7DCDE4-EC77-4E76-BB25-27329862752C}"/>
    <cellStyle name="Percent 4 3 4" xfId="1125" xr:uid="{5DAA8849-E845-4342-B712-BFB620E44A09}"/>
    <cellStyle name="Percent 4 3 4 2" xfId="3931" xr:uid="{CEC0D3D9-F4F8-4BB9-8262-28947F4481B2}"/>
    <cellStyle name="Percent 4 3 4 2 2" xfId="7974" xr:uid="{26E1EE22-4E0C-4C89-AAFC-DF42BC6658C0}"/>
    <cellStyle name="Percent 4 3 4 2 3" xfId="17845" xr:uid="{55B77208-CEB8-46D7-85EF-236E2E83099E}"/>
    <cellStyle name="Percent 4 3 4 3" xfId="9867" xr:uid="{554EB4B1-AD62-4F36-9442-FB42EF711932}"/>
    <cellStyle name="Percent 4 3 4 4" xfId="6046" xr:uid="{039794EA-32B0-4D1E-8474-EE3EEB650EF0}"/>
    <cellStyle name="Percent 4 3 4 5" xfId="14166" xr:uid="{9A43FB08-C457-4948-A5EB-A3C8E97F1A0E}"/>
    <cellStyle name="Percent 4 3 4 6" xfId="16011" xr:uid="{543D5F67-9812-4DC7-80D5-981C0093A1C8}"/>
    <cellStyle name="Percent 4 3 4 7" xfId="2460" xr:uid="{C5E12A57-EE75-478C-9808-4BA21456C8AD}"/>
    <cellStyle name="Percent 4 3 5" xfId="190" xr:uid="{DF353FB3-4D9E-478B-812E-1CAD6E33B496}"/>
    <cellStyle name="Percent 4 3 5 2" xfId="8461" xr:uid="{7D57755B-5AD6-433A-9E6E-CEDF95FA8344}"/>
    <cellStyle name="Percent 4 3 5 3" xfId="10356" xr:uid="{8EB2BE02-2FF3-4DF6-B706-B0B1FD20DECD}"/>
    <cellStyle name="Percent 4 3 5 4" xfId="6541" xr:uid="{22361312-8D53-4144-AB35-D928B7E8BDA5}"/>
    <cellStyle name="Percent 4 3 5 5" xfId="13287" xr:uid="{48D9CC54-231E-4994-BF3A-9935C50A397D}"/>
    <cellStyle name="Percent 4 3 5 6" xfId="16938" xr:uid="{614F7FA0-B3C2-4A2F-91F5-661820E7B98A}"/>
    <cellStyle name="Percent 4 3 5 7" xfId="3031" xr:uid="{5444ED58-E44A-48DB-9A30-A3F84EFAFEF6}"/>
    <cellStyle name="Percent 4 3 6" xfId="6944" xr:uid="{124F292D-A212-4238-B1D0-7A348ADA2FBD}"/>
    <cellStyle name="Percent 4 3 7" xfId="8883" xr:uid="{AE598DC4-6B4E-43D7-BCB3-0259BEA7BE8C}"/>
    <cellStyle name="Percent 4 3 8" xfId="4976" xr:uid="{118E3B23-005F-458C-A0AC-6BA4438D28E3}"/>
    <cellStyle name="Percent 4 3 9" xfId="13214" xr:uid="{E2F81F3E-E15A-4669-93C3-EE73056B8311}"/>
    <cellStyle name="Percent 4 4" xfId="300" xr:uid="{8FB30D24-38FD-47D6-94C6-1CBFA2891E40}"/>
    <cellStyle name="Percent 4 4 10" xfId="2034" xr:uid="{021DDCDB-D8D7-42FA-8B2C-1E3B7E152E2F}"/>
    <cellStyle name="Percent 4 4 2" xfId="514" xr:uid="{34FA78FA-02BA-40C4-9306-72C4DFEBA728}"/>
    <cellStyle name="Percent 4 4 2 2" xfId="993" xr:uid="{B95F077D-20D7-42E7-9F37-8928769D6EBE}"/>
    <cellStyle name="Percent 4 4 2 2 2" xfId="1888" xr:uid="{35BC2244-A75E-410A-947E-685916746980}"/>
    <cellStyle name="Percent 4 4 2 2 2 2" xfId="4706" xr:uid="{933FA74C-F690-4AAA-AFF6-D0290CBF241F}"/>
    <cellStyle name="Percent 4 4 2 2 2 2 2" xfId="13032" xr:uid="{0051FD4F-C7F4-4A98-9004-6D6B6CDCC88E}"/>
    <cellStyle name="Percent 4 4 2 2 2 2 3" xfId="18618" xr:uid="{7B46EDDA-F197-4FF6-B3B6-64AB976D047F}"/>
    <cellStyle name="Percent 4 4 2 2 2 3" xfId="11518" xr:uid="{CD118029-B766-4B71-BFE8-CCBB56C6C814}"/>
    <cellStyle name="Percent 4 4 2 2 2 4" xfId="14929" xr:uid="{F8EBD238-1F98-4869-BBA2-8823886F7E0F}"/>
    <cellStyle name="Percent 4 4 2 2 2 5" xfId="16782" xr:uid="{75379B8F-A7D9-4BAF-81D3-E81341F7EC31}"/>
    <cellStyle name="Percent 4 4 2 2 2 6" xfId="2891" xr:uid="{1E6EE3E4-3C1F-4648-8ED3-D2DF6D25844A}"/>
    <cellStyle name="Percent 4 4 2 2 3" xfId="3784" xr:uid="{D8511276-E08F-4CFE-BEEF-436AF7861435}"/>
    <cellStyle name="Percent 4 4 2 2 3 2" xfId="12223" xr:uid="{AE7E6244-565D-43C3-B4AE-B7151867FB8C}"/>
    <cellStyle name="Percent 4 4 2 2 3 3" xfId="17701" xr:uid="{56FD8976-2F0A-46E3-AE28-72969425B5E9}"/>
    <cellStyle name="Percent 4 4 2 2 4" xfId="7563" xr:uid="{96EFB9D3-9B3D-4722-9C55-B6597B687470}"/>
    <cellStyle name="Percent 4 4 2 2 5" xfId="14037" xr:uid="{26A914F8-7C32-411A-B4AE-AC9F752EA072}"/>
    <cellStyle name="Percent 4 4 2 2 6" xfId="15881" xr:uid="{A5C05E10-F600-4FB9-9CC8-252EA3AA8BEB}"/>
    <cellStyle name="Percent 4 4 2 2 7" xfId="2380" xr:uid="{0A997DF9-E071-4A4B-BEF8-350F06BCD862}"/>
    <cellStyle name="Percent 4 4 2 3" xfId="1452" xr:uid="{D324D406-01FD-468E-942C-F266C50330E7}"/>
    <cellStyle name="Percent 4 4 2 3 2" xfId="4261" xr:uid="{061C3084-EA73-4287-BF14-AC822AA13D2E}"/>
    <cellStyle name="Percent 4 4 2 3 2 2" xfId="12610" xr:uid="{6A6F7C8F-87A6-4F5E-8BDE-6B5F629F865E}"/>
    <cellStyle name="Percent 4 4 2 3 2 3" xfId="18175" xr:uid="{82240C5B-83F7-4665-A176-9D2388B2EAE8}"/>
    <cellStyle name="Percent 4 4 2 3 3" xfId="9471" xr:uid="{80293FA9-B0A1-4E94-8A41-7B6196073473}"/>
    <cellStyle name="Percent 4 4 2 3 4" xfId="14493" xr:uid="{82362C88-5146-4F19-824B-A8792B962552}"/>
    <cellStyle name="Percent 4 4 2 3 5" xfId="16339" xr:uid="{D1DF7B2D-BEB9-449F-B99C-A12EAF36ABC4}"/>
    <cellStyle name="Percent 4 4 2 3 6" xfId="2639" xr:uid="{6CC35DC3-EF23-44EB-8CDB-187E685AC6A2}"/>
    <cellStyle name="Percent 4 4 2 4" xfId="3348" xr:uid="{1F98E00C-2110-4D87-80EE-0F7DC164B927}"/>
    <cellStyle name="Percent 4 4 2 4 2" xfId="11894" xr:uid="{5E0E2AD9-01DD-40F1-B825-617384EC37E8}"/>
    <cellStyle name="Percent 4 4 2 4 3" xfId="17265" xr:uid="{0F03A3B9-2DE9-420B-A7BA-A1EC97A28743}"/>
    <cellStyle name="Percent 4 4 2 5" xfId="5633" xr:uid="{7F843A2E-5312-4D13-BC55-29DB600BBB7A}"/>
    <cellStyle name="Percent 4 4 2 6" xfId="13602" xr:uid="{6941E744-3402-452A-B96B-228BD372222B}"/>
    <cellStyle name="Percent 4 4 2 7" xfId="15445" xr:uid="{EFA6774A-44C0-4081-99DE-466BC2920412}"/>
    <cellStyle name="Percent 4 4 2 8" xfId="2149" xr:uid="{1561F6E6-138A-49FA-8999-4E742D2D8DAD}"/>
    <cellStyle name="Percent 4 4 3" xfId="778" xr:uid="{F5A2ADE9-FD90-4839-AAB9-F36D8E109642}"/>
    <cellStyle name="Percent 4 4 3 2" xfId="1672" xr:uid="{07763887-6BE7-4289-BA5E-C18A26FD3632}"/>
    <cellStyle name="Percent 4 4 3 2 2" xfId="4489" xr:uid="{5DDF022B-AC3D-4C19-97DE-91FEC7954ACE}"/>
    <cellStyle name="Percent 4 4 3 2 2 2" xfId="12820" xr:uid="{599E5FB5-E57A-498A-BA9C-3CD9246F0CE9}"/>
    <cellStyle name="Percent 4 4 3 2 2 3" xfId="18401" xr:uid="{FCA39A3D-49EB-4267-8D0B-388D9106A682}"/>
    <cellStyle name="Percent 4 4 3 2 3" xfId="8177" xr:uid="{D300D625-E254-4213-852D-2E313233A0FF}"/>
    <cellStyle name="Percent 4 4 3 2 4" xfId="14713" xr:uid="{F2D8E3CA-5DAC-4237-858D-EDAA13032359}"/>
    <cellStyle name="Percent 4 4 3 2 5" xfId="16565" xr:uid="{4222CE50-4D27-445A-9EE0-C49A86D310C5}"/>
    <cellStyle name="Percent 4 4 3 2 6" xfId="2775" xr:uid="{B045C40E-6B19-4948-9708-3CB330D98DDC}"/>
    <cellStyle name="Percent 4 4 3 3" xfId="3568" xr:uid="{5BED342B-52BF-42AA-AFA4-B13AF0B249DD}"/>
    <cellStyle name="Percent 4 4 3 3 2" xfId="10070" xr:uid="{B114698E-47CE-443B-BEDA-39AA811F9036}"/>
    <cellStyle name="Percent 4 4 3 3 3" xfId="17485" xr:uid="{46A45500-2C42-48EA-9150-20D16BEEA726}"/>
    <cellStyle name="Percent 4 4 3 4" xfId="6249" xr:uid="{F7D0BE99-A27E-4818-AC5B-675C0A4D9A7B}"/>
    <cellStyle name="Percent 4 4 3 5" xfId="13823" xr:uid="{33C3136A-DC83-40AC-8D60-9222FB708EA1}"/>
    <cellStyle name="Percent 4 4 3 6" xfId="15666" xr:uid="{D0D6C6D9-9F95-4693-BC93-D166EAF95C87}"/>
    <cellStyle name="Percent 4 4 3 7" xfId="2265" xr:uid="{53F030EC-0D79-46D8-B1D9-CF98D6D0D597}"/>
    <cellStyle name="Percent 4 4 4" xfId="1236" xr:uid="{EEBCBC67-11BA-4B27-A54E-9D1280153443}"/>
    <cellStyle name="Percent 4 4 4 2" xfId="4042" xr:uid="{81134705-5049-403D-B4EE-175EA6C92DD9}"/>
    <cellStyle name="Percent 4 4 4 2 2" xfId="8556" xr:uid="{A1710C80-0B59-4C56-A1F6-8D93EC9B81C5}"/>
    <cellStyle name="Percent 4 4 4 2 3" xfId="17956" xr:uid="{4F0E86DF-3D31-4A45-9DEC-7B81FFFB5022}"/>
    <cellStyle name="Percent 4 4 4 3" xfId="10451" xr:uid="{D9954723-D167-47DD-876F-937D925DDCCB}"/>
    <cellStyle name="Percent 4 4 4 4" xfId="6639" xr:uid="{F21E44DC-8C7F-4B5F-942E-E4043F5C5AA2}"/>
    <cellStyle name="Percent 4 4 4 5" xfId="14277" xr:uid="{C3724A4F-7E73-4EC0-95C4-973265D9EFAA}"/>
    <cellStyle name="Percent 4 4 4 6" xfId="16122" xr:uid="{34459599-5C6E-458B-B540-699BB384C7C2}"/>
    <cellStyle name="Percent 4 4 4 7" xfId="2521" xr:uid="{276CB056-28DF-4251-B2E7-EF55F70D1B21}"/>
    <cellStyle name="Percent 4 4 5" xfId="3136" xr:uid="{6B726E07-823D-4DF3-AF12-0A834DAC5361}"/>
    <cellStyle name="Percent 4 4 5 2" xfId="6984" xr:uid="{ECB81306-BC51-4830-9B32-0509EF786203}"/>
    <cellStyle name="Percent 4 4 5 3" xfId="17049" xr:uid="{858E40C3-FA96-4E48-8C96-A7043C5CD581}"/>
    <cellStyle name="Percent 4 4 6" xfId="8922" xr:uid="{BDB165C1-8CCA-44C2-94EE-8E700E4ACDD5}"/>
    <cellStyle name="Percent 4 4 7" xfId="5018" xr:uid="{2DAAEB09-F06A-4FAB-94D4-DB9B087F4D0B}"/>
    <cellStyle name="Percent 4 4 8" xfId="13392" xr:uid="{6D7D0D42-E407-4116-A0B7-139FD3E69BD3}"/>
    <cellStyle name="Percent 4 4 9" xfId="15057" xr:uid="{5A3C3256-FBB6-433F-A421-6EA3965C6CCA}"/>
    <cellStyle name="Percent 4 5" xfId="357" xr:uid="{97170988-A27E-46D7-8D5A-9FB815A924C6}"/>
    <cellStyle name="Percent 4 5 2" xfId="833" xr:uid="{96079933-CC2E-4DD7-9295-DA4AD41733D6}"/>
    <cellStyle name="Percent 4 5 2 2" xfId="1726" xr:uid="{AEC8F198-F843-4CFA-A56A-D18B04FC02F5}"/>
    <cellStyle name="Percent 4 5 2 2 2" xfId="4544" xr:uid="{D9003AE3-0937-424B-A054-2C80DEC6459C}"/>
    <cellStyle name="Percent 4 5 2 2 2 2" xfId="12872" xr:uid="{82C725F0-47B3-4120-9F48-7796DCD7801E}"/>
    <cellStyle name="Percent 4 5 2 2 2 3" xfId="18456" xr:uid="{5026DCC8-D99B-4BC6-89E6-FFCE331D9DF9}"/>
    <cellStyle name="Percent 4 5 2 2 3" xfId="7593" xr:uid="{9E29AD45-771B-4195-9B2B-CFD313C43F4D}"/>
    <cellStyle name="Percent 4 5 2 2 4" xfId="14767" xr:uid="{92C079DA-333C-4E32-93C6-7412B3BFE70C}"/>
    <cellStyle name="Percent 4 5 2 2 5" xfId="16620" xr:uid="{C9A70664-83E3-4CD5-AF49-27460039ED0A}"/>
    <cellStyle name="Percent 4 5 2 2 6" xfId="2806" xr:uid="{3B016638-BE62-4FA7-B8EF-4A6F46B30BFC}"/>
    <cellStyle name="Percent 4 5 2 3" xfId="3622" xr:uid="{70DF9286-FB6E-4D6F-A012-BE7D14554CD6}"/>
    <cellStyle name="Percent 4 5 2 3 2" xfId="9501" xr:uid="{DE97F2D8-1995-4EEA-BF6B-9E00BD7F998F}"/>
    <cellStyle name="Percent 4 5 2 3 3" xfId="17539" xr:uid="{F823B429-594E-46A0-9A90-6A6F03D5EB0A}"/>
    <cellStyle name="Percent 4 5 2 4" xfId="5663" xr:uid="{0312F7A0-FC1D-499C-97C4-BAD7E649EF96}"/>
    <cellStyle name="Percent 4 5 2 5" xfId="13877" xr:uid="{9BFC8E6B-AB4D-4C5B-BC05-5B722FFA87AB}"/>
    <cellStyle name="Percent 4 5 2 6" xfId="15720" xr:uid="{4620430F-8993-48E3-8CFD-448C8A8B2296}"/>
    <cellStyle name="Percent 4 5 2 7" xfId="2295" xr:uid="{289C6971-D8B8-4398-AA69-BD6D09416756}"/>
    <cellStyle name="Percent 4 5 3" xfId="1290" xr:uid="{79FE876F-A177-49DD-B90D-6E8DF306EC66}"/>
    <cellStyle name="Percent 4 5 3 2" xfId="4098" xr:uid="{EAD87558-A8E5-4EA5-A8F7-49B72149B6CD}"/>
    <cellStyle name="Percent 4 5 3 2 2" xfId="8207" xr:uid="{AA94BD08-7752-4916-AAE1-05BD28D5B86C}"/>
    <cellStyle name="Percent 4 5 3 2 3" xfId="18012" xr:uid="{24F15B79-4EB5-4C4F-8D89-5F655CB83A10}"/>
    <cellStyle name="Percent 4 5 3 3" xfId="10100" xr:uid="{0E820C28-30A1-40A3-A698-12D06235C4E0}"/>
    <cellStyle name="Percent 4 5 3 4" xfId="6279" xr:uid="{7F63B383-E377-47AF-8B55-64E0A2B5BB04}"/>
    <cellStyle name="Percent 4 5 3 5" xfId="14331" xr:uid="{EB4937F9-995D-4300-B115-A4F2949F748B}"/>
    <cellStyle name="Percent 4 5 3 6" xfId="16177" xr:uid="{AF6D022C-33D0-440F-A4F4-20AA042BC8DB}"/>
    <cellStyle name="Percent 4 5 3 7" xfId="2553" xr:uid="{D6CED31C-FD80-40D1-A7BB-2F008A4A52F4}"/>
    <cellStyle name="Percent 4 5 4" xfId="3190" xr:uid="{9D510253-2BFC-4684-A569-F166F179204E}"/>
    <cellStyle name="Percent 4 5 4 2" xfId="7014" xr:uid="{D854DBE5-4E96-41D7-B1F9-A1861CF39007}"/>
    <cellStyle name="Percent 4 5 4 3" xfId="17103" xr:uid="{C7E556CA-A05D-4B72-B8D5-90DA8B062D86}"/>
    <cellStyle name="Percent 4 5 5" xfId="8952" xr:uid="{EDF66839-C0E5-468C-AC79-140D03ECDBFD}"/>
    <cellStyle name="Percent 4 5 6" xfId="5052" xr:uid="{B53B7CA6-628B-4A43-949E-4BCDBF71A4CE}"/>
    <cellStyle name="Percent 4 5 7" xfId="13446" xr:uid="{870CF4F9-2E50-467F-8768-4403B63AE380}"/>
    <cellStyle name="Percent 4 5 8" xfId="15291" xr:uid="{11CB04A2-8642-4B23-9358-D1012D51F736}"/>
    <cellStyle name="Percent 4 5 9" xfId="2064" xr:uid="{F09AF49A-2CA0-4AF3-BC99-25919A028D16}"/>
    <cellStyle name="Percent 4 6" xfId="618" xr:uid="{185276B4-8873-4D67-BBA4-0C764E2C8474}"/>
    <cellStyle name="Percent 4 6 2" xfId="1510" xr:uid="{FED2EDA8-CABB-4B43-99AF-0E50FAE14F3B}"/>
    <cellStyle name="Percent 4 6 2 2" xfId="4327" xr:uid="{4DB090DF-722C-4967-99A4-D476ECE428F2}"/>
    <cellStyle name="Percent 4 6 2 2 2" xfId="7623" xr:uid="{DD079CC2-7FFE-448B-8BF5-81A34E4C0DBD}"/>
    <cellStyle name="Percent 4 6 2 2 3" xfId="18239" xr:uid="{1F0FC03E-1622-4EB1-90AD-F5FE4FB2576A}"/>
    <cellStyle name="Percent 4 6 2 3" xfId="9531" xr:uid="{F9996EEB-8542-4489-9656-FF4D5975B6D0}"/>
    <cellStyle name="Percent 4 6 2 4" xfId="5693" xr:uid="{E9BA26A6-3046-4345-BDC0-6D7CD934D031}"/>
    <cellStyle name="Percent 4 6 2 5" xfId="14551" xr:uid="{7CFC30CA-EB4D-4CEE-8760-9973F83F119C}"/>
    <cellStyle name="Percent 4 6 2 6" xfId="16403" xr:uid="{39FE9DA5-8BD0-4000-9DE4-B0654DDD56B3}"/>
    <cellStyle name="Percent 4 6 2 7" xfId="2690" xr:uid="{619D95B2-6440-463E-A685-1AEBA4147A81}"/>
    <cellStyle name="Percent 4 6 3" xfId="3406" xr:uid="{EB430566-DB75-4E53-AB15-381C939C2BAD}"/>
    <cellStyle name="Percent 4 6 3 2" xfId="8237" xr:uid="{0B0C47F6-0373-4301-8324-024305895BE7}"/>
    <cellStyle name="Percent 4 6 3 3" xfId="10130" xr:uid="{44413862-3081-475C-8DE6-A89970A3633C}"/>
    <cellStyle name="Percent 4 6 3 4" xfId="6309" xr:uid="{252A70D6-7E9C-4C16-9F7D-CEBBDCD9E221}"/>
    <cellStyle name="Percent 4 6 3 5" xfId="17323" xr:uid="{0D9DC87E-9D87-4203-8C10-BFF421F8F6DB}"/>
    <cellStyle name="Percent 4 6 4" xfId="7044" xr:uid="{5B5F199D-17CA-4824-86CB-369C49A3125C}"/>
    <cellStyle name="Percent 4 6 5" xfId="8982" xr:uid="{E77370DF-2197-4DFE-AE45-D1E975B5D429}"/>
    <cellStyle name="Percent 4 6 6" xfId="5084" xr:uid="{DA0327BB-7DEA-4C49-9114-6966864890A5}"/>
    <cellStyle name="Percent 4 6 7" xfId="13663" xr:uid="{BCD59498-BB6E-42B3-87F8-7758A4402E66}"/>
    <cellStyle name="Percent 4 6 8" xfId="15504" xr:uid="{22C1F924-BBEC-41FA-9930-8FB2B86C47E0}"/>
    <cellStyle name="Percent 4 6 9" xfId="2180" xr:uid="{6C57CF34-703C-4341-A8BC-813FC2748090}"/>
    <cellStyle name="Percent 4 7" xfId="1074" xr:uid="{AAB01E53-7CF0-4889-8004-3CE7F806714F}"/>
    <cellStyle name="Percent 4 7 2" xfId="3880" xr:uid="{8F0C8F09-17FD-47BA-BB68-96EAE89F5782}"/>
    <cellStyle name="Percent 4 7 2 2" xfId="7699" xr:uid="{B230DFA5-3466-47C2-B502-46CE35B6C511}"/>
    <cellStyle name="Percent 4 7 2 3" xfId="9607" xr:uid="{5A96C1B4-307B-4476-AACA-DAC7C598859D}"/>
    <cellStyle name="Percent 4 7 2 4" xfId="5769" xr:uid="{AFCAFB78-F44B-4B88-A8B9-8FDF0CEC33B5}"/>
    <cellStyle name="Percent 4 7 2 5" xfId="17794" xr:uid="{71031B12-56F5-4D08-B3C9-E0E056DE2BBD}"/>
    <cellStyle name="Percent 4 7 3" xfId="6385" xr:uid="{2BFE66C9-4892-4DB9-A853-AA2212E69C05}"/>
    <cellStyle name="Percent 4 7 3 2" xfId="8313" xr:uid="{7A9C4ACB-BA33-42AB-8CD6-5F225B6A5F56}"/>
    <cellStyle name="Percent 4 7 3 3" xfId="10206" xr:uid="{E4BA98FD-A051-4A16-8F81-8274B2C43D68}"/>
    <cellStyle name="Percent 4 7 4" xfId="7121" xr:uid="{3B4536FE-8FC1-42F9-82E7-AD326E72C6CB}"/>
    <cellStyle name="Percent 4 7 5" xfId="9047" xr:uid="{3798E7FD-61EE-40E2-8CAF-F52BCCD6DCF6}"/>
    <cellStyle name="Percent 4 7 6" xfId="5173" xr:uid="{DA6CA2E3-7B02-40D0-AB23-1AA275B03F0A}"/>
    <cellStyle name="Percent 4 7 7" xfId="14115" xr:uid="{69F14EEF-8747-49A3-8286-8C3FF75C2EB3}"/>
    <cellStyle name="Percent 4 7 8" xfId="15960" xr:uid="{375E41F8-F06F-485C-ADEA-67BB4935EBA2}"/>
    <cellStyle name="Percent 4 7 9" xfId="2432" xr:uid="{41C8758C-600C-458B-AE52-E3F6D2A0B6E4}"/>
    <cellStyle name="Percent 4 8" xfId="142" xr:uid="{E4A9AB73-29F6-4803-A302-8C4FD0170712}"/>
    <cellStyle name="Percent 4 8 2" xfId="5813" xr:uid="{E78F37DE-2C68-47EF-A777-59EC09DEF76B}"/>
    <cellStyle name="Percent 4 8 2 2" xfId="7743" xr:uid="{4103B4B3-9B00-4842-8E83-F1A623311CEA}"/>
    <cellStyle name="Percent 4 8 2 3" xfId="9651" xr:uid="{12B9BADE-6C56-4CD0-8FD9-248F0B0B43E8}"/>
    <cellStyle name="Percent 4 8 3" xfId="6429" xr:uid="{BFF02CA8-7086-4936-8127-23969A214316}"/>
    <cellStyle name="Percent 4 8 3 2" xfId="8357" xr:uid="{5970EE7C-E55F-4A99-BC4F-30B21F678A27}"/>
    <cellStyle name="Percent 4 8 3 3" xfId="10250" xr:uid="{217F1BBC-D93C-4ABE-BE68-4A8C49AAE5AD}"/>
    <cellStyle name="Percent 4 8 4" xfId="7166" xr:uid="{463435DF-C880-4C07-A7DF-54750D86807A}"/>
    <cellStyle name="Percent 4 8 5" xfId="9074" xr:uid="{F4F6F10F-1CF0-470F-86F2-1CD1BCB1AC88}"/>
    <cellStyle name="Percent 4 8 6" xfId="5218" xr:uid="{FA25F68C-2F32-40C9-ACA1-323D48E022D0}"/>
    <cellStyle name="Percent 4 8 7" xfId="13240" xr:uid="{68E650DF-9507-4F10-8DA0-92759EC14F49}"/>
    <cellStyle name="Percent 4 8 8" xfId="16887" xr:uid="{B1DF0686-4319-41EC-89A2-4A76C5495335}"/>
    <cellStyle name="Percent 4 8 9" xfId="2986" xr:uid="{C9664764-8F06-4DF4-8E0F-01E03E4B2E0C}"/>
    <cellStyle name="Percent 4 9" xfId="5247" xr:uid="{A31FF772-CCA4-458E-8F8B-B37572970666}"/>
    <cellStyle name="Percent 4 9 2" xfId="5842" xr:uid="{91BBB50A-2C42-4413-AFC9-F4960BF1EE0F}"/>
    <cellStyle name="Percent 4 9 2 2" xfId="7772" xr:uid="{F5BAE929-2D57-405B-B6C4-5C9A12689F78}"/>
    <cellStyle name="Percent 4 9 2 3" xfId="9680" xr:uid="{E29C8786-5C87-4AC7-BB8D-DF73A3B72DDF}"/>
    <cellStyle name="Percent 4 9 3" xfId="6458" xr:uid="{E01324A8-9970-44D0-B22E-7F536F259578}"/>
    <cellStyle name="Percent 4 9 3 2" xfId="8386" xr:uid="{273E257E-8189-4996-AEFD-8994F9DFB7B6}"/>
    <cellStyle name="Percent 4 9 3 3" xfId="10279" xr:uid="{82EC925A-974C-43C8-A9CC-D4A5A3F655EF}"/>
    <cellStyle name="Percent 4 9 4" xfId="7195" xr:uid="{E95E8603-EE22-46EB-97D2-3B2C842831BE}"/>
    <cellStyle name="Percent 4 9 5" xfId="9103" xr:uid="{097D3A3E-8D88-4407-BBBA-33DD677C172E}"/>
    <cellStyle name="Percent 5" xfId="19" xr:uid="{D03BC37B-61D3-463F-BB3E-0A7652DEE830}"/>
    <cellStyle name="Percent 5 10" xfId="5490" xr:uid="{922A8C39-FEB6-456F-A0D6-A6095D8C8B45}"/>
    <cellStyle name="Percent 5 10 2" xfId="6106" xr:uid="{BBE5C8FA-6255-41B6-8336-A12B373D4C82}"/>
    <cellStyle name="Percent 5 10 2 2" xfId="8034" xr:uid="{7E180C96-766F-4859-BE24-31C4A9BDA339}"/>
    <cellStyle name="Percent 5 10 2 3" xfId="9927" xr:uid="{5F04F450-F27B-4B7B-824E-E4F0A2330D38}"/>
    <cellStyle name="Percent 5 10 3" xfId="7420" xr:uid="{CB9D6DE6-9591-449C-86EE-D5B86993FC65}"/>
    <cellStyle name="Percent 5 10 4" xfId="9328" xr:uid="{65ECF485-E1C8-4689-B71F-9F490296E7FC}"/>
    <cellStyle name="Percent 5 11" xfId="5315" xr:uid="{0D3CB235-5A44-4809-A3A4-A60414E86952}"/>
    <cellStyle name="Percent 5 11 2" xfId="7256" xr:uid="{35A0E864-C246-49FE-81FB-4AD82D152136}"/>
    <cellStyle name="Percent 5 11 3" xfId="9164" xr:uid="{B6658AA7-C9D1-450D-B83A-F49734E8A757}"/>
    <cellStyle name="Percent 5 12" xfId="5942" xr:uid="{71138FA1-0E75-41CC-8179-0DCFAF15613A}"/>
    <cellStyle name="Percent 5 12 2" xfId="7870" xr:uid="{5E84330E-5A7E-4C93-9640-F832E962910B}"/>
    <cellStyle name="Percent 5 12 3" xfId="9763" xr:uid="{45B3F180-5F7E-4CF8-B8C7-D8557067593C}"/>
    <cellStyle name="Percent 5 13" xfId="6492" xr:uid="{A847A4DD-AF25-4681-858F-24124AFCE0AF}"/>
    <cellStyle name="Percent 5 14" xfId="6839" xr:uid="{10A5F372-E74E-46B3-8A39-C2E74EA410D5}"/>
    <cellStyle name="Percent 5 15" xfId="8777" xr:uid="{200B5B80-0B97-4A30-9DA4-ED6BFEEB19D5}"/>
    <cellStyle name="Percent 5 16" xfId="4839" xr:uid="{2A022678-2211-4862-9DC7-EACD9E7C1749}"/>
    <cellStyle name="Percent 5 2" xfId="4941" xr:uid="{F133B483-A0DA-4C6C-A556-634F85962838}"/>
    <cellStyle name="Percent 5 2 2" xfId="5565" xr:uid="{85FB9EA8-3427-4BBE-9E01-737C39D73611}"/>
    <cellStyle name="Percent 5 2 2 2" xfId="6181" xr:uid="{BC1637FE-01FE-42EB-A0A2-B113EF3E7BA4}"/>
    <cellStyle name="Percent 5 2 2 2 2" xfId="8109" xr:uid="{8EE7E884-1A9C-432F-BECB-2D795F9A8733}"/>
    <cellStyle name="Percent 5 2 2 2 3" xfId="10002" xr:uid="{2D4D21AD-2582-4623-913D-5FDC3F8A8CCB}"/>
    <cellStyle name="Percent 5 2 2 3" xfId="7495" xr:uid="{FAE6657F-94B3-4B89-8206-3BABD942376C}"/>
    <cellStyle name="Percent 5 2 2 4" xfId="9403" xr:uid="{84C1AF4E-D085-456D-84EC-71E461D09FBB}"/>
    <cellStyle name="Percent 5 2 3" xfId="5400" xr:uid="{6639A748-E900-4E82-B4C5-10C9689EB9CC}"/>
    <cellStyle name="Percent 5 2 3 2" xfId="7331" xr:uid="{A40C83FD-536A-4463-BA0F-1AAAE572168C}"/>
    <cellStyle name="Percent 5 2 3 3" xfId="9239" xr:uid="{912F89C0-6027-4E3E-8CC6-6E08A0571B43}"/>
    <cellStyle name="Percent 5 2 4" xfId="6017" xr:uid="{0F4A675F-C8B4-4EF2-B332-E2612CB40C51}"/>
    <cellStyle name="Percent 5 2 4 2" xfId="7945" xr:uid="{0242E951-AA0E-4267-BFAF-26F7F7DD98C2}"/>
    <cellStyle name="Percent 5 2 4 3" xfId="9838" xr:uid="{1D7274AE-3590-471C-9EF3-38F288D50C3F}"/>
    <cellStyle name="Percent 5 2 5" xfId="6914" xr:uid="{E4BFA91F-D714-444D-B006-1BAC3271FD1F}"/>
    <cellStyle name="Percent 5 2 6" xfId="8852" xr:uid="{08C5C978-EB38-427E-ADB8-F8BEFC970CD4}"/>
    <cellStyle name="Percent 5 3" xfId="4982" xr:uid="{7DDA10D4-766A-422E-BC07-89173D9D66CD}"/>
    <cellStyle name="Percent 5 3 2" xfId="5600" xr:uid="{DA8FF8FB-6EF2-4A50-8959-ED48D57A6F51}"/>
    <cellStyle name="Percent 5 3 2 2" xfId="6216" xr:uid="{2008B2C2-2788-4171-A5FF-1DD7125789A8}"/>
    <cellStyle name="Percent 5 3 2 2 2" xfId="8144" xr:uid="{DBE564E4-4748-4850-9773-0325E5572C64}"/>
    <cellStyle name="Percent 5 3 2 2 3" xfId="10037" xr:uid="{B4FECF7F-A311-4676-8A7F-852CCF5C6F56}"/>
    <cellStyle name="Percent 5 3 2 3" xfId="7530" xr:uid="{706B90C5-B990-43EA-B4C3-E0C29F1A09CF}"/>
    <cellStyle name="Percent 5 3 2 4" xfId="9438" xr:uid="{4AC4F280-ECC7-439B-87AB-905B60D64A11}"/>
    <cellStyle name="Percent 5 3 3" xfId="5436" xr:uid="{712E53C7-861B-4AE6-9E1A-04095F96E54A}"/>
    <cellStyle name="Percent 5 3 3 2" xfId="7366" xr:uid="{AA1D5BEA-1FBA-4832-B126-505D5AB3E499}"/>
    <cellStyle name="Percent 5 3 3 3" xfId="9274" xr:uid="{880937FB-A976-4A8B-AF18-DD36064414D3}"/>
    <cellStyle name="Percent 5 3 4" xfId="6052" xr:uid="{3F3327AC-96E1-4585-90A3-8AFC9D08725A}"/>
    <cellStyle name="Percent 5 3 4 2" xfId="7980" xr:uid="{79C6F632-0BD2-489A-9A16-24B7A3851E2B}"/>
    <cellStyle name="Percent 5 3 4 3" xfId="9873" xr:uid="{2D7EBF11-4C30-4CDF-BB77-AFB911AADA46}"/>
    <cellStyle name="Percent 5 3 5" xfId="6950" xr:uid="{947A6EEC-D30A-4766-9282-ECD0CF6073C8}"/>
    <cellStyle name="Percent 5 3 6" xfId="8889" xr:uid="{DA7D149F-2B61-4558-BB0B-C75A1F90380E}"/>
    <cellStyle name="Percent 5 4" xfId="5024" xr:uid="{49F51C7B-437D-40BD-A0FB-6F5E56C95D60}"/>
    <cellStyle name="Percent 5 4 2" xfId="5639" xr:uid="{EC12BD94-93AA-410D-A29A-B067025789F7}"/>
    <cellStyle name="Percent 5 4 2 2" xfId="7569" xr:uid="{855A9CC7-0A3C-43C9-863A-89D461FF9EDE}"/>
    <cellStyle name="Percent 5 4 2 3" xfId="9477" xr:uid="{0B837491-8DBB-445D-8CE1-480ABEFE21CF}"/>
    <cellStyle name="Percent 5 4 3" xfId="6255" xr:uid="{DE256221-D6F9-4F83-872A-24B71FDBF642}"/>
    <cellStyle name="Percent 5 4 3 2" xfId="8183" xr:uid="{340DCE1C-97AB-4CB5-84B9-8D399CAFD099}"/>
    <cellStyle name="Percent 5 4 3 3" xfId="10076" xr:uid="{BCCAE07A-B0A0-42A2-A87B-17504B96AA46}"/>
    <cellStyle name="Percent 5 4 4" xfId="6990" xr:uid="{3D704015-876B-4663-B2D9-81AD3117B2A2}"/>
    <cellStyle name="Percent 5 4 5" xfId="8928" xr:uid="{C99EB948-26DD-420C-BBD5-36CA4B8B07FC}"/>
    <cellStyle name="Percent 5 5" xfId="5059" xr:uid="{35449230-9883-4927-8187-ED85C5A3DFEC}"/>
    <cellStyle name="Percent 5 5 2" xfId="5670" xr:uid="{4262CD74-1157-4B68-83EF-1364DBAC891F}"/>
    <cellStyle name="Percent 5 5 2 2" xfId="7600" xr:uid="{047573AF-8B37-4506-BB18-D473935E8A95}"/>
    <cellStyle name="Percent 5 5 2 3" xfId="9508" xr:uid="{5E2E5F97-FAA2-422A-A790-2F9E7B059B07}"/>
    <cellStyle name="Percent 5 5 3" xfId="6286" xr:uid="{428E6CE8-25FE-4BA8-AC97-3DE08A15756B}"/>
    <cellStyle name="Percent 5 5 3 2" xfId="8214" xr:uid="{CD930EB6-A581-4884-8041-3F23083E2813}"/>
    <cellStyle name="Percent 5 5 3 3" xfId="10107" xr:uid="{20C53047-3438-46F8-9148-8BDDBA49480C}"/>
    <cellStyle name="Percent 5 5 4" xfId="7021" xr:uid="{8973574D-AC22-46E6-9C4F-0381E633F7F9}"/>
    <cellStyle name="Percent 5 5 5" xfId="8959" xr:uid="{CABE9515-0ADC-4D34-BA60-68F3330C994E}"/>
    <cellStyle name="Percent 5 6" xfId="5090" xr:uid="{C92D5E0B-CB1F-4B96-9CF2-D7A2336350B4}"/>
    <cellStyle name="Percent 5 6 2" xfId="5699" xr:uid="{222C6992-2672-47A0-B695-3946ED703107}"/>
    <cellStyle name="Percent 5 6 2 2" xfId="7629" xr:uid="{819A3662-DB93-41D1-9CFB-E9909E2D3656}"/>
    <cellStyle name="Percent 5 6 2 3" xfId="9537" xr:uid="{9F3F3A0A-A78D-43AB-89F3-6224BC58ED75}"/>
    <cellStyle name="Percent 5 6 3" xfId="6315" xr:uid="{EEB88989-7CE2-423C-A3C0-D080F8490ADE}"/>
    <cellStyle name="Percent 5 6 3 2" xfId="8243" xr:uid="{4F647698-761F-4109-8B93-820792D18888}"/>
    <cellStyle name="Percent 5 6 3 3" xfId="10136" xr:uid="{42F8D5FB-1A33-4FD8-ADFB-C33EB67D069E}"/>
    <cellStyle name="Percent 5 6 4" xfId="7050" xr:uid="{BA489028-64A4-4450-BEFE-E2130BFE27A3}"/>
    <cellStyle name="Percent 5 6 5" xfId="8988" xr:uid="{43255FF4-DA32-4EB1-B376-D3489810429B}"/>
    <cellStyle name="Percent 5 7" xfId="5184" xr:uid="{33AE37C8-A392-4C0F-88AB-B76BDD8E75CA}"/>
    <cellStyle name="Percent 5 7 2" xfId="5779" xr:uid="{AA9AB0B6-43F9-4BD4-B747-6329DF2B5AA8}"/>
    <cellStyle name="Percent 5 7 2 2" xfId="7709" xr:uid="{EEB5E3B4-7F7D-4611-BC7E-33D1E7F16232}"/>
    <cellStyle name="Percent 5 7 2 3" xfId="9617" xr:uid="{C4476A4F-7374-4C57-936A-DB09FFB36968}"/>
    <cellStyle name="Percent 5 7 3" xfId="6395" xr:uid="{7D4C6C04-4B00-4635-AEAF-34BC70FEAC3B}"/>
    <cellStyle name="Percent 5 7 3 2" xfId="8323" xr:uid="{CBF39F15-BE30-4677-89A7-556A3B617D97}"/>
    <cellStyle name="Percent 5 7 3 3" xfId="10216" xr:uid="{9B8B7CE3-05BB-4337-A0F6-231273456523}"/>
    <cellStyle name="Percent 5 7 4" xfId="7132" xr:uid="{12D6AD23-3A23-4D7C-94DD-C7498533F3DA}"/>
    <cellStyle name="Percent 5 7 5" xfId="9053" xr:uid="{D4A65CA9-E0C0-41C9-9B58-EE24CEFAAA6A}"/>
    <cellStyle name="Percent 5 8" xfId="5226" xr:uid="{A6A9314E-F835-4E3E-9DC0-D2A2C7DDD491}"/>
    <cellStyle name="Percent 5 8 2" xfId="5821" xr:uid="{FE6F10E1-073B-4B17-A9BF-C78B2502D6EB}"/>
    <cellStyle name="Percent 5 8 2 2" xfId="7751" xr:uid="{3DEECABE-15A5-4F5C-AA34-9654F05DF010}"/>
    <cellStyle name="Percent 5 8 2 3" xfId="9659" xr:uid="{7E1B18EA-B75D-41CE-BA89-E2D2EB175C5E}"/>
    <cellStyle name="Percent 5 8 3" xfId="6437" xr:uid="{3B0F945F-0A63-4E5F-99D7-2F9492B4768C}"/>
    <cellStyle name="Percent 5 8 3 2" xfId="8365" xr:uid="{712AB256-D366-4E5C-8D12-F18B1652496C}"/>
    <cellStyle name="Percent 5 8 3 3" xfId="10258" xr:uid="{E3BBCA0D-7464-44AE-9913-B3519C545839}"/>
    <cellStyle name="Percent 5 8 4" xfId="7174" xr:uid="{96C4A554-D2D1-47E7-9028-8A2952510077}"/>
    <cellStyle name="Percent 5 8 5" xfId="9082" xr:uid="{D8975290-0EFE-4CFF-80E5-72A728E6FDE5}"/>
    <cellStyle name="Percent 5 9" xfId="5253" xr:uid="{DECFAD7B-6A33-47AA-81D8-0DB873C339BD}"/>
    <cellStyle name="Percent 5 9 2" xfId="5848" xr:uid="{E7508338-F635-4540-B837-C181B3A9FE3E}"/>
    <cellStyle name="Percent 5 9 2 2" xfId="7778" xr:uid="{944E28F9-9666-442F-BD6D-3D73F7C3BC76}"/>
    <cellStyle name="Percent 5 9 2 3" xfId="9686" xr:uid="{523BC53F-C4FB-4C12-B4A8-4380E0B9C388}"/>
    <cellStyle name="Percent 5 9 3" xfId="6464" xr:uid="{FE270B39-FF31-48DB-9E94-2541FD1019DE}"/>
    <cellStyle name="Percent 5 9 3 2" xfId="8392" xr:uid="{4D339665-7C5A-4313-9018-AEF1FDF52A45}"/>
    <cellStyle name="Percent 5 9 3 3" xfId="10285" xr:uid="{AD4A91FC-BB4E-4A33-B5C6-5A179F63CABA}"/>
    <cellStyle name="Percent 5 9 4" xfId="7201" xr:uid="{B61DED67-5C2C-4253-912B-BA8BD1FF368D}"/>
    <cellStyle name="Percent 5 9 5" xfId="9109" xr:uid="{36C4B3EC-F56C-42C8-B6D9-0284EB4F5DAB}"/>
    <cellStyle name="Percent 6" xfId="14" xr:uid="{21D9E180-010F-42C4-B96B-A84782CCA04D}"/>
    <cellStyle name="Percent 6 10" xfId="8748" xr:uid="{76516CCC-CE46-4BDF-8CEF-3594DF9FD195}"/>
    <cellStyle name="Percent 6 11" xfId="4801" xr:uid="{7B441ABB-EED6-4847-86E4-6838F153BC95}"/>
    <cellStyle name="Percent 6 12" xfId="13128" xr:uid="{1ACB28AF-34AF-4C30-AA5F-4ADC6FAC3AA5}"/>
    <cellStyle name="Percent 6 13" xfId="15032" xr:uid="{4A6B4B88-BC5F-48F6-BACB-679FB2DE842E}"/>
    <cellStyle name="Percent 6 14" xfId="1941" xr:uid="{45BA84C2-FB02-4B33-AF22-D8F1F8473D86}"/>
    <cellStyle name="Percent 6 2" xfId="58" xr:uid="{AD5FAE8E-618A-4F6B-9FE6-A52B17DD5F48}"/>
    <cellStyle name="Percent 6 2 2" xfId="442" xr:uid="{32502C07-9801-4BED-A5BA-C22002760CD6}"/>
    <cellStyle name="Percent 6 2 2 2" xfId="922" xr:uid="{F8A9E5E3-AE23-473A-A425-3F15847F1F1B}"/>
    <cellStyle name="Percent 6 2 2 2 2" xfId="1816" xr:uid="{F32B7468-979F-453F-97CE-AAC4A9962B4D}"/>
    <cellStyle name="Percent 6 2 2 2 2 2" xfId="4634" xr:uid="{9F64B224-4A21-419C-BA04-051A40E31BEE}"/>
    <cellStyle name="Percent 6 2 2 2 2 2 2" xfId="12961" xr:uid="{FB6EB53B-CD12-46E0-A3D1-122C0BC90BBD}"/>
    <cellStyle name="Percent 6 2 2 2 2 2 3" xfId="18546" xr:uid="{284710AB-4FF9-48DE-B69B-4399702D38CD}"/>
    <cellStyle name="Percent 6 2 2 2 2 3" xfId="11459" xr:uid="{B4F8E22E-EE25-4721-9358-F436693918A5}"/>
    <cellStyle name="Percent 6 2 2 2 2 4" xfId="14857" xr:uid="{8A70E199-0683-4456-A235-B363159032B5}"/>
    <cellStyle name="Percent 6 2 2 2 2 5" xfId="16710" xr:uid="{173C35A2-031C-4B15-BCBA-5FB7EA4B922E}"/>
    <cellStyle name="Percent 6 2 2 2 2 6" xfId="2852" xr:uid="{702F2F08-0CD0-471E-8B8D-FAE2FFEF1864}"/>
    <cellStyle name="Percent 6 2 2 2 3" xfId="3712" xr:uid="{6FDF7318-D6A4-473A-BCAC-1C75E11E4A4B}"/>
    <cellStyle name="Percent 6 2 2 2 3 2" xfId="12164" xr:uid="{FA629635-8283-49E7-965C-DE3FDA850438}"/>
    <cellStyle name="Percent 6 2 2 2 3 3" xfId="17629" xr:uid="{88E2E2F6-AA02-48A0-9792-4FDBF7AA3F00}"/>
    <cellStyle name="Percent 6 2 2 2 4" xfId="10884" xr:uid="{D981E8BA-7F2A-4730-BA69-9479EFDC5E26}"/>
    <cellStyle name="Percent 6 2 2 2 5" xfId="13966" xr:uid="{C0F6740C-160E-4E1C-AE10-B70F5B0487D5}"/>
    <cellStyle name="Percent 6 2 2 2 6" xfId="15809" xr:uid="{94670BA7-A82F-4022-A078-928855319166}"/>
    <cellStyle name="Percent 6 2 2 2 7" xfId="2341" xr:uid="{1A820EF8-D074-4C2A-9431-84E5307E63DE}"/>
    <cellStyle name="Percent 6 2 2 3" xfId="1380" xr:uid="{68838ED6-8EF5-46CA-AA59-CC164D11AAED}"/>
    <cellStyle name="Percent 6 2 2 3 2" xfId="4188" xr:uid="{69EBA187-FF52-42FB-8878-13552B035A9C}"/>
    <cellStyle name="Percent 6 2 2 3 2 2" xfId="12538" xr:uid="{C8304FFA-8DE6-49CE-A166-0F7ABF3FD807}"/>
    <cellStyle name="Percent 6 2 2 3 2 3" xfId="18102" xr:uid="{78C253A9-ACE9-4866-BBC5-63C9897B1347}"/>
    <cellStyle name="Percent 6 2 2 3 3" xfId="11154" xr:uid="{45EBECFB-DE6C-4137-B51E-FE815949BE1D}"/>
    <cellStyle name="Percent 6 2 2 3 4" xfId="14421" xr:uid="{A17CEF4F-F5C3-4A55-859F-6A7E4E5C5885}"/>
    <cellStyle name="Percent 6 2 2 3 5" xfId="16267" xr:uid="{9E9A8ADC-BB38-40F7-851E-B2C4B7846FEE}"/>
    <cellStyle name="Percent 6 2 2 3 6" xfId="2599" xr:uid="{148807F3-FF2D-4CE8-8FE5-CB32B1D123C7}"/>
    <cellStyle name="Percent 6 2 2 4" xfId="3278" xr:uid="{0CF593B9-4427-4CAC-B8F4-2D8C8F194239}"/>
    <cellStyle name="Percent 6 2 2 4 2" xfId="11835" xr:uid="{F045ED6E-2CB0-445D-A42A-C398FC26C59A}"/>
    <cellStyle name="Percent 6 2 2 4 3" xfId="17193" xr:uid="{501EFCC2-4FBC-4839-94F1-651DD505C7EB}"/>
    <cellStyle name="Percent 6 2 2 5" xfId="5339" xr:uid="{2C6B691C-7C6B-4421-ABFE-8E7E12B39154}"/>
    <cellStyle name="Percent 6 2 2 6" xfId="10715" xr:uid="{CF2D0F98-5A04-45FC-AFBE-9AA2FC8B408D}"/>
    <cellStyle name="Percent 6 2 2 7" xfId="13531" xr:uid="{F6BF09E0-6855-4D4D-9F2B-840D273BB8FF}"/>
    <cellStyle name="Percent 6 2 2 8" xfId="15376" xr:uid="{5ABB4211-2B44-4DFB-8457-5354686A98F1}"/>
    <cellStyle name="Percent 6 2 2 9" xfId="2110" xr:uid="{8D74520D-77C9-4BEF-958B-F8EC6E5DFEE0}"/>
    <cellStyle name="Percent 6 2 3" xfId="707" xr:uid="{4F9E2D84-8968-49C9-8A96-8A5537DD7876}"/>
    <cellStyle name="Percent 6 2 3 2" xfId="1600" xr:uid="{F8A9572F-77A3-41FF-BEE2-3F32F261D9E8}"/>
    <cellStyle name="Percent 6 2 3 2 2" xfId="4417" xr:uid="{B899F986-404F-49B1-8F00-6F1EC512CB9A}"/>
    <cellStyle name="Percent 6 2 3 2 2 2" xfId="12750" xr:uid="{26307C81-83A4-4D17-8C7A-356848221580}"/>
    <cellStyle name="Percent 6 2 3 2 2 3" xfId="18329" xr:uid="{8E8A3125-DFC5-4E0A-9F38-5BF4CF0D83CC}"/>
    <cellStyle name="Percent 6 2 3 2 3" xfId="8494" xr:uid="{35C13122-CA62-40F7-B4EE-8E31F756EECC}"/>
    <cellStyle name="Percent 6 2 3 2 4" xfId="14641" xr:uid="{E23E4EC1-922D-47CE-8994-C857B113B7AD}"/>
    <cellStyle name="Percent 6 2 3 2 5" xfId="16493" xr:uid="{BB83E8B2-644A-45AC-8288-5D83268EEDAA}"/>
    <cellStyle name="Percent 6 2 3 2 6" xfId="2736" xr:uid="{E7D95E74-5840-4848-A2E0-E38569457BDC}"/>
    <cellStyle name="Percent 6 2 3 3" xfId="3496" xr:uid="{7CB85D6F-CC59-4E5A-A16F-C2B80E4DB9CD}"/>
    <cellStyle name="Percent 6 2 3 3 2" xfId="10389" xr:uid="{0863AD34-C7E8-4DC4-82A2-DD38982593B4}"/>
    <cellStyle name="Percent 6 2 3 3 3" xfId="17413" xr:uid="{7AA4B82D-E05A-47EA-B740-129C631128A1}"/>
    <cellStyle name="Percent 6 2 3 4" xfId="6576" xr:uid="{C0FBB1EF-80B9-4C82-8E44-35EF847585C6}"/>
    <cellStyle name="Percent 6 2 3 5" xfId="13752" xr:uid="{1112B7B2-2AEE-42D8-8E04-7C4B28884FFC}"/>
    <cellStyle name="Percent 6 2 3 6" xfId="15594" xr:uid="{ECDCCA3A-1218-44E5-9ED9-EB66F42543EC}"/>
    <cellStyle name="Percent 6 2 3 7" xfId="2226" xr:uid="{7B8DAD8D-7705-4537-B79A-EB167FC9AADE}"/>
    <cellStyle name="Percent 6 2 4" xfId="1164" xr:uid="{5FAB75C6-151E-402A-BFF9-50898FDC9F51}"/>
    <cellStyle name="Percent 6 2 4 2" xfId="3970" xr:uid="{9BA7BAD7-8732-4A4D-9E03-4D033201C360}"/>
    <cellStyle name="Percent 6 2 4 2 2" xfId="12357" xr:uid="{01DF001F-94ED-4827-8A9F-7544FA49222B}"/>
    <cellStyle name="Percent 6 2 4 2 3" xfId="17884" xr:uid="{36C2CE86-9F35-419C-89E4-60677FE0E2E4}"/>
    <cellStyle name="Percent 6 2 4 3" xfId="11027" xr:uid="{0933050C-4D98-4B2C-8431-A9307E036C83}"/>
    <cellStyle name="Percent 6 2 4 4" xfId="14205" xr:uid="{27C555A5-9708-44F3-95F7-F984F3F84FA7}"/>
    <cellStyle name="Percent 6 2 4 5" xfId="16050" xr:uid="{1AC62197-6073-4DC7-B6AF-423B11B5AC86}"/>
    <cellStyle name="Percent 6 2 4 6" xfId="2480" xr:uid="{A832DA65-3E6F-44A0-9C87-2275070E2A15}"/>
    <cellStyle name="Percent 6 2 5" xfId="228" xr:uid="{AB8E476D-C97D-4343-AF3D-2FB73D8771A2}"/>
    <cellStyle name="Percent 6 2 5 2" xfId="11671" xr:uid="{D5A638EA-0AD4-4508-81CF-E89A1B437DB2}"/>
    <cellStyle name="Percent 6 2 5 3" xfId="13323" xr:uid="{EB9681CB-36D7-4802-92DC-D87E786D6DE3}"/>
    <cellStyle name="Percent 6 2 5 4" xfId="16977" xr:uid="{E884CF75-1D92-449D-8B78-B43BDBA49AC2}"/>
    <cellStyle name="Percent 6 2 5 5" xfId="3068" xr:uid="{3297B9EA-B925-43E2-AC15-B8B29A96D6DB}"/>
    <cellStyle name="Percent 6 2 6" xfId="4872" xr:uid="{2E21467A-D67A-4F01-813C-D54D50E84368}"/>
    <cellStyle name="Percent 6 2 7" xfId="13164" xr:uid="{9B5DFF07-A926-493A-9427-1C47FF439EEB}"/>
    <cellStyle name="Percent 6 2 8" xfId="15177" xr:uid="{42E046B6-4BA9-4794-9A1E-222B6D656507}"/>
    <cellStyle name="Percent 6 2 9" xfId="1995" xr:uid="{B412529B-0A2B-46D4-A72C-14520C872D48}"/>
    <cellStyle name="Percent 6 3" xfId="103" xr:uid="{FAE3A823-6B4D-4D0F-BE93-43C8E2044983}"/>
    <cellStyle name="Percent 6 3 2" xfId="390" xr:uid="{8FCECFE0-9885-4880-A806-421B0A063AF0}"/>
    <cellStyle name="Percent 6 3 2 2" xfId="867" xr:uid="{3E57CC6B-9A40-455B-B466-53ADC7AD5087}"/>
    <cellStyle name="Percent 6 3 2 2 2" xfId="1760" xr:uid="{0A4608DC-DB9F-4442-8D31-8057325A8E3A}"/>
    <cellStyle name="Percent 6 3 2 2 2 2" xfId="4578" xr:uid="{CF63CC7D-BD07-4EA2-B92C-7142C47A9E9C}"/>
    <cellStyle name="Percent 6 3 2 2 2 2 2" xfId="12905" xr:uid="{E1DF57D1-2420-4F03-8E0A-B3116569B7C2}"/>
    <cellStyle name="Percent 6 3 2 2 2 2 3" xfId="18490" xr:uid="{0E46D342-661F-4A6E-AA52-755303CF38A2}"/>
    <cellStyle name="Percent 6 3 2 2 2 3" xfId="11413" xr:uid="{B991A579-65C5-47B4-8F8F-5390AC08CD63}"/>
    <cellStyle name="Percent 6 3 2 2 2 4" xfId="14801" xr:uid="{1478BE25-11CF-446E-989D-92525518DDCB}"/>
    <cellStyle name="Percent 6 3 2 2 2 5" xfId="16654" xr:uid="{70E0AA06-AE9C-4BD9-AB03-55019D2F1B3B}"/>
    <cellStyle name="Percent 6 3 2 2 2 6" xfId="2825" xr:uid="{D3B52971-F820-432C-9471-635E80B788E6}"/>
    <cellStyle name="Percent 6 3 2 2 3" xfId="3656" xr:uid="{2763E3FD-3EF2-4ADB-83D9-F3B77A2BC396}"/>
    <cellStyle name="Percent 6 3 2 2 3 2" xfId="12118" xr:uid="{21ECE11C-1191-4474-8E9F-A858155D3861}"/>
    <cellStyle name="Percent 6 3 2 2 3 3" xfId="17573" xr:uid="{0EA3ABC8-442B-4456-93C0-EEA8122A0AB8}"/>
    <cellStyle name="Percent 6 3 2 2 4" xfId="8446" xr:uid="{5DCE58DE-5D39-4E92-8182-ECCE3652F851}"/>
    <cellStyle name="Percent 6 3 2 2 5" xfId="13911" xr:uid="{4EAC6D97-6E5E-4698-AAD1-62CD91235626}"/>
    <cellStyle name="Percent 6 3 2 2 6" xfId="15754" xr:uid="{A53596E8-CADC-48FB-BE5A-C8797B83887F}"/>
    <cellStyle name="Percent 6 3 2 2 7" xfId="2314" xr:uid="{F9C82ED9-6C32-406A-87B3-CF0BB875DD13}"/>
    <cellStyle name="Percent 6 3 2 3" xfId="1324" xr:uid="{7A3E1E9D-B3BF-412A-B530-3DC6025735AE}"/>
    <cellStyle name="Percent 6 3 2 3 2" xfId="4132" xr:uid="{6126A784-EE2E-4489-97A2-BB3EAB1E056F}"/>
    <cellStyle name="Percent 6 3 2 3 2 2" xfId="12483" xr:uid="{78276094-9DB9-475D-BD66-B458B76FCC23}"/>
    <cellStyle name="Percent 6 3 2 3 2 3" xfId="18046" xr:uid="{298EEC1E-6522-477A-A3A7-A0F9BD86D4C8}"/>
    <cellStyle name="Percent 6 3 2 3 3" xfId="10341" xr:uid="{F5FB4D46-4BE0-4704-AFB7-48F485771190}"/>
    <cellStyle name="Percent 6 3 2 3 4" xfId="14365" xr:uid="{FDE64106-47D4-4D02-8CE1-C2B31DB54660}"/>
    <cellStyle name="Percent 6 3 2 3 5" xfId="16211" xr:uid="{2535DA56-9FC4-42F9-840B-748D1A592A5D}"/>
    <cellStyle name="Percent 6 3 2 3 6" xfId="2572" xr:uid="{939C39E0-0885-487B-8DA0-E4ED0AF83ED0}"/>
    <cellStyle name="Percent 6 3 2 4" xfId="3224" xr:uid="{7923B0F0-0962-4231-A2A7-269F7D42E491}"/>
    <cellStyle name="Percent 6 3 2 4 2" xfId="11788" xr:uid="{8BEF7FA7-6F6A-45D7-8E81-1733A48E85B7}"/>
    <cellStyle name="Percent 6 3 2 4 3" xfId="17137" xr:uid="{E764F8DD-1570-4A99-B909-3A500D0B71AA}"/>
    <cellStyle name="Percent 6 3 2 5" xfId="6526" xr:uid="{E6E38E1B-75F4-4F66-8E47-71600612A6CC}"/>
    <cellStyle name="Percent 6 3 2 6" xfId="13479" xr:uid="{E18E9332-EA6E-4263-A1F8-ED5FDC513472}"/>
    <cellStyle name="Percent 6 3 2 7" xfId="15324" xr:uid="{8B13B91C-CE1F-47CA-89C7-38369DBD2D84}"/>
    <cellStyle name="Percent 6 3 2 8" xfId="2083" xr:uid="{6668B337-1907-4FFB-878D-CAA56EB690F2}"/>
    <cellStyle name="Percent 6 3 3" xfId="652" xr:uid="{FF6F0136-882E-4210-9382-173BBA4C6D95}"/>
    <cellStyle name="Percent 6 3 3 2" xfId="1544" xr:uid="{ADB1366D-7CAD-4E23-8C96-324512C44B2B}"/>
    <cellStyle name="Percent 6 3 3 2 2" xfId="4361" xr:uid="{47D9DFC9-1EAC-43C2-BB57-CD5AEDBCEAD9}"/>
    <cellStyle name="Percent 6 3 3 2 2 2" xfId="12696" xr:uid="{5A62B4BC-4F6D-48ED-B4FD-917F729A194F}"/>
    <cellStyle name="Percent 6 3 3 2 2 3" xfId="18273" xr:uid="{48178CC3-3C48-40CA-A9BA-C233011843E9}"/>
    <cellStyle name="Percent 6 3 3 2 3" xfId="11261" xr:uid="{2557057A-5AC5-43B4-8B88-4141BB5FFA6D}"/>
    <cellStyle name="Percent 6 3 3 2 4" xfId="14585" xr:uid="{6CCEA1E4-9F6D-4013-8998-1324EE52B4BC}"/>
    <cellStyle name="Percent 6 3 3 2 5" xfId="16437" xr:uid="{3A0BA7E4-03FC-459D-9E49-47C2C0EC44DE}"/>
    <cellStyle name="Percent 6 3 3 2 6" xfId="2709" xr:uid="{FB8CC7B0-C96B-4B3C-8110-D0D1E6258579}"/>
    <cellStyle name="Percent 6 3 3 3" xfId="3440" xr:uid="{2B15566F-567A-45E0-B6F9-0E2A9242C9DF}"/>
    <cellStyle name="Percent 6 3 3 3 2" xfId="11966" xr:uid="{C38EDFA4-68B2-4FDA-9FBB-0942CADA84E9}"/>
    <cellStyle name="Percent 6 3 3 3 3" xfId="17357" xr:uid="{839FA782-E9DE-4908-AB21-C57589D924BB}"/>
    <cellStyle name="Percent 6 3 3 4" xfId="10777" xr:uid="{54A7F577-FA71-4EE1-9EB0-93BA73895EE5}"/>
    <cellStyle name="Percent 6 3 3 5" xfId="13697" xr:uid="{B4E48BEE-B2FC-4453-8D88-79C2D2210BC8}"/>
    <cellStyle name="Percent 6 3 3 6" xfId="15538" xr:uid="{D7B61C34-1AB2-4862-91F3-5896ECE7F2F2}"/>
    <cellStyle name="Percent 6 3 3 7" xfId="2199" xr:uid="{C61FF424-BCFB-4679-B94C-3FEC86664821}"/>
    <cellStyle name="Percent 6 3 4" xfId="1108" xr:uid="{E50E2EBD-C01C-4CCD-A992-EED1A70AAF61}"/>
    <cellStyle name="Percent 6 3 4 2" xfId="3914" xr:uid="{525EED6C-E0B6-4C31-9E49-7F4B6B51903C}"/>
    <cellStyle name="Percent 6 3 4 2 2" xfId="12317" xr:uid="{FE1FE456-18E8-4F96-9055-9B45281CF584}"/>
    <cellStyle name="Percent 6 3 4 2 3" xfId="17828" xr:uid="{5CB766A8-85C8-498C-AD50-5CBEBA5BD24B}"/>
    <cellStyle name="Percent 6 3 4 3" xfId="10994" xr:uid="{ADC45E4F-FCC2-4457-8A5E-105E1DDE94C4}"/>
    <cellStyle name="Percent 6 3 4 4" xfId="14149" xr:uid="{7A1C9D6D-D685-422F-8D44-E5008E0ABDC5}"/>
    <cellStyle name="Percent 6 3 4 5" xfId="15994" xr:uid="{123DB895-9F69-47BB-983A-7DC539DC2F45}"/>
    <cellStyle name="Percent 6 3 4 6" xfId="2452" xr:uid="{AA589ACA-72D1-45A9-B86B-F6B19EB09251}"/>
    <cellStyle name="Percent 6 3 5" xfId="174" xr:uid="{7C69BC7F-D274-4178-8648-6A70B6837510}"/>
    <cellStyle name="Percent 6 3 5 2" xfId="11628" xr:uid="{87D604D5-58E0-43C4-9886-222946746CBA}"/>
    <cellStyle name="Percent 6 3 5 3" xfId="13271" xr:uid="{DD41E542-EBBF-4974-A941-3810DBC20CE0}"/>
    <cellStyle name="Percent 6 3 5 4" xfId="16921" xr:uid="{902AB735-B385-41A9-BAAE-779CA8921A2D}"/>
    <cellStyle name="Percent 6 3 5 5" xfId="3015" xr:uid="{4814D9FD-2F20-43DE-8572-FD67041A6706}"/>
    <cellStyle name="Percent 6 3 6" xfId="4951" xr:uid="{E186B421-2DFF-4D99-83B4-F5D6EC9E91EF}"/>
    <cellStyle name="Percent 6 3 7" xfId="13205" xr:uid="{AC330E35-7C3B-4A90-94C1-139208A63999}"/>
    <cellStyle name="Percent 6 3 8" xfId="15133" xr:uid="{6796E4E7-D676-4185-A3B6-97D958AB83BA}"/>
    <cellStyle name="Percent 6 3 9" xfId="1968" xr:uid="{C0BCD41C-77BC-4459-A339-2C3B557D1252}"/>
    <cellStyle name="Percent 6 4" xfId="288" xr:uid="{676B9D5D-FB62-443F-AE32-402F227DCDC2}"/>
    <cellStyle name="Percent 6 4 2" xfId="501" xr:uid="{059F90F5-D792-4F52-B6C9-03CDA2AAE68A}"/>
    <cellStyle name="Percent 6 4 2 2" xfId="980" xr:uid="{FC4BBD18-3A71-4FC6-8BCE-0E6A29480A45}"/>
    <cellStyle name="Percent 6 4 2 2 2" xfId="1875" xr:uid="{980C74F3-85C0-4812-B09A-539FE1BCAD38}"/>
    <cellStyle name="Percent 6 4 2 2 2 2" xfId="4693" xr:uid="{4A17DC24-5D98-4E93-BE9C-5530815A7115}"/>
    <cellStyle name="Percent 6 4 2 2 2 2 2" xfId="13019" xr:uid="{8A1E3295-01CE-463D-B862-095D9219FAD5}"/>
    <cellStyle name="Percent 6 4 2 2 2 2 3" xfId="18605" xr:uid="{D824E52A-6F6B-49F9-AC5B-E66E7DA3E85C}"/>
    <cellStyle name="Percent 6 4 2 2 2 3" xfId="11507" xr:uid="{D3B03C94-7C97-4C7D-AB8F-79DD4B29DC01}"/>
    <cellStyle name="Percent 6 4 2 2 2 4" xfId="14916" xr:uid="{B8F7E6D3-CD90-4F08-A82E-9D75882BB14F}"/>
    <cellStyle name="Percent 6 4 2 2 2 5" xfId="16769" xr:uid="{EC8F3305-1F18-4C56-96CB-D55894E9E7B4}"/>
    <cellStyle name="Percent 6 4 2 2 2 6" xfId="2883" xr:uid="{28BC6AFD-EB4F-4592-8F7E-6B66FA7F15F0}"/>
    <cellStyle name="Percent 6 4 2 2 3" xfId="3771" xr:uid="{A268B8FB-7B03-4621-9E9B-B97A13446B74}"/>
    <cellStyle name="Percent 6 4 2 2 3 2" xfId="12212" xr:uid="{1CD72EB4-218B-40C5-896F-E398F85498C4}"/>
    <cellStyle name="Percent 6 4 2 2 3 3" xfId="17688" xr:uid="{80110BCB-D1BA-4878-937F-869362CAD693}"/>
    <cellStyle name="Percent 6 4 2 2 4" xfId="8544" xr:uid="{6B6990AE-2D1A-4D08-BFFE-8E51DCB849FC}"/>
    <cellStyle name="Percent 6 4 2 2 5" xfId="14024" xr:uid="{5F87E6A8-03D5-49C2-80E5-757C8375D7A3}"/>
    <cellStyle name="Percent 6 4 2 2 6" xfId="15868" xr:uid="{52240385-F25F-4047-99A8-5FD18429643C}"/>
    <cellStyle name="Percent 6 4 2 2 7" xfId="2372" xr:uid="{DACB4416-2057-4AF5-B123-503CFE9274F5}"/>
    <cellStyle name="Percent 6 4 2 3" xfId="1439" xr:uid="{97A44C88-50C0-4DCB-BAB1-02813506470D}"/>
    <cellStyle name="Percent 6 4 2 3 2" xfId="4248" xr:uid="{D731AD35-0C93-4356-8784-FF8C739BA9C1}"/>
    <cellStyle name="Percent 6 4 2 3 2 2" xfId="12597" xr:uid="{346EBE3D-ECFC-489B-A0A5-A578B0DBF621}"/>
    <cellStyle name="Percent 6 4 2 3 2 3" xfId="18162" xr:uid="{22EAA9B0-6B58-45C1-87E4-88D24F0F845A}"/>
    <cellStyle name="Percent 6 4 2 3 3" xfId="10439" xr:uid="{1A0D917E-E074-4073-A034-1CD6B221875A}"/>
    <cellStyle name="Percent 6 4 2 3 4" xfId="14480" xr:uid="{67D08F7D-2D30-461A-8297-682EF5A01C0E}"/>
    <cellStyle name="Percent 6 4 2 3 5" xfId="16326" xr:uid="{6869D36F-FA0D-4219-AEFA-538B83DE2F77}"/>
    <cellStyle name="Percent 6 4 2 3 6" xfId="2631" xr:uid="{AEE1B652-E6D5-45DE-B6FE-5802634235B9}"/>
    <cellStyle name="Percent 6 4 2 4" xfId="3335" xr:uid="{2A4ECE3B-C3A8-4278-A159-9B4373E15643}"/>
    <cellStyle name="Percent 6 4 2 4 2" xfId="11883" xr:uid="{0CCE731D-981C-445B-8654-4577CD5C3D15}"/>
    <cellStyle name="Percent 6 4 2 4 3" xfId="17252" xr:uid="{5E53F1F8-FF75-46FC-A207-5DCC4A2ED660}"/>
    <cellStyle name="Percent 6 4 2 5" xfId="6627" xr:uid="{9FF25BC8-9F74-40FE-B464-B53F4858E632}"/>
    <cellStyle name="Percent 6 4 2 6" xfId="13589" xr:uid="{99E5D723-8975-42C0-9CB6-6DE5CB57486B}"/>
    <cellStyle name="Percent 6 4 2 7" xfId="15433" xr:uid="{153255BD-CEEF-49FB-B8A5-28D56FA11E02}"/>
    <cellStyle name="Percent 6 4 2 8" xfId="2141" xr:uid="{5A238119-3554-49FB-A890-FDD3D2CF2C61}"/>
    <cellStyle name="Percent 6 4 3" xfId="765" xr:uid="{8A8304B0-84B1-4877-9810-907EB41C7947}"/>
    <cellStyle name="Percent 6 4 3 2" xfId="1659" xr:uid="{E481098C-9FF8-45E6-A631-BB9136C3759D}"/>
    <cellStyle name="Percent 6 4 3 2 2" xfId="4476" xr:uid="{1AC56DEF-F581-4E7D-B49B-74797156CF83}"/>
    <cellStyle name="Percent 6 4 3 2 2 2" xfId="12807" xr:uid="{7C613A9F-24F5-4F1B-8063-4FF9DEA0106B}"/>
    <cellStyle name="Percent 6 4 3 2 2 3" xfId="18388" xr:uid="{923E0EB3-6D33-4304-BABB-9FF5655E358F}"/>
    <cellStyle name="Percent 6 4 3 2 3" xfId="11338" xr:uid="{CF47AE36-ACFA-4303-8F34-369905D0FE1B}"/>
    <cellStyle name="Percent 6 4 3 2 4" xfId="14700" xr:uid="{D83CFF6A-9C1E-4745-9B57-A788C1119003}"/>
    <cellStyle name="Percent 6 4 3 2 5" xfId="16552" xr:uid="{1C4E7BA1-81F2-49DA-A0C9-168507290132}"/>
    <cellStyle name="Percent 6 4 3 2 6" xfId="2767" xr:uid="{C5A2A5E3-FD24-47BD-96F8-CE7A2465DA6E}"/>
    <cellStyle name="Percent 6 4 3 3" xfId="3555" xr:uid="{C7A2574E-5264-4CBB-833F-EB329AA84785}"/>
    <cellStyle name="Percent 6 4 3 3 2" xfId="12044" xr:uid="{50DFAFC3-A1DA-4D31-B0E2-063D0B37F588}"/>
    <cellStyle name="Percent 6 4 3 3 3" xfId="17472" xr:uid="{EB081E94-DE94-4EE1-9B6E-C684F037A8BE}"/>
    <cellStyle name="Percent 6 4 3 4" xfId="10814" xr:uid="{AD13FAE0-D669-4A80-BD16-E341EBA4E1D6}"/>
    <cellStyle name="Percent 6 4 3 5" xfId="13810" xr:uid="{FD6898C7-1079-4038-9758-85D2F6879C8F}"/>
    <cellStyle name="Percent 6 4 3 6" xfId="15653" xr:uid="{906D2FA9-FCDD-44C1-A5EF-1E49B5AE860E}"/>
    <cellStyle name="Percent 6 4 3 7" xfId="2257" xr:uid="{482EC4E0-3F22-406D-8A8E-2624CA96454C}"/>
    <cellStyle name="Percent 6 4 4" xfId="1223" xr:uid="{992825D5-A2A8-4600-8A54-3DCD764E5B52}"/>
    <cellStyle name="Percent 6 4 4 2" xfId="4029" xr:uid="{51E88C2B-D103-4F73-A740-6DCC5638B70D}"/>
    <cellStyle name="Percent 6 4 4 2 2" xfId="12400" xr:uid="{DF0A0384-8108-4DF2-83E5-35E1E2F41352}"/>
    <cellStyle name="Percent 6 4 4 2 3" xfId="17943" xr:uid="{D50D230A-128E-4C3C-B738-C1F440C7CDE4}"/>
    <cellStyle name="Percent 6 4 4 3" xfId="11062" xr:uid="{A78A94A6-AB18-4D71-854F-1ED0EFB58484}"/>
    <cellStyle name="Percent 6 4 4 4" xfId="14264" xr:uid="{25A14EF4-43FD-4BE6-AFBA-3087291F7ADB}"/>
    <cellStyle name="Percent 6 4 4 5" xfId="16109" xr:uid="{F806A560-BC12-47B5-9E06-90389C5AA067}"/>
    <cellStyle name="Percent 6 4 4 6" xfId="2513" xr:uid="{3312BDBA-4850-450E-8BDE-E65967368B1E}"/>
    <cellStyle name="Percent 6 4 5" xfId="3123" xr:uid="{E88416DC-30BF-4BC5-A5DF-653A05145D97}"/>
    <cellStyle name="Percent 6 4 5 2" xfId="11710" xr:uid="{0AB9B29D-7327-40D9-BC2B-2DE1671F22CB}"/>
    <cellStyle name="Percent 6 4 5 3" xfId="17036" xr:uid="{CE2269BE-8355-4EE2-B97D-3867558F477A}"/>
    <cellStyle name="Percent 6 4 6" xfId="5111" xr:uid="{F9929684-EAC3-4F23-BFB6-93709B4E0301}"/>
    <cellStyle name="Percent 6 4 7" xfId="13380" xr:uid="{93A6D5B5-B88E-485F-9D98-3BB3A1800AA6}"/>
    <cellStyle name="Percent 6 4 8" xfId="15228" xr:uid="{22AD19E9-56A2-47BE-A88F-16D299E65A3A}"/>
    <cellStyle name="Percent 6 4 9" xfId="2026" xr:uid="{97E7358D-621E-4389-8E2D-530C33623D36}"/>
    <cellStyle name="Percent 6 5" xfId="340" xr:uid="{97E5C4B8-8516-4D50-B9DB-87D41E74F6DF}"/>
    <cellStyle name="Percent 6 5 2" xfId="816" xr:uid="{85D8294E-24BF-4565-A4EA-A562C0EFC069}"/>
    <cellStyle name="Percent 6 5 2 2" xfId="1709" xr:uid="{BF9BDE06-34AF-4EF3-BCDD-1D170C1C00B6}"/>
    <cellStyle name="Percent 6 5 2 2 2" xfId="4527" xr:uid="{DB3983FA-F292-42C3-865D-60B63CA00028}"/>
    <cellStyle name="Percent 6 5 2 2 2 2" xfId="12855" xr:uid="{86F304F7-B26D-4590-A976-6F89DAFAFDFF}"/>
    <cellStyle name="Percent 6 5 2 2 2 3" xfId="18439" xr:uid="{4ACE3936-0320-48F3-AD58-357E569EF265}"/>
    <cellStyle name="Percent 6 5 2 2 3" xfId="8005" xr:uid="{9F562ECF-2CD0-46CE-A072-A74604368755}"/>
    <cellStyle name="Percent 6 5 2 2 4" xfId="14750" xr:uid="{AED48B9F-43CE-493B-8DA2-BA0A302FDF45}"/>
    <cellStyle name="Percent 6 5 2 2 5" xfId="16603" xr:uid="{7C31B012-5803-4253-8FA0-61B8CDF07237}"/>
    <cellStyle name="Percent 6 5 2 2 6" xfId="2798" xr:uid="{4CB5E58C-2464-43B7-9C94-B5C269D71908}"/>
    <cellStyle name="Percent 6 5 2 3" xfId="3605" xr:uid="{F74AA378-012F-4CF2-97E0-5DBFD7E9B0A0}"/>
    <cellStyle name="Percent 6 5 2 3 2" xfId="9898" xr:uid="{DFE26141-5158-4C39-A4EC-1AFAE9C0E3C3}"/>
    <cellStyle name="Percent 6 5 2 3 3" xfId="17522" xr:uid="{52578374-8964-4AC9-98CB-824115983A60}"/>
    <cellStyle name="Percent 6 5 2 4" xfId="6077" xr:uid="{42646909-01CD-4173-ACB5-E0131C6574E1}"/>
    <cellStyle name="Percent 6 5 2 5" xfId="13860" xr:uid="{A026FC3C-F63B-43A5-A8B2-D47B6C190680}"/>
    <cellStyle name="Percent 6 5 2 6" xfId="15703" xr:uid="{98AEAB6C-74DF-4541-9976-27BA0F90896C}"/>
    <cellStyle name="Percent 6 5 2 7" xfId="2287" xr:uid="{A067FAA2-3AFE-43A4-BCB2-25621BA1DB99}"/>
    <cellStyle name="Percent 6 5 3" xfId="1273" xr:uid="{02232F51-2B24-43F0-A7CB-E8F98A896E8B}"/>
    <cellStyle name="Percent 6 5 3 2" xfId="4081" xr:uid="{020F76D7-978F-44D8-82DF-52359293F492}"/>
    <cellStyle name="Percent 6 5 3 2 2" xfId="12440" xr:uid="{9BE4C8F7-9A5C-4974-9507-6B27DA12F8CE}"/>
    <cellStyle name="Percent 6 5 3 2 3" xfId="17995" xr:uid="{E618C0B7-D408-45D1-9E96-78BD1CADCB4B}"/>
    <cellStyle name="Percent 6 5 3 3" xfId="7391" xr:uid="{E55A600A-08FC-4D58-A13D-5E3415A11FD7}"/>
    <cellStyle name="Percent 6 5 3 4" xfId="14314" xr:uid="{9DC965D3-0784-46F5-BB3A-E8D0A42E893F}"/>
    <cellStyle name="Percent 6 5 3 5" xfId="16160" xr:uid="{5FC2BAE2-AE31-4DE7-B74A-8284DF60C27F}"/>
    <cellStyle name="Percent 6 5 3 6" xfId="2545" xr:uid="{9BAAF55D-6AD0-4D59-9F72-29D7966F4220}"/>
    <cellStyle name="Percent 6 5 4" xfId="3173" xr:uid="{ED420758-2743-4252-A4AE-076C306D4D5C}"/>
    <cellStyle name="Percent 6 5 4 2" xfId="9299" xr:uid="{1B4A195F-F460-4B76-AE25-AA3438ABDDC1}"/>
    <cellStyle name="Percent 6 5 4 3" xfId="17086" xr:uid="{EC51C9EA-A5BC-4C10-A07B-F956C27EC0D6}"/>
    <cellStyle name="Percent 6 5 5" xfId="5461" xr:uid="{6FF82E04-1CCC-4E5F-81E4-56B075070506}"/>
    <cellStyle name="Percent 6 5 6" xfId="13429" xr:uid="{02048AC4-5906-46C8-9D25-709C1A15DD66}"/>
    <cellStyle name="Percent 6 5 7" xfId="15275" xr:uid="{BA492610-1B7B-4411-BF0D-6DDA4B03F005}"/>
    <cellStyle name="Percent 6 5 8" xfId="2056" xr:uid="{9755271B-F6E9-4A34-81AD-D5625010D884}"/>
    <cellStyle name="Percent 6 6" xfId="601" xr:uid="{C4719F88-FCCE-4225-BC3F-2C9AC08E4460}"/>
    <cellStyle name="Percent 6 6 2" xfId="1493" xr:uid="{761F2732-6C91-4111-9006-3F07CAF83280}"/>
    <cellStyle name="Percent 6 6 2 2" xfId="4310" xr:uid="{BEB410F6-88B2-48B9-AA9A-871C788413FC}"/>
    <cellStyle name="Percent 6 6 2 2 2" xfId="12653" xr:uid="{8B479B27-A2E1-42F9-9428-CE0FA9C75B0B}"/>
    <cellStyle name="Percent 6 6 2 2 3" xfId="18222" xr:uid="{FC1243F7-BDC6-4B24-BD7B-DFA5F94AB1FA}"/>
    <cellStyle name="Percent 6 6 2 3" xfId="7227" xr:uid="{4B8592A9-3899-4FEB-A231-DB80AFEBBACD}"/>
    <cellStyle name="Percent 6 6 2 4" xfId="14534" xr:uid="{0AD5F3D4-CEC0-4AE2-9EA5-DC64CAD36F02}"/>
    <cellStyle name="Percent 6 6 2 5" xfId="16386" xr:uid="{0A59F378-E9C3-46F8-BA5D-C9045BF27032}"/>
    <cellStyle name="Percent 6 6 2 6" xfId="2682" xr:uid="{FE01E815-B62C-4023-AF96-1768810033F8}"/>
    <cellStyle name="Percent 6 6 3" xfId="3389" xr:uid="{4EF43EC7-CB01-4E2C-850D-F1C1B0D55A08}"/>
    <cellStyle name="Percent 6 6 3 2" xfId="9135" xr:uid="{2E72FA25-3199-4B8F-A40B-E2F662D525B2}"/>
    <cellStyle name="Percent 6 6 3 3" xfId="17306" xr:uid="{FA2E96A1-7530-4347-B1D6-05DCF42EC4F0}"/>
    <cellStyle name="Percent 6 6 4" xfId="5284" xr:uid="{D4467A5B-A04B-4E89-B136-A6F4F0F65B63}"/>
    <cellStyle name="Percent 6 6 5" xfId="13646" xr:uid="{9DA51269-D86A-4FFE-8832-BB82C20D28B7}"/>
    <cellStyle name="Percent 6 6 6" xfId="15487" xr:uid="{778B1D3E-2C92-4473-9B90-A4BDC4A1041C}"/>
    <cellStyle name="Percent 6 6 7" xfId="2172" xr:uid="{961224AD-4F6A-4037-99B6-C44E9296C836}"/>
    <cellStyle name="Percent 6 7" xfId="1057" xr:uid="{DBF9F508-B80E-4286-9EFA-F91669BFE752}"/>
    <cellStyle name="Percent 6 7 2" xfId="3862" xr:uid="{EF64F095-7B59-4FD4-A632-632C79324209}"/>
    <cellStyle name="Percent 6 7 2 2" xfId="7842" xr:uid="{383B89EA-EA5D-4C1B-951F-7FA4E3ED38BB}"/>
    <cellStyle name="Percent 6 7 2 3" xfId="17776" xr:uid="{A3FF6E8E-8391-4B73-904B-13D8E3EE9328}"/>
    <cellStyle name="Percent 6 7 3" xfId="9735" xr:uid="{2C623EF8-48C6-4D4B-A2E7-EEBF7B20E4C4}"/>
    <cellStyle name="Percent 6 7 4" xfId="5914" xr:uid="{A65720C8-21A0-4209-84D7-AA5310AA8C75}"/>
    <cellStyle name="Percent 6 7 5" xfId="14098" xr:uid="{AE59199B-97EE-481D-B82C-B99AB595F4CE}"/>
    <cellStyle name="Percent 6 7 6" xfId="15943" xr:uid="{79226461-60E1-42EF-8956-F680B7E1FE01}"/>
    <cellStyle name="Percent 6 7 7" xfId="2419" xr:uid="{7262284F-DF47-4C7E-A4CB-8B84A41375C9}"/>
    <cellStyle name="Percent 6 8" xfId="123" xr:uid="{C13A7521-A91D-473D-996B-E8B39CCB6941}"/>
    <cellStyle name="Percent 6 8 2" xfId="8410" xr:uid="{B82AAF93-A775-4FFC-A4D2-C827AE3412CE}"/>
    <cellStyle name="Percent 6 8 3" xfId="10304" xr:uid="{7C3404CB-E8F3-45C4-BA76-69FB00CC99B8}"/>
    <cellStyle name="Percent 6 8 4" xfId="6488" xr:uid="{F150CB33-51BB-4822-BB23-8B55F62D37EC}"/>
    <cellStyle name="Percent 6 8 5" xfId="13224" xr:uid="{1B3AF288-8AC7-4ABE-9F3E-0A5F77A8A58D}"/>
    <cellStyle name="Percent 6 8 6" xfId="16870" xr:uid="{A2D61B77-1B1C-4AAB-8CE5-519F1709CBDC}"/>
    <cellStyle name="Percent 6 8 7" xfId="2973" xr:uid="{C20120A5-C458-44FA-AA61-3A65D9D2E8F5}"/>
    <cellStyle name="Percent 6 9" xfId="6808" xr:uid="{0613B094-5A63-42A7-BABE-F9DAF1A07844}"/>
    <cellStyle name="Percent 7" xfId="2" xr:uid="{BF51488D-C02F-46C7-B42D-0F66D29C39C5}"/>
    <cellStyle name="Percent 7 10" xfId="10671" xr:uid="{372216E0-BFEB-4E09-8269-71A07AFD24B5}"/>
    <cellStyle name="Percent 7 10 2" xfId="15108" xr:uid="{7C571768-7433-409D-A4EC-EA4FCCE1E280}"/>
    <cellStyle name="Percent 7 11" xfId="1952" xr:uid="{6F68D20D-6051-4F59-A0A4-3E54714A2062}"/>
    <cellStyle name="Percent 7 2" xfId="245" xr:uid="{4AC90C3A-BCEB-46DC-8CC4-6898BC5E0FEC}"/>
    <cellStyle name="Percent 7 2 2" xfId="459" xr:uid="{03F696F6-7CAF-4274-BF0A-070FDC6B4BEB}"/>
    <cellStyle name="Percent 7 2 2 2" xfId="939" xr:uid="{A3BFBD72-CDAF-408B-8906-C56C2826BECC}"/>
    <cellStyle name="Percent 7 2 2 2 2" xfId="1834" xr:uid="{60DE597D-0096-4FF9-87A3-03268273A219}"/>
    <cellStyle name="Percent 7 2 2 2 2 2" xfId="4652" xr:uid="{1728F963-2C3D-4542-926E-9A33E9F96169}"/>
    <cellStyle name="Percent 7 2 2 2 2 2 2" xfId="12979" xr:uid="{DFD94346-995B-461C-A84D-BFADA86FA6DC}"/>
    <cellStyle name="Percent 7 2 2 2 2 2 3" xfId="18564" xr:uid="{F22382E8-36C4-4706-AD70-E48CFA69FD89}"/>
    <cellStyle name="Percent 7 2 2 2 2 3" xfId="11470" xr:uid="{3B35597E-E6DA-49F0-836B-CD7154075DAA}"/>
    <cellStyle name="Percent 7 2 2 2 2 4" xfId="14875" xr:uid="{7A27ABB4-2EB6-404F-B466-34F88259509A}"/>
    <cellStyle name="Percent 7 2 2 2 2 5" xfId="16728" xr:uid="{F639BD47-D118-4207-B63A-1F46D2F9BFCA}"/>
    <cellStyle name="Percent 7 2 2 2 2 6" xfId="2863" xr:uid="{77457ED7-5C96-4B65-8E53-B8D93B6EC7A1}"/>
    <cellStyle name="Percent 7 2 2 2 3" xfId="3730" xr:uid="{0DBB4A82-040E-4A09-9FB3-6ACFEABA039F}"/>
    <cellStyle name="Percent 7 2 2 2 3 2" xfId="12175" xr:uid="{DA1B5C47-34AC-4374-B852-DFEE453997AD}"/>
    <cellStyle name="Percent 7 2 2 2 3 3" xfId="17647" xr:uid="{37BE0985-46D3-4662-A0A7-972CF83425CF}"/>
    <cellStyle name="Percent 7 2 2 2 4" xfId="10893" xr:uid="{662AC31B-A27B-4863-8B78-E45C4C842BA1}"/>
    <cellStyle name="Percent 7 2 2 2 5" xfId="13983" xr:uid="{6A1A3E5B-ADF7-49A9-A8E4-E6CCF9E44B7F}"/>
    <cellStyle name="Percent 7 2 2 2 6" xfId="15827" xr:uid="{85C27FE3-1F0F-4EAD-B61B-951FA5A315DC}"/>
    <cellStyle name="Percent 7 2 2 2 7" xfId="2352" xr:uid="{A9D9B5E1-46D2-42B6-8AAE-3A26C6AA51CE}"/>
    <cellStyle name="Percent 7 2 2 3" xfId="1398" xr:uid="{5487AC1D-5947-45F9-9EDD-CB3ADFA3C347}"/>
    <cellStyle name="Percent 7 2 2 3 2" xfId="4206" xr:uid="{7464A2DB-2C98-4397-AF45-02A5482E0F41}"/>
    <cellStyle name="Percent 7 2 2 3 2 2" xfId="12556" xr:uid="{CD41BE65-6583-49D4-A8C7-6E7F955C3234}"/>
    <cellStyle name="Percent 7 2 2 3 2 3" xfId="18120" xr:uid="{3DE9E909-8E19-4FD6-8885-75DAAD9D1BA8}"/>
    <cellStyle name="Percent 7 2 2 3 3" xfId="11163" xr:uid="{BE99462E-5A87-446E-B34C-0C388703EBD0}"/>
    <cellStyle name="Percent 7 2 2 3 4" xfId="14439" xr:uid="{BF9337E3-4EC3-4D10-8AC1-FED1422F5248}"/>
    <cellStyle name="Percent 7 2 2 3 5" xfId="16285" xr:uid="{D2A9454C-4DE7-4529-9E83-FF4F43935BA8}"/>
    <cellStyle name="Percent 7 2 2 3 6" xfId="2610" xr:uid="{4C7DB3EA-91CE-4B41-AB4F-BB24B7642525}"/>
    <cellStyle name="Percent 7 2 2 4" xfId="3294" xr:uid="{27080435-0890-4046-A50B-7139016A9CB6}"/>
    <cellStyle name="Percent 7 2 2 4 2" xfId="11846" xr:uid="{DDFAB4DC-FC97-4B6B-89CB-4530C7965EA3}"/>
    <cellStyle name="Percent 7 2 2 4 3" xfId="17211" xr:uid="{B6667618-975D-46BF-A578-2871B7C88B01}"/>
    <cellStyle name="Percent 7 2 2 5" xfId="8509" xr:uid="{132F05A3-F7EE-4EDD-972A-BA27BB716946}"/>
    <cellStyle name="Percent 7 2 2 6" xfId="13548" xr:uid="{5E8BBB38-02FA-4F2E-AEE7-5C0F6E33BADA}"/>
    <cellStyle name="Percent 7 2 2 7" xfId="15392" xr:uid="{D421BA5D-B286-4505-8FD0-C91E7342FBC2}"/>
    <cellStyle name="Percent 7 2 2 8" xfId="2121" xr:uid="{9FFF2B2C-0ED4-47DE-8284-85C9B0BC3DA4}"/>
    <cellStyle name="Percent 7 2 3" xfId="724" xr:uid="{10FD56B5-B1CF-4BA0-98FA-4BCA0CEFCE82}"/>
    <cellStyle name="Percent 7 2 3 2" xfId="1618" xr:uid="{8D5EA733-8F5E-4243-9D81-628A28D648D5}"/>
    <cellStyle name="Percent 7 2 3 2 2" xfId="4435" xr:uid="{52ADD0FF-0FE7-48E6-A280-30876CEA7C21}"/>
    <cellStyle name="Percent 7 2 3 2 2 2" xfId="12768" xr:uid="{237FE064-8C4E-42B4-B535-3130E9F1A0A1}"/>
    <cellStyle name="Percent 7 2 3 2 2 3" xfId="18347" xr:uid="{8B955A04-C12B-434E-856D-52EC7232EDB8}"/>
    <cellStyle name="Percent 7 2 3 2 3" xfId="11309" xr:uid="{A1A15190-4FCA-467B-8039-7841C89A60A9}"/>
    <cellStyle name="Percent 7 2 3 2 4" xfId="14659" xr:uid="{A11612F3-28BF-4EE4-B1C4-D71E3760B4A0}"/>
    <cellStyle name="Percent 7 2 3 2 5" xfId="16511" xr:uid="{8EA0A64A-AEEB-4616-A30D-CBCD46D9D775}"/>
    <cellStyle name="Percent 7 2 3 2 6" xfId="2747" xr:uid="{9B04C0FE-D3E2-4303-A22E-416313D558B1}"/>
    <cellStyle name="Percent 7 2 3 3" xfId="3514" xr:uid="{2F837500-DBEC-4EAB-8A8B-B246D288EAA1}"/>
    <cellStyle name="Percent 7 2 3 3 2" xfId="12014" xr:uid="{3F461E97-4512-4119-9E81-5CEC925EBCA3}"/>
    <cellStyle name="Percent 7 2 3 3 3" xfId="17431" xr:uid="{C7409492-21E7-4C03-9CBF-2BDAD7ED00D8}"/>
    <cellStyle name="Percent 7 2 3 4" xfId="10404" xr:uid="{B9841B04-DF92-4DA5-BF6C-BE4D6A4A9AC7}"/>
    <cellStyle name="Percent 7 2 3 5" xfId="13769" xr:uid="{0CADEC7A-ECD1-4D5F-8A8F-89EFF2B12A1B}"/>
    <cellStyle name="Percent 7 2 3 6" xfId="15612" xr:uid="{8D561481-149B-4B0E-A3E5-35A6B83545ED}"/>
    <cellStyle name="Percent 7 2 3 7" xfId="2237" xr:uid="{970BF966-B9E0-4BF7-B353-D64554360CA2}"/>
    <cellStyle name="Percent 7 2 4" xfId="1182" xr:uid="{7A170E6D-1777-4F6A-A62C-8F2D1D019D5A}"/>
    <cellStyle name="Percent 7 2 4 2" xfId="3988" xr:uid="{8AB04684-0483-4036-AE88-160F2AC24223}"/>
    <cellStyle name="Percent 7 2 4 2 2" xfId="12366" xr:uid="{1C79A163-35D2-4751-9990-E6F3697AE0EA}"/>
    <cellStyle name="Percent 7 2 4 2 3" xfId="17902" xr:uid="{4FBB484A-76B2-45F3-84F6-B71508680407}"/>
    <cellStyle name="Percent 7 2 4 3" xfId="11033" xr:uid="{D1618AD5-BE6A-4618-B36E-4665C5886AD1}"/>
    <cellStyle name="Percent 7 2 4 4" xfId="14223" xr:uid="{43483CE9-8C5C-4F13-8F0D-D8B7E1447125}"/>
    <cellStyle name="Percent 7 2 4 5" xfId="16068" xr:uid="{B563768F-5D34-4BC3-B356-AB9B2566A5FC}"/>
    <cellStyle name="Percent 7 2 4 6" xfId="2491" xr:uid="{0F0D9FEE-F16E-47B9-AF5F-18C964EAA04E}"/>
    <cellStyle name="Percent 7 2 5" xfId="3083" xr:uid="{3622386D-914D-4530-A978-D2FAEB288A00}"/>
    <cellStyle name="Percent 7 2 5 2" xfId="11679" xr:uid="{C427C27A-C24F-45CA-A540-41C55EAA0F5C}"/>
    <cellStyle name="Percent 7 2 5 3" xfId="16995" xr:uid="{B5D3CBD0-915C-4B88-8EAF-4C988DB01155}"/>
    <cellStyle name="Percent 7 2 6" xfId="6591" xr:uid="{46073694-2790-4495-920B-1560BFA428C8}"/>
    <cellStyle name="Percent 7 2 7" xfId="13340" xr:uid="{DB8C6303-6C4C-47BF-8901-304EA8ECE399}"/>
    <cellStyle name="Percent 7 2 8" xfId="15188" xr:uid="{EACDA40B-04AD-40A7-8AB2-53615EC14276}"/>
    <cellStyle name="Percent 7 2 9" xfId="2006" xr:uid="{EBD9C28B-6FAD-44C0-B824-8BF9ABA911A6}"/>
    <cellStyle name="Percent 7 3" xfId="195" xr:uid="{89E4856E-64A8-4A5D-81F6-3152D8B3B7B7}"/>
    <cellStyle name="Percent 7 3 2" xfId="411" xr:uid="{4DC051B9-A8BA-40CA-A43B-BFF68B22B20D}"/>
    <cellStyle name="Percent 7 3 2 2" xfId="889" xr:uid="{D80FBAF8-F364-43AB-84DB-2335BAB21418}"/>
    <cellStyle name="Percent 7 3 2 2 2" xfId="1782" xr:uid="{958670DD-03E8-4B7E-A463-CDB3F9FAA0BB}"/>
    <cellStyle name="Percent 7 3 2 2 2 2" xfId="4600" xr:uid="{29155C24-2B3C-40FE-BC76-AEE1C245A664}"/>
    <cellStyle name="Percent 7 3 2 2 2 2 2" xfId="12927" xr:uid="{7EDDE9FD-EC00-4709-863C-AC57043A0DA3}"/>
    <cellStyle name="Percent 7 3 2 2 2 2 3" xfId="18512" xr:uid="{683036A1-6CEF-4116-BFD9-214DC67A17C6}"/>
    <cellStyle name="Percent 7 3 2 2 2 3" xfId="11431" xr:uid="{41DA5F20-9360-4448-BFD4-FA5EC6703567}"/>
    <cellStyle name="Percent 7 3 2 2 2 4" xfId="14823" xr:uid="{74F3B223-113A-4CD6-A465-C61BF5DB8403}"/>
    <cellStyle name="Percent 7 3 2 2 2 5" xfId="16676" xr:uid="{B4DFC578-6245-4FA9-A73F-769FE3BD7491}"/>
    <cellStyle name="Percent 7 3 2 2 2 6" xfId="2836" xr:uid="{8520503C-79AF-4AD1-9333-519871A66CD2}"/>
    <cellStyle name="Percent 7 3 2 2 3" xfId="3678" xr:uid="{4B568078-AC4C-414F-BB73-9F507C74A836}"/>
    <cellStyle name="Percent 7 3 2 2 3 2" xfId="12136" xr:uid="{DAF614FD-7074-4DD6-8A98-462CC774EF30}"/>
    <cellStyle name="Percent 7 3 2 2 3 3" xfId="17595" xr:uid="{93FA4EA7-B91A-428D-8CE8-8F212DF2D312}"/>
    <cellStyle name="Percent 7 3 2 2 4" xfId="10864" xr:uid="{59E2D366-FAD0-40BB-998C-2CC7296E6B8F}"/>
    <cellStyle name="Percent 7 3 2 2 5" xfId="13933" xr:uid="{C6EFF087-2F35-4E4D-8EB8-996B6BF2B829}"/>
    <cellStyle name="Percent 7 3 2 2 6" xfId="15776" xr:uid="{E9914844-24A6-4CAA-8082-AA00F70DAC9D}"/>
    <cellStyle name="Percent 7 3 2 2 7" xfId="2325" xr:uid="{BF098410-4A6B-4ECC-A045-50C56CBA84CA}"/>
    <cellStyle name="Percent 7 3 2 3" xfId="1346" xr:uid="{4D11719B-1232-4E49-A081-D32C1328EC92}"/>
    <cellStyle name="Percent 7 3 2 3 2" xfId="4154" xr:uid="{4075CDFC-1413-425D-AB15-C020A2C70F84}"/>
    <cellStyle name="Percent 7 3 2 3 2 2" xfId="12505" xr:uid="{BA2CF672-4288-4065-ACE1-046767EF075E}"/>
    <cellStyle name="Percent 7 3 2 3 2 3" xfId="18068" xr:uid="{E4241475-4A18-4A97-96EB-15B371CF64C9}"/>
    <cellStyle name="Percent 7 3 2 3 3" xfId="11132" xr:uid="{BA2BF5DA-2FBA-4421-8B1C-840607A181B9}"/>
    <cellStyle name="Percent 7 3 2 3 4" xfId="14387" xr:uid="{987D7397-758B-4D55-877F-380200C28658}"/>
    <cellStyle name="Percent 7 3 2 3 5" xfId="16233" xr:uid="{767AB1CC-C2F3-4724-98FE-ED41CDD6D3CE}"/>
    <cellStyle name="Percent 7 3 2 3 6" xfId="2583" xr:uid="{65A0A567-8BBC-45EA-9B32-0F0AF3058566}"/>
    <cellStyle name="Percent 7 3 2 4" xfId="3246" xr:uid="{F5494B56-B922-403E-B33E-A6A026EE1C8F}"/>
    <cellStyle name="Percent 7 3 2 4 2" xfId="11806" xr:uid="{296202C9-B3F6-47F3-823B-AD4667EC84A3}"/>
    <cellStyle name="Percent 7 3 2 4 3" xfId="17159" xr:uid="{BF63E6D7-9842-4BBD-BDB3-93075B5F5F6D}"/>
    <cellStyle name="Percent 7 3 2 5" xfId="8465" xr:uid="{8F8C0AF9-390A-4FEB-9804-4B82FC20E4D7}"/>
    <cellStyle name="Percent 7 3 2 6" xfId="13500" xr:uid="{66307932-968F-44E9-9509-1A88FCF178CF}"/>
    <cellStyle name="Percent 7 3 2 7" xfId="15345" xr:uid="{C835C05D-9FBE-44EF-A297-E375FB67BE47}"/>
    <cellStyle name="Percent 7 3 2 8" xfId="2094" xr:uid="{4BAFE1BD-129E-43F1-A304-E80410247BCB}"/>
    <cellStyle name="Percent 7 3 3" xfId="674" xr:uid="{A7207782-306C-45C8-B5A7-99415E5DB4E7}"/>
    <cellStyle name="Percent 7 3 3 2" xfId="1566" xr:uid="{1C3AA6A8-A1B6-4FB2-972D-8206FA647DCC}"/>
    <cellStyle name="Percent 7 3 3 2 2" xfId="4383" xr:uid="{A8699E4C-C9F2-4B5D-B15B-3B1902BC4757}"/>
    <cellStyle name="Percent 7 3 3 2 2 2" xfId="12718" xr:uid="{82B4F615-3D73-4CCB-BA57-4ED27F77717D}"/>
    <cellStyle name="Percent 7 3 3 2 2 3" xfId="18295" xr:uid="{7807C9BE-FAA8-44D5-B363-BB0E42834765}"/>
    <cellStyle name="Percent 7 3 3 2 3" xfId="11276" xr:uid="{519FCCFC-0F01-445F-B405-7BA7C87E1F18}"/>
    <cellStyle name="Percent 7 3 3 2 4" xfId="14607" xr:uid="{A7FDCD73-B66A-4556-8817-55DBD8993DF8}"/>
    <cellStyle name="Percent 7 3 3 2 5" xfId="16459" xr:uid="{EAD93C2D-AA23-4C5E-8E58-BE74C8CB2B66}"/>
    <cellStyle name="Percent 7 3 3 2 6" xfId="2720" xr:uid="{391CBCDA-2FD6-46DC-80BB-CEAD60E33180}"/>
    <cellStyle name="Percent 7 3 3 3" xfId="3462" xr:uid="{5379CC78-4EC3-4528-81C8-2EC7D5C95BDF}"/>
    <cellStyle name="Percent 7 3 3 3 2" xfId="11981" xr:uid="{F207BA95-F4C9-4B93-A487-D477E2B2162B}"/>
    <cellStyle name="Percent 7 3 3 3 3" xfId="17379" xr:uid="{E236710F-7E49-43A6-8659-EEB6844763E6}"/>
    <cellStyle name="Percent 7 3 3 4" xfId="10360" xr:uid="{ED6BBEDC-6417-4DE7-B795-521D01F1448C}"/>
    <cellStyle name="Percent 7 3 3 5" xfId="13719" xr:uid="{F44CCA5D-AA52-47EE-8BDA-474CA8940FCB}"/>
    <cellStyle name="Percent 7 3 3 6" xfId="15560" xr:uid="{E1A7AAAA-5616-42C6-8EC6-520DF7CF4EB5}"/>
    <cellStyle name="Percent 7 3 3 7" xfId="2210" xr:uid="{1082C966-2988-40E1-96E6-C2FF80579CEA}"/>
    <cellStyle name="Percent 7 3 4" xfId="1130" xr:uid="{47CA51DA-1657-4360-8BE9-ED14C6FC50CA}"/>
    <cellStyle name="Percent 7 3 4 2" xfId="3936" xr:uid="{BB12C2E8-295F-4BFF-9117-1C1505F5A3E1}"/>
    <cellStyle name="Percent 7 3 4 2 2" xfId="12333" xr:uid="{7FE3DC64-C77A-48C2-8332-D405E5CDA82D}"/>
    <cellStyle name="Percent 7 3 4 2 3" xfId="17850" xr:uid="{320D5C61-BAD3-4D11-9ED7-7E54A037359E}"/>
    <cellStyle name="Percent 7 3 4 3" xfId="11008" xr:uid="{32E39F80-E4E5-4EE4-AFEC-F4851010BBE7}"/>
    <cellStyle name="Percent 7 3 4 4" xfId="14171" xr:uid="{0EE69E7C-D9E4-444E-A3B1-1B7445FB250B}"/>
    <cellStyle name="Percent 7 3 4 5" xfId="16016" xr:uid="{26425540-B2A5-4707-BA8F-DC7141FEC5C6}"/>
    <cellStyle name="Percent 7 3 4 6" xfId="2463" xr:uid="{C8EE8D31-CDA8-4A88-A3F0-F7C01E575FE6}"/>
    <cellStyle name="Percent 7 3 5" xfId="3036" xr:uid="{702047AC-F547-414A-A9AC-0F75CDF0D3AA}"/>
    <cellStyle name="Percent 7 3 5 2" xfId="11646" xr:uid="{4B5D3868-9F60-451D-8756-681415EBCBB2}"/>
    <cellStyle name="Percent 7 3 5 3" xfId="16943" xr:uid="{2A0BF900-2CA9-4ADB-8C4A-F9502802C533}"/>
    <cellStyle name="Percent 7 3 6" xfId="6545" xr:uid="{BAF9F633-9EDE-4DC9-919E-5E37732773EF}"/>
    <cellStyle name="Percent 7 3 7" xfId="13292" xr:uid="{44E2CF09-2EB1-45D9-AFFC-66DDBE163AD3}"/>
    <cellStyle name="Percent 7 3 8" xfId="15151" xr:uid="{7B1AD39A-0B33-4861-8841-4D20FB23B817}"/>
    <cellStyle name="Percent 7 3 9" xfId="1979" xr:uid="{1279D984-C4EC-446C-A864-B7B84174F757}"/>
    <cellStyle name="Percent 7 4" xfId="305" xr:uid="{8EA93EDE-2353-4BAC-8518-D18C901A4C22}"/>
    <cellStyle name="Percent 7 4 2" xfId="519" xr:uid="{E02D1E1A-F0D0-4BD4-8154-31C19873DD21}"/>
    <cellStyle name="Percent 7 4 2 2" xfId="998" xr:uid="{343FE4DB-4457-426D-A2BC-50E9986B8620}"/>
    <cellStyle name="Percent 7 4 2 2 2" xfId="1893" xr:uid="{8546CE37-EB58-449C-ACB1-DE2D1B7DACE9}"/>
    <cellStyle name="Percent 7 4 2 2 2 2" xfId="4711" xr:uid="{15769B1F-2792-4B85-B9E1-9B0E6D67C53E}"/>
    <cellStyle name="Percent 7 4 2 2 2 2 2" xfId="13037" xr:uid="{E4B978B0-4EFF-4AC8-87AF-19B844D96B41}"/>
    <cellStyle name="Percent 7 4 2 2 2 2 3" xfId="18623" xr:uid="{063B6A55-956A-467A-96D5-F4CB7C687523}"/>
    <cellStyle name="Percent 7 4 2 2 2 3" xfId="11523" xr:uid="{C587C457-9A63-410C-B462-A181634B6E62}"/>
    <cellStyle name="Percent 7 4 2 2 2 4" xfId="14934" xr:uid="{166D162A-9AA6-4446-9120-27D70FFF3D03}"/>
    <cellStyle name="Percent 7 4 2 2 2 5" xfId="16787" xr:uid="{462A5FC8-A491-4295-9D52-CF28147DB527}"/>
    <cellStyle name="Percent 7 4 2 2 2 6" xfId="2894" xr:uid="{F0952C8C-AB64-4BBE-A8A0-9FB2E5047BA2}"/>
    <cellStyle name="Percent 7 4 2 2 3" xfId="3789" xr:uid="{C9137145-A745-45AC-A156-AFBC9E88D18B}"/>
    <cellStyle name="Percent 7 4 2 2 3 2" xfId="12228" xr:uid="{DD5F37BA-B2B8-4A23-B7AA-3FD4C97E48B8}"/>
    <cellStyle name="Percent 7 4 2 2 3 3" xfId="17706" xr:uid="{33EE8633-1E3F-4E80-8CAF-007BF7C3B2CC}"/>
    <cellStyle name="Percent 7 4 2 2 4" xfId="10928" xr:uid="{9B1B9FF9-93DA-4386-AD67-92E8B1C8B670}"/>
    <cellStyle name="Percent 7 4 2 2 5" xfId="14042" xr:uid="{45E8580B-AE29-4F69-9EF8-B06053C335E2}"/>
    <cellStyle name="Percent 7 4 2 2 6" xfId="15886" xr:uid="{A65351AD-92A3-4497-AD4C-E85824404239}"/>
    <cellStyle name="Percent 7 4 2 2 7" xfId="2383" xr:uid="{8105ECE7-5A25-45BA-8A53-2FAE79DDDCF4}"/>
    <cellStyle name="Percent 7 4 2 3" xfId="1457" xr:uid="{A352C1E6-7954-4312-9CB2-E36960817FCA}"/>
    <cellStyle name="Percent 7 4 2 3 2" xfId="4266" xr:uid="{3DD4AA29-186C-4BC5-BA09-2BB616BE04E7}"/>
    <cellStyle name="Percent 7 4 2 3 2 2" xfId="12615" xr:uid="{7EA503A8-BF09-47E2-9D05-093E8C516951}"/>
    <cellStyle name="Percent 7 4 2 3 2 3" xfId="18180" xr:uid="{67418E6B-117F-4A7E-A3D3-3D16947AB516}"/>
    <cellStyle name="Percent 7 4 2 3 3" xfId="11198" xr:uid="{E198175D-CEBE-47EB-BF64-D09ECA772D52}"/>
    <cellStyle name="Percent 7 4 2 3 4" xfId="14498" xr:uid="{20AE0CCE-F4D6-4FB0-808F-5D8A9C1BE44C}"/>
    <cellStyle name="Percent 7 4 2 3 5" xfId="16344" xr:uid="{C9496D95-D66F-44D1-9CF3-8DD16ABB0595}"/>
    <cellStyle name="Percent 7 4 2 3 6" xfId="2642" xr:uid="{5FBE25B4-15F5-49A1-8567-C5B84E5C1409}"/>
    <cellStyle name="Percent 7 4 2 4" xfId="3353" xr:uid="{5D7E0254-B241-4507-9219-072E5B60647F}"/>
    <cellStyle name="Percent 7 4 2 4 2" xfId="11899" xr:uid="{4532246B-43BE-4AF4-9B56-6E4470E5BC9B}"/>
    <cellStyle name="Percent 7 4 2 4 3" xfId="17270" xr:uid="{8216AE91-B814-4FC1-9756-8C952A8AC097}"/>
    <cellStyle name="Percent 7 4 2 5" xfId="8560" xr:uid="{5C36CAE9-97E6-45D6-9E77-F9221971977F}"/>
    <cellStyle name="Percent 7 4 2 6" xfId="13607" xr:uid="{4515325D-293A-4374-A322-86F46F9636A4}"/>
    <cellStyle name="Percent 7 4 2 7" xfId="15450" xr:uid="{758EE315-602F-4F40-ABE6-1E689518FEF7}"/>
    <cellStyle name="Percent 7 4 2 8" xfId="2152" xr:uid="{38763D69-E189-4E51-80F9-FE727C207737}"/>
    <cellStyle name="Percent 7 4 3" xfId="783" xr:uid="{D1902131-8EF6-4D59-808A-32B5D38A3322}"/>
    <cellStyle name="Percent 7 4 3 2" xfId="1677" xr:uid="{5CE2858C-B0D2-44DA-91D2-5B6F2B41869F}"/>
    <cellStyle name="Percent 7 4 3 2 2" xfId="4494" xr:uid="{0E4CF561-4E98-45AD-B766-758D6C685CD5}"/>
    <cellStyle name="Percent 7 4 3 2 2 2" xfId="12825" xr:uid="{87079850-9893-43E7-A632-9792D08E4006}"/>
    <cellStyle name="Percent 7 4 3 2 2 3" xfId="18406" xr:uid="{471D9B58-47C3-4D31-B870-71E936F30446}"/>
    <cellStyle name="Percent 7 4 3 2 3" xfId="11349" xr:uid="{FEA037D2-B955-4956-A870-C0E6BF334414}"/>
    <cellStyle name="Percent 7 4 3 2 4" xfId="14718" xr:uid="{10501354-A08E-495A-9B6D-33BEC6919954}"/>
    <cellStyle name="Percent 7 4 3 2 5" xfId="16570" xr:uid="{0CD805AE-E358-4F0C-AE33-D30CA6C70813}"/>
    <cellStyle name="Percent 7 4 3 2 6" xfId="2778" xr:uid="{E7A14386-FDCE-4FB0-901A-974D1A27603B}"/>
    <cellStyle name="Percent 7 4 3 3" xfId="3573" xr:uid="{E6686BFF-13AD-45BC-8C6D-0B7A12A10ECE}"/>
    <cellStyle name="Percent 7 4 3 3 2" xfId="12055" xr:uid="{56E18E91-B621-498B-92F5-024C7768AD40}"/>
    <cellStyle name="Percent 7 4 3 3 3" xfId="17490" xr:uid="{88EBA972-7D99-4BD9-8B36-74DD71D212A7}"/>
    <cellStyle name="Percent 7 4 3 4" xfId="10455" xr:uid="{FA9F4A45-81BD-4F4B-A157-66AAC3BA9FF4}"/>
    <cellStyle name="Percent 7 4 3 5" xfId="13828" xr:uid="{BC219700-713C-4344-8B95-C6D569C840DC}"/>
    <cellStyle name="Percent 7 4 3 6" xfId="15671" xr:uid="{5C3B9A84-29BE-4376-93D6-ECD580DB089F}"/>
    <cellStyle name="Percent 7 4 3 7" xfId="2268" xr:uid="{2FE10A89-F9C6-4976-A467-35E5CC51401B}"/>
    <cellStyle name="Percent 7 4 4" xfId="1241" xr:uid="{019B29A4-005F-466C-B21A-94C1A65A13D4}"/>
    <cellStyle name="Percent 7 4 4 2" xfId="4047" xr:uid="{B0AD3CF7-E163-4166-A861-7B4CF3CCEFD8}"/>
    <cellStyle name="Percent 7 4 4 2 2" xfId="12412" xr:uid="{FE18CD90-CA57-4A18-B136-B2BF7542D8BE}"/>
    <cellStyle name="Percent 7 4 4 2 3" xfId="17961" xr:uid="{01A5F240-01D2-4A64-B07B-33CA6B8B795F}"/>
    <cellStyle name="Percent 7 4 4 3" xfId="11074" xr:uid="{EF9001C0-093D-4EEF-90FE-123A247FB69A}"/>
    <cellStyle name="Percent 7 4 4 4" xfId="14282" xr:uid="{B629862A-A778-45F7-AED1-8242CD90B058}"/>
    <cellStyle name="Percent 7 4 4 5" xfId="16127" xr:uid="{290BF783-6489-4A5E-B3A1-1DC1AD497C3A}"/>
    <cellStyle name="Percent 7 4 4 6" xfId="2524" xr:uid="{2692F4C4-97B0-4EDC-B589-8C467B099A8A}"/>
    <cellStyle name="Percent 7 4 5" xfId="3141" xr:uid="{79DEB746-B847-4973-A7D3-F4037888F733}"/>
    <cellStyle name="Percent 7 4 5 2" xfId="11723" xr:uid="{B892944E-2C09-42E8-A050-99E16358F3D2}"/>
    <cellStyle name="Percent 7 4 5 3" xfId="17054" xr:uid="{62A07AA5-4986-4C99-A0C1-6767D1A6A5FC}"/>
    <cellStyle name="Percent 7 4 6" xfId="6643" xr:uid="{9D8EA271-427F-418F-9838-41D92229988B}"/>
    <cellStyle name="Percent 7 4 7" xfId="13397" xr:uid="{1DF201F8-CD3D-4676-BBFF-FD61CFD8C26E}"/>
    <cellStyle name="Percent 7 4 8" xfId="15243" xr:uid="{13354AF3-E944-4C35-B897-C324611BB0CA}"/>
    <cellStyle name="Percent 7 4 9" xfId="2037" xr:uid="{D5A0678B-1F87-41DD-8814-C8772E623FCE}"/>
    <cellStyle name="Percent 7 5" xfId="362" xr:uid="{63E24B73-37EB-4C91-A688-1AE895AC40B6}"/>
    <cellStyle name="Percent 7 5 2" xfId="838" xr:uid="{5909A73D-DC84-44DC-94DD-C47CB9C8D835}"/>
    <cellStyle name="Percent 7 5 2 2" xfId="1731" xr:uid="{E5B20EF1-C580-4903-8975-E051ECDD0431}"/>
    <cellStyle name="Percent 7 5 2 2 2" xfId="4549" xr:uid="{B1D77295-4C92-4267-B5CE-452DD15A5E30}"/>
    <cellStyle name="Percent 7 5 2 2 2 2" xfId="12877" xr:uid="{3BD967AC-4720-4947-94BA-5A71019CB633}"/>
    <cellStyle name="Percent 7 5 2 2 2 3" xfId="18461" xr:uid="{67D5BD0C-7EB0-4E57-B62C-B3982F6DCCD5}"/>
    <cellStyle name="Percent 7 5 2 2 3" xfId="11389" xr:uid="{3F312889-A853-462F-8B10-A039A0891470}"/>
    <cellStyle name="Percent 7 5 2 2 4" xfId="14772" xr:uid="{34FF7CA2-2D84-4627-99DF-48B3E1C554CE}"/>
    <cellStyle name="Percent 7 5 2 2 5" xfId="16625" xr:uid="{A6118D09-AA5C-4C2B-BDE8-A42B6BA58123}"/>
    <cellStyle name="Percent 7 5 2 2 6" xfId="2809" xr:uid="{1403736C-5E1B-408F-93FD-B9C3EE800F29}"/>
    <cellStyle name="Percent 7 5 2 3" xfId="3627" xr:uid="{23CFEA4A-9835-40B4-B293-1191C7D91540}"/>
    <cellStyle name="Percent 7 5 2 3 2" xfId="12094" xr:uid="{8BFB6E49-F190-457A-B121-B974E1F1519D}"/>
    <cellStyle name="Percent 7 5 2 3 3" xfId="17544" xr:uid="{30CE414C-6425-42DF-9129-A4DA2FB09D4E}"/>
    <cellStyle name="Percent 7 5 2 4" xfId="8424" xr:uid="{627BC1F9-8D7F-49F1-ACAC-C0F2274245BF}"/>
    <cellStyle name="Percent 7 5 2 5" xfId="13882" xr:uid="{4827942E-7FE7-47AA-B5D8-5E3EFFDC39F8}"/>
    <cellStyle name="Percent 7 5 2 6" xfId="15725" xr:uid="{54E5CA30-3781-4345-AD3F-CB2D99EC754D}"/>
    <cellStyle name="Percent 7 5 2 7" xfId="2298" xr:uid="{9CC752C5-B733-49BD-A87A-9860CEC82189}"/>
    <cellStyle name="Percent 7 5 3" xfId="1295" xr:uid="{527344E5-4555-4C1C-8739-719D47B455C0}"/>
    <cellStyle name="Percent 7 5 3 2" xfId="4103" xr:uid="{5E045115-8908-4328-82CB-E78E853FDD10}"/>
    <cellStyle name="Percent 7 5 3 2 2" xfId="12457" xr:uid="{4FA48E6D-68EE-4815-859E-FB8484DB9134}"/>
    <cellStyle name="Percent 7 5 3 2 3" xfId="18017" xr:uid="{EB9264C8-88A8-4DC7-A9CC-FFB17597EE18}"/>
    <cellStyle name="Percent 7 5 3 3" xfId="10319" xr:uid="{7552F1CB-D5E3-4E16-862B-96F4186DEC2E}"/>
    <cellStyle name="Percent 7 5 3 4" xfId="14336" xr:uid="{842072F6-A84C-437D-8A92-1A837800AE3E}"/>
    <cellStyle name="Percent 7 5 3 5" xfId="16182" xr:uid="{E887F330-3C39-4C38-9059-66BE23E26698}"/>
    <cellStyle name="Percent 7 5 3 6" xfId="2556" xr:uid="{517A29E3-E665-4942-B2F2-0CE0554B6A4F}"/>
    <cellStyle name="Percent 7 5 4" xfId="3195" xr:uid="{6324DA59-259E-4884-939E-E09CFB62D8F9}"/>
    <cellStyle name="Percent 7 5 4 2" xfId="11763" xr:uid="{6559FEE8-C306-47AF-AB5A-3D669E4FDAF5}"/>
    <cellStyle name="Percent 7 5 4 3" xfId="17108" xr:uid="{822FEFFE-DF2B-40DC-AB0D-BC13599D9386}"/>
    <cellStyle name="Percent 7 5 5" xfId="6504" xr:uid="{1C44DE86-D78D-4B0B-96E1-43FA33A1E41B}"/>
    <cellStyle name="Percent 7 5 6" xfId="13451" xr:uid="{C203F3AB-A0FF-45C2-96EA-A8F5C8116921}"/>
    <cellStyle name="Percent 7 5 7" xfId="15296" xr:uid="{CBAE5684-A2EE-4B3C-98D7-AD4297673DC3}"/>
    <cellStyle name="Percent 7 5 8" xfId="2067" xr:uid="{AE1D8A0B-02B5-4AD8-B8B1-4261E328A15E}"/>
    <cellStyle name="Percent 7 6" xfId="623" xr:uid="{9BADA1DD-1DF6-418F-BDF1-F0E70D9116F4}"/>
    <cellStyle name="Percent 7 6 2" xfId="1515" xr:uid="{A7E79D53-A816-4BA1-9EFD-59876796A2A5}"/>
    <cellStyle name="Percent 7 6 2 2" xfId="4332" xr:uid="{9FDE9351-C1E4-42AC-A39F-F7D51CB5FD2C}"/>
    <cellStyle name="Percent 7 6 2 2 2" xfId="12670" xr:uid="{41FEEA86-5BC3-4D8B-9A0C-C09914423E18}"/>
    <cellStyle name="Percent 7 6 2 2 3" xfId="18244" xr:uid="{44F8654D-3395-4516-8CE6-A9F552DE8256}"/>
    <cellStyle name="Percent 7 6 2 3" xfId="11240" xr:uid="{C2839C58-D66E-4845-871C-B77FD5865598}"/>
    <cellStyle name="Percent 7 6 2 4" xfId="14556" xr:uid="{6BCDD9FF-5ACE-43A6-B852-A2CE34C81336}"/>
    <cellStyle name="Percent 7 6 2 5" xfId="16408" xr:uid="{502B296D-A043-4665-9F20-9AE1DDBC827F}"/>
    <cellStyle name="Percent 7 6 2 6" xfId="2693" xr:uid="{880AE065-5BC8-4C0D-AF68-4651AE741EC4}"/>
    <cellStyle name="Percent 7 6 3" xfId="3411" xr:uid="{2EED0B15-5D86-40F0-BDA7-F42A956760B1}"/>
    <cellStyle name="Percent 7 6 3 2" xfId="11945" xr:uid="{C9DC1675-240F-4C42-B9D0-2D48805DBAED}"/>
    <cellStyle name="Percent 7 6 3 3" xfId="17328" xr:uid="{247BE8C2-1B1B-49DC-8C37-0EDF13080D5F}"/>
    <cellStyle name="Percent 7 6 4" xfId="10763" xr:uid="{7F8908A3-8225-4C91-8367-C6781996FAE5}"/>
    <cellStyle name="Percent 7 6 5" xfId="13668" xr:uid="{AD279F09-0C92-4F9A-9F11-9B15F7DEB31C}"/>
    <cellStyle name="Percent 7 6 6" xfId="15509" xr:uid="{6F352B67-B953-4368-809F-657BABE3A0E9}"/>
    <cellStyle name="Percent 7 6 7" xfId="2183" xr:uid="{1511186F-6773-4B49-87C1-D952DF38AAC8}"/>
    <cellStyle name="Percent 7 7" xfId="1079" xr:uid="{0A4ACA5B-0373-44B0-9EAB-46974CE1E325}"/>
    <cellStyle name="Percent 7 7 2" xfId="3885" xr:uid="{F01AACDD-59FC-4761-A88D-8AFAF2E4CBA5}"/>
    <cellStyle name="Percent 7 7 2 2" xfId="12294" xr:uid="{1B4D22D7-7E75-4613-A92A-4C7549E1E858}"/>
    <cellStyle name="Percent 7 7 2 3" xfId="17799" xr:uid="{3AC5A2FC-5E04-4E38-80BD-3A92A0599060}"/>
    <cellStyle name="Percent 7 7 3" xfId="10976" xr:uid="{54217B25-5716-4F8A-9E47-253E54ADA96E}"/>
    <cellStyle name="Percent 7 7 4" xfId="14120" xr:uid="{768A98B0-ABDC-4C5A-8C36-78D8DFCF2543}"/>
    <cellStyle name="Percent 7 7 5" xfId="15965" xr:uid="{27D9A061-8CB8-48B4-8470-09BE66995447}"/>
    <cellStyle name="Percent 7 7 6" xfId="2435" xr:uid="{7FC0EA47-B118-4BBF-A48C-86E1A8167241}"/>
    <cellStyle name="Percent 7 8" xfId="147" xr:uid="{EC7E8180-2E3F-4F1B-85D5-E0A6BCBF0413}"/>
    <cellStyle name="Percent 7 8 2" xfId="13245" xr:uid="{D50C715B-F029-49C8-865B-FF010CBB3B3C}"/>
    <cellStyle name="Percent 7 8 3" xfId="2673" xr:uid="{B9149401-0934-4084-94FD-95FC6FEED97C}"/>
    <cellStyle name="Percent 7 9" xfId="2990" xr:uid="{35DFFC03-5A82-4001-BCA8-7D89EE7363B4}"/>
    <cellStyle name="Percent 7 9 2" xfId="11607" xr:uid="{CBA55C8A-CC03-43A9-8F7A-048796228403}"/>
    <cellStyle name="Percent 7 9 3" xfId="16892" xr:uid="{88130748-79B2-441C-8D0C-EFF465354FF9}"/>
    <cellStyle name="Percent 8" xfId="152" xr:uid="{24796E91-11B5-40D7-96A3-0EDF9FAD0092}"/>
    <cellStyle name="Percent 8 10" xfId="13250" xr:uid="{EB8A4A2F-1A3E-461E-AB0F-B22F940A2D8C}"/>
    <cellStyle name="Percent 8 11" xfId="15112" xr:uid="{44D6CE35-38E2-4394-ACD8-9B7319C292CD}"/>
    <cellStyle name="Percent 8 12" xfId="1955" xr:uid="{F2E2D167-A5C0-4864-A3A2-04C3A983CBAA}"/>
    <cellStyle name="Percent 8 2" xfId="250" xr:uid="{53EB8AC2-5765-4EC8-9F17-4FD1EC0890A5}"/>
    <cellStyle name="Percent 8 2 2" xfId="464" xr:uid="{1ACE0F41-0B37-4018-B729-9A5D9CB2B873}"/>
    <cellStyle name="Percent 8 2 2 2" xfId="944" xr:uid="{D32CF64D-D4B9-457C-8B56-A33CEEC9E713}"/>
    <cellStyle name="Percent 8 2 2 2 2" xfId="1839" xr:uid="{86DB1F1E-D173-45E9-8040-5F45A7A30770}"/>
    <cellStyle name="Percent 8 2 2 2 2 2" xfId="4657" xr:uid="{339D193A-EC4F-4F76-8D7B-E23CF5553C71}"/>
    <cellStyle name="Percent 8 2 2 2 2 2 2" xfId="12984" xr:uid="{63BBD2A2-80CE-44A4-AD98-4F414A1A29DA}"/>
    <cellStyle name="Percent 8 2 2 2 2 2 3" xfId="18569" xr:uid="{99F99017-03A5-4924-B6B6-91652DFF702E}"/>
    <cellStyle name="Percent 8 2 2 2 2 3" xfId="11475" xr:uid="{EF440B92-74EC-491C-8773-9DBF2E3A4BFF}"/>
    <cellStyle name="Percent 8 2 2 2 2 4" xfId="14880" xr:uid="{C5E04A7B-5BC8-4D9B-9679-81474400643A}"/>
    <cellStyle name="Percent 8 2 2 2 2 5" xfId="16733" xr:uid="{14A3AA61-5D65-4DF1-A73B-AF957D335159}"/>
    <cellStyle name="Percent 8 2 2 2 2 6" xfId="2866" xr:uid="{B0B02868-A758-46C2-AE7A-38AECD7BF2ED}"/>
    <cellStyle name="Percent 8 2 2 2 3" xfId="3735" xr:uid="{7B172D29-8748-4685-AC1B-8E5DECBAA333}"/>
    <cellStyle name="Percent 8 2 2 2 3 2" xfId="12180" xr:uid="{E1D1087E-C917-4568-B721-D3AB8B122B9D}"/>
    <cellStyle name="Percent 8 2 2 2 3 3" xfId="17652" xr:uid="{9CFCB185-708B-49A7-B836-B452EB4BA2ED}"/>
    <cellStyle name="Percent 8 2 2 2 4" xfId="10897" xr:uid="{74FC7401-470E-4F0C-AE5D-2F0846DA8680}"/>
    <cellStyle name="Percent 8 2 2 2 5" xfId="13988" xr:uid="{F3B455E8-4E5B-4B1D-94E4-77A547694590}"/>
    <cellStyle name="Percent 8 2 2 2 6" xfId="15832" xr:uid="{1BBDC311-9ED0-4A28-9593-AD0761AFEC9F}"/>
    <cellStyle name="Percent 8 2 2 2 7" xfId="2355" xr:uid="{64B5B6D8-3D6E-4253-81E2-CD76A745294A}"/>
    <cellStyle name="Percent 8 2 2 3" xfId="1403" xr:uid="{7EEE52E0-C2A7-4491-9345-AAB88C9C223F}"/>
    <cellStyle name="Percent 8 2 2 3 2" xfId="4211" xr:uid="{28ECAE5F-C527-42A1-997F-1C4A37493CCF}"/>
    <cellStyle name="Percent 8 2 2 3 2 2" xfId="12561" xr:uid="{839E0DCE-F77C-41F5-9182-506FFAF19C34}"/>
    <cellStyle name="Percent 8 2 2 3 2 3" xfId="18125" xr:uid="{EBB5303F-27A2-4403-8428-59928316036E}"/>
    <cellStyle name="Percent 8 2 2 3 3" xfId="11167" xr:uid="{232031B0-33C4-47B4-9C19-1FD214564CCA}"/>
    <cellStyle name="Percent 8 2 2 3 4" xfId="14444" xr:uid="{AB76EF9C-349E-4C68-BA40-A7AEBAAA357F}"/>
    <cellStyle name="Percent 8 2 2 3 5" xfId="16290" xr:uid="{11F717D5-1917-42F1-B7EE-4C57B7784735}"/>
    <cellStyle name="Percent 8 2 2 3 6" xfId="2613" xr:uid="{992A7254-B959-4AC1-B87D-FFFE21130146}"/>
    <cellStyle name="Percent 8 2 2 4" xfId="3299" xr:uid="{FD19AB85-7E68-4BAD-B4F7-2915DF2C867D}"/>
    <cellStyle name="Percent 8 2 2 4 2" xfId="11851" xr:uid="{CD9EBA1E-70BF-4FD8-B4C7-CE9DCD14A24F}"/>
    <cellStyle name="Percent 8 2 2 4 3" xfId="17216" xr:uid="{981836C4-A2C4-45F0-AF0C-EDA0840BF65D}"/>
    <cellStyle name="Percent 8 2 2 5" xfId="8513" xr:uid="{FF86D58D-D24D-48F9-9651-A1DD7F514A4B}"/>
    <cellStyle name="Percent 8 2 2 6" xfId="13553" xr:uid="{42C9B9BA-9AA7-43B8-9781-D094A513967E}"/>
    <cellStyle name="Percent 8 2 2 7" xfId="15397" xr:uid="{1B7089EE-8AE5-4FAB-AF3C-93DDD20AE07B}"/>
    <cellStyle name="Percent 8 2 2 8" xfId="2124" xr:uid="{9FA53AE5-A275-45D1-8C52-F3C1DDCDC9F0}"/>
    <cellStyle name="Percent 8 2 3" xfId="729" xr:uid="{C591D950-217A-425D-8850-EA24618D570E}"/>
    <cellStyle name="Percent 8 2 3 2" xfId="1623" xr:uid="{992DF960-E0DC-4775-A99A-CB25C6F6FC6E}"/>
    <cellStyle name="Percent 8 2 3 2 2" xfId="4440" xr:uid="{E7834EB9-B496-47E4-8F6B-D3D3AB92B36C}"/>
    <cellStyle name="Percent 8 2 3 2 2 2" xfId="12773" xr:uid="{0C4189F1-193A-47F6-ACFA-EB5C859B059F}"/>
    <cellStyle name="Percent 8 2 3 2 2 3" xfId="18352" xr:uid="{29344C6E-9E05-46AC-8540-192B9BA10DD6}"/>
    <cellStyle name="Percent 8 2 3 2 3" xfId="11313" xr:uid="{C3C910E6-FECC-4365-B29F-7C9EE264DBF6}"/>
    <cellStyle name="Percent 8 2 3 2 4" xfId="14664" xr:uid="{6023C9CA-67B4-43D1-BD5A-7682ACA08761}"/>
    <cellStyle name="Percent 8 2 3 2 5" xfId="16516" xr:uid="{47FFE72D-55F9-44A0-BA5C-8CDD72A051DA}"/>
    <cellStyle name="Percent 8 2 3 2 6" xfId="2750" xr:uid="{3C900E3F-D4EC-4CEE-BE3F-9B611A37D4D1}"/>
    <cellStyle name="Percent 8 2 3 3" xfId="3519" xr:uid="{7FA8C6E5-AAF5-45A2-A90F-191E725FE01C}"/>
    <cellStyle name="Percent 8 2 3 3 2" xfId="12018" xr:uid="{5D4387F4-BF8B-4D38-BCEE-DF0EC9C43CF6}"/>
    <cellStyle name="Percent 8 2 3 3 3" xfId="17436" xr:uid="{988E9754-3BF6-491A-9EAE-D75B8F2B3CD2}"/>
    <cellStyle name="Percent 8 2 3 4" xfId="10408" xr:uid="{927666EF-2A28-48FE-81DD-98453D9759A2}"/>
    <cellStyle name="Percent 8 2 3 5" xfId="13774" xr:uid="{F694E425-4F76-4342-81C9-02949E6C2D5B}"/>
    <cellStyle name="Percent 8 2 3 6" xfId="15617" xr:uid="{9D08D092-EA90-4DD9-810E-4E941F58160E}"/>
    <cellStyle name="Percent 8 2 3 7" xfId="2240" xr:uid="{52B7AE1D-57DD-4203-BDF7-27A614E49C0B}"/>
    <cellStyle name="Percent 8 2 4" xfId="1187" xr:uid="{62046844-E0B6-46BD-AE52-B7C16B345A2A}"/>
    <cellStyle name="Percent 8 2 4 2" xfId="3993" xr:uid="{E2C1B019-94D5-4D15-9CFA-78CE0CDDE6F7}"/>
    <cellStyle name="Percent 8 2 4 2 2" xfId="12371" xr:uid="{2C66E1C6-A726-4133-8200-E329D6F02B20}"/>
    <cellStyle name="Percent 8 2 4 2 3" xfId="17907" xr:uid="{42C74FD5-7994-455F-807E-AF74F96C25D8}"/>
    <cellStyle name="Percent 8 2 4 3" xfId="11038" xr:uid="{C1D2D7B9-6DC9-4981-BC7A-E3D2CC9EF963}"/>
    <cellStyle name="Percent 8 2 4 4" xfId="14228" xr:uid="{3D9FC10B-534A-46E5-880D-3280F4A28695}"/>
    <cellStyle name="Percent 8 2 4 5" xfId="16073" xr:uid="{10C512B1-572D-4EE2-BFAD-42693DFDDFF3}"/>
    <cellStyle name="Percent 8 2 4 6" xfId="2494" xr:uid="{0BDA94D2-88EC-4AD5-801C-6E83F8007D14}"/>
    <cellStyle name="Percent 8 2 5" xfId="3087" xr:uid="{993B7B5B-6FD5-43B3-B741-FDB47AF0E388}"/>
    <cellStyle name="Percent 8 2 5 2" xfId="11683" xr:uid="{46640752-FBEF-4CAD-8BE5-06ABA012A340}"/>
    <cellStyle name="Percent 8 2 5 3" xfId="17000" xr:uid="{C74E15C0-DF46-4942-9F83-3286290F963F}"/>
    <cellStyle name="Percent 8 2 6" xfId="6595" xr:uid="{F4F9FEA3-3748-431A-B507-817FAE78B449}"/>
    <cellStyle name="Percent 8 2 7" xfId="13345" xr:uid="{26344DBA-4D8E-4058-91BD-8F3D689E0EF7}"/>
    <cellStyle name="Percent 8 2 8" xfId="15193" xr:uid="{83C7F7F1-E914-41CF-A7FB-8459351870EE}"/>
    <cellStyle name="Percent 8 2 9" xfId="2009" xr:uid="{B00AAAF5-F27E-4FCD-84B2-63CFE8EDF237}"/>
    <cellStyle name="Percent 8 3" xfId="200" xr:uid="{A8A4882E-C37C-459F-BCBE-64994ACD9682}"/>
    <cellStyle name="Percent 8 3 2" xfId="416" xr:uid="{42F920B8-5236-4030-9AE9-F82200F21F3E}"/>
    <cellStyle name="Percent 8 3 2 2" xfId="894" xr:uid="{DE7E9F11-2AB3-4BA9-A192-08C5E4333BD2}"/>
    <cellStyle name="Percent 8 3 2 2 2" xfId="1787" xr:uid="{24DBE4AF-7E60-487D-8572-A6A7FED6416F}"/>
    <cellStyle name="Percent 8 3 2 2 2 2" xfId="4605" xr:uid="{3378ED3F-8CA3-41B7-8694-F7C4DD66AB69}"/>
    <cellStyle name="Percent 8 3 2 2 2 2 2" xfId="12932" xr:uid="{7CBCDA0F-F0C6-4C18-A109-8EF30E2FC48A}"/>
    <cellStyle name="Percent 8 3 2 2 2 2 3" xfId="18517" xr:uid="{11FE6CB9-DBA4-4637-8074-82A8B3C5AD54}"/>
    <cellStyle name="Percent 8 3 2 2 2 3" xfId="11435" xr:uid="{6EC40845-BFDA-4AA8-A76A-F4E40EE5D43C}"/>
    <cellStyle name="Percent 8 3 2 2 2 4" xfId="14828" xr:uid="{73704C52-A874-420D-8118-0889AB618CF5}"/>
    <cellStyle name="Percent 8 3 2 2 2 5" xfId="16681" xr:uid="{8C31B398-665B-490B-A421-1672332332F8}"/>
    <cellStyle name="Percent 8 3 2 2 2 6" xfId="2839" xr:uid="{043C196D-C3BE-47C4-B919-C673D5AADA47}"/>
    <cellStyle name="Percent 8 3 2 2 3" xfId="3683" xr:uid="{5E68CAE4-46A4-45AC-8DCB-105B0485B4F6}"/>
    <cellStyle name="Percent 8 3 2 2 3 2" xfId="12140" xr:uid="{2B7EF11E-FEFD-456D-B582-FF63425F1941}"/>
    <cellStyle name="Percent 8 3 2 2 3 3" xfId="17600" xr:uid="{725D1E75-9337-44F4-B44C-2CC654DA1B18}"/>
    <cellStyle name="Percent 8 3 2 2 4" xfId="10867" xr:uid="{A7195943-6460-4833-A5A6-69E8CA755F41}"/>
    <cellStyle name="Percent 8 3 2 2 5" xfId="13938" xr:uid="{0BD09E29-78FE-442B-9BDF-0D1A5B5C4AFC}"/>
    <cellStyle name="Percent 8 3 2 2 6" xfId="15781" xr:uid="{905A8872-0DF7-4145-AE3D-8E10AE852285}"/>
    <cellStyle name="Percent 8 3 2 2 7" xfId="2328" xr:uid="{21A9BBA2-80C0-4027-8401-6C46551CF53B}"/>
    <cellStyle name="Percent 8 3 2 3" xfId="1351" xr:uid="{8D0C1606-6910-4ECE-9BB8-6BC74459B5D3}"/>
    <cellStyle name="Percent 8 3 2 3 2" xfId="4159" xr:uid="{9539DC04-69BE-4B27-A2F7-D0550CAAF5B0}"/>
    <cellStyle name="Percent 8 3 2 3 2 2" xfId="12510" xr:uid="{AB189487-9840-42FF-BDD8-0A4D266E7767}"/>
    <cellStyle name="Percent 8 3 2 3 2 3" xfId="18073" xr:uid="{3507A2B9-99FE-4D8B-907F-9D6086C94991}"/>
    <cellStyle name="Percent 8 3 2 3 3" xfId="11135" xr:uid="{29D3F204-FA2F-4E95-BF51-56DB9BE61ACE}"/>
    <cellStyle name="Percent 8 3 2 3 4" xfId="14392" xr:uid="{5872D3B9-923C-4DF6-AC1D-5203156D11DC}"/>
    <cellStyle name="Percent 8 3 2 3 5" xfId="16238" xr:uid="{873118F8-4B8F-42F0-8B58-A1BF18F4F86B}"/>
    <cellStyle name="Percent 8 3 2 3 6" xfId="2586" xr:uid="{61819180-0B27-4120-AC93-2A412C8A9ABA}"/>
    <cellStyle name="Percent 8 3 2 4" xfId="3251" xr:uid="{DA9C2105-2283-47D4-A050-03D05F5D5A7C}"/>
    <cellStyle name="Percent 8 3 2 4 2" xfId="11811" xr:uid="{B3F6B7EC-380C-41BC-96E1-AC7753D2AC44}"/>
    <cellStyle name="Percent 8 3 2 4 3" xfId="17164" xr:uid="{4633035D-35D8-4703-B30A-FACAEEF58619}"/>
    <cellStyle name="Percent 8 3 2 5" xfId="8470" xr:uid="{22CD4F41-A829-4088-A578-5C88B75FFD0A}"/>
    <cellStyle name="Percent 8 3 2 6" xfId="13505" xr:uid="{124B9E34-5EC7-4332-8545-EFDBB8993FF3}"/>
    <cellStyle name="Percent 8 3 2 7" xfId="15350" xr:uid="{3B4FE88E-5670-465B-9BF2-6D620BC40756}"/>
    <cellStyle name="Percent 8 3 2 8" xfId="2097" xr:uid="{E0CE6A87-97C6-4C37-98C5-6EB2244F9C50}"/>
    <cellStyle name="Percent 8 3 3" xfId="679" xr:uid="{1DF90400-66DB-4419-A70D-E7369E3F263D}"/>
    <cellStyle name="Percent 8 3 3 2" xfId="1571" xr:uid="{F96C9BFB-86B3-4181-8D8F-CF6F9283437B}"/>
    <cellStyle name="Percent 8 3 3 2 2" xfId="4388" xr:uid="{40C5CD4B-1409-4EC0-852F-D5B1A80A1BB6}"/>
    <cellStyle name="Percent 8 3 3 2 2 2" xfId="12723" xr:uid="{981E3F25-6732-42DA-9432-FFCA9AE43E22}"/>
    <cellStyle name="Percent 8 3 3 2 2 3" xfId="18300" xr:uid="{3C72387B-6F22-4552-B0AB-E94BAD8D565E}"/>
    <cellStyle name="Percent 8 3 3 2 3" xfId="11280" xr:uid="{7E6E0D5E-3A76-404E-8217-6A301A4012E0}"/>
    <cellStyle name="Percent 8 3 3 2 4" xfId="14612" xr:uid="{25396FE6-D1B9-4A5C-AA7D-2682668F3D6C}"/>
    <cellStyle name="Percent 8 3 3 2 5" xfId="16464" xr:uid="{4FF571E6-EBD1-48E1-8C4E-E801F5BB98CB}"/>
    <cellStyle name="Percent 8 3 3 2 6" xfId="2723" xr:uid="{84B25A12-9036-481C-B0FA-6098334C221F}"/>
    <cellStyle name="Percent 8 3 3 3" xfId="3467" xr:uid="{B473F388-7635-4A8B-8216-C09D32F47F1F}"/>
    <cellStyle name="Percent 8 3 3 3 2" xfId="11985" xr:uid="{A9F57220-DEC5-4A7A-B0B3-DB007DAA780F}"/>
    <cellStyle name="Percent 8 3 3 3 3" xfId="17384" xr:uid="{6B206354-EA35-4233-B7CD-22E1ACF0808B}"/>
    <cellStyle name="Percent 8 3 3 4" xfId="10365" xr:uid="{537A938A-02E3-4306-A20B-7D83C84F3898}"/>
    <cellStyle name="Percent 8 3 3 5" xfId="13724" xr:uid="{4C91D01D-ABB7-42C6-80C9-5D17D9134AB1}"/>
    <cellStyle name="Percent 8 3 3 6" xfId="15565" xr:uid="{01401DD6-CD76-48FF-BC7E-CD2BC27DFD0C}"/>
    <cellStyle name="Percent 8 3 3 7" xfId="2213" xr:uid="{3103624B-4C4A-4B78-B03C-4E3254293332}"/>
    <cellStyle name="Percent 8 3 4" xfId="1135" xr:uid="{611AA45B-35BB-461F-8516-2DA261CAB11B}"/>
    <cellStyle name="Percent 8 3 4 2" xfId="3941" xr:uid="{D3582F4F-8BF0-4761-9353-B35FEF8593C2}"/>
    <cellStyle name="Percent 8 3 4 2 2" xfId="12337" xr:uid="{7C3076DF-3DE0-43ED-8E84-8AB304BF4614}"/>
    <cellStyle name="Percent 8 3 4 2 3" xfId="17855" xr:uid="{7244E58E-C922-44D2-A06D-42E3372D1CAA}"/>
    <cellStyle name="Percent 8 3 4 3" xfId="11012" xr:uid="{61A026B8-BF8A-4A2B-B277-4A64A51BCE24}"/>
    <cellStyle name="Percent 8 3 4 4" xfId="14176" xr:uid="{8CA5BFCB-86BF-4CA1-BAC4-1A4667AD1750}"/>
    <cellStyle name="Percent 8 3 4 5" xfId="16021" xr:uid="{48560D85-CD4D-40B1-A046-6D292ADAA3A0}"/>
    <cellStyle name="Percent 8 3 4 6" xfId="2466" xr:uid="{FF4A5D66-DED2-47C4-9074-F75E5039475B}"/>
    <cellStyle name="Percent 8 3 5" xfId="3041" xr:uid="{E30D670E-8563-451C-BDA3-A2CE6A656753}"/>
    <cellStyle name="Percent 8 3 5 2" xfId="11650" xr:uid="{8D6DE166-367C-4239-B544-47C5D52269DE}"/>
    <cellStyle name="Percent 8 3 5 3" xfId="16948" xr:uid="{9491B74C-F48A-427F-9AA5-531F4E077895}"/>
    <cellStyle name="Percent 8 3 6" xfId="6550" xr:uid="{10689B8E-2426-4BA9-A8C9-ADCCB55F9FD3}"/>
    <cellStyle name="Percent 8 3 7" xfId="13297" xr:uid="{29170087-6A51-42BE-BF20-BF610931DFD8}"/>
    <cellStyle name="Percent 8 3 8" xfId="15156" xr:uid="{947B72F0-20D8-42A0-9C5C-B04300E093BF}"/>
    <cellStyle name="Percent 8 3 9" xfId="1982" xr:uid="{14235444-A4C9-43E0-A060-464B2D6F4EAB}"/>
    <cellStyle name="Percent 8 4" xfId="310" xr:uid="{9C256504-9686-4884-9488-4C69C4A80F56}"/>
    <cellStyle name="Percent 8 4 2" xfId="524" xr:uid="{E5488AEA-6BD2-4958-A9C5-F33D6B60537F}"/>
    <cellStyle name="Percent 8 4 2 2" xfId="1003" xr:uid="{343E1EC3-653C-467D-8793-A60F2077BC9A}"/>
    <cellStyle name="Percent 8 4 2 2 2" xfId="1898" xr:uid="{14EA9E97-C1D1-4028-B740-4D75D1FF5A7C}"/>
    <cellStyle name="Percent 8 4 2 2 2 2" xfId="4716" xr:uid="{1A734549-FE63-4DFC-B086-766793723540}"/>
    <cellStyle name="Percent 8 4 2 2 2 2 2" xfId="13042" xr:uid="{59B3197F-D060-42A0-81E4-C4C392B7ABEB}"/>
    <cellStyle name="Percent 8 4 2 2 2 2 3" xfId="18628" xr:uid="{F94EF238-A16F-4416-83A0-EFC9D7044044}"/>
    <cellStyle name="Percent 8 4 2 2 2 3" xfId="11527" xr:uid="{0CE6152D-E788-4BB0-AB1F-416EB8363C64}"/>
    <cellStyle name="Percent 8 4 2 2 2 4" xfId="14939" xr:uid="{462A5B9F-A4C2-49F2-8A03-E9DFCDD98291}"/>
    <cellStyle name="Percent 8 4 2 2 2 5" xfId="16792" xr:uid="{BC51F09E-F371-4ADA-BAC5-A278FC9D4194}"/>
    <cellStyle name="Percent 8 4 2 2 2 6" xfId="2897" xr:uid="{B4657BBB-7B7D-4848-9509-824BAC78EBEE}"/>
    <cellStyle name="Percent 8 4 2 2 3" xfId="3794" xr:uid="{34D44F8F-F3B0-4986-A41E-2F62DA2F48A9}"/>
    <cellStyle name="Percent 8 4 2 2 3 2" xfId="12232" xr:uid="{024DCE7C-A5D9-467F-9302-48CDFC12DA13}"/>
    <cellStyle name="Percent 8 4 2 2 3 3" xfId="17711" xr:uid="{405C7540-0D04-4E19-8B94-1B0E7350F207}"/>
    <cellStyle name="Percent 8 4 2 2 4" xfId="10931" xr:uid="{9B9AD5D3-693C-4C44-8DBF-3A7A95B67E34}"/>
    <cellStyle name="Percent 8 4 2 2 5" xfId="14047" xr:uid="{B8D90807-0CDF-4885-9A31-7521EB6D0C49}"/>
    <cellStyle name="Percent 8 4 2 2 6" xfId="15891" xr:uid="{A4634521-45ED-4380-ACC9-CE044A5DFA23}"/>
    <cellStyle name="Percent 8 4 2 2 7" xfId="2386" xr:uid="{811C048D-F254-4B87-8A07-08C0E9703B72}"/>
    <cellStyle name="Percent 8 4 2 3" xfId="1462" xr:uid="{FF564AB1-EC50-4834-ADFE-6EB85BBF4697}"/>
    <cellStyle name="Percent 8 4 2 3 2" xfId="4271" xr:uid="{2DFCB97C-2911-4457-8776-91D498089913}"/>
    <cellStyle name="Percent 8 4 2 3 2 2" xfId="12620" xr:uid="{8557390F-6A21-49A7-9FD6-55785A94F709}"/>
    <cellStyle name="Percent 8 4 2 3 2 3" xfId="18185" xr:uid="{CECDB2C0-EC80-4BAB-9B97-A486825AF668}"/>
    <cellStyle name="Percent 8 4 2 3 3" xfId="11201" xr:uid="{5CE89FC9-E20E-4CEB-B16B-C60CD5963123}"/>
    <cellStyle name="Percent 8 4 2 3 4" xfId="14503" xr:uid="{8D37692B-5D6E-4453-83DF-4D8CBAC0E599}"/>
    <cellStyle name="Percent 8 4 2 3 5" xfId="16349" xr:uid="{3C150463-776E-48D7-AFB6-8DADB408EC23}"/>
    <cellStyle name="Percent 8 4 2 3 6" xfId="2645" xr:uid="{4CCC10F8-57E8-4D37-AFF6-D1E8CAB7F5FB}"/>
    <cellStyle name="Percent 8 4 2 4" xfId="3358" xr:uid="{6FD94E1C-EB25-4E8D-A0F9-D8326CD75A3F}"/>
    <cellStyle name="Percent 8 4 2 4 2" xfId="11903" xr:uid="{6C05818C-6DD1-483B-AA65-59D1B0B6D32B}"/>
    <cellStyle name="Percent 8 4 2 4 3" xfId="17275" xr:uid="{69F379DE-D1FD-492C-85D7-1D7B9C433735}"/>
    <cellStyle name="Percent 8 4 2 5" xfId="8565" xr:uid="{EF08A3A9-C687-4D9A-BECD-D10EB45804E8}"/>
    <cellStyle name="Percent 8 4 2 6" xfId="13612" xr:uid="{CE6E0C21-BEE1-424E-93BA-BF56BA3CA6D2}"/>
    <cellStyle name="Percent 8 4 2 7" xfId="15455" xr:uid="{0C145968-968D-47C6-8D77-E8C9C9613279}"/>
    <cellStyle name="Percent 8 4 2 8" xfId="2155" xr:uid="{DF98F26D-6A9C-4426-B9E8-BC15EE1B1CAE}"/>
    <cellStyle name="Percent 8 4 3" xfId="788" xr:uid="{D1E7ABE0-B2FC-4294-A449-49183F066488}"/>
    <cellStyle name="Percent 8 4 3 2" xfId="1682" xr:uid="{AB0E7684-A5E2-4EA6-B0E7-CD5698566D47}"/>
    <cellStyle name="Percent 8 4 3 2 2" xfId="4499" xr:uid="{48655594-A1CE-418C-A5F2-0AC8DAE59CA7}"/>
    <cellStyle name="Percent 8 4 3 2 2 2" xfId="12830" xr:uid="{9DD74C57-F1FF-4D53-8844-B7BA3BC9F678}"/>
    <cellStyle name="Percent 8 4 3 2 2 3" xfId="18411" xr:uid="{8D11D786-2775-415D-8E38-E16FBBEC0A1E}"/>
    <cellStyle name="Percent 8 4 3 2 3" xfId="11353" xr:uid="{F5D09917-2C0C-4843-B6E0-C2EBF5CE6C86}"/>
    <cellStyle name="Percent 8 4 3 2 4" xfId="14723" xr:uid="{7CFD2DDD-35C6-4B55-A66D-18457BFDBA4D}"/>
    <cellStyle name="Percent 8 4 3 2 5" xfId="16575" xr:uid="{6F1FE455-CEE7-408B-8AA4-032081FDFD2B}"/>
    <cellStyle name="Percent 8 4 3 2 6" xfId="2781" xr:uid="{B0B9793B-C408-44FF-B4DD-16C7D1FDC76E}"/>
    <cellStyle name="Percent 8 4 3 3" xfId="3578" xr:uid="{3830F74F-C0E3-4DFD-8218-B4F598960E7B}"/>
    <cellStyle name="Percent 8 4 3 3 2" xfId="12059" xr:uid="{B9DB6A92-4025-4C37-911D-A86971612E66}"/>
    <cellStyle name="Percent 8 4 3 3 3" xfId="17495" xr:uid="{A44976D5-7BEB-4B1D-98B4-A47487B39878}"/>
    <cellStyle name="Percent 8 4 3 4" xfId="10460" xr:uid="{9CB2477E-6F4D-4622-B96B-92000B997EA0}"/>
    <cellStyle name="Percent 8 4 3 5" xfId="13833" xr:uid="{2F59B88F-10D8-4E13-A5C0-886184B2E224}"/>
    <cellStyle name="Percent 8 4 3 6" xfId="15676" xr:uid="{66C42629-6199-4477-B833-7B72BDCF65FD}"/>
    <cellStyle name="Percent 8 4 3 7" xfId="2271" xr:uid="{920F6699-3320-40B0-A9FF-4329E5E5FDB2}"/>
    <cellStyle name="Percent 8 4 4" xfId="1246" xr:uid="{C4BD7817-D07D-4A2A-9A31-E76D0C7F2BE4}"/>
    <cellStyle name="Percent 8 4 4 2" xfId="4052" xr:uid="{6260E5EF-04F9-4F4D-B4CC-E95A7D3E767C}"/>
    <cellStyle name="Percent 8 4 4 2 2" xfId="12415" xr:uid="{B74673F5-B563-47B9-99F8-F34602CA85ED}"/>
    <cellStyle name="Percent 8 4 4 2 3" xfId="17966" xr:uid="{5B45AD66-AA41-4147-83BE-05B74672FEBD}"/>
    <cellStyle name="Percent 8 4 4 3" xfId="11077" xr:uid="{7CE8D481-5657-4BEE-BB25-4E3DEC1235E5}"/>
    <cellStyle name="Percent 8 4 4 4" xfId="14287" xr:uid="{56D6C4EE-2DD9-4D30-882F-4894CF26BD36}"/>
    <cellStyle name="Percent 8 4 4 5" xfId="16132" xr:uid="{775BB46F-E098-4CB1-A336-BE0C28604BA8}"/>
    <cellStyle name="Percent 8 4 4 6" xfId="2527" xr:uid="{1D5DDD76-E5D5-4203-9798-7527461955AC}"/>
    <cellStyle name="Percent 8 4 5" xfId="3146" xr:uid="{62BDC98F-DF4D-46EC-A22D-C9DDA3C0ACF1}"/>
    <cellStyle name="Percent 8 4 5 2" xfId="11726" xr:uid="{69189B02-76A9-40E8-AEF4-CA9084ADAEE6}"/>
    <cellStyle name="Percent 8 4 5 3" xfId="17059" xr:uid="{D7D8892F-76FA-42D5-91DF-D83DDA94D3C1}"/>
    <cellStyle name="Percent 8 4 6" xfId="6648" xr:uid="{4CCB2CCD-7510-49F4-8F54-0624D940CBD7}"/>
    <cellStyle name="Percent 8 4 7" xfId="13402" xr:uid="{951A6151-AF09-4300-9E66-D56BCFDA0348}"/>
    <cellStyle name="Percent 8 4 8" xfId="15248" xr:uid="{F411CDA7-36AF-451A-A478-3555A32E105E}"/>
    <cellStyle name="Percent 8 4 9" xfId="2040" xr:uid="{8446102E-8802-4832-A25C-682FC507270B}"/>
    <cellStyle name="Percent 8 5" xfId="367" xr:uid="{A5B03EA5-3CAA-40F5-8E0F-B87B9F9B116D}"/>
    <cellStyle name="Percent 8 5 2" xfId="843" xr:uid="{5DE87D10-2931-459D-B5DE-492558F8A250}"/>
    <cellStyle name="Percent 8 5 2 2" xfId="1736" xr:uid="{972E9C86-C768-4C2F-81F5-A97C5537332F}"/>
    <cellStyle name="Percent 8 5 2 2 2" xfId="4554" xr:uid="{AB3571BD-B065-4A9E-80A8-C556AB22321A}"/>
    <cellStyle name="Percent 8 5 2 2 2 2" xfId="12882" xr:uid="{F66B9742-1EB6-4102-96EE-8A7C1C700698}"/>
    <cellStyle name="Percent 8 5 2 2 2 3" xfId="18466" xr:uid="{6E231063-C36C-4FE4-B04C-FCB13DF55661}"/>
    <cellStyle name="Percent 8 5 2 2 3" xfId="11393" xr:uid="{5BC854D9-E544-48AD-9208-40E4590EBBBD}"/>
    <cellStyle name="Percent 8 5 2 2 4" xfId="14777" xr:uid="{00339BCC-2D62-47E4-82A6-9394582B61A7}"/>
    <cellStyle name="Percent 8 5 2 2 5" xfId="16630" xr:uid="{61F0D374-5FFC-4962-95D4-E67F2749921C}"/>
    <cellStyle name="Percent 8 5 2 2 6" xfId="2812" xr:uid="{A45C1BB0-F06D-452C-839C-CAF5B09882D7}"/>
    <cellStyle name="Percent 8 5 2 3" xfId="3632" xr:uid="{E156B4D2-4FD3-4A51-9E8A-1D48FF4FE278}"/>
    <cellStyle name="Percent 8 5 2 3 2" xfId="12098" xr:uid="{133DEF45-90E8-4376-89B1-0470DDA94AE5}"/>
    <cellStyle name="Percent 8 5 2 3 3" xfId="17549" xr:uid="{127B8C87-996A-47AA-BF8D-89516C11657F}"/>
    <cellStyle name="Percent 8 5 2 4" xfId="8428" xr:uid="{DFB11023-4F71-47A6-B309-6A3957FB5CF6}"/>
    <cellStyle name="Percent 8 5 2 5" xfId="13887" xr:uid="{A1D2FB14-7777-43BC-AA2C-94CBA2EFFE28}"/>
    <cellStyle name="Percent 8 5 2 6" xfId="15730" xr:uid="{83AAB22E-5C29-4B8B-9DEB-F6EA2F857F77}"/>
    <cellStyle name="Percent 8 5 2 7" xfId="2301" xr:uid="{06552AA7-827F-4462-868C-6A9A95E543BB}"/>
    <cellStyle name="Percent 8 5 3" xfId="1300" xr:uid="{9BD343D6-2D5E-47D4-8A2A-AB15CDB170E7}"/>
    <cellStyle name="Percent 8 5 3 2" xfId="4108" xr:uid="{458568C9-953B-4410-97C4-44C0B7484171}"/>
    <cellStyle name="Percent 8 5 3 2 2" xfId="12461" xr:uid="{A325BEE2-0369-40AF-AE46-D79774FABB95}"/>
    <cellStyle name="Percent 8 5 3 2 3" xfId="18022" xr:uid="{51684B1C-7871-4049-8191-6EA31B350093}"/>
    <cellStyle name="Percent 8 5 3 3" xfId="10323" xr:uid="{D87647AB-045C-4F13-8569-8377E98BFF17}"/>
    <cellStyle name="Percent 8 5 3 4" xfId="14341" xr:uid="{415E84A4-B288-4C12-86FE-4B6AC389DE90}"/>
    <cellStyle name="Percent 8 5 3 5" xfId="16187" xr:uid="{59853F87-1F58-4A26-A2FF-F4C58765B7C6}"/>
    <cellStyle name="Percent 8 5 3 6" xfId="2559" xr:uid="{380F558A-C17C-467E-8134-E629D2F68457}"/>
    <cellStyle name="Percent 8 5 4" xfId="3200" xr:uid="{DE67AB80-CAF0-41A5-A601-9A0FA800285D}"/>
    <cellStyle name="Percent 8 5 4 2" xfId="11767" xr:uid="{175BA6B2-E22D-4A38-8756-050710C9F468}"/>
    <cellStyle name="Percent 8 5 4 3" xfId="17113" xr:uid="{114DBA9D-F2EF-49D4-A3D2-1FC6B4EECD71}"/>
    <cellStyle name="Percent 8 5 5" xfId="6508" xr:uid="{B4D6BDF6-8F6C-4BB1-9703-F114450877AA}"/>
    <cellStyle name="Percent 8 5 6" xfId="13456" xr:uid="{533E8115-7CE9-48F5-A4FE-89F2DA88AFF6}"/>
    <cellStyle name="Percent 8 5 7" xfId="15301" xr:uid="{FC42A0A9-50E4-49FB-89AC-5F1746378788}"/>
    <cellStyle name="Percent 8 5 8" xfId="2070" xr:uid="{223F71CF-E741-46E3-84B1-32296DFE8947}"/>
    <cellStyle name="Percent 8 6" xfId="628" xr:uid="{0E3DAAFD-8CE4-47F3-B3CD-1B8FA065C240}"/>
    <cellStyle name="Percent 8 6 2" xfId="1520" xr:uid="{7FD12B13-F4EC-4EBB-8B14-015A2EE39552}"/>
    <cellStyle name="Percent 8 6 2 2" xfId="4337" xr:uid="{51AF3955-8408-499F-A8F6-4439B33EF8B9}"/>
    <cellStyle name="Percent 8 6 2 2 2" xfId="12674" xr:uid="{538E1D36-F5F8-4D24-ADAE-BAE22493BCB0}"/>
    <cellStyle name="Percent 8 6 2 2 3" xfId="18249" xr:uid="{5A062904-DB4D-4172-B703-D96B9E3CC511}"/>
    <cellStyle name="Percent 8 6 2 3" xfId="11244" xr:uid="{2A94BB02-30A9-4BF1-B28E-B45FF5D0B036}"/>
    <cellStyle name="Percent 8 6 2 4" xfId="14561" xr:uid="{38A7810E-5576-4E17-9020-41FFBC8F7ECD}"/>
    <cellStyle name="Percent 8 6 2 5" xfId="16413" xr:uid="{09405693-8DCF-437F-9552-D772260B4552}"/>
    <cellStyle name="Percent 8 6 2 6" xfId="2696" xr:uid="{78B45A29-8883-4A73-B19D-E85126E00D49}"/>
    <cellStyle name="Percent 8 6 3" xfId="3416" xr:uid="{A43D9069-343A-4017-B091-C8E1F860F517}"/>
    <cellStyle name="Percent 8 6 3 2" xfId="11949" xr:uid="{BD8BBCFE-620C-4B84-9BE7-257762877643}"/>
    <cellStyle name="Percent 8 6 3 3" xfId="17333" xr:uid="{2485D637-292C-46E2-B8BD-AE79EE67A801}"/>
    <cellStyle name="Percent 8 6 4" xfId="10766" xr:uid="{E654C377-2C13-4C85-A93D-90AC8897525A}"/>
    <cellStyle name="Percent 8 6 5" xfId="13673" xr:uid="{870C6E9C-8015-4CFA-92A4-303540D9CA96}"/>
    <cellStyle name="Percent 8 6 6" xfId="15514" xr:uid="{D9A6AEFA-FC1D-48F6-9FFA-6DCD112A1E67}"/>
    <cellStyle name="Percent 8 6 7" xfId="2186" xr:uid="{CFC48702-1450-4C76-BE0A-438B7C8EE365}"/>
    <cellStyle name="Percent 8 7" xfId="1084" xr:uid="{012E27FF-3286-4E48-AB16-6B8D1E9B4662}"/>
    <cellStyle name="Percent 8 7 2" xfId="3890" xr:uid="{E0BA39D6-F835-4839-A029-A83CA064487E}"/>
    <cellStyle name="Percent 8 7 2 2" xfId="12298" xr:uid="{D456F0C3-0A7D-41C0-80DB-B14504336978}"/>
    <cellStyle name="Percent 8 7 2 3" xfId="17804" xr:uid="{98EDF135-74BD-4D93-94F4-4E0A396D5BF9}"/>
    <cellStyle name="Percent 8 7 3" xfId="10980" xr:uid="{8913BDDF-204C-4DFE-939B-75722A1E8E7E}"/>
    <cellStyle name="Percent 8 7 4" xfId="14125" xr:uid="{1FB83F41-003B-41CF-A733-F657E00ACFCB}"/>
    <cellStyle name="Percent 8 7 5" xfId="15970" xr:uid="{9944F78D-68DE-4450-9A0A-78022DC59AEB}"/>
    <cellStyle name="Percent 8 7 6" xfId="2438" xr:uid="{F567F20E-1057-46B7-854F-E91A279E5F0C}"/>
    <cellStyle name="Percent 8 8" xfId="2993" xr:uid="{10715596-7664-482F-AB81-E8BA2E771BE8}"/>
    <cellStyle name="Percent 8 8 2" xfId="11611" xr:uid="{2C4CBA49-5328-49F7-8182-EE82F3D45B06}"/>
    <cellStyle name="Percent 8 8 3" xfId="16897" xr:uid="{AA357BD7-D109-4FCB-88C8-CE4626D894E8}"/>
    <cellStyle name="Percent 8 9" xfId="4871" xr:uid="{14B8DC90-5B9D-4A90-A23D-D9E7C1484BED}"/>
    <cellStyle name="Percent 9" xfId="157" xr:uid="{40936D3D-2541-4A39-BB13-423795ADF1CE}"/>
    <cellStyle name="Percent 9 10" xfId="13255" xr:uid="{EC73CC31-95E6-4EFF-A3B6-152677FC0645}"/>
    <cellStyle name="Percent 9 11" xfId="15116" xr:uid="{4C8AA2E6-3B46-4390-965D-6C56906DA6A1}"/>
    <cellStyle name="Percent 9 12" xfId="1958" xr:uid="{7D22BEB4-3A23-435F-89B0-6DA49423D368}"/>
    <cellStyle name="Percent 9 2" xfId="255" xr:uid="{234DBB53-3E46-438C-A824-EC868ACD635B}"/>
    <cellStyle name="Percent 9 2 2" xfId="469" xr:uid="{B01CAEDD-7406-493A-A2FF-67EDD180D83F}"/>
    <cellStyle name="Percent 9 2 2 2" xfId="949" xr:uid="{5CDB1D94-F4B7-431C-83C8-93B280086819}"/>
    <cellStyle name="Percent 9 2 2 2 2" xfId="1844" xr:uid="{12E8016B-AB7C-4BBA-BE86-6B475CCDE53F}"/>
    <cellStyle name="Percent 9 2 2 2 2 2" xfId="4662" xr:uid="{350D2E51-794A-470B-A5FB-56C7CAC02232}"/>
    <cellStyle name="Percent 9 2 2 2 2 2 2" xfId="12989" xr:uid="{9B6855DB-FD93-40D6-97EB-B8560B4730AE}"/>
    <cellStyle name="Percent 9 2 2 2 2 2 3" xfId="18574" xr:uid="{84DF51BA-B680-4903-AA41-2B64F36C0F48}"/>
    <cellStyle name="Percent 9 2 2 2 2 3" xfId="11480" xr:uid="{ECF91D27-4B7F-407F-AB43-CD5EBC0E9D98}"/>
    <cellStyle name="Percent 9 2 2 2 2 4" xfId="14885" xr:uid="{83111415-C047-418A-BE96-69472FFD2012}"/>
    <cellStyle name="Percent 9 2 2 2 2 5" xfId="16738" xr:uid="{FF23E82D-270C-49B3-AE6B-C442C3C0830C}"/>
    <cellStyle name="Percent 9 2 2 2 2 6" xfId="2869" xr:uid="{A7BCEBB7-E71E-46DD-AB8D-F2ECB44CF898}"/>
    <cellStyle name="Percent 9 2 2 2 3" xfId="3740" xr:uid="{78FBE411-E7DD-4A73-B0C1-5352A8B13A85}"/>
    <cellStyle name="Percent 9 2 2 2 3 2" xfId="12185" xr:uid="{24190D60-3B6C-4D49-93E3-E36DC5FA04F5}"/>
    <cellStyle name="Percent 9 2 2 2 3 3" xfId="17657" xr:uid="{9951EEB1-A092-48EC-B5E4-C9024B584935}"/>
    <cellStyle name="Percent 9 2 2 2 4" xfId="8131" xr:uid="{1BC9A2F7-2262-4FD6-A4E8-05B9AACB23C1}"/>
    <cellStyle name="Percent 9 2 2 2 5" xfId="13993" xr:uid="{433995E0-A9AB-4716-8383-6F49524E0120}"/>
    <cellStyle name="Percent 9 2 2 2 6" xfId="15837" xr:uid="{F3235CAF-EA9E-4DD5-82BA-8D9D6247B30E}"/>
    <cellStyle name="Percent 9 2 2 2 7" xfId="2358" xr:uid="{C085093A-18D1-4756-9BEB-72D2B07731D2}"/>
    <cellStyle name="Percent 9 2 2 3" xfId="1408" xr:uid="{4281E036-141E-454A-AC69-634E1AA4E0CB}"/>
    <cellStyle name="Percent 9 2 2 3 2" xfId="4216" xr:uid="{240F816F-C3B2-4002-9635-38626E4EE646}"/>
    <cellStyle name="Percent 9 2 2 3 2 2" xfId="12566" xr:uid="{89FB2692-3648-4945-8777-E1DF2A59BF8C}"/>
    <cellStyle name="Percent 9 2 2 3 2 3" xfId="18130" xr:uid="{1FFE2780-FF9F-4AA0-8E87-1401A5734D75}"/>
    <cellStyle name="Percent 9 2 2 3 3" xfId="10024" xr:uid="{007C7569-EF1B-4CF5-B53C-42EA12B3E014}"/>
    <cellStyle name="Percent 9 2 2 3 4" xfId="14449" xr:uid="{C1610F63-E5FE-41A5-B516-E6E204528C50}"/>
    <cellStyle name="Percent 9 2 2 3 5" xfId="16295" xr:uid="{43763DD5-421C-47E7-BF27-4371A5AB8C7E}"/>
    <cellStyle name="Percent 9 2 2 3 6" xfId="2616" xr:uid="{00FA9DF3-A1FC-45DB-8180-6CD3B74E5FFF}"/>
    <cellStyle name="Percent 9 2 2 4" xfId="3304" xr:uid="{18AA470C-20A1-4546-B619-031B41BB9172}"/>
    <cellStyle name="Percent 9 2 2 4 2" xfId="11856" xr:uid="{DBB7C392-05AB-4AE1-BD01-73A308D8041A}"/>
    <cellStyle name="Percent 9 2 2 4 3" xfId="17221" xr:uid="{7E8F0CDC-B703-4AD8-BE18-EC5E6A3AC452}"/>
    <cellStyle name="Percent 9 2 2 5" xfId="6203" xr:uid="{ABC71F29-DD21-4235-8D3C-46BD54EC34BA}"/>
    <cellStyle name="Percent 9 2 2 6" xfId="13558" xr:uid="{BE63BC02-A4BA-4975-89F4-1D2DDF07A113}"/>
    <cellStyle name="Percent 9 2 2 7" xfId="15402" xr:uid="{D43F9986-E4A7-4D90-B780-E37D5B1E01AE}"/>
    <cellStyle name="Percent 9 2 2 8" xfId="2127" xr:uid="{33581A85-C9E7-48BD-8E64-5E5D3607EBC4}"/>
    <cellStyle name="Percent 9 2 3" xfId="734" xr:uid="{20A7E9CD-7025-4F14-B6E2-3D2EC269F20B}"/>
    <cellStyle name="Percent 9 2 3 2" xfId="1628" xr:uid="{9ED3E90E-2479-4AB6-A356-D44CE4C69E6D}"/>
    <cellStyle name="Percent 9 2 3 2 2" xfId="4445" xr:uid="{2FD36CEE-3368-4AB9-9E4A-7761485634A1}"/>
    <cellStyle name="Percent 9 2 3 2 2 2" xfId="12778" xr:uid="{6E46707C-D937-4647-B1BF-5E2A4AEAB647}"/>
    <cellStyle name="Percent 9 2 3 2 2 3" xfId="18357" xr:uid="{790C490D-F915-4D8F-987B-FD56E8E1F96F}"/>
    <cellStyle name="Percent 9 2 3 2 3" xfId="8516" xr:uid="{9B42AC15-F9EC-489F-A579-8B66BB281AFA}"/>
    <cellStyle name="Percent 9 2 3 2 4" xfId="14669" xr:uid="{C7E0F36B-32A3-475D-B703-D5E9AD1F64A3}"/>
    <cellStyle name="Percent 9 2 3 2 5" xfId="16521" xr:uid="{B633CE61-2830-4E0E-99C8-942C3826E904}"/>
    <cellStyle name="Percent 9 2 3 2 6" xfId="2753" xr:uid="{7324C7C3-CCA2-402F-A931-E64F73CAAAB6}"/>
    <cellStyle name="Percent 9 2 3 3" xfId="3524" xr:uid="{0D92964D-6C58-49B4-949F-10810FBC7B0A}"/>
    <cellStyle name="Percent 9 2 3 3 2" xfId="10411" xr:uid="{9426B86C-F0A9-43D9-881C-4CC569157D5E}"/>
    <cellStyle name="Percent 9 2 3 3 3" xfId="17441" xr:uid="{148CB1D5-A9C3-4048-9689-6B7D7FEB629F}"/>
    <cellStyle name="Percent 9 2 3 4" xfId="6598" xr:uid="{96D5735F-C2B7-48D4-B929-22846015C246}"/>
    <cellStyle name="Percent 9 2 3 5" xfId="13779" xr:uid="{D5317C1F-3A4F-4894-AB72-A9350A464481}"/>
    <cellStyle name="Percent 9 2 3 6" xfId="15622" xr:uid="{26BA2443-D56B-42B7-86FA-0D0623E9FD86}"/>
    <cellStyle name="Percent 9 2 3 7" xfId="2243" xr:uid="{49DF9A9F-710D-4118-9039-405ED806B19E}"/>
    <cellStyle name="Percent 9 2 4" xfId="1192" xr:uid="{8519DD95-49AA-4E6B-8301-502F3B18E773}"/>
    <cellStyle name="Percent 9 2 4 2" xfId="3998" xr:uid="{90F3DFB2-8FB0-4815-897A-A47FA7AC03C3}"/>
    <cellStyle name="Percent 9 2 4 2 2" xfId="12376" xr:uid="{90B90129-24B0-4544-BFDD-3676E322DCA3}"/>
    <cellStyle name="Percent 9 2 4 2 3" xfId="17912" xr:uid="{E8B5A292-E70D-456C-879E-9DBEFED044E5}"/>
    <cellStyle name="Percent 9 2 4 3" xfId="7517" xr:uid="{25B327EC-34D2-4909-AA83-F057866B535E}"/>
    <cellStyle name="Percent 9 2 4 4" xfId="14233" xr:uid="{0CE5BACF-E0A4-41D1-9ABD-1BF9E4322175}"/>
    <cellStyle name="Percent 9 2 4 5" xfId="16078" xr:uid="{0217DE74-A7F1-49F8-A0CE-F97D07E74F54}"/>
    <cellStyle name="Percent 9 2 4 6" xfId="2497" xr:uid="{1CE1145C-2AAD-4241-BE6C-9E9DAC6FDB41}"/>
    <cellStyle name="Percent 9 2 5" xfId="3092" xr:uid="{14875878-9078-428D-BCD0-8E59DB97338F}"/>
    <cellStyle name="Percent 9 2 5 2" xfId="9425" xr:uid="{A3AEF97B-FADA-4835-A404-DFF8411559A2}"/>
    <cellStyle name="Percent 9 2 5 3" xfId="17005" xr:uid="{ACA0EA40-D378-4DCA-96CC-3AAD01549B1C}"/>
    <cellStyle name="Percent 9 2 6" xfId="5587" xr:uid="{D54C0B09-96D9-4197-80F5-9971FAFDA618}"/>
    <cellStyle name="Percent 9 2 7" xfId="13350" xr:uid="{A8646AE8-8823-4359-9944-7BE17AC3E557}"/>
    <cellStyle name="Percent 9 2 8" xfId="15197" xr:uid="{C740E44D-AD34-4091-A9EF-401EB94591A9}"/>
    <cellStyle name="Percent 9 2 9" xfId="2012" xr:uid="{E95F65F9-50BB-45AE-ACD2-EB2DE9BAA443}"/>
    <cellStyle name="Percent 9 3" xfId="205" xr:uid="{A94ABD71-F972-402B-A851-C4459D4720BB}"/>
    <cellStyle name="Percent 9 3 2" xfId="421" xr:uid="{29AEFBC1-1792-4949-8CE7-7C6A0DEB7E69}"/>
    <cellStyle name="Percent 9 3 2 2" xfId="899" xr:uid="{9F8D21A3-A0AF-4D6D-837C-75A85FE6F410}"/>
    <cellStyle name="Percent 9 3 2 2 2" xfId="1792" xr:uid="{26E3DADB-3016-43F5-B0EB-F7FBACBA77EE}"/>
    <cellStyle name="Percent 9 3 2 2 2 2" xfId="4610" xr:uid="{6E937191-4CEF-458D-8236-252D4676EBED}"/>
    <cellStyle name="Percent 9 3 2 2 2 2 2" xfId="12937" xr:uid="{FCABB840-3A0B-49AA-B0E1-F427EB3725B9}"/>
    <cellStyle name="Percent 9 3 2 2 2 2 3" xfId="18522" xr:uid="{7D175B29-FF37-4121-A5D4-D086ECD61177}"/>
    <cellStyle name="Percent 9 3 2 2 2 3" xfId="11440" xr:uid="{2196D2D7-A8C2-493C-BD99-EA8306D5D073}"/>
    <cellStyle name="Percent 9 3 2 2 2 4" xfId="14833" xr:uid="{70BB32FB-A97E-4554-9FFB-4B87E913F6A2}"/>
    <cellStyle name="Percent 9 3 2 2 2 5" xfId="16686" xr:uid="{933702F2-D08A-4638-9BD7-E2FE27F8E41A}"/>
    <cellStyle name="Percent 9 3 2 2 2 6" xfId="2842" xr:uid="{07BF7E38-3CBF-4085-A233-BE2BAF03AE9A}"/>
    <cellStyle name="Percent 9 3 2 2 3" xfId="3688" xr:uid="{FD60FCAF-D970-4E9A-998C-30ACBBC8DAB3}"/>
    <cellStyle name="Percent 9 3 2 2 3 2" xfId="12145" xr:uid="{5CAB903B-C9D6-4A41-BC17-C17EA7AA9472}"/>
    <cellStyle name="Percent 9 3 2 2 3 3" xfId="17605" xr:uid="{4F8F9837-696C-43C3-8087-F11348391C8E}"/>
    <cellStyle name="Percent 9 3 2 2 4" xfId="8474" xr:uid="{9DA73678-7A3C-4706-A980-0983FCDE36C3}"/>
    <cellStyle name="Percent 9 3 2 2 5" xfId="13943" xr:uid="{1BC4EA48-2982-42CD-8DCB-EBD2C48B28D5}"/>
    <cellStyle name="Percent 9 3 2 2 6" xfId="15786" xr:uid="{0046C40B-6D9F-4B74-BAB5-FAC1809133E0}"/>
    <cellStyle name="Percent 9 3 2 2 7" xfId="2331" xr:uid="{D47311AB-9816-4779-A241-54DB5711CAEF}"/>
    <cellStyle name="Percent 9 3 2 3" xfId="1356" xr:uid="{083FF92C-41F7-4E83-BB0D-9278B83FC2AA}"/>
    <cellStyle name="Percent 9 3 2 3 2" xfId="4164" xr:uid="{38C4EFA9-EAC8-40E6-9F96-51E9AEE29CD5}"/>
    <cellStyle name="Percent 9 3 2 3 2 2" xfId="12515" xr:uid="{AC38B119-3A58-4B28-A7D8-2D295BB80071}"/>
    <cellStyle name="Percent 9 3 2 3 2 3" xfId="18078" xr:uid="{F91F8B99-6EE9-468E-A8F5-63C4706A2B12}"/>
    <cellStyle name="Percent 9 3 2 3 3" xfId="10369" xr:uid="{5311C456-E73A-489F-AFB8-2D0B50E03701}"/>
    <cellStyle name="Percent 9 3 2 3 4" xfId="14397" xr:uid="{175B207C-4E85-4C0E-85EC-465E614F8CAF}"/>
    <cellStyle name="Percent 9 3 2 3 5" xfId="16243" xr:uid="{CA17DD27-0FFC-4018-AFCB-7F8B5E69B7B7}"/>
    <cellStyle name="Percent 9 3 2 3 6" xfId="2589" xr:uid="{0B38E323-EBD4-456D-9AA1-515D032C0281}"/>
    <cellStyle name="Percent 9 3 2 4" xfId="3256" xr:uid="{B4AD1F58-EB50-43B7-84CE-3129CEC790D5}"/>
    <cellStyle name="Percent 9 3 2 4 2" xfId="11816" xr:uid="{A5A6EDF3-A8DF-4780-B364-FB0219318EF9}"/>
    <cellStyle name="Percent 9 3 2 4 3" xfId="17169" xr:uid="{31F7D001-611A-4A79-B8EC-EB5066FB4D84}"/>
    <cellStyle name="Percent 9 3 2 5" xfId="6554" xr:uid="{74255E7E-616F-44A7-8EEA-22BE25BCAA21}"/>
    <cellStyle name="Percent 9 3 2 6" xfId="13510" xr:uid="{ECC2082A-295E-49AF-8898-7A9062649A22}"/>
    <cellStyle name="Percent 9 3 2 7" xfId="15355" xr:uid="{8FC9F2B9-43A7-416B-8521-171FF2EE445B}"/>
    <cellStyle name="Percent 9 3 2 8" xfId="2100" xr:uid="{C11367D6-7664-41CB-A2C5-865C2E4F2929}"/>
    <cellStyle name="Percent 9 3 3" xfId="684" xr:uid="{4DE43465-7289-41D0-A72B-6487DBFA5457}"/>
    <cellStyle name="Percent 9 3 3 2" xfId="1576" xr:uid="{458AAACC-0132-42E4-A494-369C4F413244}"/>
    <cellStyle name="Percent 9 3 3 2 2" xfId="4393" xr:uid="{549449DE-DBB5-4CEA-A5A0-B39B08999EED}"/>
    <cellStyle name="Percent 9 3 3 2 2 2" xfId="12728" xr:uid="{A3557F55-CEBA-4DFC-932C-9E1C8E41D3D8}"/>
    <cellStyle name="Percent 9 3 3 2 2 3" xfId="18305" xr:uid="{7D1F3A63-D41A-4A60-91FB-9483E3622550}"/>
    <cellStyle name="Percent 9 3 3 2 3" xfId="11285" xr:uid="{67F0B8EF-9968-4865-ACB0-7CFCDD6730C6}"/>
    <cellStyle name="Percent 9 3 3 2 4" xfId="14617" xr:uid="{D1649620-5FC7-405E-AFAB-79A10BD898AE}"/>
    <cellStyle name="Percent 9 3 3 2 5" xfId="16469" xr:uid="{27B3F08A-0B69-47F0-A4EA-30146E852C7E}"/>
    <cellStyle name="Percent 9 3 3 2 6" xfId="2726" xr:uid="{1AC13502-9026-4C42-BF68-C30DA9A7AFE7}"/>
    <cellStyle name="Percent 9 3 3 3" xfId="3472" xr:uid="{71DB91DD-01DB-4123-900C-90751A6A308A}"/>
    <cellStyle name="Percent 9 3 3 3 2" xfId="11990" xr:uid="{729E4EC7-C471-4BE9-A48B-54A0BE878AD8}"/>
    <cellStyle name="Percent 9 3 3 3 3" xfId="17389" xr:uid="{9A0D15CE-9FBF-4E6C-9780-082994C021D1}"/>
    <cellStyle name="Percent 9 3 3 4" xfId="7353" xr:uid="{FC40E2D9-69C6-4823-B472-7B941799E211}"/>
    <cellStyle name="Percent 9 3 3 5" xfId="13729" xr:uid="{A5AFF91B-9A68-49AF-9D80-362FC658363B}"/>
    <cellStyle name="Percent 9 3 3 6" xfId="15570" xr:uid="{E5C69C74-0895-4152-8D88-0657397CF651}"/>
    <cellStyle name="Percent 9 3 3 7" xfId="2216" xr:uid="{84349572-B326-4B6C-BF50-13DB6420F4A5}"/>
    <cellStyle name="Percent 9 3 4" xfId="1140" xr:uid="{8A83F3A5-581A-42E9-917D-7C806DBAE693}"/>
    <cellStyle name="Percent 9 3 4 2" xfId="3946" xr:uid="{D1D92432-8086-45CB-8176-CB0509AA7F61}"/>
    <cellStyle name="Percent 9 3 4 2 2" xfId="12342" xr:uid="{BEBE7A0A-584B-4528-A8F0-967991BF6409}"/>
    <cellStyle name="Percent 9 3 4 2 3" xfId="17860" xr:uid="{26A0EAA0-52CA-4DDF-A5BE-4D2EDA4417A1}"/>
    <cellStyle name="Percent 9 3 4 3" xfId="9261" xr:uid="{ACE45AAB-3476-4F20-9F0F-207C3815772F}"/>
    <cellStyle name="Percent 9 3 4 4" xfId="14181" xr:uid="{4E8638A3-630E-4AA7-BA7A-4C7DCF2040B3}"/>
    <cellStyle name="Percent 9 3 4 5" xfId="16026" xr:uid="{38C41577-B269-48C6-84A5-5ECFD85FBA9F}"/>
    <cellStyle name="Percent 9 3 4 6" xfId="2469" xr:uid="{67B0F9A0-44D6-4128-B4BC-24E89C07E83F}"/>
    <cellStyle name="Percent 9 3 5" xfId="3046" xr:uid="{9572A89C-3C58-480D-93F0-0FD50F753C2F}"/>
    <cellStyle name="Percent 9 3 5 2" xfId="11655" xr:uid="{B0811936-4C50-4563-A00A-49F6662E0310}"/>
    <cellStyle name="Percent 9 3 5 3" xfId="16953" xr:uid="{5BA1237C-9AD0-4F37-9257-23DA399AB2C7}"/>
    <cellStyle name="Percent 9 3 6" xfId="5423" xr:uid="{1614D172-89DB-4B7C-959A-7DD1759A0A37}"/>
    <cellStyle name="Percent 9 3 7" xfId="13302" xr:uid="{3D5A7D5F-ED52-4607-9D36-4772EA2C044F}"/>
    <cellStyle name="Percent 9 3 8" xfId="15161" xr:uid="{328B0E62-4644-4D67-9FF1-F3A800A95B76}"/>
    <cellStyle name="Percent 9 3 9" xfId="1985" xr:uid="{CFE1DF4C-ACD1-4FB5-A36D-AC8EBE244461}"/>
    <cellStyle name="Percent 9 4" xfId="315" xr:uid="{79CB954C-8C9E-4E52-A6A3-954F0AB8E4D1}"/>
    <cellStyle name="Percent 9 4 2" xfId="529" xr:uid="{A47BD02A-0B3D-4026-926F-02E0B21D5FAE}"/>
    <cellStyle name="Percent 9 4 2 2" xfId="1008" xr:uid="{3D9907A9-3DB4-4186-BD64-B8C2BEFEC0BE}"/>
    <cellStyle name="Percent 9 4 2 2 2" xfId="1903" xr:uid="{8D1888C2-561B-4229-9886-F5555F664EE3}"/>
    <cellStyle name="Percent 9 4 2 2 2 2" xfId="4721" xr:uid="{E2DD20B6-B7BD-4DD1-9D91-CF8FF78FD5CD}"/>
    <cellStyle name="Percent 9 4 2 2 2 2 2" xfId="13047" xr:uid="{084495AF-5CD8-4048-9A52-4AA550250EED}"/>
    <cellStyle name="Percent 9 4 2 2 2 2 3" xfId="18633" xr:uid="{C7304DCF-2CF0-4DFB-989D-15AE6161CB35}"/>
    <cellStyle name="Percent 9 4 2 2 2 3" xfId="11532" xr:uid="{B9906E31-57AE-49B6-AF5C-8FEB0D873D3C}"/>
    <cellStyle name="Percent 9 4 2 2 2 4" xfId="14944" xr:uid="{977FA816-F573-446A-A825-3A9FB27EFDA3}"/>
    <cellStyle name="Percent 9 4 2 2 2 5" xfId="16797" xr:uid="{1A3A0451-6B4B-4D7E-B393-F4B02D035F64}"/>
    <cellStyle name="Percent 9 4 2 2 2 6" xfId="2900" xr:uid="{36D44C56-E196-48B8-B51F-347F7A4F914F}"/>
    <cellStyle name="Percent 9 4 2 2 3" xfId="3799" xr:uid="{606BA8C9-4718-4730-8CF3-F5362411808D}"/>
    <cellStyle name="Percent 9 4 2 2 3 2" xfId="12237" xr:uid="{71F39CFB-9D35-46C0-957B-850E2BD0FF5A}"/>
    <cellStyle name="Percent 9 4 2 2 3 3" xfId="17716" xr:uid="{F67F6DA9-C41E-4E16-A55C-C0B7E051DEA2}"/>
    <cellStyle name="Percent 9 4 2 2 4" xfId="8569" xr:uid="{A326D569-B0E7-4495-AAF4-522AABEB3280}"/>
    <cellStyle name="Percent 9 4 2 2 5" xfId="14052" xr:uid="{931194A2-53F1-42D9-B9D3-FAED2CF34D9F}"/>
    <cellStyle name="Percent 9 4 2 2 6" xfId="15896" xr:uid="{B3152376-3509-49AC-BB13-74166860B06F}"/>
    <cellStyle name="Percent 9 4 2 2 7" xfId="2389" xr:uid="{0BB3E74A-7219-4E1B-AAFA-0B65FAF7A7CB}"/>
    <cellStyle name="Percent 9 4 2 3" xfId="1467" xr:uid="{E01CB161-81BE-4C92-A064-1DDFA4A21CC8}"/>
    <cellStyle name="Percent 9 4 2 3 2" xfId="4276" xr:uid="{06D6205E-733D-449B-A59F-1EE983A6F764}"/>
    <cellStyle name="Percent 9 4 2 3 2 2" xfId="12625" xr:uid="{79057DCE-EDA3-4679-8991-DC5249C37E5A}"/>
    <cellStyle name="Percent 9 4 2 3 2 3" xfId="18190" xr:uid="{BEFBDCDF-7DE1-4B92-AB87-DF7DFFBF6703}"/>
    <cellStyle name="Percent 9 4 2 3 3" xfId="10464" xr:uid="{0593AAEB-7F24-4C9E-A2D4-52A4380C29EC}"/>
    <cellStyle name="Percent 9 4 2 3 4" xfId="14508" xr:uid="{0A3682C6-936D-4CC9-8E3C-141100BE241B}"/>
    <cellStyle name="Percent 9 4 2 3 5" xfId="16354" xr:uid="{DD36DA0C-C35F-4377-94F8-F02C7BE708D5}"/>
    <cellStyle name="Percent 9 4 2 3 6" xfId="2648" xr:uid="{70458979-DBC4-4DA9-899C-231C89A0CC5A}"/>
    <cellStyle name="Percent 9 4 2 4" xfId="3363" xr:uid="{07F06C69-2FA5-4743-9060-E49052839FFD}"/>
    <cellStyle name="Percent 9 4 2 4 2" xfId="11908" xr:uid="{C1FA52D8-84E6-4E21-9730-A7D20BE017D7}"/>
    <cellStyle name="Percent 9 4 2 4 3" xfId="17280" xr:uid="{D4B1DD6C-F21B-4523-881A-5D050F2E83EB}"/>
    <cellStyle name="Percent 9 4 2 5" xfId="6652" xr:uid="{A30948A4-451D-4311-865E-46BD608A2414}"/>
    <cellStyle name="Percent 9 4 2 6" xfId="13617" xr:uid="{B38D7931-327C-492D-9D8C-26BB35647C3C}"/>
    <cellStyle name="Percent 9 4 2 7" xfId="15460" xr:uid="{B8A789A9-9C91-4321-AE6B-EC35D40D36C4}"/>
    <cellStyle name="Percent 9 4 2 8" xfId="2158" xr:uid="{647E2000-3BBA-411A-A453-43EE54A57E33}"/>
    <cellStyle name="Percent 9 4 3" xfId="793" xr:uid="{D44C30BC-9E4C-4397-A74D-38DCDD25556F}"/>
    <cellStyle name="Percent 9 4 3 2" xfId="1687" xr:uid="{EC724D09-62EF-475A-9951-2DF1D698E76B}"/>
    <cellStyle name="Percent 9 4 3 2 2" xfId="4504" xr:uid="{C747CFD7-EF6C-4D26-AEC2-EADA128B6F74}"/>
    <cellStyle name="Percent 9 4 3 2 2 2" xfId="12835" xr:uid="{39A5E680-C35A-4807-9167-5D2691C84F88}"/>
    <cellStyle name="Percent 9 4 3 2 2 3" xfId="18416" xr:uid="{5B5694F4-EA0F-43CE-BEC6-C4F96CE66F36}"/>
    <cellStyle name="Percent 9 4 3 2 3" xfId="11358" xr:uid="{3359EC12-FD9B-4EB1-91CC-ACCC3618C8B2}"/>
    <cellStyle name="Percent 9 4 3 2 4" xfId="14728" xr:uid="{3E8DBEB5-1131-4761-A7AA-C66B9DFA9AAB}"/>
    <cellStyle name="Percent 9 4 3 2 5" xfId="16580" xr:uid="{ECA26504-5028-4D2D-9F9C-7FF5B89ED414}"/>
    <cellStyle name="Percent 9 4 3 2 6" xfId="2784" xr:uid="{04BA23BC-F532-4D59-B203-56E978E1B58B}"/>
    <cellStyle name="Percent 9 4 3 3" xfId="3583" xr:uid="{6E1A3CB3-C7B8-4941-93D2-68567C2C110B}"/>
    <cellStyle name="Percent 9 4 3 3 2" xfId="12064" xr:uid="{AFAD34FD-DC1A-419E-8D02-2F5E5E325E2F}"/>
    <cellStyle name="Percent 9 4 3 3 3" xfId="17500" xr:uid="{F5E3807F-EA9D-47B5-92AE-147FDD6FB85D}"/>
    <cellStyle name="Percent 9 4 3 4" xfId="7967" xr:uid="{4BD6BE96-AB4E-44F0-9370-CE878FE759A1}"/>
    <cellStyle name="Percent 9 4 3 5" xfId="13838" xr:uid="{D0B4BE9C-20DF-4E34-9B90-670FF185342E}"/>
    <cellStyle name="Percent 9 4 3 6" xfId="15681" xr:uid="{ADB048DC-E3C7-49FC-8102-4FA051157664}"/>
    <cellStyle name="Percent 9 4 3 7" xfId="2274" xr:uid="{93654A89-604F-453C-AD7F-634DFAA2D8E2}"/>
    <cellStyle name="Percent 9 4 4" xfId="1251" xr:uid="{67133BBE-159E-407A-9AD4-D4779ED9F94B}"/>
    <cellStyle name="Percent 9 4 4 2" xfId="4057" xr:uid="{444FDE5C-41D6-4312-9243-A510CB8E3B62}"/>
    <cellStyle name="Percent 9 4 4 2 2" xfId="12420" xr:uid="{6D4C5AF2-3A5E-41F3-801B-9A843A28CAA0}"/>
    <cellStyle name="Percent 9 4 4 2 3" xfId="17971" xr:uid="{67C3EC10-E5D2-4AC8-820C-803413EF47DB}"/>
    <cellStyle name="Percent 9 4 4 3" xfId="9860" xr:uid="{788BB855-D5F9-42C5-8C01-DB3A84980A44}"/>
    <cellStyle name="Percent 9 4 4 4" xfId="14292" xr:uid="{E3BABCDC-4695-4448-8B7A-57B64057F2D5}"/>
    <cellStyle name="Percent 9 4 4 5" xfId="16137" xr:uid="{DAA72663-A3B6-4944-822C-D17FBBC994B7}"/>
    <cellStyle name="Percent 9 4 4 6" xfId="2530" xr:uid="{B28A6034-EAE6-4402-8A00-E3BE1C66DAFF}"/>
    <cellStyle name="Percent 9 4 5" xfId="3151" xr:uid="{D665F463-5E22-42F5-8D7D-D1A8AB765D07}"/>
    <cellStyle name="Percent 9 4 5 2" xfId="11731" xr:uid="{09BF2321-0762-4EE0-A547-D9731717EFC0}"/>
    <cellStyle name="Percent 9 4 5 3" xfId="17064" xr:uid="{98B2ABE2-7AA3-4CE7-ADAA-6F0A420229F8}"/>
    <cellStyle name="Percent 9 4 6" xfId="6039" xr:uid="{1EE7C46D-F38C-40AE-A9C3-26B140D2365A}"/>
    <cellStyle name="Percent 9 4 7" xfId="13407" xr:uid="{E1254152-B251-440A-AFC6-21423E95DAE2}"/>
    <cellStyle name="Percent 9 4 8" xfId="15253" xr:uid="{60C8C945-C287-4919-8955-617DAF892CAB}"/>
    <cellStyle name="Percent 9 4 9" xfId="2043" xr:uid="{96724238-7CCD-4675-8AD0-455E8F405290}"/>
    <cellStyle name="Percent 9 5" xfId="372" xr:uid="{4BE7CA18-FAC1-473F-A339-F93C0F392116}"/>
    <cellStyle name="Percent 9 5 2" xfId="848" xr:uid="{28528C54-2E0D-4B2D-82F2-DB4483FE9AB8}"/>
    <cellStyle name="Percent 9 5 2 2" xfId="1741" xr:uid="{8A8DEEA5-AFE7-4FFC-A261-F69F58B4A2E9}"/>
    <cellStyle name="Percent 9 5 2 2 2" xfId="4559" xr:uid="{85CE4CD9-9418-45AC-917D-41E3A1D67C3E}"/>
    <cellStyle name="Percent 9 5 2 2 2 2" xfId="12887" xr:uid="{AB9B4D3A-D25A-43F6-9885-116F940985E2}"/>
    <cellStyle name="Percent 9 5 2 2 2 3" xfId="18471" xr:uid="{1BA428F9-55A9-4B51-8664-49F26DD2B56B}"/>
    <cellStyle name="Percent 9 5 2 2 3" xfId="11398" xr:uid="{F1E3614E-29A6-4145-A765-FFE0620D9B8E}"/>
    <cellStyle name="Percent 9 5 2 2 4" xfId="14782" xr:uid="{D737ADB0-F286-402E-82FB-1ED5A5084078}"/>
    <cellStyle name="Percent 9 5 2 2 5" xfId="16635" xr:uid="{4F1CC560-486C-47B2-A86B-88999002390E}"/>
    <cellStyle name="Percent 9 5 2 2 6" xfId="2815" xr:uid="{3295E201-B2D9-44BD-98D1-FB1782154194}"/>
    <cellStyle name="Percent 9 5 2 3" xfId="3637" xr:uid="{B8120480-A426-4BBF-9500-D3108EC211E8}"/>
    <cellStyle name="Percent 9 5 2 3 2" xfId="12103" xr:uid="{A01255BA-DBEE-429C-AE5F-0C845D7D4A15}"/>
    <cellStyle name="Percent 9 5 2 3 3" xfId="17554" xr:uid="{BD2DD40F-B7ED-4890-BF8B-AB938E149F6A}"/>
    <cellStyle name="Percent 9 5 2 4" xfId="8431" xr:uid="{8510BC1A-9F49-46A5-9623-14F323D47249}"/>
    <cellStyle name="Percent 9 5 2 5" xfId="13892" xr:uid="{C1A0D22A-E954-4C3A-A647-85236A370808}"/>
    <cellStyle name="Percent 9 5 2 6" xfId="15735" xr:uid="{01E964FB-E042-4ADE-85B0-60CC37DE281E}"/>
    <cellStyle name="Percent 9 5 2 7" xfId="2304" xr:uid="{B04AE42C-DF12-4286-A1DB-0E59F6113F7E}"/>
    <cellStyle name="Percent 9 5 3" xfId="1305" xr:uid="{69364359-BFD3-433E-B4A9-B1E31C40F0C9}"/>
    <cellStyle name="Percent 9 5 3 2" xfId="4113" xr:uid="{32A45966-B66F-4354-85A6-5D534E888019}"/>
    <cellStyle name="Percent 9 5 3 2 2" xfId="12466" xr:uid="{168335EA-94F8-4A59-8208-39D370B8745A}"/>
    <cellStyle name="Percent 9 5 3 2 3" xfId="18027" xr:uid="{56DF0FC1-CC00-4B12-97EB-9EE401330624}"/>
    <cellStyle name="Percent 9 5 3 3" xfId="10326" xr:uid="{64182CF7-F6ED-4E32-891D-6C91C8F88A8B}"/>
    <cellStyle name="Percent 9 5 3 4" xfId="14346" xr:uid="{BBCEF0E8-15E5-4D8C-95A0-2BA9CBD932E9}"/>
    <cellStyle name="Percent 9 5 3 5" xfId="16192" xr:uid="{38D74207-1FFB-41B5-AE84-B59CD095640A}"/>
    <cellStyle name="Percent 9 5 3 6" xfId="2562" xr:uid="{771E95CC-F32C-4AAA-AD0C-8989C9AE5A7C}"/>
    <cellStyle name="Percent 9 5 4" xfId="3205" xr:uid="{66FE2600-8C95-4010-A82A-B7500E541646}"/>
    <cellStyle name="Percent 9 5 4 2" xfId="11772" xr:uid="{D98017FF-D9F0-4E81-90BE-6FE3A8B7D04D}"/>
    <cellStyle name="Percent 9 5 4 3" xfId="17118" xr:uid="{EBA39539-288D-4D35-A894-462D43DC98BA}"/>
    <cellStyle name="Percent 9 5 5" xfId="6511" xr:uid="{EE64ADA2-9DB5-498C-8BF8-B70C3A22AD0D}"/>
    <cellStyle name="Percent 9 5 6" xfId="13461" xr:uid="{7E5C6015-F45E-4D0C-AD7B-AE194176D21D}"/>
    <cellStyle name="Percent 9 5 7" xfId="15306" xr:uid="{DEB7AFFC-906A-4633-A24A-FB6FDC84775E}"/>
    <cellStyle name="Percent 9 5 8" xfId="2073" xr:uid="{2D9D4676-DAE5-4DC1-AFEE-DF47F4FF11AB}"/>
    <cellStyle name="Percent 9 6" xfId="633" xr:uid="{479DC1A2-00CD-4988-AECA-55308F8B4618}"/>
    <cellStyle name="Percent 9 6 2" xfId="1525" xr:uid="{460B56B4-58DB-45A6-A7B1-6A7CA33ECED3}"/>
    <cellStyle name="Percent 9 6 2 2" xfId="4342" xr:uid="{75DF8C57-3C3D-498B-9B4E-52E37B5AA5D9}"/>
    <cellStyle name="Percent 9 6 2 2 2" xfId="12679" xr:uid="{9B3E735A-6A6A-40C7-8753-B9605197E365}"/>
    <cellStyle name="Percent 9 6 2 2 3" xfId="18254" xr:uid="{AA4EA850-3BBB-4413-89C4-7614A6EB48A3}"/>
    <cellStyle name="Percent 9 6 2 3" xfId="11249" xr:uid="{F2946500-D091-4C38-AE0F-6AF105DC51DC}"/>
    <cellStyle name="Percent 9 6 2 4" xfId="14566" xr:uid="{2D757253-7424-412D-A143-19A062E50F6B}"/>
    <cellStyle name="Percent 9 6 2 5" xfId="16418" xr:uid="{A0E5D5BE-1C54-4B2B-87A1-13E1F9A4290F}"/>
    <cellStyle name="Percent 9 6 2 6" xfId="2699" xr:uid="{92CAA1C7-9C38-463B-A546-0BA82E865257}"/>
    <cellStyle name="Percent 9 6 3" xfId="3421" xr:uid="{942C5126-5BB6-40A0-A3A4-8CE8ED10EF54}"/>
    <cellStyle name="Percent 9 6 3 2" xfId="11954" xr:uid="{0F27F8C2-8CC9-4385-A766-BBF2BDF3920F}"/>
    <cellStyle name="Percent 9 6 3 3" xfId="17338" xr:uid="{1A26FDDC-B3E9-4D25-A680-7656F2781032}"/>
    <cellStyle name="Percent 9 6 4" xfId="6937" xr:uid="{06768308-22C5-44B4-986E-AE2D66F08917}"/>
    <cellStyle name="Percent 9 6 5" xfId="13678" xr:uid="{FF636D6D-1A0F-49A0-8069-6D17DBB36A2C}"/>
    <cellStyle name="Percent 9 6 6" xfId="15519" xr:uid="{E957FF04-709D-4D4E-9AB8-B23135B71F74}"/>
    <cellStyle name="Percent 9 6 7" xfId="2189" xr:uid="{1E6062E0-B39A-4444-9C9C-DD9E9BEA7320}"/>
    <cellStyle name="Percent 9 7" xfId="1089" xr:uid="{1F916021-982C-435A-B410-54ED0BCBADCA}"/>
    <cellStyle name="Percent 9 7 2" xfId="3895" xr:uid="{A0E20431-3B92-4F9C-A6AE-3133670B80C3}"/>
    <cellStyle name="Percent 9 7 2 2" xfId="12303" xr:uid="{AAAFD36A-F5B5-472B-A58E-8CE9F42B92DD}"/>
    <cellStyle name="Percent 9 7 2 3" xfId="17809" xr:uid="{738C5770-1B9E-4423-8A1F-035783F28DE6}"/>
    <cellStyle name="Percent 9 7 3" xfId="8876" xr:uid="{9E6D39D4-4810-42D2-B75D-D1AD3C1DD4CC}"/>
    <cellStyle name="Percent 9 7 4" xfId="14130" xr:uid="{38086EDA-F622-499A-BDFE-C5D410C5EB62}"/>
    <cellStyle name="Percent 9 7 5" xfId="15975" xr:uid="{0CC4F374-4C92-4342-8730-78970128C398}"/>
    <cellStyle name="Percent 9 7 6" xfId="2441" xr:uid="{27FAE54F-79A4-4A0E-9E3F-C6CF43224261}"/>
    <cellStyle name="Percent 9 8" xfId="2996" xr:uid="{9BB06EDE-093B-4FAA-806F-9BCF48350E82}"/>
    <cellStyle name="Percent 9 8 2" xfId="11616" xr:uid="{84B57377-932F-4123-BE9C-1D9D1ED7C2EB}"/>
    <cellStyle name="Percent 9 8 3" xfId="16902" xr:uid="{7E2AFB39-97C4-49C5-BB64-65EA73BBA2EF}"/>
    <cellStyle name="Percent 9 9" xfId="4968" xr:uid="{32A678EA-C14A-4D69-B4B8-0628B63F57E5}"/>
    <cellStyle name="Title 2" xfId="547" xr:uid="{60A13689-162F-4C7A-A914-9EB1F5B1D7BF}"/>
    <cellStyle name="Total 2" xfId="563" xr:uid="{B270BC57-1191-43C8-A48D-DA94D85B6FF0}"/>
    <cellStyle name="Warning Text 2" xfId="560" xr:uid="{58F59397-CB19-4CEB-953F-D50A4995CB2D}"/>
    <cellStyle name="ปกติ_leased" xfId="4962" xr:uid="{39132C0A-F4CE-4778-A5F5-8E9BD7FA31B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NAP\Public\Documents%20and%20Settings\rnagy\Local%20Settings\Temporary%20Internet%20Files\OLK11\OPENINGS\WESTIN\Charlotte\OPENINGS\WESTIN\Charlotte\office%20space%20charlotte%2010-3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NAP\Public\DOCUME~1\tmarks\LOCALS~1\Temp\CONVERSIONS\SHERATON\BLOOMINGTON\Working%20Budget%20-%20Bloomington%202-11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Space"/>
      <sheetName val="Model Room"/>
      <sheetName val="F1-1"/>
      <sheetName val="Master TB"/>
    </sheetNames>
    <sheetDataSet>
      <sheetData sheetId="0" refreshError="1">
        <row r="2">
          <cell r="H2">
            <v>37530</v>
          </cell>
        </row>
        <row r="8">
          <cell r="O8">
            <v>36923</v>
          </cell>
          <cell r="P8">
            <v>36951</v>
          </cell>
          <cell r="Q8">
            <v>36982</v>
          </cell>
          <cell r="R8">
            <v>37012</v>
          </cell>
          <cell r="S8">
            <v>37043</v>
          </cell>
          <cell r="T8">
            <v>37073</v>
          </cell>
          <cell r="U8">
            <v>37104</v>
          </cell>
          <cell r="V8">
            <v>37135</v>
          </cell>
          <cell r="W8">
            <v>37165</v>
          </cell>
          <cell r="X8">
            <v>37196</v>
          </cell>
          <cell r="Y8">
            <v>37226</v>
          </cell>
          <cell r="Z8">
            <v>37257</v>
          </cell>
          <cell r="AA8">
            <v>37288</v>
          </cell>
        </row>
        <row r="43">
          <cell r="O43">
            <v>330</v>
          </cell>
          <cell r="P43">
            <v>330</v>
          </cell>
          <cell r="Q43">
            <v>410</v>
          </cell>
          <cell r="R43">
            <v>410</v>
          </cell>
          <cell r="S43">
            <v>570</v>
          </cell>
          <cell r="T43">
            <v>570</v>
          </cell>
          <cell r="U43">
            <v>570</v>
          </cell>
          <cell r="V43">
            <v>650</v>
          </cell>
          <cell r="W43">
            <v>1150</v>
          </cell>
          <cell r="X43">
            <v>1150</v>
          </cell>
          <cell r="Y43">
            <v>1150</v>
          </cell>
          <cell r="Z43">
            <v>1470</v>
          </cell>
          <cell r="AA43">
            <v>1595</v>
          </cell>
        </row>
        <row r="44"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K-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ITD"/>
      <sheetName val="เงินกู้ MGC"/>
      <sheetName val="Tube"/>
      <sheetName val="Stator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2094-84A2-4036-A9F2-C3D0F25868A7}">
  <sheetPr>
    <tabColor rgb="FFFF0000"/>
  </sheetPr>
  <dimension ref="A1:K161"/>
  <sheetViews>
    <sheetView topLeftCell="A140" zoomScale="85" zoomScaleNormal="85" zoomScaleSheetLayoutView="80" workbookViewId="0">
      <selection activeCell="I154" sqref="I154"/>
    </sheetView>
  </sheetViews>
  <sheetFormatPr defaultColWidth="9.140625" defaultRowHeight="20.100000000000001" customHeight="1"/>
  <cols>
    <col min="1" max="1" width="1.7109375" style="105" customWidth="1"/>
    <col min="2" max="2" width="52.5703125" style="105" customWidth="1"/>
    <col min="3" max="3" width="8" style="105" customWidth="1"/>
    <col min="4" max="4" width="0.85546875" style="105" customWidth="1"/>
    <col min="5" max="5" width="14.7109375" style="106" customWidth="1"/>
    <col min="6" max="6" width="0.85546875" style="106" customWidth="1"/>
    <col min="7" max="7" width="13.7109375" style="107" customWidth="1"/>
    <col min="8" max="8" width="0.85546875" style="107" customWidth="1"/>
    <col min="9" max="9" width="14.7109375" style="107" customWidth="1"/>
    <col min="10" max="10" width="0.85546875" style="107" customWidth="1"/>
    <col min="11" max="11" width="13.7109375" style="107" customWidth="1"/>
    <col min="12" max="16384" width="9.140625" style="105"/>
  </cols>
  <sheetData>
    <row r="1" spans="1:11" ht="21" customHeight="1">
      <c r="A1" s="104" t="s">
        <v>0</v>
      </c>
    </row>
    <row r="2" spans="1:11" ht="21" customHeight="1">
      <c r="A2" s="108" t="s">
        <v>1</v>
      </c>
      <c r="B2" s="108"/>
      <c r="C2" s="109"/>
      <c r="D2" s="109"/>
      <c r="E2" s="110"/>
      <c r="F2" s="110"/>
    </row>
    <row r="3" spans="1:11" ht="21" customHeight="1">
      <c r="A3" s="111" t="s">
        <v>235</v>
      </c>
      <c r="B3" s="111"/>
      <c r="C3" s="112"/>
      <c r="D3" s="112"/>
      <c r="E3" s="113"/>
      <c r="F3" s="113"/>
      <c r="G3" s="114"/>
      <c r="H3" s="114"/>
      <c r="I3" s="114"/>
      <c r="J3" s="114"/>
      <c r="K3" s="114"/>
    </row>
    <row r="4" spans="1:11" ht="20.100000000000001" customHeight="1">
      <c r="A4" s="108"/>
      <c r="B4" s="108"/>
      <c r="C4" s="109"/>
      <c r="D4" s="109"/>
      <c r="E4" s="110"/>
      <c r="F4" s="110"/>
      <c r="G4" s="115"/>
      <c r="H4" s="115"/>
      <c r="I4" s="115"/>
      <c r="J4" s="115"/>
      <c r="K4" s="115"/>
    </row>
    <row r="5" spans="1:11" ht="20.100000000000001" customHeight="1">
      <c r="A5" s="108"/>
      <c r="B5" s="108"/>
      <c r="C5" s="109"/>
      <c r="D5" s="109"/>
      <c r="E5" s="164" t="s">
        <v>2</v>
      </c>
      <c r="F5" s="164"/>
      <c r="G5" s="164"/>
      <c r="H5" s="110"/>
      <c r="I5" s="164" t="s">
        <v>3</v>
      </c>
      <c r="J5" s="164"/>
      <c r="K5" s="164"/>
    </row>
    <row r="6" spans="1:11" ht="20.100000000000001" customHeight="1">
      <c r="A6" s="108"/>
      <c r="B6" s="108"/>
      <c r="C6" s="109"/>
      <c r="D6" s="109"/>
      <c r="E6" s="116" t="s">
        <v>4</v>
      </c>
      <c r="F6" s="117"/>
      <c r="G6" s="116" t="s">
        <v>5</v>
      </c>
      <c r="H6" s="110"/>
      <c r="I6" s="116" t="s">
        <v>4</v>
      </c>
      <c r="J6" s="117"/>
      <c r="K6" s="116" t="s">
        <v>5</v>
      </c>
    </row>
    <row r="7" spans="1:11" ht="20.100000000000001" customHeight="1">
      <c r="A7" s="108"/>
      <c r="B7" s="108"/>
      <c r="C7" s="109"/>
      <c r="D7" s="109"/>
      <c r="E7" s="116" t="s">
        <v>178</v>
      </c>
      <c r="F7" s="117"/>
      <c r="G7" s="116" t="s">
        <v>6</v>
      </c>
      <c r="H7" s="110"/>
      <c r="I7" s="116" t="s">
        <v>178</v>
      </c>
      <c r="J7" s="117"/>
      <c r="K7" s="116" t="s">
        <v>6</v>
      </c>
    </row>
    <row r="8" spans="1:11" s="104" customFormat="1" ht="20.100000000000001" customHeight="1">
      <c r="C8" s="118"/>
      <c r="D8" s="118"/>
      <c r="E8" s="116" t="s">
        <v>227</v>
      </c>
      <c r="F8" s="119"/>
      <c r="G8" s="116" t="s">
        <v>155</v>
      </c>
      <c r="H8" s="120"/>
      <c r="I8" s="116" t="s">
        <v>227</v>
      </c>
      <c r="J8" s="119"/>
      <c r="K8" s="116" t="s">
        <v>155</v>
      </c>
    </row>
    <row r="9" spans="1:11" s="104" customFormat="1" ht="20.100000000000001" customHeight="1">
      <c r="C9" s="121" t="s">
        <v>7</v>
      </c>
      <c r="D9" s="122"/>
      <c r="E9" s="123" t="s">
        <v>8</v>
      </c>
      <c r="F9" s="124"/>
      <c r="G9" s="123" t="s">
        <v>8</v>
      </c>
      <c r="H9" s="120"/>
      <c r="I9" s="123" t="s">
        <v>8</v>
      </c>
      <c r="J9" s="120"/>
      <c r="K9" s="123" t="s">
        <v>8</v>
      </c>
    </row>
    <row r="10" spans="1:11" ht="8.1" customHeight="1">
      <c r="B10" s="104"/>
      <c r="C10" s="125"/>
      <c r="D10" s="125"/>
      <c r="E10" s="126"/>
      <c r="F10" s="127"/>
      <c r="I10" s="126"/>
    </row>
    <row r="11" spans="1:11" s="104" customFormat="1" ht="20.100000000000001" customHeight="1">
      <c r="A11" s="104" t="s">
        <v>9</v>
      </c>
      <c r="C11" s="118"/>
      <c r="D11" s="118"/>
      <c r="E11" s="126"/>
      <c r="F11" s="119"/>
      <c r="G11" s="107"/>
      <c r="H11" s="107"/>
      <c r="I11" s="126"/>
      <c r="J11" s="107"/>
      <c r="K11" s="107"/>
    </row>
    <row r="12" spans="1:11" ht="8.1" customHeight="1">
      <c r="B12" s="104"/>
      <c r="C12" s="125"/>
      <c r="D12" s="125"/>
      <c r="E12" s="126"/>
      <c r="F12" s="127"/>
      <c r="I12" s="126"/>
    </row>
    <row r="13" spans="1:11" ht="20.100000000000001" customHeight="1">
      <c r="A13" s="104" t="s">
        <v>10</v>
      </c>
      <c r="B13" s="104"/>
      <c r="C13" s="125"/>
      <c r="D13" s="125"/>
      <c r="E13" s="126"/>
      <c r="F13" s="127"/>
      <c r="I13" s="126"/>
    </row>
    <row r="14" spans="1:11" ht="8.1" customHeight="1">
      <c r="A14" s="104"/>
      <c r="B14" s="104"/>
      <c r="C14" s="125"/>
      <c r="D14" s="125"/>
      <c r="E14" s="126"/>
      <c r="F14" s="127"/>
      <c r="I14" s="126"/>
    </row>
    <row r="15" spans="1:11" ht="20.100000000000001" customHeight="1">
      <c r="A15" s="128" t="s">
        <v>11</v>
      </c>
      <c r="B15" s="128"/>
      <c r="C15" s="129"/>
      <c r="D15" s="125"/>
      <c r="E15" s="126">
        <v>735527811</v>
      </c>
      <c r="F15" s="107"/>
      <c r="G15" s="107">
        <v>145892782</v>
      </c>
      <c r="I15" s="126">
        <v>554483399</v>
      </c>
      <c r="K15" s="130">
        <v>102456597</v>
      </c>
    </row>
    <row r="16" spans="1:11" ht="20.100000000000001" customHeight="1">
      <c r="A16" s="128" t="s">
        <v>287</v>
      </c>
      <c r="B16" s="128"/>
      <c r="C16" s="129"/>
      <c r="D16" s="125"/>
      <c r="E16" s="126"/>
      <c r="F16" s="107"/>
      <c r="I16" s="126"/>
      <c r="K16" s="130"/>
    </row>
    <row r="17" spans="1:11" ht="20.100000000000001" customHeight="1">
      <c r="B17" s="128" t="s">
        <v>159</v>
      </c>
      <c r="C17" s="129"/>
      <c r="D17" s="125"/>
      <c r="E17" s="126">
        <v>927273</v>
      </c>
      <c r="F17" s="107"/>
      <c r="G17" s="107">
        <v>726776</v>
      </c>
      <c r="I17" s="126">
        <v>670656</v>
      </c>
      <c r="K17" s="130">
        <v>521383</v>
      </c>
    </row>
    <row r="18" spans="1:11" ht="20.100000000000001" customHeight="1">
      <c r="A18" s="128" t="s">
        <v>13</v>
      </c>
      <c r="B18" s="128"/>
      <c r="C18" s="129">
        <v>9</v>
      </c>
      <c r="D18" s="125"/>
      <c r="E18" s="126">
        <v>1269892855</v>
      </c>
      <c r="F18" s="107"/>
      <c r="G18" s="107">
        <v>558198357</v>
      </c>
      <c r="I18" s="126">
        <v>746767215</v>
      </c>
      <c r="K18" s="130">
        <v>286783096</v>
      </c>
    </row>
    <row r="19" spans="1:11" ht="20.100000000000001" customHeight="1">
      <c r="A19" s="128" t="s">
        <v>14</v>
      </c>
      <c r="B19" s="128"/>
      <c r="C19" s="129">
        <v>10</v>
      </c>
      <c r="D19" s="125"/>
      <c r="E19" s="126">
        <v>1559011009</v>
      </c>
      <c r="F19" s="107"/>
      <c r="G19" s="107">
        <v>1087114216</v>
      </c>
      <c r="I19" s="126">
        <v>1133216056</v>
      </c>
      <c r="K19" s="130">
        <v>980150099</v>
      </c>
    </row>
    <row r="20" spans="1:11" ht="20.100000000000001" customHeight="1">
      <c r="A20" s="105" t="s">
        <v>15</v>
      </c>
      <c r="C20" s="129"/>
      <c r="D20" s="125"/>
      <c r="E20" s="126"/>
      <c r="F20" s="107"/>
      <c r="I20" s="126"/>
    </row>
    <row r="21" spans="1:11" ht="20.100000000000001" customHeight="1">
      <c r="B21" s="105" t="s">
        <v>16</v>
      </c>
      <c r="C21" s="129"/>
      <c r="D21" s="125"/>
      <c r="E21" s="126">
        <v>12674261</v>
      </c>
      <c r="F21" s="107"/>
      <c r="G21" s="130">
        <v>10579778</v>
      </c>
      <c r="I21" s="126">
        <v>12674261</v>
      </c>
      <c r="K21" s="130">
        <v>10579778</v>
      </c>
    </row>
    <row r="22" spans="1:11" ht="20.100000000000001" customHeight="1">
      <c r="A22" s="128" t="s">
        <v>240</v>
      </c>
      <c r="C22" s="129"/>
      <c r="D22" s="125"/>
      <c r="E22" s="126"/>
      <c r="F22" s="107"/>
      <c r="I22" s="126"/>
    </row>
    <row r="23" spans="1:11" ht="20.100000000000001" customHeight="1">
      <c r="A23" s="128"/>
      <c r="B23" s="105" t="s">
        <v>16</v>
      </c>
      <c r="C23" s="129">
        <v>22</v>
      </c>
      <c r="D23" s="125"/>
      <c r="E23" s="126" t="s">
        <v>245</v>
      </c>
      <c r="F23" s="107"/>
      <c r="G23" s="107">
        <v>0</v>
      </c>
      <c r="I23" s="126">
        <v>18000000</v>
      </c>
      <c r="K23" s="107">
        <v>0</v>
      </c>
    </row>
    <row r="24" spans="1:11" ht="20.100000000000001" customHeight="1">
      <c r="A24" s="128" t="s">
        <v>160</v>
      </c>
      <c r="C24" s="129"/>
      <c r="D24" s="125"/>
      <c r="E24" s="126"/>
      <c r="F24" s="107"/>
      <c r="I24" s="126"/>
    </row>
    <row r="25" spans="1:11" ht="20.100000000000001" customHeight="1">
      <c r="B25" s="128" t="s">
        <v>161</v>
      </c>
      <c r="C25" s="129"/>
      <c r="D25" s="125"/>
      <c r="E25" s="126">
        <v>7486711</v>
      </c>
      <c r="F25" s="107"/>
      <c r="G25" s="130">
        <v>14177593</v>
      </c>
      <c r="I25" s="126">
        <v>7486711</v>
      </c>
      <c r="K25" s="130">
        <v>14177593</v>
      </c>
    </row>
    <row r="26" spans="1:11" ht="20.100000000000001" customHeight="1">
      <c r="A26" s="105" t="s">
        <v>17</v>
      </c>
      <c r="C26" s="129"/>
      <c r="D26" s="125"/>
      <c r="E26" s="126">
        <v>46172130</v>
      </c>
      <c r="F26" s="107"/>
      <c r="G26" s="130">
        <v>37516546</v>
      </c>
      <c r="I26" s="126">
        <v>216885</v>
      </c>
      <c r="K26" s="130">
        <v>35381864</v>
      </c>
    </row>
    <row r="27" spans="1:11" ht="20.100000000000001" customHeight="1">
      <c r="A27" s="128" t="s">
        <v>18</v>
      </c>
      <c r="B27" s="128"/>
      <c r="D27" s="125"/>
      <c r="E27" s="126">
        <v>82343906</v>
      </c>
      <c r="F27" s="107"/>
      <c r="G27" s="130">
        <v>45913220</v>
      </c>
      <c r="I27" s="126">
        <v>51760586</v>
      </c>
      <c r="K27" s="130">
        <v>40057247</v>
      </c>
    </row>
    <row r="28" spans="1:11" ht="20.100000000000001" customHeight="1">
      <c r="A28" s="128" t="s">
        <v>19</v>
      </c>
      <c r="B28" s="128"/>
      <c r="C28" s="129"/>
      <c r="D28" s="125"/>
      <c r="E28" s="126">
        <v>338877109</v>
      </c>
      <c r="F28" s="107"/>
      <c r="G28" s="130">
        <v>343429859</v>
      </c>
      <c r="I28" s="126">
        <v>326051958</v>
      </c>
      <c r="K28" s="130">
        <v>347609153</v>
      </c>
    </row>
    <row r="29" spans="1:11" ht="20.100000000000001" customHeight="1">
      <c r="A29" s="128" t="s">
        <v>20</v>
      </c>
      <c r="B29" s="128"/>
      <c r="C29" s="129"/>
      <c r="D29" s="125"/>
      <c r="E29" s="131">
        <v>220146127</v>
      </c>
      <c r="F29" s="107"/>
      <c r="G29" s="132">
        <v>164397019</v>
      </c>
      <c r="I29" s="131">
        <v>144341692</v>
      </c>
      <c r="K29" s="132">
        <v>155881347</v>
      </c>
    </row>
    <row r="30" spans="1:11" ht="8.1" customHeight="1">
      <c r="C30" s="125"/>
      <c r="D30" s="125"/>
      <c r="E30" s="126"/>
      <c r="F30" s="107"/>
      <c r="I30" s="126"/>
    </row>
    <row r="31" spans="1:11" ht="20.100000000000001" customHeight="1">
      <c r="A31" s="108" t="s">
        <v>21</v>
      </c>
      <c r="C31" s="125"/>
      <c r="D31" s="125"/>
      <c r="E31" s="131">
        <f>SUM(E15:E30)</f>
        <v>4273059192</v>
      </c>
      <c r="F31" s="107"/>
      <c r="G31" s="114">
        <f>SUM(G15:G30)</f>
        <v>2407946146</v>
      </c>
      <c r="I31" s="131">
        <f>SUM(I15:I30)</f>
        <v>2995669419</v>
      </c>
      <c r="K31" s="114">
        <f>SUM(K15:K30)</f>
        <v>1973598157</v>
      </c>
    </row>
    <row r="32" spans="1:11" ht="21.6" customHeight="1">
      <c r="A32" s="128"/>
      <c r="B32" s="128"/>
      <c r="C32" s="125"/>
      <c r="D32" s="125"/>
      <c r="E32" s="126"/>
      <c r="F32" s="107"/>
      <c r="I32" s="126"/>
    </row>
    <row r="33" spans="1:11" ht="20.100000000000001" customHeight="1">
      <c r="A33" s="108" t="s">
        <v>22</v>
      </c>
      <c r="B33" s="108"/>
      <c r="C33" s="125"/>
      <c r="D33" s="125"/>
      <c r="E33" s="126"/>
      <c r="F33" s="107"/>
      <c r="I33" s="126"/>
    </row>
    <row r="34" spans="1:11" ht="8.1" customHeight="1">
      <c r="A34" s="108"/>
      <c r="B34" s="108"/>
      <c r="C34" s="125"/>
      <c r="D34" s="125"/>
      <c r="E34" s="126"/>
      <c r="F34" s="107"/>
      <c r="I34" s="126"/>
    </row>
    <row r="35" spans="1:11" ht="20.100000000000001" customHeight="1">
      <c r="A35" s="128" t="s">
        <v>23</v>
      </c>
      <c r="B35" s="128"/>
      <c r="C35" s="129"/>
      <c r="D35" s="125"/>
      <c r="E35" s="126">
        <v>334988399</v>
      </c>
      <c r="F35" s="107"/>
      <c r="G35" s="130">
        <v>250175730</v>
      </c>
      <c r="I35" s="126">
        <v>191922224</v>
      </c>
      <c r="K35" s="130">
        <v>194736391</v>
      </c>
    </row>
    <row r="36" spans="1:11" ht="20.100000000000001" customHeight="1">
      <c r="A36" s="128" t="s">
        <v>24</v>
      </c>
      <c r="B36" s="128"/>
      <c r="C36" s="129"/>
      <c r="D36" s="125"/>
      <c r="E36" s="126">
        <v>40659450</v>
      </c>
      <c r="F36" s="107"/>
      <c r="G36" s="130">
        <v>49290970</v>
      </c>
      <c r="I36" s="126">
        <v>40659450</v>
      </c>
      <c r="K36" s="130">
        <v>49290970</v>
      </c>
    </row>
    <row r="37" spans="1:11" ht="20.100000000000001" customHeight="1">
      <c r="A37" s="128" t="s">
        <v>25</v>
      </c>
      <c r="B37" s="128"/>
      <c r="C37" s="129">
        <v>11</v>
      </c>
      <c r="D37" s="125"/>
      <c r="E37" s="133" t="s">
        <v>245</v>
      </c>
      <c r="F37" s="107"/>
      <c r="G37" s="130">
        <v>0</v>
      </c>
      <c r="I37" s="126">
        <v>625011800</v>
      </c>
      <c r="K37" s="130">
        <v>399347400</v>
      </c>
    </row>
    <row r="38" spans="1:11" ht="20.100000000000001" customHeight="1">
      <c r="A38" s="128" t="s">
        <v>26</v>
      </c>
      <c r="B38" s="128"/>
      <c r="C38" s="129">
        <v>11</v>
      </c>
      <c r="D38" s="125"/>
      <c r="E38" s="126">
        <v>675691390</v>
      </c>
      <c r="F38" s="107"/>
      <c r="G38" s="130">
        <v>651950922</v>
      </c>
      <c r="I38" s="134">
        <v>379559167</v>
      </c>
      <c r="K38" s="130">
        <v>379559167</v>
      </c>
    </row>
    <row r="39" spans="1:11" ht="20.100000000000001" customHeight="1">
      <c r="A39" s="128" t="s">
        <v>27</v>
      </c>
      <c r="B39" s="128"/>
      <c r="C39" s="129">
        <v>11</v>
      </c>
      <c r="D39" s="125"/>
      <c r="E39" s="126">
        <v>546920628</v>
      </c>
      <c r="F39" s="107"/>
      <c r="G39" s="130">
        <v>378812439</v>
      </c>
      <c r="I39" s="134">
        <v>433954979</v>
      </c>
      <c r="K39" s="130">
        <v>366559179</v>
      </c>
    </row>
    <row r="40" spans="1:11" ht="20.100000000000001" customHeight="1">
      <c r="A40" s="128" t="s">
        <v>241</v>
      </c>
      <c r="B40" s="128"/>
      <c r="C40" s="129"/>
      <c r="D40" s="125"/>
      <c r="E40" s="126">
        <v>200000</v>
      </c>
      <c r="F40" s="107"/>
      <c r="G40" s="130" t="s">
        <v>245</v>
      </c>
      <c r="I40" s="126" t="s">
        <v>245</v>
      </c>
      <c r="K40" s="130">
        <v>0</v>
      </c>
    </row>
    <row r="41" spans="1:11" ht="20.100000000000001" customHeight="1">
      <c r="A41" s="128" t="s">
        <v>242</v>
      </c>
      <c r="B41" s="128"/>
      <c r="C41" s="129">
        <v>22</v>
      </c>
      <c r="D41" s="125"/>
      <c r="E41" s="126" t="s">
        <v>245</v>
      </c>
      <c r="F41" s="107"/>
      <c r="G41" s="130" t="s">
        <v>245</v>
      </c>
      <c r="I41" s="134">
        <v>332000000</v>
      </c>
      <c r="K41" s="130">
        <v>0</v>
      </c>
    </row>
    <row r="42" spans="1:11" ht="20.100000000000001" customHeight="1">
      <c r="A42" s="128" t="s">
        <v>157</v>
      </c>
      <c r="B42" s="128"/>
      <c r="C42" s="129"/>
      <c r="D42" s="125"/>
      <c r="E42" s="126">
        <v>103325589</v>
      </c>
      <c r="F42" s="107"/>
      <c r="G42" s="130">
        <v>8964429</v>
      </c>
      <c r="I42" s="134">
        <v>103325589</v>
      </c>
      <c r="K42" s="130">
        <v>8964429</v>
      </c>
    </row>
    <row r="43" spans="1:11" ht="20.100000000000001" customHeight="1">
      <c r="A43" s="128" t="s">
        <v>14</v>
      </c>
      <c r="B43" s="128"/>
      <c r="C43" s="129">
        <v>10</v>
      </c>
      <c r="D43" s="125"/>
      <c r="E43" s="126">
        <v>2771251229</v>
      </c>
      <c r="F43" s="107"/>
      <c r="G43" s="130">
        <v>3228548907</v>
      </c>
      <c r="I43" s="134">
        <v>2747762819</v>
      </c>
      <c r="K43" s="130">
        <v>3060152058</v>
      </c>
    </row>
    <row r="44" spans="1:11" ht="20.100000000000001" customHeight="1">
      <c r="A44" s="128" t="s">
        <v>284</v>
      </c>
      <c r="B44" s="135"/>
      <c r="C44" s="129">
        <v>12</v>
      </c>
      <c r="D44" s="125"/>
      <c r="E44" s="126">
        <v>1926884475</v>
      </c>
      <c r="F44" s="107"/>
      <c r="G44" s="130">
        <v>1338577289</v>
      </c>
      <c r="I44" s="134">
        <v>1632170030</v>
      </c>
      <c r="K44" s="130">
        <v>1335510597</v>
      </c>
    </row>
    <row r="45" spans="1:11" ht="20.100000000000001" customHeight="1">
      <c r="A45" s="128" t="s">
        <v>28</v>
      </c>
      <c r="B45" s="135"/>
      <c r="C45" s="129">
        <v>13</v>
      </c>
      <c r="D45" s="125"/>
      <c r="E45" s="126">
        <v>657869608</v>
      </c>
      <c r="F45" s="107"/>
      <c r="G45" s="130">
        <v>529776397</v>
      </c>
      <c r="I45" s="134">
        <v>485597746</v>
      </c>
      <c r="K45" s="130">
        <v>520659459</v>
      </c>
    </row>
    <row r="46" spans="1:11" ht="20.100000000000001" customHeight="1">
      <c r="A46" s="105" t="s">
        <v>29</v>
      </c>
      <c r="C46" s="129">
        <v>12</v>
      </c>
      <c r="D46" s="125"/>
      <c r="E46" s="126">
        <v>34553188</v>
      </c>
      <c r="F46" s="107"/>
      <c r="G46" s="130">
        <v>33919458</v>
      </c>
      <c r="I46" s="134">
        <v>21585556</v>
      </c>
      <c r="K46" s="130">
        <v>23818646</v>
      </c>
    </row>
    <row r="47" spans="1:11" ht="20.100000000000001" customHeight="1">
      <c r="A47" s="128" t="s">
        <v>30</v>
      </c>
      <c r="B47" s="128"/>
      <c r="C47" s="129">
        <v>14</v>
      </c>
      <c r="D47" s="125"/>
      <c r="E47" s="126">
        <v>387040152</v>
      </c>
      <c r="F47" s="107"/>
      <c r="G47" s="130">
        <v>87805007</v>
      </c>
      <c r="I47" s="126" t="s">
        <v>245</v>
      </c>
      <c r="K47" s="130">
        <v>0</v>
      </c>
    </row>
    <row r="48" spans="1:11" ht="20.100000000000001" customHeight="1">
      <c r="A48" s="105" t="s">
        <v>31</v>
      </c>
      <c r="C48" s="129"/>
      <c r="D48" s="125"/>
      <c r="E48" s="126">
        <v>45865997</v>
      </c>
      <c r="F48" s="107"/>
      <c r="G48" s="130">
        <v>57614478</v>
      </c>
      <c r="I48" s="126" t="s">
        <v>245</v>
      </c>
      <c r="K48" s="130">
        <v>52342860</v>
      </c>
    </row>
    <row r="49" spans="1:11" ht="20.100000000000001" customHeight="1">
      <c r="A49" s="105" t="s">
        <v>32</v>
      </c>
      <c r="C49" s="129"/>
      <c r="D49" s="125"/>
      <c r="E49" s="131">
        <v>26853001</v>
      </c>
      <c r="F49" s="107"/>
      <c r="G49" s="132">
        <v>71783036</v>
      </c>
      <c r="I49" s="136">
        <v>7647481</v>
      </c>
      <c r="K49" s="132">
        <v>55262825</v>
      </c>
    </row>
    <row r="50" spans="1:11" ht="8.1" customHeight="1">
      <c r="C50" s="125"/>
      <c r="D50" s="125"/>
      <c r="E50" s="126"/>
      <c r="F50" s="107"/>
      <c r="I50" s="126"/>
    </row>
    <row r="51" spans="1:11" ht="20.100000000000001" customHeight="1">
      <c r="A51" s="104" t="s">
        <v>33</v>
      </c>
      <c r="C51" s="125"/>
      <c r="D51" s="125"/>
      <c r="E51" s="131">
        <f>SUM(E35:E49)</f>
        <v>7552103106</v>
      </c>
      <c r="F51" s="107"/>
      <c r="G51" s="114">
        <f>SUM(G35:G49)</f>
        <v>6687219062</v>
      </c>
      <c r="I51" s="131">
        <f>SUM(I35:I49)</f>
        <v>7001196841</v>
      </c>
      <c r="K51" s="114">
        <f>SUM(K35:K49)</f>
        <v>6446203981</v>
      </c>
    </row>
    <row r="52" spans="1:11" ht="8.1" customHeight="1">
      <c r="C52" s="125"/>
      <c r="D52" s="125"/>
      <c r="E52" s="126"/>
      <c r="F52" s="107"/>
      <c r="I52" s="126"/>
    </row>
    <row r="53" spans="1:11" ht="20.100000000000001" customHeight="1" thickBot="1">
      <c r="A53" s="104" t="s">
        <v>34</v>
      </c>
      <c r="B53" s="104"/>
      <c r="C53" s="125"/>
      <c r="D53" s="125"/>
      <c r="E53" s="137">
        <f>SUM(E31+E51)</f>
        <v>11825162298</v>
      </c>
      <c r="F53" s="107"/>
      <c r="G53" s="138">
        <f>SUM(G31+G51)</f>
        <v>9095165208</v>
      </c>
      <c r="I53" s="137">
        <f>SUM(I31+I51)</f>
        <v>9996866260</v>
      </c>
      <c r="K53" s="138">
        <f>SUM(K31+K51)</f>
        <v>8419802138</v>
      </c>
    </row>
    <row r="54" spans="1:11" ht="8.25" customHeight="1" thickTop="1">
      <c r="A54" s="104"/>
      <c r="B54" s="104"/>
      <c r="C54" s="125"/>
      <c r="D54" s="125"/>
      <c r="E54" s="107"/>
      <c r="F54" s="107"/>
    </row>
    <row r="55" spans="1:11" ht="21.95" customHeight="1">
      <c r="A55" s="165" t="s">
        <v>35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</row>
    <row r="56" spans="1:11" s="104" customFormat="1" ht="21" customHeight="1">
      <c r="A56" s="108" t="str">
        <f>+A1</f>
        <v>บริษัท สกาย ไอซีที จำกัด (มหาชน)</v>
      </c>
      <c r="E56" s="139"/>
      <c r="F56" s="139"/>
      <c r="G56" s="139"/>
      <c r="H56" s="139"/>
      <c r="I56" s="139"/>
      <c r="J56" s="139"/>
      <c r="K56" s="139"/>
    </row>
    <row r="57" spans="1:11" ht="21" customHeight="1">
      <c r="A57" s="108" t="s">
        <v>1</v>
      </c>
      <c r="B57" s="108"/>
      <c r="C57" s="109"/>
      <c r="D57" s="109"/>
      <c r="E57" s="110"/>
      <c r="F57" s="110"/>
    </row>
    <row r="58" spans="1:11" ht="21" customHeight="1">
      <c r="A58" s="111" t="str">
        <f>A3</f>
        <v>ณ วันที่ 30 กันยายน พ.ศ. 2566</v>
      </c>
      <c r="B58" s="111"/>
      <c r="C58" s="112"/>
      <c r="D58" s="112"/>
      <c r="E58" s="113"/>
      <c r="F58" s="113"/>
      <c r="G58" s="114"/>
      <c r="H58" s="114"/>
      <c r="I58" s="114"/>
      <c r="J58" s="114"/>
      <c r="K58" s="114"/>
    </row>
    <row r="59" spans="1:11" ht="21" customHeight="1">
      <c r="A59" s="108"/>
      <c r="B59" s="108"/>
      <c r="C59" s="109"/>
      <c r="D59" s="109"/>
      <c r="E59" s="110"/>
      <c r="F59" s="110"/>
      <c r="G59" s="115"/>
      <c r="H59" s="115"/>
      <c r="I59" s="115"/>
      <c r="J59" s="115"/>
      <c r="K59" s="115"/>
    </row>
    <row r="60" spans="1:11" ht="21" customHeight="1">
      <c r="A60" s="108"/>
      <c r="B60" s="108"/>
      <c r="C60" s="109"/>
      <c r="D60" s="109"/>
      <c r="E60" s="164" t="s">
        <v>2</v>
      </c>
      <c r="F60" s="164"/>
      <c r="G60" s="164"/>
      <c r="H60" s="110"/>
      <c r="I60" s="164" t="s">
        <v>3</v>
      </c>
      <c r="J60" s="164"/>
      <c r="K60" s="164"/>
    </row>
    <row r="61" spans="1:11" ht="21" customHeight="1">
      <c r="A61" s="108"/>
      <c r="B61" s="108"/>
      <c r="C61" s="109"/>
      <c r="D61" s="109"/>
      <c r="E61" s="116" t="s">
        <v>4</v>
      </c>
      <c r="F61" s="117"/>
      <c r="G61" s="116" t="s">
        <v>5</v>
      </c>
      <c r="H61" s="110"/>
      <c r="I61" s="116" t="s">
        <v>4</v>
      </c>
      <c r="J61" s="117"/>
      <c r="K61" s="116" t="s">
        <v>5</v>
      </c>
    </row>
    <row r="62" spans="1:11" ht="21" customHeight="1">
      <c r="A62" s="108"/>
      <c r="B62" s="108"/>
      <c r="C62" s="109"/>
      <c r="D62" s="109"/>
      <c r="E62" s="116" t="s">
        <v>178</v>
      </c>
      <c r="F62" s="117"/>
      <c r="G62" s="116" t="s">
        <v>6</v>
      </c>
      <c r="H62" s="110"/>
      <c r="I62" s="116" t="s">
        <v>178</v>
      </c>
      <c r="J62" s="117"/>
      <c r="K62" s="116" t="s">
        <v>6</v>
      </c>
    </row>
    <row r="63" spans="1:11" s="104" customFormat="1" ht="21" customHeight="1">
      <c r="C63" s="118"/>
      <c r="D63" s="118"/>
      <c r="E63" s="116" t="s">
        <v>227</v>
      </c>
      <c r="F63" s="119"/>
      <c r="G63" s="116" t="s">
        <v>155</v>
      </c>
      <c r="H63" s="120"/>
      <c r="I63" s="116" t="s">
        <v>227</v>
      </c>
      <c r="J63" s="119"/>
      <c r="K63" s="116" t="s">
        <v>155</v>
      </c>
    </row>
    <row r="64" spans="1:11" s="104" customFormat="1" ht="21" customHeight="1">
      <c r="C64" s="121" t="s">
        <v>7</v>
      </c>
      <c r="D64" s="122"/>
      <c r="E64" s="123" t="s">
        <v>8</v>
      </c>
      <c r="F64" s="124"/>
      <c r="G64" s="123" t="s">
        <v>8</v>
      </c>
      <c r="H64" s="120"/>
      <c r="I64" s="123" t="s">
        <v>8</v>
      </c>
      <c r="J64" s="120"/>
      <c r="K64" s="123" t="s">
        <v>8</v>
      </c>
    </row>
    <row r="65" spans="1:11" ht="6" customHeight="1">
      <c r="B65" s="108"/>
      <c r="C65" s="125"/>
      <c r="D65" s="125"/>
      <c r="E65" s="126"/>
      <c r="F65" s="127"/>
      <c r="I65" s="126"/>
    </row>
    <row r="66" spans="1:11" ht="21" customHeight="1">
      <c r="A66" s="108" t="s">
        <v>36</v>
      </c>
      <c r="B66" s="104"/>
      <c r="C66" s="118"/>
      <c r="D66" s="118"/>
      <c r="E66" s="126"/>
      <c r="F66" s="119"/>
      <c r="I66" s="126"/>
    </row>
    <row r="67" spans="1:11" ht="6" customHeight="1">
      <c r="B67" s="108"/>
      <c r="C67" s="125"/>
      <c r="D67" s="125"/>
      <c r="E67" s="126"/>
      <c r="F67" s="127"/>
      <c r="I67" s="126"/>
    </row>
    <row r="68" spans="1:11" ht="21" customHeight="1">
      <c r="A68" s="104" t="s">
        <v>37</v>
      </c>
      <c r="B68" s="104"/>
      <c r="C68" s="140"/>
      <c r="D68" s="140"/>
      <c r="E68" s="126"/>
      <c r="F68" s="127"/>
      <c r="I68" s="126"/>
    </row>
    <row r="69" spans="1:11" ht="6" customHeight="1">
      <c r="A69" s="104"/>
      <c r="B69" s="104"/>
      <c r="C69" s="140"/>
      <c r="D69" s="140"/>
      <c r="E69" s="126"/>
      <c r="F69" s="127"/>
      <c r="I69" s="126"/>
    </row>
    <row r="70" spans="1:11" ht="21" customHeight="1">
      <c r="A70" s="128" t="s">
        <v>210</v>
      </c>
      <c r="C70" s="140"/>
      <c r="D70" s="140"/>
      <c r="E70" s="126">
        <v>19886</v>
      </c>
      <c r="F70" s="107"/>
      <c r="G70" s="107">
        <v>0</v>
      </c>
      <c r="H70" s="127"/>
      <c r="I70" s="126">
        <v>19886</v>
      </c>
      <c r="K70" s="107">
        <v>0</v>
      </c>
    </row>
    <row r="71" spans="1:11" ht="21" customHeight="1">
      <c r="A71" s="105" t="s">
        <v>38</v>
      </c>
      <c r="B71" s="128"/>
      <c r="C71" s="140"/>
      <c r="D71" s="140"/>
      <c r="E71" s="126">
        <v>1195018690</v>
      </c>
      <c r="F71" s="127"/>
      <c r="G71" s="107">
        <v>834276361</v>
      </c>
      <c r="H71" s="127"/>
      <c r="I71" s="126">
        <v>695621987</v>
      </c>
      <c r="K71" s="107">
        <v>647396161</v>
      </c>
    </row>
    <row r="72" spans="1:11" ht="21" customHeight="1">
      <c r="A72" s="105" t="s">
        <v>158</v>
      </c>
      <c r="B72" s="128"/>
      <c r="C72" s="140">
        <v>22</v>
      </c>
      <c r="D72" s="140"/>
      <c r="E72" s="126">
        <v>20000000</v>
      </c>
      <c r="F72" s="127"/>
      <c r="G72" s="107">
        <v>20250000</v>
      </c>
      <c r="H72" s="127"/>
      <c r="I72" s="126">
        <v>4000000</v>
      </c>
      <c r="K72" s="107">
        <v>4000000</v>
      </c>
    </row>
    <row r="73" spans="1:11" ht="21" customHeight="1">
      <c r="A73" s="105" t="s">
        <v>39</v>
      </c>
      <c r="C73" s="140">
        <v>15</v>
      </c>
      <c r="D73" s="140"/>
      <c r="E73" s="126">
        <v>913364740</v>
      </c>
      <c r="F73" s="127"/>
      <c r="G73" s="107">
        <v>409655588</v>
      </c>
      <c r="H73" s="127"/>
      <c r="I73" s="126">
        <v>429004699</v>
      </c>
      <c r="K73" s="107">
        <v>275126317</v>
      </c>
    </row>
    <row r="74" spans="1:11" ht="21" customHeight="1">
      <c r="A74" s="105" t="s">
        <v>40</v>
      </c>
      <c r="C74" s="140"/>
      <c r="D74" s="140"/>
      <c r="E74" s="126">
        <v>155135700</v>
      </c>
      <c r="F74" s="127"/>
      <c r="G74" s="107">
        <v>97605048</v>
      </c>
      <c r="H74" s="127"/>
      <c r="I74" s="126">
        <v>136922737</v>
      </c>
      <c r="K74" s="107">
        <v>69099203</v>
      </c>
    </row>
    <row r="75" spans="1:11" ht="21" customHeight="1">
      <c r="A75" s="105" t="s">
        <v>228</v>
      </c>
      <c r="B75" s="128"/>
      <c r="C75" s="140"/>
      <c r="D75" s="140"/>
      <c r="E75" s="126"/>
      <c r="F75" s="127"/>
      <c r="G75" s="106"/>
      <c r="H75" s="127"/>
      <c r="I75" s="126"/>
      <c r="K75" s="130"/>
    </row>
    <row r="76" spans="1:11" ht="21" customHeight="1">
      <c r="B76" s="128" t="s">
        <v>161</v>
      </c>
      <c r="C76" s="140"/>
      <c r="D76" s="140"/>
      <c r="E76" s="126">
        <v>215801</v>
      </c>
      <c r="F76" s="127"/>
      <c r="G76" s="106">
        <v>3602795</v>
      </c>
      <c r="H76" s="127"/>
      <c r="I76" s="126">
        <v>215801</v>
      </c>
      <c r="K76" s="130">
        <v>3602795</v>
      </c>
    </row>
    <row r="77" spans="1:11" ht="21" customHeight="1">
      <c r="A77" s="128" t="s">
        <v>41</v>
      </c>
      <c r="B77" s="128"/>
      <c r="C77" s="125"/>
      <c r="D77" s="125"/>
      <c r="E77" s="141"/>
      <c r="F77" s="127"/>
      <c r="G77" s="106"/>
      <c r="H77" s="127"/>
      <c r="I77" s="141"/>
      <c r="J77" s="106"/>
      <c r="K77" s="142"/>
    </row>
    <row r="78" spans="1:11" ht="21" customHeight="1">
      <c r="A78" s="128"/>
      <c r="B78" s="128" t="s">
        <v>42</v>
      </c>
      <c r="C78" s="140">
        <v>16</v>
      </c>
      <c r="D78" s="140"/>
      <c r="E78" s="141">
        <v>612464825</v>
      </c>
      <c r="F78" s="127"/>
      <c r="G78" s="130">
        <v>293753848</v>
      </c>
      <c r="H78" s="127"/>
      <c r="I78" s="126">
        <v>602264825</v>
      </c>
      <c r="K78" s="130">
        <v>293753848</v>
      </c>
    </row>
    <row r="79" spans="1:11" ht="21" customHeight="1">
      <c r="A79" s="128" t="s">
        <v>229</v>
      </c>
      <c r="B79" s="128"/>
      <c r="C79" s="140">
        <v>17</v>
      </c>
      <c r="D79" s="140"/>
      <c r="E79" s="141">
        <v>155164890</v>
      </c>
      <c r="F79" s="127"/>
      <c r="G79" s="130">
        <v>0</v>
      </c>
      <c r="H79" s="127"/>
      <c r="I79" s="126">
        <v>155164890</v>
      </c>
      <c r="K79" s="130">
        <v>0</v>
      </c>
    </row>
    <row r="80" spans="1:11" ht="21" customHeight="1">
      <c r="A80" s="128" t="s">
        <v>162</v>
      </c>
      <c r="B80" s="128"/>
      <c r="C80" s="140"/>
      <c r="D80" s="140"/>
      <c r="E80" s="126"/>
      <c r="F80" s="127"/>
      <c r="H80" s="127"/>
      <c r="I80" s="126"/>
    </row>
    <row r="81" spans="1:11" ht="21" customHeight="1">
      <c r="B81" s="128" t="s">
        <v>163</v>
      </c>
      <c r="C81" s="140">
        <v>18</v>
      </c>
      <c r="D81" s="140"/>
      <c r="E81" s="126">
        <v>352217582</v>
      </c>
      <c r="F81" s="127"/>
      <c r="G81" s="130">
        <v>446309885</v>
      </c>
      <c r="H81" s="127"/>
      <c r="I81" s="126">
        <v>320978584</v>
      </c>
      <c r="K81" s="130">
        <v>444490445</v>
      </c>
    </row>
    <row r="82" spans="1:11" ht="21" customHeight="1">
      <c r="A82" s="105" t="s">
        <v>246</v>
      </c>
      <c r="B82" s="128"/>
      <c r="C82" s="140"/>
      <c r="D82" s="140"/>
      <c r="E82" s="126">
        <v>12250502</v>
      </c>
      <c r="F82" s="127"/>
      <c r="G82" s="130" t="s">
        <v>245</v>
      </c>
      <c r="H82" s="127"/>
      <c r="I82" s="126" t="s">
        <v>245</v>
      </c>
      <c r="K82" s="130" t="s">
        <v>245</v>
      </c>
    </row>
    <row r="83" spans="1:11" ht="21" customHeight="1">
      <c r="A83" s="128" t="s">
        <v>51</v>
      </c>
      <c r="B83" s="128"/>
      <c r="C83" s="125"/>
      <c r="D83" s="125"/>
      <c r="E83" s="126">
        <v>15742921</v>
      </c>
      <c r="F83" s="127"/>
      <c r="G83" s="130">
        <v>15037682</v>
      </c>
      <c r="H83" s="127"/>
      <c r="I83" s="126">
        <v>13968941</v>
      </c>
      <c r="K83" s="130">
        <v>14113945</v>
      </c>
    </row>
    <row r="84" spans="1:11" ht="21" customHeight="1">
      <c r="A84" s="128" t="s">
        <v>43</v>
      </c>
      <c r="B84" s="128"/>
      <c r="C84" s="140"/>
      <c r="D84" s="140"/>
      <c r="E84" s="131">
        <v>74032988</v>
      </c>
      <c r="F84" s="127"/>
      <c r="G84" s="132">
        <v>51778474</v>
      </c>
      <c r="H84" s="127"/>
      <c r="I84" s="131">
        <v>39544759</v>
      </c>
      <c r="K84" s="132">
        <v>25491821</v>
      </c>
    </row>
    <row r="85" spans="1:11" ht="6" customHeight="1">
      <c r="A85" s="104"/>
      <c r="B85" s="104"/>
      <c r="C85" s="140"/>
      <c r="D85" s="140"/>
      <c r="E85" s="126"/>
      <c r="F85" s="127"/>
      <c r="I85" s="126"/>
    </row>
    <row r="86" spans="1:11" ht="21" customHeight="1">
      <c r="A86" s="104" t="s">
        <v>44</v>
      </c>
      <c r="C86" s="140"/>
      <c r="D86" s="140"/>
      <c r="E86" s="131">
        <f>SUM(E70:E84)</f>
        <v>3505628525</v>
      </c>
      <c r="F86" s="127"/>
      <c r="G86" s="114">
        <f>SUM(G71:G84)</f>
        <v>2172269681</v>
      </c>
      <c r="H86" s="127"/>
      <c r="I86" s="131">
        <f>SUM(I70:I84)</f>
        <v>2397707109</v>
      </c>
      <c r="K86" s="114">
        <f>SUM(K70:K84)</f>
        <v>1777074535</v>
      </c>
    </row>
    <row r="87" spans="1:11" ht="21" customHeight="1">
      <c r="C87" s="140"/>
      <c r="D87" s="140"/>
      <c r="E87" s="126"/>
      <c r="F87" s="127"/>
      <c r="H87" s="127"/>
      <c r="I87" s="126"/>
    </row>
    <row r="88" spans="1:11" ht="21" customHeight="1">
      <c r="A88" s="108" t="s">
        <v>45</v>
      </c>
      <c r="B88" s="108"/>
      <c r="C88" s="140"/>
      <c r="D88" s="140"/>
      <c r="E88" s="126"/>
      <c r="F88" s="127"/>
      <c r="H88" s="127"/>
      <c r="I88" s="126"/>
    </row>
    <row r="89" spans="1:11" ht="6" customHeight="1">
      <c r="A89" s="104"/>
      <c r="B89" s="104"/>
      <c r="C89" s="140"/>
      <c r="D89" s="140"/>
      <c r="E89" s="126"/>
      <c r="F89" s="127"/>
      <c r="I89" s="126"/>
    </row>
    <row r="90" spans="1:11" ht="21" customHeight="1">
      <c r="A90" s="105" t="s">
        <v>46</v>
      </c>
      <c r="C90" s="140"/>
      <c r="D90" s="140"/>
      <c r="E90" s="126">
        <v>14996204</v>
      </c>
      <c r="F90" s="127"/>
      <c r="G90" s="130">
        <v>23982579</v>
      </c>
      <c r="H90" s="127"/>
      <c r="I90" s="126">
        <v>8189433</v>
      </c>
      <c r="K90" s="130">
        <v>14671133</v>
      </c>
    </row>
    <row r="91" spans="1:11" ht="21" customHeight="1">
      <c r="A91" s="128" t="s">
        <v>176</v>
      </c>
      <c r="B91" s="128"/>
      <c r="C91" s="125">
        <v>17</v>
      </c>
      <c r="D91" s="125"/>
      <c r="E91" s="126">
        <v>397098487</v>
      </c>
      <c r="F91" s="127"/>
      <c r="G91" s="130">
        <v>549478201</v>
      </c>
      <c r="H91" s="127"/>
      <c r="I91" s="126">
        <v>397098487</v>
      </c>
      <c r="K91" s="130">
        <v>549478201</v>
      </c>
    </row>
    <row r="92" spans="1:11" ht="21" customHeight="1">
      <c r="A92" s="143" t="s">
        <v>230</v>
      </c>
      <c r="B92" s="128"/>
      <c r="C92" s="125"/>
      <c r="D92" s="125"/>
      <c r="E92" s="126" t="s">
        <v>245</v>
      </c>
      <c r="F92" s="127"/>
      <c r="G92" s="130">
        <v>70171550</v>
      </c>
      <c r="H92" s="127"/>
      <c r="I92" s="126" t="s">
        <v>245</v>
      </c>
      <c r="K92" s="130">
        <v>70171550</v>
      </c>
    </row>
    <row r="93" spans="1:11" ht="21" customHeight="1">
      <c r="A93" s="128" t="s">
        <v>47</v>
      </c>
      <c r="B93" s="128"/>
      <c r="C93" s="125">
        <v>16</v>
      </c>
      <c r="D93" s="125"/>
      <c r="E93" s="126">
        <v>2931489605</v>
      </c>
      <c r="F93" s="127"/>
      <c r="G93" s="130">
        <v>3479032031</v>
      </c>
      <c r="H93" s="127"/>
      <c r="I93" s="126">
        <v>2922739605</v>
      </c>
      <c r="K93" s="130">
        <v>3479032031</v>
      </c>
    </row>
    <row r="94" spans="1:11" ht="21" customHeight="1">
      <c r="A94" s="128" t="s">
        <v>48</v>
      </c>
      <c r="B94" s="128"/>
      <c r="C94" s="125">
        <v>18</v>
      </c>
      <c r="D94" s="125"/>
      <c r="E94" s="126">
        <v>181177974</v>
      </c>
      <c r="F94" s="127"/>
      <c r="G94" s="130">
        <v>37299432</v>
      </c>
      <c r="H94" s="127"/>
      <c r="I94" s="126">
        <v>53678423</v>
      </c>
      <c r="K94" s="130">
        <v>29909261</v>
      </c>
    </row>
    <row r="95" spans="1:11" ht="21" customHeight="1">
      <c r="A95" s="128" t="s">
        <v>49</v>
      </c>
      <c r="B95" s="128"/>
      <c r="C95" s="125"/>
      <c r="D95" s="125"/>
      <c r="E95" s="126">
        <v>66264837</v>
      </c>
      <c r="F95" s="127"/>
      <c r="G95" s="130">
        <v>56282674</v>
      </c>
      <c r="H95" s="127"/>
      <c r="I95" s="126">
        <v>6465172</v>
      </c>
      <c r="K95" s="130">
        <v>0</v>
      </c>
    </row>
    <row r="96" spans="1:11" ht="21" customHeight="1">
      <c r="A96" s="105" t="s">
        <v>50</v>
      </c>
      <c r="B96" s="128"/>
      <c r="C96" s="125"/>
      <c r="D96" s="125"/>
      <c r="E96" s="126">
        <v>116184156</v>
      </c>
      <c r="F96" s="127"/>
      <c r="G96" s="130">
        <v>18487221</v>
      </c>
      <c r="H96" s="127"/>
      <c r="I96" s="126">
        <v>8748782</v>
      </c>
      <c r="K96" s="130">
        <v>7281384</v>
      </c>
    </row>
    <row r="97" spans="1:11" ht="21" customHeight="1">
      <c r="A97" s="105" t="s">
        <v>272</v>
      </c>
      <c r="B97" s="128"/>
      <c r="C97" s="125"/>
      <c r="D97" s="125"/>
      <c r="E97" s="126">
        <v>3796882</v>
      </c>
      <c r="F97" s="127"/>
      <c r="G97" s="130" t="s">
        <v>245</v>
      </c>
      <c r="H97" s="127"/>
      <c r="I97" s="126">
        <v>210120</v>
      </c>
      <c r="K97" s="130" t="s">
        <v>245</v>
      </c>
    </row>
    <row r="98" spans="1:11" ht="21" customHeight="1">
      <c r="A98" s="128" t="s">
        <v>52</v>
      </c>
      <c r="B98" s="128"/>
      <c r="C98" s="125"/>
      <c r="D98" s="125"/>
      <c r="E98" s="131">
        <v>39200170</v>
      </c>
      <c r="F98" s="127"/>
      <c r="G98" s="132">
        <v>17875000</v>
      </c>
      <c r="H98" s="127"/>
      <c r="I98" s="131" t="s">
        <v>245</v>
      </c>
      <c r="K98" s="132">
        <v>0</v>
      </c>
    </row>
    <row r="99" spans="1:11" ht="6" customHeight="1">
      <c r="A99" s="104"/>
      <c r="B99" s="104"/>
      <c r="C99" s="140"/>
      <c r="D99" s="140"/>
      <c r="E99" s="126"/>
      <c r="F99" s="127"/>
      <c r="I99" s="126"/>
    </row>
    <row r="100" spans="1:11" ht="21" customHeight="1">
      <c r="A100" s="104" t="s">
        <v>53</v>
      </c>
      <c r="C100" s="140"/>
      <c r="D100" s="140"/>
      <c r="E100" s="131">
        <f>SUM(E90:E99)</f>
        <v>3750208315</v>
      </c>
      <c r="F100" s="127"/>
      <c r="G100" s="114">
        <f>SUM(G90:G99)</f>
        <v>4252608688</v>
      </c>
      <c r="H100" s="127"/>
      <c r="I100" s="131">
        <f>SUM(I90:I99)</f>
        <v>3397130022</v>
      </c>
      <c r="K100" s="114">
        <f>SUM(K90:K99)</f>
        <v>4150543560</v>
      </c>
    </row>
    <row r="101" spans="1:11" ht="6" customHeight="1">
      <c r="A101" s="104"/>
      <c r="B101" s="104"/>
      <c r="C101" s="140"/>
      <c r="D101" s="140"/>
      <c r="E101" s="126"/>
      <c r="F101" s="127"/>
      <c r="I101" s="126"/>
    </row>
    <row r="102" spans="1:11" ht="21" customHeight="1">
      <c r="A102" s="104" t="s">
        <v>54</v>
      </c>
      <c r="C102" s="144"/>
      <c r="D102" s="144"/>
      <c r="E102" s="131">
        <f>SUM(E86+E100)</f>
        <v>7255836840</v>
      </c>
      <c r="F102" s="145"/>
      <c r="G102" s="114">
        <f>SUM(G86+G100)</f>
        <v>6424878369</v>
      </c>
      <c r="H102" s="145"/>
      <c r="I102" s="131">
        <f>SUM(I86+I100)</f>
        <v>5794837131</v>
      </c>
      <c r="K102" s="114">
        <f>SUM(K86+K100)</f>
        <v>5927618095</v>
      </c>
    </row>
    <row r="103" spans="1:11" ht="21" customHeight="1">
      <c r="A103" s="104"/>
      <c r="C103" s="144"/>
      <c r="D103" s="144"/>
      <c r="E103" s="107"/>
      <c r="F103" s="145"/>
    </row>
    <row r="104" spans="1:11" ht="21" customHeight="1">
      <c r="A104" s="104"/>
      <c r="C104" s="144"/>
      <c r="D104" s="144"/>
      <c r="E104" s="107"/>
      <c r="F104" s="145"/>
    </row>
    <row r="105" spans="1:11" ht="21" customHeight="1">
      <c r="A105" s="104"/>
      <c r="C105" s="144"/>
      <c r="D105" s="144"/>
      <c r="E105" s="107"/>
      <c r="F105" s="145"/>
    </row>
    <row r="106" spans="1:11" ht="21" customHeight="1">
      <c r="A106" s="104"/>
      <c r="C106" s="144"/>
      <c r="D106" s="144"/>
      <c r="E106" s="107"/>
      <c r="F106" s="145"/>
    </row>
    <row r="107" spans="1:11" ht="24" customHeight="1">
      <c r="A107" s="104"/>
      <c r="C107" s="144"/>
      <c r="D107" s="144"/>
      <c r="E107" s="107"/>
      <c r="F107" s="145"/>
    </row>
    <row r="108" spans="1:11" ht="21.95" customHeight="1">
      <c r="A108" s="165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</row>
    <row r="109" spans="1:11" ht="21" customHeight="1">
      <c r="A109" s="104" t="str">
        <f>+A1</f>
        <v>บริษัท สกาย ไอซีที จำกัด (มหาชน)</v>
      </c>
      <c r="B109" s="146"/>
      <c r="C109" s="109"/>
      <c r="D109" s="109"/>
      <c r="E109" s="110"/>
      <c r="F109" s="110"/>
      <c r="G109" s="116"/>
      <c r="I109" s="116"/>
      <c r="K109" s="116"/>
    </row>
    <row r="110" spans="1:11" ht="21" customHeight="1">
      <c r="A110" s="108" t="s">
        <v>1</v>
      </c>
      <c r="B110" s="108"/>
      <c r="C110" s="109"/>
      <c r="D110" s="109"/>
      <c r="E110" s="110"/>
      <c r="F110" s="110"/>
    </row>
    <row r="111" spans="1:11" s="104" customFormat="1" ht="21" customHeight="1">
      <c r="A111" s="111" t="str">
        <f>A3</f>
        <v>ณ วันที่ 30 กันยายน พ.ศ. 2566</v>
      </c>
      <c r="B111" s="111"/>
      <c r="C111" s="112"/>
      <c r="D111" s="112"/>
      <c r="E111" s="113"/>
      <c r="F111" s="113"/>
      <c r="G111" s="114"/>
      <c r="H111" s="114"/>
      <c r="I111" s="114"/>
      <c r="J111" s="114"/>
      <c r="K111" s="114"/>
    </row>
    <row r="112" spans="1:11" s="104" customFormat="1" ht="21" customHeight="1">
      <c r="A112" s="108"/>
      <c r="B112" s="108"/>
      <c r="C112" s="109"/>
      <c r="D112" s="109"/>
      <c r="E112" s="110"/>
      <c r="F112" s="110"/>
      <c r="G112" s="107"/>
      <c r="H112" s="107"/>
      <c r="I112" s="107"/>
      <c r="J112" s="107"/>
      <c r="K112" s="107"/>
    </row>
    <row r="113" spans="1:11" ht="21" customHeight="1">
      <c r="A113" s="108"/>
      <c r="B113" s="108"/>
      <c r="C113" s="109"/>
      <c r="D113" s="109"/>
      <c r="E113" s="164" t="s">
        <v>2</v>
      </c>
      <c r="F113" s="164"/>
      <c r="G113" s="164"/>
      <c r="H113" s="110"/>
      <c r="I113" s="164" t="s">
        <v>3</v>
      </c>
      <c r="J113" s="164"/>
      <c r="K113" s="164"/>
    </row>
    <row r="114" spans="1:11" ht="21" customHeight="1">
      <c r="A114" s="108"/>
      <c r="B114" s="108"/>
      <c r="D114" s="109"/>
      <c r="E114" s="116" t="s">
        <v>4</v>
      </c>
      <c r="F114" s="117"/>
      <c r="G114" s="116" t="s">
        <v>5</v>
      </c>
      <c r="H114" s="110"/>
      <c r="I114" s="116" t="s">
        <v>4</v>
      </c>
      <c r="J114" s="117"/>
      <c r="K114" s="116" t="s">
        <v>5</v>
      </c>
    </row>
    <row r="115" spans="1:11" ht="21" customHeight="1">
      <c r="A115" s="108"/>
      <c r="B115" s="108"/>
      <c r="C115" s="109"/>
      <c r="D115" s="109"/>
      <c r="E115" s="116" t="s">
        <v>178</v>
      </c>
      <c r="F115" s="117"/>
      <c r="G115" s="116" t="s">
        <v>6</v>
      </c>
      <c r="H115" s="110"/>
      <c r="I115" s="116" t="s">
        <v>178</v>
      </c>
      <c r="J115" s="117"/>
      <c r="K115" s="116" t="s">
        <v>6</v>
      </c>
    </row>
    <row r="116" spans="1:11" s="104" customFormat="1" ht="21" customHeight="1">
      <c r="C116" s="118"/>
      <c r="D116" s="118"/>
      <c r="E116" s="116" t="s">
        <v>227</v>
      </c>
      <c r="F116" s="119"/>
      <c r="G116" s="116" t="s">
        <v>155</v>
      </c>
      <c r="H116" s="120"/>
      <c r="I116" s="116" t="s">
        <v>227</v>
      </c>
      <c r="J116" s="119"/>
      <c r="K116" s="116" t="s">
        <v>155</v>
      </c>
    </row>
    <row r="117" spans="1:11" s="104" customFormat="1" ht="21" customHeight="1">
      <c r="C117" s="121" t="s">
        <v>7</v>
      </c>
      <c r="D117" s="122"/>
      <c r="E117" s="123" t="s">
        <v>8</v>
      </c>
      <c r="F117" s="124"/>
      <c r="G117" s="123" t="s">
        <v>8</v>
      </c>
      <c r="H117" s="120"/>
      <c r="I117" s="123" t="s">
        <v>8</v>
      </c>
      <c r="J117" s="120"/>
      <c r="K117" s="123" t="s">
        <v>8</v>
      </c>
    </row>
    <row r="118" spans="1:11" ht="6" customHeight="1">
      <c r="C118" s="118"/>
      <c r="D118" s="118"/>
      <c r="E118" s="126"/>
      <c r="F118" s="119"/>
      <c r="I118" s="126"/>
    </row>
    <row r="119" spans="1:11" ht="21" customHeight="1">
      <c r="A119" s="108" t="s">
        <v>55</v>
      </c>
      <c r="C119" s="118"/>
      <c r="D119" s="118"/>
      <c r="E119" s="126"/>
      <c r="F119" s="119"/>
      <c r="I119" s="126"/>
    </row>
    <row r="120" spans="1:11" ht="6" customHeight="1">
      <c r="C120" s="118"/>
      <c r="D120" s="118"/>
      <c r="E120" s="126"/>
      <c r="F120" s="119"/>
      <c r="I120" s="126"/>
    </row>
    <row r="121" spans="1:11" ht="21" customHeight="1">
      <c r="A121" s="104" t="s">
        <v>56</v>
      </c>
      <c r="B121" s="104"/>
      <c r="C121" s="147"/>
      <c r="D121" s="147"/>
      <c r="E121" s="126"/>
      <c r="F121" s="145"/>
      <c r="I121" s="126"/>
    </row>
    <row r="122" spans="1:11" ht="6" customHeight="1">
      <c r="A122" s="104"/>
      <c r="B122" s="104"/>
      <c r="C122" s="147"/>
      <c r="D122" s="147"/>
      <c r="E122" s="126"/>
      <c r="F122" s="145"/>
      <c r="I122" s="126"/>
    </row>
    <row r="123" spans="1:11" ht="21" customHeight="1">
      <c r="A123" s="105" t="s">
        <v>57</v>
      </c>
      <c r="C123" s="125">
        <v>20</v>
      </c>
      <c r="D123" s="125"/>
      <c r="E123" s="126"/>
      <c r="F123" s="127"/>
      <c r="I123" s="126"/>
    </row>
    <row r="124" spans="1:11" ht="21" customHeight="1">
      <c r="B124" s="105" t="s">
        <v>58</v>
      </c>
      <c r="C124" s="125"/>
      <c r="D124" s="125"/>
      <c r="E124" s="141"/>
      <c r="F124" s="127"/>
      <c r="G124" s="106"/>
      <c r="H124" s="106"/>
      <c r="I124" s="141"/>
      <c r="J124" s="106"/>
      <c r="K124" s="106"/>
    </row>
    <row r="125" spans="1:11" ht="21" customHeight="1">
      <c r="B125" s="105" t="s">
        <v>231</v>
      </c>
      <c r="C125" s="125"/>
      <c r="D125" s="125"/>
      <c r="E125" s="141"/>
      <c r="F125" s="127"/>
      <c r="G125" s="106"/>
      <c r="H125" s="106"/>
      <c r="I125" s="141"/>
      <c r="J125" s="106"/>
      <c r="K125" s="106"/>
    </row>
    <row r="126" spans="1:11" ht="21" customHeight="1" thickBot="1">
      <c r="B126" s="105" t="s">
        <v>59</v>
      </c>
      <c r="C126" s="125"/>
      <c r="D126" s="125"/>
      <c r="E126" s="148">
        <v>357739952</v>
      </c>
      <c r="F126" s="127"/>
      <c r="G126" s="106"/>
      <c r="H126" s="106"/>
      <c r="I126" s="148">
        <v>357739952</v>
      </c>
      <c r="J126" s="106"/>
      <c r="K126" s="106"/>
    </row>
    <row r="127" spans="1:11" ht="21" customHeight="1" thickTop="1">
      <c r="B127" s="105" t="s">
        <v>232</v>
      </c>
      <c r="C127" s="125"/>
      <c r="D127" s="125"/>
      <c r="E127" s="126"/>
      <c r="F127" s="127"/>
      <c r="G127" s="106"/>
      <c r="H127" s="106"/>
      <c r="I127" s="126"/>
      <c r="J127" s="106"/>
      <c r="K127" s="106"/>
    </row>
    <row r="128" spans="1:11" ht="21" customHeight="1" thickBot="1">
      <c r="B128" s="105" t="s">
        <v>233</v>
      </c>
      <c r="C128" s="125"/>
      <c r="D128" s="125"/>
      <c r="E128" s="133"/>
      <c r="F128" s="127"/>
      <c r="G128" s="138">
        <v>312133288</v>
      </c>
      <c r="H128" s="106"/>
      <c r="I128" s="133"/>
      <c r="J128" s="106"/>
      <c r="K128" s="138">
        <v>312133288</v>
      </c>
    </row>
    <row r="129" spans="1:11" ht="6" customHeight="1" thickTop="1">
      <c r="C129" s="125"/>
      <c r="D129" s="125"/>
      <c r="E129" s="126"/>
      <c r="F129" s="127"/>
      <c r="H129" s="127"/>
      <c r="I129" s="126"/>
    </row>
    <row r="130" spans="1:11" ht="21" customHeight="1">
      <c r="B130" s="105" t="s">
        <v>60</v>
      </c>
      <c r="C130" s="125"/>
      <c r="D130" s="125"/>
      <c r="E130" s="126"/>
      <c r="F130" s="127"/>
      <c r="H130" s="127"/>
      <c r="I130" s="126"/>
    </row>
    <row r="131" spans="1:11" ht="21" customHeight="1">
      <c r="B131" s="105" t="s">
        <v>231</v>
      </c>
      <c r="C131" s="125"/>
      <c r="D131" s="125"/>
      <c r="E131" s="126"/>
      <c r="F131" s="127"/>
      <c r="H131" s="127"/>
      <c r="I131" s="126"/>
    </row>
    <row r="132" spans="1:11" ht="21" customHeight="1">
      <c r="B132" s="105" t="s">
        <v>61</v>
      </c>
      <c r="C132" s="125"/>
      <c r="D132" s="125"/>
      <c r="E132" s="126">
        <v>357739952</v>
      </c>
      <c r="F132" s="127"/>
      <c r="H132" s="127"/>
      <c r="I132" s="126">
        <v>357739952</v>
      </c>
    </row>
    <row r="133" spans="1:11" ht="21" customHeight="1">
      <c r="B133" s="149" t="s">
        <v>293</v>
      </c>
      <c r="C133" s="125"/>
      <c r="D133" s="125"/>
      <c r="E133" s="126"/>
      <c r="F133" s="127"/>
      <c r="H133" s="127"/>
      <c r="I133" s="126"/>
    </row>
    <row r="134" spans="1:11" ht="21" customHeight="1">
      <c r="B134" s="105" t="s">
        <v>234</v>
      </c>
      <c r="C134" s="125"/>
      <c r="D134" s="125"/>
      <c r="E134" s="126"/>
      <c r="F134" s="127"/>
      <c r="G134" s="107">
        <v>312133288</v>
      </c>
      <c r="H134" s="127"/>
      <c r="I134" s="126"/>
      <c r="K134" s="107">
        <v>312133288</v>
      </c>
    </row>
    <row r="135" spans="1:11" ht="21" customHeight="1">
      <c r="A135" s="128" t="s">
        <v>62</v>
      </c>
      <c r="B135" s="128"/>
      <c r="C135" s="125">
        <v>20</v>
      </c>
      <c r="D135" s="125"/>
      <c r="E135" s="126">
        <v>3037404360</v>
      </c>
      <c r="F135" s="127"/>
      <c r="G135" s="130">
        <v>1669237748</v>
      </c>
      <c r="H135" s="127"/>
      <c r="I135" s="126">
        <v>3037404360</v>
      </c>
      <c r="K135" s="130">
        <v>1669237748</v>
      </c>
    </row>
    <row r="136" spans="1:11" ht="21" customHeight="1">
      <c r="A136" s="128" t="s">
        <v>277</v>
      </c>
      <c r="B136" s="128"/>
      <c r="C136" s="125">
        <v>23</v>
      </c>
      <c r="D136" s="125"/>
      <c r="E136" s="126">
        <v>1625400</v>
      </c>
      <c r="F136" s="127"/>
      <c r="G136" s="130" t="s">
        <v>245</v>
      </c>
      <c r="H136" s="127"/>
      <c r="I136" s="126">
        <v>868575</v>
      </c>
      <c r="K136" s="130" t="s">
        <v>245</v>
      </c>
    </row>
    <row r="137" spans="1:11" ht="21" customHeight="1">
      <c r="A137" s="105" t="s">
        <v>63</v>
      </c>
      <c r="E137" s="126"/>
      <c r="H137" s="106"/>
      <c r="I137" s="126"/>
    </row>
    <row r="138" spans="1:11" ht="21" customHeight="1">
      <c r="B138" s="105" t="s">
        <v>64</v>
      </c>
      <c r="C138" s="125">
        <v>21</v>
      </c>
      <c r="D138" s="147"/>
      <c r="E138" s="126">
        <v>35773996</v>
      </c>
      <c r="F138" s="145"/>
      <c r="G138" s="130">
        <v>31213329</v>
      </c>
      <c r="H138" s="145"/>
      <c r="I138" s="126">
        <v>35773996</v>
      </c>
      <c r="K138" s="130">
        <v>31213329</v>
      </c>
    </row>
    <row r="139" spans="1:11" ht="21" customHeight="1">
      <c r="B139" s="105" t="s">
        <v>65</v>
      </c>
      <c r="D139" s="125"/>
      <c r="E139" s="126">
        <v>1072635683</v>
      </c>
      <c r="F139" s="127"/>
      <c r="G139" s="130">
        <v>752066096</v>
      </c>
      <c r="H139" s="127"/>
      <c r="I139" s="126">
        <v>681592913</v>
      </c>
      <c r="K139" s="130">
        <v>517223301</v>
      </c>
    </row>
    <row r="140" spans="1:11" ht="21" customHeight="1">
      <c r="A140" s="128" t="s">
        <v>66</v>
      </c>
      <c r="B140" s="128"/>
      <c r="C140" s="125"/>
      <c r="D140" s="125"/>
      <c r="E140" s="131">
        <v>29811298</v>
      </c>
      <c r="F140" s="127"/>
      <c r="G140" s="132">
        <v>-95989752</v>
      </c>
      <c r="H140" s="127"/>
      <c r="I140" s="131">
        <v>88649333</v>
      </c>
      <c r="J140" s="127"/>
      <c r="K140" s="132">
        <v>-37623623</v>
      </c>
    </row>
    <row r="141" spans="1:11" ht="6" customHeight="1">
      <c r="C141" s="125"/>
      <c r="D141" s="125"/>
      <c r="E141" s="126"/>
      <c r="F141" s="127"/>
      <c r="H141" s="127"/>
      <c r="I141" s="126"/>
    </row>
    <row r="142" spans="1:11" ht="21" customHeight="1">
      <c r="A142" s="108" t="s">
        <v>67</v>
      </c>
      <c r="C142" s="125"/>
      <c r="D142" s="147"/>
      <c r="E142" s="126">
        <f>SUM(E132:E140)</f>
        <v>4534990689</v>
      </c>
      <c r="F142" s="145"/>
      <c r="G142" s="107">
        <f>SUM(G134:G140)</f>
        <v>2668660709</v>
      </c>
      <c r="H142" s="145"/>
      <c r="I142" s="126">
        <f>SUM(I132:I140)</f>
        <v>4202029129</v>
      </c>
      <c r="K142" s="107">
        <f>SUM(K134:K140)</f>
        <v>2492184043</v>
      </c>
    </row>
    <row r="143" spans="1:11" ht="21" customHeight="1">
      <c r="A143" s="128" t="s">
        <v>68</v>
      </c>
      <c r="C143" s="125"/>
      <c r="D143" s="147"/>
      <c r="E143" s="131">
        <v>34334769</v>
      </c>
      <c r="F143" s="145"/>
      <c r="G143" s="132">
        <v>1626130</v>
      </c>
      <c r="H143" s="145"/>
      <c r="I143" s="131">
        <v>0</v>
      </c>
      <c r="K143" s="114">
        <v>0</v>
      </c>
    </row>
    <row r="144" spans="1:11" ht="6" customHeight="1">
      <c r="C144" s="125"/>
      <c r="D144" s="125"/>
      <c r="E144" s="126"/>
      <c r="F144" s="127"/>
      <c r="H144" s="127"/>
      <c r="I144" s="126"/>
    </row>
    <row r="145" spans="1:11" ht="21" customHeight="1">
      <c r="A145" s="108" t="s">
        <v>69</v>
      </c>
      <c r="C145" s="125"/>
      <c r="D145" s="147"/>
      <c r="E145" s="131">
        <f>SUM(E142:E143)</f>
        <v>4569325458</v>
      </c>
      <c r="F145" s="145"/>
      <c r="G145" s="114">
        <f>SUM(G142:G143)</f>
        <v>2670286839</v>
      </c>
      <c r="H145" s="145"/>
      <c r="I145" s="131">
        <f>SUM(I142:I143)</f>
        <v>4202029129</v>
      </c>
      <c r="K145" s="114">
        <f>SUM(K142:K143)</f>
        <v>2492184043</v>
      </c>
    </row>
    <row r="146" spans="1:11" ht="6" customHeight="1">
      <c r="A146" s="108"/>
      <c r="B146" s="108"/>
      <c r="C146" s="125"/>
      <c r="D146" s="147"/>
      <c r="E146" s="126"/>
      <c r="F146" s="145"/>
      <c r="H146" s="145"/>
      <c r="I146" s="126"/>
    </row>
    <row r="147" spans="1:11" ht="21" customHeight="1" thickBot="1">
      <c r="A147" s="108" t="s">
        <v>70</v>
      </c>
      <c r="B147" s="108"/>
      <c r="C147" s="125"/>
      <c r="D147" s="125"/>
      <c r="E147" s="137">
        <f>SUM(E102+E145)</f>
        <v>11825162298</v>
      </c>
      <c r="F147" s="127"/>
      <c r="G147" s="138">
        <f>SUM(G102+G145)</f>
        <v>9095165208</v>
      </c>
      <c r="H147" s="127"/>
      <c r="I147" s="137">
        <f>SUM(I102+I145)</f>
        <v>9996866260</v>
      </c>
      <c r="K147" s="138">
        <f>SUM(K102+K145)</f>
        <v>8419802138</v>
      </c>
    </row>
    <row r="148" spans="1:11" ht="21" customHeight="1" thickTop="1">
      <c r="A148" s="108"/>
      <c r="B148" s="108"/>
      <c r="C148" s="125"/>
      <c r="D148" s="125"/>
      <c r="E148" s="127"/>
      <c r="F148" s="127"/>
      <c r="G148" s="127"/>
      <c r="H148" s="127"/>
      <c r="I148" s="127"/>
      <c r="J148" s="127"/>
      <c r="K148" s="127"/>
    </row>
    <row r="149" spans="1:11" ht="21" customHeight="1">
      <c r="A149" s="108"/>
      <c r="B149" s="108"/>
      <c r="C149" s="125"/>
      <c r="D149" s="125"/>
      <c r="E149" s="127"/>
      <c r="F149" s="127"/>
      <c r="G149" s="127"/>
      <c r="H149" s="127"/>
      <c r="I149" s="127"/>
      <c r="J149" s="127"/>
      <c r="K149" s="127"/>
    </row>
    <row r="150" spans="1:11" ht="21" customHeight="1">
      <c r="A150" s="108"/>
      <c r="B150" s="108"/>
      <c r="C150" s="125"/>
      <c r="D150" s="125"/>
      <c r="E150" s="127"/>
      <c r="F150" s="127"/>
      <c r="G150" s="127"/>
      <c r="H150" s="127"/>
      <c r="I150" s="127"/>
      <c r="J150" s="127"/>
      <c r="K150" s="127"/>
    </row>
    <row r="151" spans="1:11" ht="21" customHeight="1">
      <c r="A151" s="108"/>
      <c r="B151" s="108"/>
      <c r="C151" s="125"/>
      <c r="D151" s="125"/>
      <c r="E151" s="127"/>
      <c r="F151" s="127"/>
      <c r="G151" s="127"/>
      <c r="H151" s="127"/>
      <c r="I151" s="127"/>
      <c r="J151" s="127"/>
      <c r="K151" s="127"/>
    </row>
    <row r="152" spans="1:11" ht="21" customHeight="1">
      <c r="A152" s="108"/>
      <c r="B152" s="108"/>
      <c r="C152" s="125"/>
      <c r="D152" s="125"/>
      <c r="E152" s="127"/>
      <c r="F152" s="127"/>
      <c r="G152" s="127"/>
      <c r="H152" s="127"/>
      <c r="I152" s="127"/>
      <c r="J152" s="127"/>
      <c r="K152" s="127"/>
    </row>
    <row r="153" spans="1:11" ht="21" customHeight="1">
      <c r="A153" s="108"/>
      <c r="B153" s="108"/>
      <c r="C153" s="125"/>
      <c r="D153" s="125"/>
      <c r="E153" s="127"/>
      <c r="F153" s="127"/>
      <c r="G153" s="127"/>
      <c r="H153" s="127"/>
      <c r="I153" s="127"/>
      <c r="J153" s="127"/>
      <c r="K153" s="127"/>
    </row>
    <row r="154" spans="1:11" ht="21" customHeight="1">
      <c r="A154" s="108"/>
      <c r="B154" s="108"/>
      <c r="C154" s="125"/>
      <c r="D154" s="125"/>
      <c r="E154" s="127"/>
      <c r="F154" s="127"/>
      <c r="G154" s="127"/>
      <c r="H154" s="127"/>
      <c r="I154" s="127"/>
      <c r="J154" s="127"/>
      <c r="K154" s="127"/>
    </row>
    <row r="155" spans="1:11" ht="21" customHeight="1">
      <c r="A155" s="108"/>
      <c r="B155" s="108"/>
      <c r="C155" s="125"/>
      <c r="D155" s="125"/>
      <c r="E155" s="127"/>
      <c r="F155" s="127"/>
      <c r="G155" s="127"/>
      <c r="H155" s="127"/>
      <c r="I155" s="127"/>
      <c r="J155" s="127"/>
      <c r="K155" s="127"/>
    </row>
    <row r="156" spans="1:11" ht="21" customHeight="1">
      <c r="A156" s="108"/>
      <c r="B156" s="108"/>
      <c r="C156" s="125"/>
      <c r="D156" s="125"/>
      <c r="E156" s="127"/>
      <c r="F156" s="127"/>
      <c r="G156" s="127"/>
      <c r="H156" s="127"/>
      <c r="I156" s="127"/>
      <c r="J156" s="127"/>
      <c r="K156" s="127"/>
    </row>
    <row r="157" spans="1:11" ht="21" customHeight="1">
      <c r="A157" s="108"/>
      <c r="B157" s="108"/>
      <c r="C157" s="125"/>
      <c r="D157" s="125"/>
      <c r="E157" s="127"/>
      <c r="F157" s="127"/>
      <c r="G157" s="127"/>
      <c r="H157" s="127"/>
      <c r="I157" s="127"/>
      <c r="J157" s="127"/>
      <c r="K157" s="127"/>
    </row>
    <row r="158" spans="1:11" ht="21" customHeight="1">
      <c r="A158" s="108"/>
      <c r="B158" s="108"/>
      <c r="C158" s="125"/>
      <c r="D158" s="125"/>
      <c r="E158" s="127"/>
      <c r="F158" s="127"/>
      <c r="G158" s="127"/>
      <c r="H158" s="127"/>
      <c r="I158" s="127"/>
      <c r="J158" s="127"/>
      <c r="K158" s="127"/>
    </row>
    <row r="159" spans="1:11" ht="21" customHeight="1">
      <c r="A159" s="108"/>
      <c r="B159" s="108"/>
      <c r="C159" s="125"/>
      <c r="D159" s="125"/>
      <c r="E159" s="127"/>
      <c r="F159" s="127"/>
      <c r="G159" s="127"/>
      <c r="H159" s="127"/>
      <c r="I159" s="127"/>
      <c r="J159" s="127"/>
      <c r="K159" s="127"/>
    </row>
    <row r="160" spans="1:11" ht="24" customHeight="1">
      <c r="A160" s="108"/>
      <c r="B160" s="108"/>
      <c r="C160" s="125"/>
      <c r="D160" s="125"/>
      <c r="E160" s="127"/>
      <c r="F160" s="127"/>
      <c r="G160" s="127"/>
      <c r="H160" s="127"/>
      <c r="I160" s="127"/>
      <c r="J160" s="127"/>
      <c r="K160" s="127"/>
    </row>
    <row r="161" spans="1:11" ht="21.95" customHeight="1">
      <c r="A161" s="165" t="str">
        <f>A108</f>
        <v>หมายเหตุประกอบข้อมูลทางการเงินเป็นส่วนหนึ่งของข้อมูลทางการเงินระหว่างกาลนี้</v>
      </c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</row>
  </sheetData>
  <mergeCells count="9">
    <mergeCell ref="E113:G113"/>
    <mergeCell ref="I113:K113"/>
    <mergeCell ref="A161:K161"/>
    <mergeCell ref="E5:G5"/>
    <mergeCell ref="I5:K5"/>
    <mergeCell ref="A55:K55"/>
    <mergeCell ref="E60:G60"/>
    <mergeCell ref="I60:K60"/>
    <mergeCell ref="A108:K108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7B04-274A-4A97-A39F-5A6D31557125}">
  <sheetPr>
    <tabColor rgb="FFFF0000"/>
  </sheetPr>
  <dimension ref="A1:L94"/>
  <sheetViews>
    <sheetView topLeftCell="A70" zoomScale="80" zoomScaleNormal="80" zoomScaleSheetLayoutView="98" workbookViewId="0">
      <selection activeCell="L94" sqref="L94"/>
    </sheetView>
  </sheetViews>
  <sheetFormatPr defaultColWidth="9.140625" defaultRowHeight="21.75" customHeight="1"/>
  <cols>
    <col min="1" max="2" width="1.7109375" style="11" customWidth="1"/>
    <col min="3" max="3" width="31" style="11" customWidth="1"/>
    <col min="4" max="4" width="8.28515625" style="11" customWidth="1"/>
    <col min="5" max="5" width="0.85546875" style="11" customWidth="1"/>
    <col min="6" max="6" width="15.7109375" style="14" customWidth="1"/>
    <col min="7" max="7" width="0.85546875" style="14" customWidth="1"/>
    <col min="8" max="8" width="15.7109375" style="14" customWidth="1"/>
    <col min="9" max="9" width="0.85546875" style="14" customWidth="1"/>
    <col min="10" max="10" width="15.7109375" style="14" customWidth="1"/>
    <col min="11" max="11" width="0.85546875" style="14" customWidth="1"/>
    <col min="12" max="12" width="15.7109375" style="14" customWidth="1"/>
    <col min="13" max="16384" width="9.140625" style="11"/>
  </cols>
  <sheetData>
    <row r="1" spans="1:12" ht="21.75" customHeight="1">
      <c r="A1" s="20" t="s">
        <v>0</v>
      </c>
      <c r="B1" s="20"/>
      <c r="C1" s="13"/>
      <c r="D1" s="1"/>
      <c r="E1" s="1"/>
      <c r="F1" s="22"/>
      <c r="G1" s="2"/>
      <c r="H1" s="22"/>
      <c r="I1" s="2"/>
      <c r="J1" s="22"/>
      <c r="K1" s="2"/>
      <c r="L1" s="22"/>
    </row>
    <row r="2" spans="1:12" ht="21.75" customHeight="1">
      <c r="A2" s="19" t="s">
        <v>71</v>
      </c>
      <c r="B2" s="19"/>
      <c r="C2" s="19"/>
      <c r="D2" s="1"/>
      <c r="E2" s="1"/>
      <c r="F2" s="2"/>
      <c r="G2" s="2"/>
      <c r="H2" s="2"/>
      <c r="I2" s="2"/>
      <c r="J2" s="2"/>
      <c r="K2" s="2"/>
      <c r="L2" s="2"/>
    </row>
    <row r="3" spans="1:12" ht="21.75" customHeight="1">
      <c r="A3" s="15" t="s">
        <v>236</v>
      </c>
      <c r="B3" s="15"/>
      <c r="C3" s="15"/>
      <c r="D3" s="3"/>
      <c r="E3" s="3"/>
      <c r="F3" s="4"/>
      <c r="G3" s="4"/>
      <c r="H3" s="4"/>
      <c r="I3" s="4"/>
      <c r="J3" s="4"/>
      <c r="K3" s="4"/>
      <c r="L3" s="4"/>
    </row>
    <row r="4" spans="1:12" ht="21.75" customHeight="1">
      <c r="A4" s="19"/>
      <c r="B4" s="19"/>
      <c r="C4" s="19"/>
      <c r="D4" s="1"/>
      <c r="E4" s="1"/>
      <c r="F4" s="23"/>
      <c r="G4" s="23"/>
      <c r="H4" s="23"/>
      <c r="I4" s="23"/>
      <c r="J4" s="23"/>
      <c r="K4" s="23"/>
      <c r="L4" s="23"/>
    </row>
    <row r="5" spans="1:12" ht="21.75" customHeight="1">
      <c r="A5" s="19"/>
      <c r="B5" s="19"/>
      <c r="C5" s="19"/>
      <c r="D5" s="1"/>
      <c r="E5" s="1"/>
      <c r="F5" s="166" t="s">
        <v>2</v>
      </c>
      <c r="G5" s="166"/>
      <c r="H5" s="166"/>
      <c r="I5" s="2"/>
      <c r="J5" s="166" t="s">
        <v>3</v>
      </c>
      <c r="K5" s="166"/>
      <c r="L5" s="166"/>
    </row>
    <row r="6" spans="1:12" ht="21.75" customHeight="1">
      <c r="A6" s="19"/>
      <c r="B6" s="19"/>
      <c r="C6" s="19"/>
      <c r="D6" s="1"/>
      <c r="E6" s="1"/>
      <c r="F6" s="5" t="s">
        <v>4</v>
      </c>
      <c r="G6" s="24"/>
      <c r="H6" s="5" t="s">
        <v>4</v>
      </c>
      <c r="I6" s="2"/>
      <c r="J6" s="5" t="s">
        <v>4</v>
      </c>
      <c r="K6" s="24"/>
      <c r="L6" s="5" t="s">
        <v>4</v>
      </c>
    </row>
    <row r="7" spans="1:12" ht="21.75" customHeight="1">
      <c r="A7" s="19"/>
      <c r="B7" s="19"/>
      <c r="C7" s="19"/>
      <c r="D7" s="1"/>
      <c r="E7" s="1"/>
      <c r="F7" s="5" t="s">
        <v>178</v>
      </c>
      <c r="G7" s="24"/>
      <c r="H7" s="5" t="s">
        <v>178</v>
      </c>
      <c r="I7" s="2"/>
      <c r="J7" s="5" t="s">
        <v>178</v>
      </c>
      <c r="K7" s="24"/>
      <c r="L7" s="5" t="s">
        <v>178</v>
      </c>
    </row>
    <row r="8" spans="1:12" ht="21.75" customHeight="1">
      <c r="A8" s="19"/>
      <c r="B8" s="19"/>
      <c r="C8" s="19"/>
      <c r="D8" s="1"/>
      <c r="E8" s="1"/>
      <c r="F8" s="5" t="s">
        <v>227</v>
      </c>
      <c r="G8" s="6"/>
      <c r="H8" s="5" t="s">
        <v>155</v>
      </c>
      <c r="I8" s="7"/>
      <c r="J8" s="5" t="s">
        <v>227</v>
      </c>
      <c r="K8" s="6"/>
      <c r="L8" s="5" t="s">
        <v>155</v>
      </c>
    </row>
    <row r="9" spans="1:12" ht="21.75" customHeight="1">
      <c r="D9" s="1"/>
      <c r="E9" s="8"/>
      <c r="F9" s="25" t="s">
        <v>8</v>
      </c>
      <c r="G9" s="7"/>
      <c r="H9" s="25" t="s">
        <v>8</v>
      </c>
      <c r="I9" s="7"/>
      <c r="J9" s="25" t="s">
        <v>8</v>
      </c>
      <c r="K9" s="7"/>
      <c r="L9" s="25" t="s">
        <v>8</v>
      </c>
    </row>
    <row r="10" spans="1:12" ht="6" customHeight="1">
      <c r="D10" s="12"/>
      <c r="E10" s="8"/>
      <c r="F10" s="26"/>
      <c r="G10" s="7"/>
      <c r="H10" s="5"/>
      <c r="I10" s="7"/>
      <c r="J10" s="26"/>
      <c r="K10" s="7"/>
      <c r="L10" s="5"/>
    </row>
    <row r="11" spans="1:12" ht="21.75" customHeight="1">
      <c r="A11" s="19" t="s">
        <v>72</v>
      </c>
      <c r="B11" s="19"/>
      <c r="C11" s="18"/>
      <c r="E11" s="10"/>
      <c r="F11" s="27"/>
      <c r="G11" s="28"/>
      <c r="H11" s="28"/>
      <c r="I11" s="28"/>
      <c r="J11" s="27"/>
      <c r="L11" s="28"/>
    </row>
    <row r="12" spans="1:12" ht="6" customHeight="1">
      <c r="A12" s="18"/>
      <c r="B12" s="18"/>
      <c r="C12" s="18"/>
      <c r="D12" s="10"/>
      <c r="E12" s="10"/>
      <c r="F12" s="27"/>
      <c r="G12" s="28"/>
      <c r="H12" s="28"/>
      <c r="I12" s="28"/>
      <c r="J12" s="27"/>
      <c r="L12" s="28"/>
    </row>
    <row r="13" spans="1:12" ht="21.75" customHeight="1">
      <c r="A13" s="18" t="s">
        <v>247</v>
      </c>
      <c r="B13" s="18"/>
      <c r="C13" s="18"/>
      <c r="D13" s="10"/>
      <c r="E13" s="10"/>
      <c r="F13" s="27">
        <v>292758854</v>
      </c>
      <c r="G13" s="28"/>
      <c r="H13" s="28">
        <v>239247356</v>
      </c>
      <c r="I13" s="28"/>
      <c r="J13" s="27">
        <v>12902321</v>
      </c>
      <c r="L13" s="28">
        <v>183775660</v>
      </c>
    </row>
    <row r="14" spans="1:12" ht="21.75" customHeight="1">
      <c r="A14" s="18" t="s">
        <v>73</v>
      </c>
      <c r="B14" s="18"/>
      <c r="D14" s="10"/>
      <c r="E14" s="10"/>
      <c r="F14" s="27">
        <v>29766617</v>
      </c>
      <c r="G14" s="28"/>
      <c r="H14" s="28">
        <v>874327</v>
      </c>
      <c r="I14" s="28"/>
      <c r="J14" s="27">
        <v>26420000</v>
      </c>
      <c r="L14" s="28">
        <v>0</v>
      </c>
    </row>
    <row r="15" spans="1:12" ht="21.75" customHeight="1">
      <c r="A15" s="18" t="s">
        <v>74</v>
      </c>
      <c r="B15" s="18"/>
      <c r="D15" s="10"/>
      <c r="E15" s="10"/>
      <c r="F15" s="29">
        <v>757477984</v>
      </c>
      <c r="G15" s="28"/>
      <c r="H15" s="39">
        <v>439101687</v>
      </c>
      <c r="I15" s="28"/>
      <c r="J15" s="29">
        <v>608917137</v>
      </c>
      <c r="L15" s="39">
        <v>395416354</v>
      </c>
    </row>
    <row r="16" spans="1:12" ht="6" customHeight="1">
      <c r="A16" s="18"/>
      <c r="B16" s="18"/>
      <c r="C16" s="18"/>
      <c r="D16" s="10"/>
      <c r="E16" s="10"/>
      <c r="F16" s="27"/>
      <c r="G16" s="28"/>
      <c r="H16" s="28"/>
      <c r="I16" s="28"/>
      <c r="J16" s="27"/>
      <c r="L16" s="28"/>
    </row>
    <row r="17" spans="1:12" ht="21.75" customHeight="1">
      <c r="A17" s="19" t="s">
        <v>75</v>
      </c>
      <c r="B17" s="19"/>
      <c r="D17" s="10"/>
      <c r="E17" s="10"/>
      <c r="F17" s="29">
        <f>SUM(F13:F15)</f>
        <v>1080003455</v>
      </c>
      <c r="G17" s="28"/>
      <c r="H17" s="39">
        <f>SUM(H13:H16)</f>
        <v>679223370</v>
      </c>
      <c r="I17" s="28"/>
      <c r="J17" s="29">
        <f>SUM(J13:J15)</f>
        <v>648239458</v>
      </c>
      <c r="L17" s="39">
        <f>SUM(L13:L16)</f>
        <v>579192014</v>
      </c>
    </row>
    <row r="18" spans="1:12" ht="21.75" customHeight="1">
      <c r="A18" s="18"/>
      <c r="B18" s="18"/>
      <c r="C18" s="19"/>
      <c r="D18" s="10"/>
      <c r="E18" s="10"/>
      <c r="F18" s="27"/>
      <c r="G18" s="28"/>
      <c r="H18" s="28"/>
      <c r="I18" s="28"/>
      <c r="J18" s="27"/>
      <c r="L18" s="28"/>
    </row>
    <row r="19" spans="1:12" ht="21.75" customHeight="1">
      <c r="A19" s="19" t="s">
        <v>76</v>
      </c>
      <c r="B19" s="19"/>
      <c r="C19" s="19"/>
      <c r="D19" s="10"/>
      <c r="E19" s="10"/>
      <c r="F19" s="27"/>
      <c r="G19" s="28"/>
      <c r="H19" s="28"/>
      <c r="I19" s="28"/>
      <c r="J19" s="27"/>
      <c r="L19" s="28"/>
    </row>
    <row r="20" spans="1:12" ht="6" customHeight="1">
      <c r="A20" s="18"/>
      <c r="B20" s="18"/>
      <c r="C20" s="18"/>
      <c r="D20" s="10"/>
      <c r="E20" s="10"/>
      <c r="F20" s="27"/>
      <c r="G20" s="28"/>
      <c r="H20" s="28"/>
      <c r="I20" s="28"/>
      <c r="J20" s="27"/>
      <c r="L20" s="28"/>
    </row>
    <row r="21" spans="1:12" ht="21.75" customHeight="1">
      <c r="A21" s="18" t="s">
        <v>248</v>
      </c>
      <c r="B21" s="18"/>
      <c r="C21" s="18"/>
      <c r="D21" s="10"/>
      <c r="E21" s="10"/>
      <c r="F21" s="27">
        <v>-196147171</v>
      </c>
      <c r="G21" s="28"/>
      <c r="H21" s="28">
        <v>-183542308</v>
      </c>
      <c r="I21" s="28"/>
      <c r="J21" s="27">
        <v>-6825152</v>
      </c>
      <c r="L21" s="28">
        <v>-155189642</v>
      </c>
    </row>
    <row r="22" spans="1:12" ht="21.75" customHeight="1">
      <c r="A22" s="18" t="s">
        <v>77</v>
      </c>
      <c r="B22" s="18"/>
      <c r="C22" s="18"/>
      <c r="D22" s="10"/>
      <c r="E22" s="10"/>
      <c r="F22" s="27">
        <v>-21913906</v>
      </c>
      <c r="G22" s="28"/>
      <c r="H22" s="28">
        <v>-705282</v>
      </c>
      <c r="I22" s="28"/>
      <c r="J22" s="27">
        <v>-21643017</v>
      </c>
      <c r="L22" s="28">
        <v>0</v>
      </c>
    </row>
    <row r="23" spans="1:12" ht="21.75" customHeight="1">
      <c r="A23" s="18" t="s">
        <v>78</v>
      </c>
      <c r="B23" s="18"/>
      <c r="C23" s="18"/>
      <c r="D23" s="10"/>
      <c r="E23" s="10"/>
      <c r="F23" s="29">
        <v>-569447447</v>
      </c>
      <c r="G23" s="28"/>
      <c r="H23" s="39">
        <v>-387412997</v>
      </c>
      <c r="I23" s="28"/>
      <c r="J23" s="29">
        <v>-448295309</v>
      </c>
      <c r="L23" s="39">
        <v>-360799017</v>
      </c>
    </row>
    <row r="24" spans="1:12" ht="6" customHeight="1">
      <c r="C24" s="18"/>
      <c r="D24" s="10"/>
      <c r="E24" s="10"/>
      <c r="F24" s="27"/>
      <c r="G24" s="28"/>
      <c r="H24" s="28"/>
      <c r="I24" s="28"/>
      <c r="J24" s="27"/>
      <c r="L24" s="28"/>
    </row>
    <row r="25" spans="1:12" s="20" customFormat="1" ht="21.75" customHeight="1">
      <c r="A25" s="19" t="s">
        <v>79</v>
      </c>
      <c r="B25" s="19"/>
      <c r="D25" s="12"/>
      <c r="E25" s="12"/>
      <c r="F25" s="29">
        <f>SUM(F21:F24)</f>
        <v>-787508524</v>
      </c>
      <c r="G25" s="28"/>
      <c r="H25" s="39">
        <f>SUM(H21:H24)</f>
        <v>-571660587</v>
      </c>
      <c r="I25" s="28"/>
      <c r="J25" s="29">
        <f>SUM(J21:J24)</f>
        <v>-476763478</v>
      </c>
      <c r="K25" s="9"/>
      <c r="L25" s="39">
        <f>SUM(L21:L24)</f>
        <v>-515988659</v>
      </c>
    </row>
    <row r="26" spans="1:12" s="20" customFormat="1" ht="21.75" customHeight="1">
      <c r="A26" s="19"/>
      <c r="B26" s="19"/>
      <c r="C26" s="19"/>
      <c r="D26" s="12"/>
      <c r="E26" s="12"/>
      <c r="F26" s="27"/>
      <c r="G26" s="28"/>
      <c r="H26" s="28"/>
      <c r="I26" s="28"/>
      <c r="J26" s="27"/>
      <c r="K26" s="9"/>
      <c r="L26" s="28"/>
    </row>
    <row r="27" spans="1:12" s="20" customFormat="1" ht="21.75" customHeight="1">
      <c r="A27" s="19" t="s">
        <v>80</v>
      </c>
      <c r="B27" s="19"/>
      <c r="C27" s="19"/>
      <c r="D27" s="12"/>
      <c r="E27" s="12"/>
      <c r="F27" s="27">
        <f>F17+F25</f>
        <v>292494931</v>
      </c>
      <c r="G27" s="28"/>
      <c r="H27" s="28">
        <f>H17+H25</f>
        <v>107562783</v>
      </c>
      <c r="I27" s="28"/>
      <c r="J27" s="27">
        <f>J17+J25</f>
        <v>171475980</v>
      </c>
      <c r="K27" s="28"/>
      <c r="L27" s="28">
        <f>L17+L25</f>
        <v>63203355</v>
      </c>
    </row>
    <row r="28" spans="1:12" ht="21.75" customHeight="1">
      <c r="A28" s="18" t="s">
        <v>81</v>
      </c>
      <c r="B28" s="18"/>
      <c r="C28" s="18"/>
      <c r="D28" s="10"/>
      <c r="E28" s="10"/>
      <c r="F28" s="27">
        <v>4199853</v>
      </c>
      <c r="G28" s="28"/>
      <c r="H28" s="28">
        <v>1089490</v>
      </c>
      <c r="I28" s="28"/>
      <c r="J28" s="27">
        <v>6387184</v>
      </c>
      <c r="L28" s="28">
        <v>46511256</v>
      </c>
    </row>
    <row r="29" spans="1:12" ht="21.75" customHeight="1">
      <c r="A29" s="18" t="s">
        <v>282</v>
      </c>
      <c r="B29" s="18"/>
      <c r="C29" s="18"/>
      <c r="D29" s="10"/>
      <c r="E29" s="10"/>
      <c r="F29" s="27">
        <v>11525929</v>
      </c>
      <c r="G29" s="28"/>
      <c r="H29" s="28">
        <v>-19321841</v>
      </c>
      <c r="I29" s="28"/>
      <c r="J29" s="27">
        <v>11126008</v>
      </c>
      <c r="L29" s="28">
        <v>-19298158</v>
      </c>
    </row>
    <row r="30" spans="1:12" ht="21.75" customHeight="1">
      <c r="A30" s="18" t="s">
        <v>82</v>
      </c>
      <c r="B30" s="18"/>
      <c r="C30" s="18"/>
      <c r="D30" s="10"/>
      <c r="E30" s="10"/>
      <c r="F30" s="27">
        <v>-33013901</v>
      </c>
      <c r="G30" s="28"/>
      <c r="H30" s="28">
        <v>-25832482</v>
      </c>
      <c r="I30" s="28"/>
      <c r="J30" s="27">
        <v>-14744662</v>
      </c>
      <c r="L30" s="28">
        <v>-9743587</v>
      </c>
    </row>
    <row r="31" spans="1:12" ht="21.75" customHeight="1">
      <c r="A31" s="11" t="s">
        <v>83</v>
      </c>
      <c r="C31" s="18"/>
      <c r="D31" s="10"/>
      <c r="E31" s="10"/>
      <c r="F31" s="27">
        <v>-79837908</v>
      </c>
      <c r="G31" s="28"/>
      <c r="H31" s="28">
        <v>-67686744</v>
      </c>
      <c r="I31" s="28"/>
      <c r="J31" s="27">
        <v>-50545306</v>
      </c>
      <c r="L31" s="28">
        <v>-51295819</v>
      </c>
    </row>
    <row r="32" spans="1:12" ht="21.75" customHeight="1">
      <c r="A32" s="11" t="s">
        <v>84</v>
      </c>
      <c r="C32" s="18"/>
      <c r="D32" s="10"/>
      <c r="E32" s="10"/>
      <c r="F32" s="27">
        <v>-76000639</v>
      </c>
      <c r="G32" s="28"/>
      <c r="H32" s="28">
        <v>-61879423</v>
      </c>
      <c r="I32" s="28"/>
      <c r="J32" s="27">
        <v>-70017475</v>
      </c>
      <c r="L32" s="28">
        <v>-58330805</v>
      </c>
    </row>
    <row r="33" spans="1:12" ht="21.75" customHeight="1">
      <c r="A33" s="18" t="s">
        <v>216</v>
      </c>
      <c r="B33" s="18"/>
      <c r="D33" s="10"/>
      <c r="E33" s="10"/>
      <c r="F33" s="27"/>
      <c r="G33" s="28"/>
      <c r="H33" s="28"/>
      <c r="I33" s="28"/>
      <c r="J33" s="27"/>
      <c r="L33" s="28"/>
    </row>
    <row r="34" spans="1:12" ht="21.75" customHeight="1">
      <c r="A34" s="18"/>
      <c r="B34" s="18" t="s">
        <v>222</v>
      </c>
      <c r="D34" s="10"/>
      <c r="E34" s="10"/>
      <c r="F34" s="27"/>
      <c r="G34" s="28"/>
      <c r="H34" s="28"/>
      <c r="I34" s="28"/>
      <c r="J34" s="27"/>
      <c r="L34" s="28"/>
    </row>
    <row r="35" spans="1:12" ht="21.75" customHeight="1">
      <c r="B35" s="11" t="s">
        <v>223</v>
      </c>
      <c r="D35" s="10"/>
      <c r="E35" s="10"/>
      <c r="F35" s="27"/>
      <c r="G35" s="11"/>
      <c r="H35" s="28"/>
      <c r="I35" s="11"/>
      <c r="J35" s="27"/>
      <c r="K35" s="11"/>
      <c r="L35" s="28"/>
    </row>
    <row r="36" spans="1:12" ht="21.75" customHeight="1">
      <c r="B36" s="11" t="s">
        <v>224</v>
      </c>
      <c r="D36" s="10"/>
      <c r="E36" s="10"/>
      <c r="F36" s="29">
        <v>45683126</v>
      </c>
      <c r="G36" s="28"/>
      <c r="H36" s="39">
        <v>23337620</v>
      </c>
      <c r="I36" s="28"/>
      <c r="J36" s="29">
        <v>0</v>
      </c>
      <c r="L36" s="39">
        <v>0</v>
      </c>
    </row>
    <row r="37" spans="1:12" ht="6" customHeight="1">
      <c r="A37" s="18"/>
      <c r="B37" s="18"/>
      <c r="C37" s="18"/>
      <c r="D37" s="10"/>
      <c r="E37" s="10"/>
      <c r="F37" s="30"/>
      <c r="J37" s="30"/>
    </row>
    <row r="38" spans="1:12" ht="21.75" customHeight="1">
      <c r="A38" s="19" t="s">
        <v>177</v>
      </c>
      <c r="B38" s="20"/>
      <c r="E38" s="10"/>
      <c r="F38" s="27">
        <f>SUM(F27:F36)</f>
        <v>165051391</v>
      </c>
      <c r="G38" s="28"/>
      <c r="H38" s="28">
        <f>SUM(H27:H36)</f>
        <v>-42730597</v>
      </c>
      <c r="I38" s="28"/>
      <c r="J38" s="27">
        <f>SUM(J27:J36)</f>
        <v>53681729</v>
      </c>
      <c r="L38" s="28">
        <f>SUM(L27:L36)</f>
        <v>-28953758</v>
      </c>
    </row>
    <row r="39" spans="1:12" ht="21.75" customHeight="1">
      <c r="A39" s="18" t="s">
        <v>278</v>
      </c>
      <c r="B39" s="18"/>
      <c r="C39" s="18"/>
      <c r="D39" s="10"/>
      <c r="E39" s="10"/>
      <c r="F39" s="29">
        <v>-35612242</v>
      </c>
      <c r="G39" s="28"/>
      <c r="H39" s="39">
        <v>7158888</v>
      </c>
      <c r="I39" s="28"/>
      <c r="J39" s="29">
        <v>-6670143</v>
      </c>
      <c r="L39" s="39">
        <v>17373209</v>
      </c>
    </row>
    <row r="40" spans="1:12" ht="6" customHeight="1">
      <c r="A40" s="18"/>
      <c r="B40" s="18"/>
      <c r="C40" s="18"/>
      <c r="D40" s="10"/>
      <c r="E40" s="10"/>
      <c r="F40" s="27"/>
      <c r="G40" s="28"/>
      <c r="H40" s="28"/>
      <c r="I40" s="28"/>
      <c r="J40" s="27"/>
      <c r="L40" s="28"/>
    </row>
    <row r="41" spans="1:12" ht="21.75" customHeight="1" thickBot="1">
      <c r="A41" s="19" t="s">
        <v>217</v>
      </c>
      <c r="B41" s="19"/>
      <c r="C41" s="20"/>
      <c r="D41" s="10"/>
      <c r="F41" s="31">
        <f>SUM(F38:F39)</f>
        <v>129439149</v>
      </c>
      <c r="G41" s="28"/>
      <c r="H41" s="32">
        <f>SUM(H38:H39)</f>
        <v>-35571709</v>
      </c>
      <c r="I41" s="28"/>
      <c r="J41" s="31">
        <f>SUM(J38:J39)</f>
        <v>47011586</v>
      </c>
      <c r="L41" s="32">
        <f>SUM(L38:L39)</f>
        <v>-11580549</v>
      </c>
    </row>
    <row r="42" spans="1:12" ht="24.75" customHeight="1" thickTop="1">
      <c r="A42" s="19"/>
      <c r="B42" s="19"/>
      <c r="C42" s="20"/>
      <c r="D42" s="10"/>
      <c r="F42" s="28"/>
      <c r="G42" s="28"/>
      <c r="H42" s="28"/>
      <c r="I42" s="28"/>
      <c r="J42" s="28"/>
      <c r="L42" s="28"/>
    </row>
    <row r="43" spans="1:12" ht="19.5" customHeight="1">
      <c r="A43" s="19"/>
      <c r="B43" s="19"/>
      <c r="C43" s="20"/>
      <c r="D43" s="10"/>
      <c r="F43" s="28"/>
      <c r="G43" s="28"/>
      <c r="H43" s="28"/>
      <c r="I43" s="28"/>
      <c r="J43" s="28"/>
      <c r="L43" s="28"/>
    </row>
    <row r="44" spans="1:12" ht="19.5" customHeight="1">
      <c r="A44" s="19"/>
      <c r="B44" s="19"/>
      <c r="C44" s="20"/>
      <c r="D44" s="10"/>
      <c r="F44" s="28"/>
      <c r="G44" s="28"/>
      <c r="H44" s="28"/>
      <c r="I44" s="28"/>
      <c r="J44" s="28"/>
      <c r="L44" s="28"/>
    </row>
    <row r="45" spans="1:12" ht="19.5" customHeight="1">
      <c r="A45" s="19"/>
      <c r="B45" s="19"/>
      <c r="C45" s="20"/>
      <c r="D45" s="10"/>
      <c r="F45" s="28"/>
      <c r="G45" s="28"/>
      <c r="H45" s="28"/>
      <c r="I45" s="28"/>
      <c r="J45" s="28"/>
      <c r="L45" s="28"/>
    </row>
    <row r="46" spans="1:12" ht="13.5" customHeight="1">
      <c r="A46" s="19"/>
      <c r="B46" s="19"/>
      <c r="C46" s="20"/>
      <c r="D46" s="10"/>
      <c r="F46" s="28"/>
      <c r="G46" s="28"/>
      <c r="H46" s="28"/>
      <c r="I46" s="28"/>
      <c r="J46" s="28"/>
      <c r="L46" s="28"/>
    </row>
    <row r="47" spans="1:12" ht="21.95" customHeight="1">
      <c r="A47" s="167" t="s">
        <v>35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</row>
    <row r="48" spans="1:12" ht="21.75" customHeight="1">
      <c r="A48" s="20" t="s">
        <v>0</v>
      </c>
      <c r="B48" s="20"/>
      <c r="C48" s="13"/>
      <c r="D48" s="1"/>
      <c r="E48" s="1"/>
      <c r="F48" s="22"/>
      <c r="G48" s="2"/>
      <c r="H48" s="22"/>
      <c r="I48" s="2"/>
      <c r="J48" s="22"/>
      <c r="K48" s="2"/>
      <c r="L48" s="22"/>
    </row>
    <row r="49" spans="1:12" ht="21.75" customHeight="1">
      <c r="A49" s="19" t="s">
        <v>221</v>
      </c>
      <c r="B49" s="19"/>
      <c r="C49" s="19"/>
      <c r="D49" s="1"/>
      <c r="E49" s="1"/>
      <c r="F49" s="2"/>
      <c r="G49" s="2"/>
      <c r="H49" s="2"/>
      <c r="I49" s="2"/>
      <c r="J49" s="2"/>
      <c r="K49" s="2"/>
      <c r="L49" s="2"/>
    </row>
    <row r="50" spans="1:12" ht="21.75" customHeight="1">
      <c r="A50" s="15" t="s">
        <v>236</v>
      </c>
      <c r="B50" s="15"/>
      <c r="C50" s="15"/>
      <c r="D50" s="3"/>
      <c r="E50" s="3"/>
      <c r="F50" s="4"/>
      <c r="G50" s="4"/>
      <c r="H50" s="4"/>
      <c r="I50" s="4"/>
      <c r="J50" s="4"/>
      <c r="K50" s="4"/>
      <c r="L50" s="4"/>
    </row>
    <row r="51" spans="1:12" ht="21.75" customHeight="1">
      <c r="A51" s="19"/>
      <c r="B51" s="19"/>
      <c r="C51" s="19"/>
      <c r="D51" s="1"/>
      <c r="E51" s="1"/>
      <c r="F51" s="23"/>
      <c r="G51" s="23"/>
      <c r="H51" s="23"/>
      <c r="I51" s="23"/>
      <c r="J51" s="23"/>
      <c r="K51" s="23"/>
      <c r="L51" s="23"/>
    </row>
    <row r="52" spans="1:12" ht="21.75" customHeight="1">
      <c r="A52" s="19"/>
      <c r="B52" s="19"/>
      <c r="C52" s="19"/>
      <c r="D52" s="1"/>
      <c r="E52" s="1"/>
      <c r="F52" s="166" t="s">
        <v>2</v>
      </c>
      <c r="G52" s="166"/>
      <c r="H52" s="166"/>
      <c r="I52" s="2"/>
      <c r="J52" s="166" t="s">
        <v>3</v>
      </c>
      <c r="K52" s="166"/>
      <c r="L52" s="166"/>
    </row>
    <row r="53" spans="1:12" ht="21.75" customHeight="1">
      <c r="A53" s="19"/>
      <c r="B53" s="19"/>
      <c r="C53" s="19"/>
      <c r="D53" s="1"/>
      <c r="E53" s="1"/>
      <c r="F53" s="5" t="s">
        <v>4</v>
      </c>
      <c r="G53" s="24"/>
      <c r="H53" s="5" t="s">
        <v>4</v>
      </c>
      <c r="I53" s="2"/>
      <c r="J53" s="5" t="s">
        <v>4</v>
      </c>
      <c r="K53" s="24"/>
      <c r="L53" s="5" t="s">
        <v>4</v>
      </c>
    </row>
    <row r="54" spans="1:12" ht="21.75" customHeight="1">
      <c r="A54" s="19"/>
      <c r="B54" s="19"/>
      <c r="C54" s="19"/>
      <c r="D54" s="1"/>
      <c r="E54" s="1"/>
      <c r="F54" s="5" t="s">
        <v>178</v>
      </c>
      <c r="G54" s="24"/>
      <c r="H54" s="5" t="s">
        <v>178</v>
      </c>
      <c r="I54" s="2"/>
      <c r="J54" s="5" t="s">
        <v>178</v>
      </c>
      <c r="K54" s="24"/>
      <c r="L54" s="5" t="s">
        <v>178</v>
      </c>
    </row>
    <row r="55" spans="1:12" ht="21.75" customHeight="1">
      <c r="A55" s="19"/>
      <c r="B55" s="19"/>
      <c r="C55" s="19"/>
      <c r="D55" s="1"/>
      <c r="E55" s="1"/>
      <c r="F55" s="5" t="s">
        <v>227</v>
      </c>
      <c r="G55" s="6"/>
      <c r="H55" s="5" t="s">
        <v>155</v>
      </c>
      <c r="I55" s="7"/>
      <c r="J55" s="5" t="s">
        <v>227</v>
      </c>
      <c r="K55" s="6"/>
      <c r="L55" s="5" t="s">
        <v>155</v>
      </c>
    </row>
    <row r="56" spans="1:12" ht="21.75" customHeight="1">
      <c r="D56" s="52" t="s">
        <v>7</v>
      </c>
      <c r="E56" s="8"/>
      <c r="F56" s="25" t="s">
        <v>8</v>
      </c>
      <c r="G56" s="7"/>
      <c r="H56" s="25" t="s">
        <v>8</v>
      </c>
      <c r="I56" s="7"/>
      <c r="J56" s="25" t="s">
        <v>8</v>
      </c>
      <c r="K56" s="7"/>
      <c r="L56" s="25" t="s">
        <v>8</v>
      </c>
    </row>
    <row r="57" spans="1:12" ht="6" customHeight="1">
      <c r="A57" s="18"/>
      <c r="B57" s="18"/>
      <c r="C57" s="18"/>
      <c r="D57" s="10"/>
      <c r="E57" s="10"/>
      <c r="F57" s="27"/>
      <c r="G57" s="28"/>
      <c r="H57" s="28"/>
      <c r="I57" s="28"/>
      <c r="J57" s="27"/>
      <c r="K57" s="28"/>
      <c r="L57" s="28"/>
    </row>
    <row r="58" spans="1:12" ht="21.75" customHeight="1">
      <c r="A58" s="19" t="s">
        <v>283</v>
      </c>
      <c r="B58" s="18"/>
      <c r="C58" s="18"/>
      <c r="D58" s="10"/>
      <c r="E58" s="10"/>
      <c r="F58" s="27"/>
      <c r="G58" s="28"/>
      <c r="H58" s="28"/>
      <c r="I58" s="28"/>
      <c r="J58" s="27"/>
      <c r="K58" s="28"/>
      <c r="L58" s="28"/>
    </row>
    <row r="59" spans="1:12" ht="6" customHeight="1">
      <c r="A59" s="19"/>
      <c r="B59" s="18"/>
      <c r="C59" s="18"/>
      <c r="D59" s="10"/>
      <c r="E59" s="10"/>
      <c r="F59" s="27"/>
      <c r="G59" s="28"/>
      <c r="H59" s="28"/>
      <c r="I59" s="28"/>
      <c r="J59" s="27"/>
      <c r="K59" s="28"/>
      <c r="L59" s="28"/>
    </row>
    <row r="60" spans="1:12" ht="21.75" customHeight="1">
      <c r="A60" s="19"/>
      <c r="B60" s="19" t="s">
        <v>179</v>
      </c>
      <c r="C60" s="18"/>
      <c r="D60" s="10"/>
      <c r="E60" s="10"/>
      <c r="F60" s="27"/>
      <c r="G60" s="28"/>
      <c r="H60" s="28"/>
      <c r="I60" s="28"/>
      <c r="J60" s="27"/>
      <c r="K60" s="28"/>
      <c r="L60" s="28"/>
    </row>
    <row r="61" spans="1:12" ht="21.75" customHeight="1">
      <c r="A61" s="19"/>
      <c r="B61" s="18"/>
      <c r="C61" s="19" t="s">
        <v>285</v>
      </c>
      <c r="D61" s="10"/>
      <c r="E61" s="10"/>
      <c r="F61" s="27"/>
      <c r="G61" s="28"/>
      <c r="H61" s="28"/>
      <c r="I61" s="28"/>
      <c r="J61" s="27"/>
      <c r="K61" s="28"/>
      <c r="L61" s="28"/>
    </row>
    <row r="62" spans="1:12" ht="21.75" customHeight="1">
      <c r="A62" s="19"/>
      <c r="B62" s="18"/>
      <c r="C62" s="18" t="s">
        <v>249</v>
      </c>
      <c r="D62" s="10"/>
      <c r="E62" s="10"/>
      <c r="F62" s="27"/>
      <c r="G62" s="28"/>
      <c r="H62" s="28"/>
      <c r="I62" s="28"/>
      <c r="J62" s="27"/>
      <c r="K62" s="28"/>
      <c r="L62" s="28"/>
    </row>
    <row r="63" spans="1:12" ht="21.75" customHeight="1">
      <c r="A63" s="19"/>
      <c r="B63" s="18"/>
      <c r="C63" s="18" t="s">
        <v>291</v>
      </c>
      <c r="D63" s="10">
        <v>11</v>
      </c>
      <c r="E63" s="10"/>
      <c r="F63" s="27">
        <v>-179492</v>
      </c>
      <c r="G63" s="28"/>
      <c r="H63" s="28" t="s">
        <v>245</v>
      </c>
      <c r="I63" s="28"/>
      <c r="J63" s="27" t="s">
        <v>245</v>
      </c>
      <c r="K63" s="28"/>
      <c r="L63" s="28" t="s">
        <v>245</v>
      </c>
    </row>
    <row r="64" spans="1:12" ht="21.75" customHeight="1">
      <c r="A64" s="19"/>
      <c r="B64" s="18"/>
      <c r="C64" s="18" t="s">
        <v>180</v>
      </c>
      <c r="D64" s="10"/>
      <c r="E64" s="10"/>
      <c r="F64" s="27"/>
      <c r="G64" s="28"/>
      <c r="H64" s="28"/>
      <c r="I64" s="28"/>
      <c r="J64" s="27"/>
      <c r="K64" s="28"/>
      <c r="L64" s="28"/>
    </row>
    <row r="65" spans="1:12" ht="21.75" customHeight="1">
      <c r="A65" s="19"/>
      <c r="B65" s="18"/>
      <c r="C65" s="18" t="s">
        <v>290</v>
      </c>
      <c r="D65" s="10"/>
      <c r="E65" s="10"/>
      <c r="F65" s="27" t="s">
        <v>245</v>
      </c>
      <c r="G65" s="28"/>
      <c r="H65" s="28">
        <v>1660914</v>
      </c>
      <c r="I65" s="28"/>
      <c r="J65" s="27">
        <v>0</v>
      </c>
      <c r="K65" s="28"/>
      <c r="L65" s="28">
        <v>0</v>
      </c>
    </row>
    <row r="66" spans="1:12" ht="6" customHeight="1">
      <c r="A66" s="19"/>
      <c r="B66" s="18"/>
      <c r="C66" s="18"/>
      <c r="D66" s="10"/>
      <c r="E66" s="10"/>
      <c r="F66" s="27"/>
      <c r="G66" s="28"/>
      <c r="H66" s="28"/>
      <c r="I66" s="28"/>
      <c r="J66" s="27"/>
      <c r="K66" s="28"/>
      <c r="L66" s="28"/>
    </row>
    <row r="67" spans="1:12" ht="21.75" customHeight="1">
      <c r="A67" s="19"/>
      <c r="B67" s="19" t="s">
        <v>85</v>
      </c>
      <c r="D67" s="10"/>
      <c r="E67" s="10"/>
      <c r="F67" s="27"/>
      <c r="G67" s="28"/>
      <c r="H67" s="28"/>
      <c r="I67" s="28"/>
      <c r="J67" s="27"/>
      <c r="K67" s="28"/>
      <c r="L67" s="28"/>
    </row>
    <row r="68" spans="1:12" ht="21.75" customHeight="1">
      <c r="A68" s="19"/>
      <c r="B68" s="19"/>
      <c r="C68" s="20" t="s">
        <v>286</v>
      </c>
      <c r="D68" s="10"/>
      <c r="E68" s="10"/>
      <c r="F68" s="27"/>
      <c r="G68" s="28"/>
      <c r="H68" s="28"/>
      <c r="I68" s="28"/>
      <c r="J68" s="27"/>
      <c r="K68" s="28"/>
      <c r="L68" s="28"/>
    </row>
    <row r="69" spans="1:12" ht="21.75" customHeight="1">
      <c r="A69" s="19"/>
      <c r="B69" s="19"/>
      <c r="C69" s="11" t="s">
        <v>86</v>
      </c>
      <c r="D69" s="10"/>
      <c r="E69" s="10"/>
      <c r="F69" s="27">
        <v>57210873</v>
      </c>
      <c r="G69" s="28"/>
      <c r="H69" s="28">
        <v>228644670</v>
      </c>
      <c r="I69" s="28"/>
      <c r="J69" s="27">
        <v>57210873</v>
      </c>
      <c r="K69" s="28"/>
      <c r="L69" s="28">
        <v>228644670</v>
      </c>
    </row>
    <row r="70" spans="1:12" ht="21.75" customHeight="1">
      <c r="A70" s="19"/>
      <c r="B70" s="19"/>
      <c r="C70" s="11" t="s">
        <v>87</v>
      </c>
      <c r="D70" s="10"/>
      <c r="E70" s="10"/>
      <c r="F70" s="27">
        <v>-4166767</v>
      </c>
      <c r="G70" s="28"/>
      <c r="H70" s="28">
        <v>-181184550</v>
      </c>
      <c r="I70" s="28"/>
      <c r="J70" s="27">
        <v>-4166767</v>
      </c>
      <c r="K70" s="28"/>
      <c r="L70" s="28">
        <v>-181184550</v>
      </c>
    </row>
    <row r="71" spans="1:12" ht="21.75" customHeight="1">
      <c r="A71" s="19"/>
      <c r="B71" s="19"/>
      <c r="C71" s="11" t="s">
        <v>88</v>
      </c>
      <c r="D71" s="10"/>
      <c r="E71" s="10"/>
      <c r="F71" s="27"/>
      <c r="G71" s="28"/>
      <c r="H71" s="28"/>
      <c r="I71" s="28"/>
      <c r="J71" s="27"/>
      <c r="K71" s="28"/>
      <c r="L71" s="28"/>
    </row>
    <row r="72" spans="1:12" ht="21.75" customHeight="1">
      <c r="A72" s="19"/>
      <c r="B72" s="19"/>
      <c r="C72" s="11" t="s">
        <v>89</v>
      </c>
      <c r="D72" s="10"/>
      <c r="E72" s="10"/>
      <c r="F72" s="29">
        <v>-10608821</v>
      </c>
      <c r="G72" s="28"/>
      <c r="H72" s="39">
        <v>-9492024</v>
      </c>
      <c r="I72" s="28"/>
      <c r="J72" s="29">
        <v>-10608821</v>
      </c>
      <c r="K72" s="28"/>
      <c r="L72" s="39">
        <v>-9492024</v>
      </c>
    </row>
    <row r="73" spans="1:12" ht="6" customHeight="1">
      <c r="E73" s="10"/>
      <c r="F73" s="27"/>
      <c r="G73" s="28"/>
      <c r="H73" s="28"/>
      <c r="I73" s="28"/>
      <c r="J73" s="27"/>
      <c r="K73" s="28"/>
      <c r="L73" s="28"/>
    </row>
    <row r="74" spans="1:12" ht="21.75" customHeight="1">
      <c r="A74" s="20" t="s">
        <v>168</v>
      </c>
      <c r="E74" s="10"/>
      <c r="F74" s="29">
        <f>SUM(F62:F72)</f>
        <v>42255793</v>
      </c>
      <c r="G74" s="28"/>
      <c r="H74" s="39">
        <f>SUM(H62:H72)</f>
        <v>39629010</v>
      </c>
      <c r="I74" s="28"/>
      <c r="J74" s="29">
        <f>SUM(J62:J72)</f>
        <v>42435285</v>
      </c>
      <c r="K74" s="28"/>
      <c r="L74" s="39">
        <f>SUM(L62:L72)</f>
        <v>37968096</v>
      </c>
    </row>
    <row r="75" spans="1:12" ht="6" customHeight="1">
      <c r="E75" s="10"/>
      <c r="F75" s="27"/>
      <c r="G75" s="28"/>
      <c r="H75" s="28"/>
      <c r="I75" s="28"/>
      <c r="J75" s="27"/>
      <c r="K75" s="28"/>
      <c r="L75" s="28"/>
    </row>
    <row r="76" spans="1:12" ht="21.75" customHeight="1" thickBot="1">
      <c r="A76" s="19" t="s">
        <v>90</v>
      </c>
      <c r="B76" s="18"/>
      <c r="C76" s="18"/>
      <c r="D76" s="10"/>
      <c r="E76" s="10"/>
      <c r="F76" s="31">
        <f>+F41+F74</f>
        <v>171694942</v>
      </c>
      <c r="G76" s="28"/>
      <c r="H76" s="32">
        <f>+H41+H74</f>
        <v>4057301</v>
      </c>
      <c r="I76" s="28"/>
      <c r="J76" s="31">
        <f>+J41+J74</f>
        <v>89446871</v>
      </c>
      <c r="K76" s="28"/>
      <c r="L76" s="32">
        <f>+L41+L74</f>
        <v>26387547</v>
      </c>
    </row>
    <row r="77" spans="1:12" ht="21.75" customHeight="1" thickTop="1">
      <c r="A77" s="18"/>
      <c r="B77" s="18"/>
      <c r="C77" s="18"/>
      <c r="D77" s="10"/>
      <c r="E77" s="10"/>
      <c r="F77" s="27"/>
      <c r="G77" s="28"/>
      <c r="H77" s="28"/>
      <c r="I77" s="28"/>
      <c r="J77" s="27"/>
      <c r="K77" s="28"/>
      <c r="L77" s="28"/>
    </row>
    <row r="78" spans="1:12" ht="21.75" customHeight="1">
      <c r="A78" s="20" t="s">
        <v>288</v>
      </c>
      <c r="E78" s="10"/>
      <c r="F78" s="27"/>
      <c r="G78" s="28"/>
      <c r="H78" s="28"/>
      <c r="I78" s="28"/>
      <c r="J78" s="27"/>
      <c r="K78" s="28"/>
      <c r="L78" s="28"/>
    </row>
    <row r="79" spans="1:12" ht="21.75" customHeight="1">
      <c r="B79" s="11" t="s">
        <v>91</v>
      </c>
      <c r="E79" s="10"/>
      <c r="F79" s="27">
        <v>124191443</v>
      </c>
      <c r="G79" s="28"/>
      <c r="H79" s="28">
        <v>-35571709</v>
      </c>
      <c r="I79" s="28"/>
      <c r="J79" s="27">
        <v>47011586</v>
      </c>
      <c r="K79" s="28"/>
      <c r="L79" s="28">
        <v>-11580549</v>
      </c>
    </row>
    <row r="80" spans="1:12" ht="21.75" customHeight="1">
      <c r="B80" s="11" t="s">
        <v>92</v>
      </c>
      <c r="E80" s="10"/>
      <c r="F80" s="29">
        <v>5247706</v>
      </c>
      <c r="G80" s="28"/>
      <c r="H80" s="39">
        <v>0</v>
      </c>
      <c r="I80" s="28"/>
      <c r="J80" s="29" t="s">
        <v>244</v>
      </c>
      <c r="K80" s="28"/>
      <c r="L80" s="39">
        <v>0</v>
      </c>
    </row>
    <row r="81" spans="1:12" ht="6" customHeight="1">
      <c r="E81" s="10"/>
      <c r="F81" s="27"/>
      <c r="G81" s="28"/>
      <c r="H81" s="28"/>
      <c r="I81" s="28"/>
      <c r="J81" s="27"/>
      <c r="K81" s="28"/>
      <c r="L81" s="28"/>
    </row>
    <row r="82" spans="1:12" ht="21.75" customHeight="1" thickBot="1">
      <c r="E82" s="10"/>
      <c r="F82" s="31">
        <f>SUM(F79:F81)</f>
        <v>129439149</v>
      </c>
      <c r="G82" s="28"/>
      <c r="H82" s="32">
        <f>SUM(H79:H81)</f>
        <v>-35571709</v>
      </c>
      <c r="I82" s="28"/>
      <c r="J82" s="31">
        <f>SUM(J79:J81)</f>
        <v>47011586</v>
      </c>
      <c r="K82" s="28"/>
      <c r="L82" s="32">
        <f>SUM(L79:L81)</f>
        <v>-11580549</v>
      </c>
    </row>
    <row r="83" spans="1:12" ht="21.75" customHeight="1" thickTop="1">
      <c r="A83" s="18"/>
      <c r="B83" s="18"/>
      <c r="C83" s="18"/>
      <c r="D83" s="10"/>
      <c r="E83" s="10"/>
      <c r="F83" s="27"/>
      <c r="G83" s="28"/>
      <c r="H83" s="28"/>
      <c r="I83" s="28"/>
      <c r="J83" s="27"/>
      <c r="K83" s="28"/>
      <c r="L83" s="28"/>
    </row>
    <row r="84" spans="1:12" ht="21.75" customHeight="1">
      <c r="A84" s="20" t="s">
        <v>289</v>
      </c>
      <c r="E84" s="10"/>
      <c r="F84" s="27"/>
      <c r="G84" s="28"/>
      <c r="H84" s="28"/>
      <c r="I84" s="28"/>
      <c r="J84" s="27"/>
      <c r="K84" s="28"/>
      <c r="L84" s="28"/>
    </row>
    <row r="85" spans="1:12" ht="21.75" customHeight="1">
      <c r="B85" s="11" t="s">
        <v>91</v>
      </c>
      <c r="E85" s="10"/>
      <c r="F85" s="27">
        <v>166447236</v>
      </c>
      <c r="G85" s="28"/>
      <c r="H85" s="28">
        <v>4057301</v>
      </c>
      <c r="I85" s="28"/>
      <c r="J85" s="27">
        <v>89446871</v>
      </c>
      <c r="K85" s="28"/>
      <c r="L85" s="28">
        <v>26387547</v>
      </c>
    </row>
    <row r="86" spans="1:12" ht="21.75" customHeight="1">
      <c r="B86" s="11" t="s">
        <v>92</v>
      </c>
      <c r="E86" s="10"/>
      <c r="F86" s="29">
        <v>5247706</v>
      </c>
      <c r="G86" s="28"/>
      <c r="H86" s="39">
        <v>0</v>
      </c>
      <c r="I86" s="28"/>
      <c r="J86" s="29">
        <v>0</v>
      </c>
      <c r="K86" s="28"/>
      <c r="L86" s="39">
        <v>0</v>
      </c>
    </row>
    <row r="87" spans="1:12" ht="6" customHeight="1">
      <c r="E87" s="10"/>
      <c r="F87" s="27"/>
      <c r="G87" s="28"/>
      <c r="H87" s="28"/>
      <c r="I87" s="28"/>
      <c r="J87" s="27"/>
      <c r="K87" s="28"/>
      <c r="L87" s="28"/>
    </row>
    <row r="88" spans="1:12" ht="21.75" customHeight="1" thickBot="1">
      <c r="E88" s="10"/>
      <c r="F88" s="31">
        <f>SUM(F85:F87)</f>
        <v>171694942</v>
      </c>
      <c r="G88" s="28"/>
      <c r="H88" s="32">
        <f>SUM(H85:H87)</f>
        <v>4057301</v>
      </c>
      <c r="I88" s="28"/>
      <c r="J88" s="31">
        <f>SUM(J85:J87)</f>
        <v>89446871</v>
      </c>
      <c r="K88" s="28"/>
      <c r="L88" s="32">
        <f>SUM(L85:L87)</f>
        <v>26387547</v>
      </c>
    </row>
    <row r="89" spans="1:12" ht="21.75" customHeight="1" thickTop="1">
      <c r="E89" s="10"/>
      <c r="F89" s="27"/>
      <c r="G89" s="28"/>
      <c r="H89" s="28"/>
      <c r="I89" s="28"/>
      <c r="J89" s="27"/>
      <c r="K89" s="28"/>
      <c r="L89" s="28"/>
    </row>
    <row r="90" spans="1:12" ht="21.75" customHeight="1">
      <c r="A90" s="16" t="s">
        <v>219</v>
      </c>
      <c r="D90" s="10"/>
      <c r="E90" s="10"/>
      <c r="F90" s="27"/>
      <c r="G90" s="28"/>
      <c r="H90" s="28"/>
      <c r="I90" s="28"/>
      <c r="J90" s="27"/>
      <c r="K90" s="28"/>
      <c r="L90" s="28"/>
    </row>
    <row r="91" spans="1:12" ht="21.75" customHeight="1">
      <c r="A91" s="11" t="s">
        <v>218</v>
      </c>
      <c r="D91" s="10"/>
      <c r="E91" s="10"/>
      <c r="F91" s="103">
        <v>0.19600000000000001</v>
      </c>
      <c r="G91" s="28"/>
      <c r="H91" s="33">
        <v>-5.7000000000000002E-2</v>
      </c>
      <c r="I91" s="28"/>
      <c r="J91" s="103">
        <v>7.3999999999999996E-2</v>
      </c>
      <c r="K91" s="28"/>
      <c r="L91" s="33">
        <v>-1.9E-2</v>
      </c>
    </row>
    <row r="92" spans="1:12" ht="21.75" customHeight="1">
      <c r="D92" s="10"/>
      <c r="E92" s="10"/>
      <c r="F92" s="33"/>
      <c r="G92" s="28"/>
      <c r="H92" s="33"/>
      <c r="I92" s="28"/>
      <c r="J92" s="33"/>
      <c r="K92" s="28"/>
      <c r="L92" s="33"/>
    </row>
    <row r="93" spans="1:12" ht="9.75" customHeight="1">
      <c r="D93" s="10"/>
      <c r="E93" s="10"/>
      <c r="F93" s="33"/>
      <c r="G93" s="28"/>
      <c r="H93" s="33"/>
      <c r="I93" s="28"/>
      <c r="J93" s="33"/>
      <c r="L93" s="28"/>
    </row>
    <row r="94" spans="1:12" ht="21.95" customHeight="1">
      <c r="A94" s="17" t="s">
        <v>35</v>
      </c>
      <c r="B94" s="17"/>
      <c r="C94" s="17"/>
      <c r="D94" s="17"/>
      <c r="E94" s="17"/>
      <c r="F94" s="34"/>
      <c r="G94" s="34"/>
      <c r="H94" s="34"/>
      <c r="I94" s="34"/>
      <c r="J94" s="34"/>
      <c r="K94" s="34"/>
      <c r="L94" s="34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4F02-3A75-431F-96B6-0E13ABFFDF5E}">
  <sheetPr>
    <tabColor rgb="FFFF0000"/>
  </sheetPr>
  <dimension ref="A1:L93"/>
  <sheetViews>
    <sheetView topLeftCell="A72" zoomScale="88" zoomScaleNormal="88" zoomScaleSheetLayoutView="100" workbookViewId="0">
      <selection activeCell="S86" sqref="S86"/>
    </sheetView>
  </sheetViews>
  <sheetFormatPr defaultColWidth="9.140625" defaultRowHeight="21.75" customHeight="1"/>
  <cols>
    <col min="1" max="2" width="1.7109375" style="11" customWidth="1"/>
    <col min="3" max="3" width="32.5703125" style="11" customWidth="1"/>
    <col min="4" max="4" width="8.42578125" style="10" customWidth="1"/>
    <col min="5" max="5" width="0.85546875" style="11" customWidth="1"/>
    <col min="6" max="6" width="15.28515625" style="14" customWidth="1"/>
    <col min="7" max="7" width="0.85546875" style="14" customWidth="1"/>
    <col min="8" max="8" width="15.28515625" style="14" customWidth="1"/>
    <col min="9" max="9" width="0.85546875" style="14" customWidth="1"/>
    <col min="10" max="10" width="15.28515625" style="14" customWidth="1"/>
    <col min="11" max="11" width="0.85546875" style="14" customWidth="1"/>
    <col min="12" max="12" width="15.28515625" style="14" customWidth="1"/>
    <col min="13" max="16384" width="9.140625" style="11"/>
  </cols>
  <sheetData>
    <row r="1" spans="1:12" ht="21.75" customHeight="1">
      <c r="A1" s="20" t="s">
        <v>0</v>
      </c>
      <c r="B1" s="20"/>
      <c r="C1" s="13"/>
      <c r="E1" s="1"/>
      <c r="F1" s="22"/>
      <c r="G1" s="2"/>
      <c r="H1" s="22"/>
      <c r="I1" s="2"/>
      <c r="J1" s="22"/>
      <c r="K1" s="2"/>
      <c r="L1" s="22"/>
    </row>
    <row r="2" spans="1:12" ht="21.75" customHeight="1">
      <c r="A2" s="19" t="s">
        <v>71</v>
      </c>
      <c r="B2" s="19"/>
      <c r="C2" s="19"/>
      <c r="E2" s="1"/>
      <c r="F2" s="2"/>
      <c r="G2" s="2"/>
      <c r="H2" s="2"/>
      <c r="I2" s="2"/>
      <c r="J2" s="2"/>
      <c r="K2" s="2"/>
      <c r="L2" s="2"/>
    </row>
    <row r="3" spans="1:12" ht="21.75" customHeight="1">
      <c r="A3" s="15" t="s">
        <v>237</v>
      </c>
      <c r="B3" s="15"/>
      <c r="C3" s="15"/>
      <c r="D3" s="73"/>
      <c r="E3" s="3"/>
      <c r="F3" s="4"/>
      <c r="G3" s="4"/>
      <c r="H3" s="4"/>
      <c r="I3" s="4"/>
      <c r="J3" s="4"/>
      <c r="K3" s="4"/>
      <c r="L3" s="4"/>
    </row>
    <row r="4" spans="1:12" ht="21.75" customHeight="1">
      <c r="A4" s="19"/>
      <c r="B4" s="19"/>
      <c r="C4" s="19"/>
      <c r="E4" s="1"/>
      <c r="F4" s="23"/>
      <c r="G4" s="23"/>
      <c r="H4" s="23"/>
      <c r="I4" s="23"/>
      <c r="J4" s="23"/>
      <c r="K4" s="23"/>
      <c r="L4" s="23"/>
    </row>
    <row r="5" spans="1:12" ht="21.75" customHeight="1">
      <c r="A5" s="19"/>
      <c r="B5" s="19"/>
      <c r="C5" s="19"/>
      <c r="E5" s="1"/>
      <c r="F5" s="166" t="s">
        <v>2</v>
      </c>
      <c r="G5" s="166"/>
      <c r="H5" s="166"/>
      <c r="I5" s="2"/>
      <c r="J5" s="166" t="s">
        <v>3</v>
      </c>
      <c r="K5" s="166"/>
      <c r="L5" s="166"/>
    </row>
    <row r="6" spans="1:12" ht="21.75" customHeight="1">
      <c r="A6" s="19"/>
      <c r="B6" s="19"/>
      <c r="C6" s="19"/>
      <c r="E6" s="1"/>
      <c r="F6" s="5" t="s">
        <v>4</v>
      </c>
      <c r="G6" s="24"/>
      <c r="H6" s="5" t="s">
        <v>4</v>
      </c>
      <c r="I6" s="2"/>
      <c r="J6" s="5" t="s">
        <v>4</v>
      </c>
      <c r="K6" s="24"/>
      <c r="L6" s="5" t="s">
        <v>4</v>
      </c>
    </row>
    <row r="7" spans="1:12" ht="21.75" customHeight="1">
      <c r="A7" s="19"/>
      <c r="B7" s="19"/>
      <c r="C7" s="19"/>
      <c r="E7" s="1"/>
      <c r="F7" s="5" t="s">
        <v>178</v>
      </c>
      <c r="G7" s="24"/>
      <c r="H7" s="5" t="s">
        <v>178</v>
      </c>
      <c r="I7" s="2"/>
      <c r="J7" s="5" t="s">
        <v>178</v>
      </c>
      <c r="K7" s="24"/>
      <c r="L7" s="5" t="s">
        <v>178</v>
      </c>
    </row>
    <row r="8" spans="1:12" ht="21.75" customHeight="1">
      <c r="A8" s="19"/>
      <c r="B8" s="19"/>
      <c r="C8" s="19"/>
      <c r="E8" s="1"/>
      <c r="F8" s="5" t="s">
        <v>227</v>
      </c>
      <c r="G8" s="6"/>
      <c r="H8" s="5" t="s">
        <v>155</v>
      </c>
      <c r="I8" s="7"/>
      <c r="J8" s="5" t="s">
        <v>227</v>
      </c>
      <c r="K8" s="6"/>
      <c r="L8" s="5" t="s">
        <v>155</v>
      </c>
    </row>
    <row r="9" spans="1:12" ht="21.75" customHeight="1">
      <c r="D9" s="52" t="s">
        <v>7</v>
      </c>
      <c r="E9" s="8"/>
      <c r="F9" s="25" t="s">
        <v>8</v>
      </c>
      <c r="G9" s="7"/>
      <c r="H9" s="25" t="s">
        <v>8</v>
      </c>
      <c r="I9" s="7"/>
      <c r="J9" s="25" t="s">
        <v>8</v>
      </c>
      <c r="K9" s="7"/>
      <c r="L9" s="25" t="s">
        <v>8</v>
      </c>
    </row>
    <row r="10" spans="1:12" ht="6" customHeight="1">
      <c r="D10" s="12"/>
      <c r="E10" s="8"/>
      <c r="F10" s="26"/>
      <c r="G10" s="7"/>
      <c r="H10" s="5"/>
      <c r="I10" s="7"/>
      <c r="J10" s="26"/>
      <c r="K10" s="7"/>
      <c r="L10" s="5"/>
    </row>
    <row r="11" spans="1:12" ht="21.75" customHeight="1">
      <c r="A11" s="19" t="s">
        <v>72</v>
      </c>
      <c r="B11" s="19"/>
      <c r="C11" s="18"/>
      <c r="D11" s="10" t="s">
        <v>225</v>
      </c>
      <c r="E11" s="10"/>
      <c r="F11" s="27"/>
      <c r="G11" s="28"/>
      <c r="H11" s="28"/>
      <c r="I11" s="28"/>
      <c r="J11" s="27"/>
      <c r="L11" s="28"/>
    </row>
    <row r="12" spans="1:12" ht="6" customHeight="1">
      <c r="A12" s="18"/>
      <c r="B12" s="18"/>
      <c r="C12" s="18"/>
      <c r="E12" s="10"/>
      <c r="F12" s="27"/>
      <c r="G12" s="28"/>
      <c r="H12" s="28"/>
      <c r="I12" s="28"/>
      <c r="J12" s="27"/>
      <c r="L12" s="28"/>
    </row>
    <row r="13" spans="1:12" ht="21.75" customHeight="1">
      <c r="A13" s="18" t="s">
        <v>247</v>
      </c>
      <c r="B13" s="18"/>
      <c r="C13" s="18"/>
      <c r="E13" s="10"/>
      <c r="F13" s="27">
        <v>703270138</v>
      </c>
      <c r="G13" s="28"/>
      <c r="H13" s="28">
        <v>721093631</v>
      </c>
      <c r="I13" s="28"/>
      <c r="J13" s="27">
        <v>133767074</v>
      </c>
      <c r="L13" s="28">
        <v>466931632</v>
      </c>
    </row>
    <row r="14" spans="1:12" ht="21.75" customHeight="1">
      <c r="A14" s="18" t="s">
        <v>73</v>
      </c>
      <c r="B14" s="18"/>
      <c r="E14" s="10"/>
      <c r="F14" s="27">
        <v>74629119</v>
      </c>
      <c r="G14" s="28"/>
      <c r="H14" s="28">
        <v>24148237</v>
      </c>
      <c r="I14" s="28"/>
      <c r="J14" s="27">
        <v>70000000</v>
      </c>
      <c r="L14" s="28">
        <v>561571</v>
      </c>
    </row>
    <row r="15" spans="1:12" ht="21.75" customHeight="1">
      <c r="A15" s="18" t="s">
        <v>74</v>
      </c>
      <c r="B15" s="18"/>
      <c r="E15" s="10"/>
      <c r="F15" s="29">
        <v>2064377139</v>
      </c>
      <c r="G15" s="28"/>
      <c r="H15" s="39">
        <v>1206344061</v>
      </c>
      <c r="I15" s="28"/>
      <c r="J15" s="29">
        <v>1820164162</v>
      </c>
      <c r="L15" s="39">
        <v>1087907721</v>
      </c>
    </row>
    <row r="16" spans="1:12" ht="6" customHeight="1">
      <c r="A16" s="18"/>
      <c r="B16" s="18"/>
      <c r="C16" s="18"/>
      <c r="E16" s="10"/>
      <c r="F16" s="27"/>
      <c r="G16" s="28"/>
      <c r="H16" s="28"/>
      <c r="I16" s="28"/>
      <c r="J16" s="27"/>
      <c r="L16" s="28"/>
    </row>
    <row r="17" spans="1:12" ht="21.75" customHeight="1">
      <c r="A17" s="19" t="s">
        <v>75</v>
      </c>
      <c r="B17" s="19"/>
      <c r="E17" s="10"/>
      <c r="F17" s="29">
        <f>SUM(F13:F16)</f>
        <v>2842276396</v>
      </c>
      <c r="G17" s="28"/>
      <c r="H17" s="39">
        <f>SUM(H13:H16)</f>
        <v>1951585929</v>
      </c>
      <c r="I17" s="28"/>
      <c r="J17" s="29">
        <f>SUM(J13:J16)</f>
        <v>2023931236</v>
      </c>
      <c r="L17" s="39">
        <f>SUM(L13:L16)</f>
        <v>1555400924</v>
      </c>
    </row>
    <row r="18" spans="1:12" ht="21.75" customHeight="1">
      <c r="A18" s="18"/>
      <c r="B18" s="18"/>
      <c r="C18" s="19"/>
      <c r="E18" s="10"/>
      <c r="F18" s="27"/>
      <c r="G18" s="28"/>
      <c r="H18" s="28"/>
      <c r="I18" s="28"/>
      <c r="J18" s="27"/>
      <c r="L18" s="28"/>
    </row>
    <row r="19" spans="1:12" ht="21.75" customHeight="1">
      <c r="A19" s="19" t="s">
        <v>76</v>
      </c>
      <c r="B19" s="19"/>
      <c r="C19" s="19"/>
      <c r="E19" s="10"/>
      <c r="F19" s="27"/>
      <c r="G19" s="28"/>
      <c r="H19" s="28"/>
      <c r="I19" s="28"/>
      <c r="J19" s="27"/>
      <c r="L19" s="28"/>
    </row>
    <row r="20" spans="1:12" ht="6" customHeight="1">
      <c r="A20" s="18"/>
      <c r="B20" s="18"/>
      <c r="C20" s="18"/>
      <c r="E20" s="10"/>
      <c r="F20" s="27"/>
      <c r="G20" s="28"/>
      <c r="H20" s="28"/>
      <c r="I20" s="28"/>
      <c r="J20" s="27"/>
      <c r="L20" s="28"/>
    </row>
    <row r="21" spans="1:12" ht="21.75" customHeight="1">
      <c r="A21" s="18" t="s">
        <v>248</v>
      </c>
      <c r="B21" s="18"/>
      <c r="C21" s="18"/>
      <c r="E21" s="10"/>
      <c r="F21" s="27">
        <v>-530689500</v>
      </c>
      <c r="G21" s="28"/>
      <c r="H21" s="28">
        <v>-553646464</v>
      </c>
      <c r="I21" s="28"/>
      <c r="J21" s="27">
        <v>-113202235</v>
      </c>
      <c r="L21" s="28">
        <v>-381830546</v>
      </c>
    </row>
    <row r="22" spans="1:12" ht="21.75" customHeight="1">
      <c r="A22" s="18" t="s">
        <v>77</v>
      </c>
      <c r="B22" s="18"/>
      <c r="C22" s="18"/>
      <c r="E22" s="10"/>
      <c r="F22" s="27">
        <v>-53917739</v>
      </c>
      <c r="G22" s="28"/>
      <c r="H22" s="28">
        <v>-23347226</v>
      </c>
      <c r="I22" s="28"/>
      <c r="J22" s="27">
        <v>-52994461</v>
      </c>
      <c r="L22" s="28">
        <v>-85929</v>
      </c>
    </row>
    <row r="23" spans="1:12" ht="21.75" customHeight="1">
      <c r="A23" s="18" t="s">
        <v>78</v>
      </c>
      <c r="B23" s="18"/>
      <c r="C23" s="18"/>
      <c r="E23" s="10"/>
      <c r="F23" s="29">
        <v>-1461450191</v>
      </c>
      <c r="G23" s="28"/>
      <c r="H23" s="39">
        <v>-1150110138</v>
      </c>
      <c r="I23" s="28"/>
      <c r="J23" s="29">
        <v>-1271686002</v>
      </c>
      <c r="L23" s="39">
        <v>-1073938617</v>
      </c>
    </row>
    <row r="24" spans="1:12" ht="6" customHeight="1">
      <c r="C24" s="18"/>
      <c r="E24" s="10"/>
      <c r="F24" s="27"/>
      <c r="G24" s="28"/>
      <c r="H24" s="28"/>
      <c r="I24" s="28"/>
      <c r="J24" s="27"/>
      <c r="L24" s="28"/>
    </row>
    <row r="25" spans="1:12" s="20" customFormat="1" ht="21.75" customHeight="1">
      <c r="A25" s="19" t="s">
        <v>79</v>
      </c>
      <c r="B25" s="19"/>
      <c r="D25" s="12"/>
      <c r="E25" s="12"/>
      <c r="F25" s="29">
        <f>SUM(F21:F23)</f>
        <v>-2046057430</v>
      </c>
      <c r="G25" s="28"/>
      <c r="H25" s="39">
        <f>SUM(H21:H23)</f>
        <v>-1727103828</v>
      </c>
      <c r="I25" s="28"/>
      <c r="J25" s="29">
        <f>SUM(J21:J23)</f>
        <v>-1437882698</v>
      </c>
      <c r="K25" s="9"/>
      <c r="L25" s="39">
        <f>SUM(L21:L23)</f>
        <v>-1455855092</v>
      </c>
    </row>
    <row r="26" spans="1:12" s="20" customFormat="1" ht="21.75" customHeight="1">
      <c r="A26" s="19"/>
      <c r="B26" s="19"/>
      <c r="C26" s="19"/>
      <c r="D26" s="12"/>
      <c r="E26" s="12"/>
      <c r="F26" s="27"/>
      <c r="G26" s="28"/>
      <c r="H26" s="28"/>
      <c r="I26" s="28"/>
      <c r="J26" s="27"/>
      <c r="K26" s="9"/>
      <c r="L26" s="28"/>
    </row>
    <row r="27" spans="1:12" s="20" customFormat="1" ht="21.75" customHeight="1">
      <c r="A27" s="19" t="s">
        <v>80</v>
      </c>
      <c r="B27" s="19"/>
      <c r="C27" s="19"/>
      <c r="D27" s="10" t="s">
        <v>225</v>
      </c>
      <c r="E27" s="12"/>
      <c r="F27" s="27">
        <f>F17+F25</f>
        <v>796218966</v>
      </c>
      <c r="G27" s="28"/>
      <c r="H27" s="28">
        <f>H17+H25</f>
        <v>224482101</v>
      </c>
      <c r="I27" s="28"/>
      <c r="J27" s="27">
        <f>J17+J25</f>
        <v>586048538</v>
      </c>
      <c r="K27" s="9"/>
      <c r="L27" s="28">
        <f>L17+L25</f>
        <v>99545832</v>
      </c>
    </row>
    <row r="28" spans="1:12" ht="21.75" customHeight="1">
      <c r="A28" s="18" t="s">
        <v>81</v>
      </c>
      <c r="B28" s="18"/>
      <c r="C28" s="18"/>
      <c r="E28" s="10"/>
      <c r="F28" s="27">
        <v>6796643</v>
      </c>
      <c r="G28" s="28"/>
      <c r="H28" s="28">
        <v>3184160</v>
      </c>
      <c r="I28" s="28"/>
      <c r="J28" s="27">
        <v>39010840</v>
      </c>
      <c r="L28" s="28">
        <v>110122486</v>
      </c>
    </row>
    <row r="29" spans="1:12" ht="21.75" customHeight="1">
      <c r="A29" s="18" t="s">
        <v>183</v>
      </c>
      <c r="B29" s="18"/>
      <c r="C29" s="18"/>
      <c r="E29" s="10"/>
      <c r="F29" s="27">
        <v>0</v>
      </c>
      <c r="G29" s="28"/>
      <c r="H29" s="28">
        <v>111224707</v>
      </c>
      <c r="I29" s="28"/>
      <c r="J29" s="27">
        <v>0</v>
      </c>
      <c r="L29" s="28">
        <v>138243917</v>
      </c>
    </row>
    <row r="30" spans="1:12" ht="21.75" customHeight="1">
      <c r="A30" s="18" t="s">
        <v>282</v>
      </c>
      <c r="B30" s="18"/>
      <c r="C30" s="18"/>
      <c r="E30" s="10"/>
      <c r="F30" s="27">
        <v>5696142</v>
      </c>
      <c r="G30" s="28"/>
      <c r="H30" s="28">
        <v>-47636111</v>
      </c>
      <c r="I30" s="28"/>
      <c r="J30" s="27">
        <v>5948880</v>
      </c>
      <c r="L30" s="28">
        <v>-47183444</v>
      </c>
    </row>
    <row r="31" spans="1:12" ht="21.75" customHeight="1">
      <c r="A31" s="18" t="s">
        <v>82</v>
      </c>
      <c r="B31" s="18"/>
      <c r="C31" s="18"/>
      <c r="E31" s="10"/>
      <c r="F31" s="27">
        <v>-93184414</v>
      </c>
      <c r="G31" s="28"/>
      <c r="H31" s="28">
        <v>-77130707</v>
      </c>
      <c r="I31" s="28"/>
      <c r="J31" s="27">
        <v>-44644213</v>
      </c>
      <c r="L31" s="28">
        <v>-30419490</v>
      </c>
    </row>
    <row r="32" spans="1:12" ht="21.75" customHeight="1">
      <c r="A32" s="11" t="s">
        <v>83</v>
      </c>
      <c r="C32" s="18"/>
      <c r="E32" s="10"/>
      <c r="F32" s="27">
        <v>-250387858</v>
      </c>
      <c r="G32" s="28"/>
      <c r="H32" s="28">
        <v>-208547161</v>
      </c>
      <c r="I32" s="28"/>
      <c r="J32" s="27">
        <v>-177062583</v>
      </c>
      <c r="L32" s="28">
        <v>-164495905</v>
      </c>
    </row>
    <row r="33" spans="1:12" ht="21.75" customHeight="1">
      <c r="A33" s="11" t="s">
        <v>84</v>
      </c>
      <c r="C33" s="18"/>
      <c r="E33" s="10"/>
      <c r="F33" s="27">
        <v>-223082764</v>
      </c>
      <c r="G33" s="28"/>
      <c r="H33" s="28">
        <v>-152415474</v>
      </c>
      <c r="I33" s="28"/>
      <c r="J33" s="27">
        <v>-210528948</v>
      </c>
      <c r="L33" s="28">
        <v>-142436661</v>
      </c>
    </row>
    <row r="34" spans="1:12" ht="21.75" customHeight="1">
      <c r="A34" s="18" t="s">
        <v>216</v>
      </c>
      <c r="B34" s="18"/>
      <c r="F34" s="27"/>
      <c r="G34" s="28"/>
      <c r="H34" s="28"/>
      <c r="I34" s="28"/>
      <c r="J34" s="27"/>
      <c r="L34" s="28"/>
    </row>
    <row r="35" spans="1:12" ht="21.75" customHeight="1">
      <c r="A35" s="18"/>
      <c r="B35" s="18" t="s">
        <v>222</v>
      </c>
      <c r="F35" s="27"/>
      <c r="G35" s="28"/>
      <c r="H35" s="28"/>
      <c r="I35" s="28"/>
      <c r="J35" s="27"/>
      <c r="L35" s="28"/>
    </row>
    <row r="36" spans="1:12" ht="21.75" customHeight="1">
      <c r="A36" s="18"/>
      <c r="C36" s="11" t="s">
        <v>223</v>
      </c>
      <c r="F36" s="27"/>
      <c r="G36" s="28"/>
      <c r="H36" s="28"/>
      <c r="I36" s="28"/>
      <c r="J36" s="27"/>
      <c r="L36" s="28"/>
    </row>
    <row r="37" spans="1:12" ht="21.75" customHeight="1">
      <c r="C37" s="11" t="s">
        <v>224</v>
      </c>
      <c r="D37" s="10">
        <v>11</v>
      </c>
      <c r="E37" s="10"/>
      <c r="F37" s="29">
        <v>150928409</v>
      </c>
      <c r="G37" s="28"/>
      <c r="H37" s="39">
        <v>306343100</v>
      </c>
      <c r="I37" s="28"/>
      <c r="J37" s="29">
        <v>0</v>
      </c>
      <c r="L37" s="39">
        <v>0</v>
      </c>
    </row>
    <row r="38" spans="1:12" ht="6" customHeight="1">
      <c r="A38" s="18"/>
      <c r="B38" s="18"/>
      <c r="C38" s="18"/>
      <c r="E38" s="10"/>
      <c r="F38" s="27"/>
      <c r="G38" s="28"/>
      <c r="H38" s="28"/>
      <c r="I38" s="28"/>
      <c r="J38" s="27"/>
      <c r="L38" s="28"/>
    </row>
    <row r="39" spans="1:12" ht="21.75" customHeight="1">
      <c r="A39" s="19" t="s">
        <v>177</v>
      </c>
      <c r="B39" s="20"/>
      <c r="E39" s="10"/>
      <c r="F39" s="27">
        <f>SUM(F27:F38)</f>
        <v>392985124</v>
      </c>
      <c r="G39" s="28"/>
      <c r="H39" s="28">
        <f>SUM(H27:H38)</f>
        <v>159504615</v>
      </c>
      <c r="I39" s="28"/>
      <c r="J39" s="27">
        <f>SUM(J27:J38)</f>
        <v>198772514</v>
      </c>
      <c r="L39" s="28">
        <f>SUM(L27:L38)</f>
        <v>-36623265</v>
      </c>
    </row>
    <row r="40" spans="1:12" ht="21.75" customHeight="1">
      <c r="A40" s="18" t="s">
        <v>278</v>
      </c>
      <c r="B40" s="18"/>
      <c r="C40" s="18"/>
      <c r="D40" s="10">
        <v>19</v>
      </c>
      <c r="E40" s="10"/>
      <c r="F40" s="29">
        <v>-60460381</v>
      </c>
      <c r="G40" s="28"/>
      <c r="H40" s="39">
        <v>-33894179</v>
      </c>
      <c r="I40" s="28"/>
      <c r="J40" s="29">
        <v>-29842235</v>
      </c>
      <c r="L40" s="39">
        <v>24079549</v>
      </c>
    </row>
    <row r="41" spans="1:12" ht="6" customHeight="1">
      <c r="A41" s="18"/>
      <c r="B41" s="18"/>
      <c r="C41" s="18"/>
      <c r="E41" s="10"/>
      <c r="F41" s="27"/>
      <c r="G41" s="28"/>
      <c r="H41" s="28"/>
      <c r="I41" s="28"/>
      <c r="J41" s="27"/>
      <c r="L41" s="28"/>
    </row>
    <row r="42" spans="1:12" ht="21.75" customHeight="1" thickBot="1">
      <c r="A42" s="19" t="s">
        <v>217</v>
      </c>
      <c r="B42" s="19"/>
      <c r="C42" s="20"/>
      <c r="F42" s="31">
        <f>SUM(F39:F40)</f>
        <v>332524743</v>
      </c>
      <c r="G42" s="28"/>
      <c r="H42" s="32">
        <f>SUM(H39:H40)</f>
        <v>125610436</v>
      </c>
      <c r="I42" s="28"/>
      <c r="J42" s="31">
        <f>SUM(J39:J40)</f>
        <v>168930279</v>
      </c>
      <c r="L42" s="32">
        <f>SUM(L39:L40)</f>
        <v>-12543716</v>
      </c>
    </row>
    <row r="43" spans="1:12" ht="21.75" customHeight="1" thickTop="1">
      <c r="A43" s="19"/>
      <c r="B43" s="19"/>
      <c r="C43" s="20"/>
      <c r="F43" s="28"/>
      <c r="G43" s="28"/>
      <c r="H43" s="28"/>
      <c r="I43" s="28"/>
      <c r="J43" s="28"/>
      <c r="L43" s="28"/>
    </row>
    <row r="44" spans="1:12" ht="21.75" customHeight="1">
      <c r="A44" s="19"/>
      <c r="B44" s="19"/>
      <c r="C44" s="20"/>
      <c r="F44" s="28"/>
      <c r="G44" s="28"/>
      <c r="H44" s="28"/>
      <c r="I44" s="28"/>
      <c r="J44" s="28"/>
      <c r="L44" s="28"/>
    </row>
    <row r="45" spans="1:12" ht="32.25" customHeight="1">
      <c r="A45" s="19"/>
      <c r="B45" s="19"/>
      <c r="C45" s="20"/>
      <c r="F45" s="28"/>
      <c r="G45" s="28"/>
      <c r="H45" s="28"/>
      <c r="I45" s="28"/>
      <c r="J45" s="28"/>
      <c r="L45" s="28"/>
    </row>
    <row r="46" spans="1:12" ht="21.75" customHeight="1">
      <c r="A46" s="167" t="s">
        <v>35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  <row r="47" spans="1:12" ht="21.75" customHeight="1">
      <c r="A47" s="20" t="s">
        <v>0</v>
      </c>
      <c r="B47" s="20"/>
      <c r="C47" s="13"/>
      <c r="E47" s="1"/>
      <c r="F47" s="22"/>
      <c r="G47" s="2"/>
      <c r="H47" s="22"/>
      <c r="I47" s="2"/>
      <c r="J47" s="22"/>
      <c r="K47" s="2"/>
      <c r="L47" s="22"/>
    </row>
    <row r="48" spans="1:12" ht="21.75" customHeight="1">
      <c r="A48" s="19" t="s">
        <v>71</v>
      </c>
      <c r="B48" s="19"/>
      <c r="C48" s="19"/>
      <c r="E48" s="1"/>
      <c r="F48" s="2"/>
      <c r="G48" s="2"/>
      <c r="H48" s="2"/>
      <c r="I48" s="2"/>
      <c r="J48" s="2"/>
      <c r="K48" s="2"/>
      <c r="L48" s="2"/>
    </row>
    <row r="49" spans="1:12" ht="21.75" customHeight="1">
      <c r="A49" s="15" t="s">
        <v>237</v>
      </c>
      <c r="B49" s="15"/>
      <c r="C49" s="15"/>
      <c r="D49" s="73"/>
      <c r="E49" s="3"/>
      <c r="F49" s="4"/>
      <c r="G49" s="4"/>
      <c r="H49" s="4"/>
      <c r="I49" s="4"/>
      <c r="J49" s="4"/>
      <c r="K49" s="4"/>
      <c r="L49" s="4"/>
    </row>
    <row r="50" spans="1:12" ht="21.75" customHeight="1">
      <c r="A50" s="19"/>
      <c r="B50" s="19"/>
      <c r="C50" s="19"/>
      <c r="E50" s="1"/>
      <c r="F50" s="23"/>
      <c r="G50" s="23"/>
      <c r="H50" s="23"/>
      <c r="I50" s="23"/>
      <c r="J50" s="23"/>
      <c r="K50" s="23"/>
      <c r="L50" s="23"/>
    </row>
    <row r="51" spans="1:12" ht="21.75" customHeight="1">
      <c r="A51" s="19"/>
      <c r="B51" s="19"/>
      <c r="C51" s="19"/>
      <c r="E51" s="1"/>
      <c r="F51" s="166" t="s">
        <v>2</v>
      </c>
      <c r="G51" s="166"/>
      <c r="H51" s="166"/>
      <c r="I51" s="2"/>
      <c r="J51" s="166" t="s">
        <v>3</v>
      </c>
      <c r="K51" s="166"/>
      <c r="L51" s="166"/>
    </row>
    <row r="52" spans="1:12" ht="21.75" customHeight="1">
      <c r="A52" s="19"/>
      <c r="B52" s="19"/>
      <c r="C52" s="19"/>
      <c r="E52" s="1"/>
      <c r="F52" s="5" t="s">
        <v>4</v>
      </c>
      <c r="G52" s="24"/>
      <c r="H52" s="5" t="s">
        <v>4</v>
      </c>
      <c r="I52" s="2"/>
      <c r="J52" s="5" t="s">
        <v>4</v>
      </c>
      <c r="K52" s="24"/>
      <c r="L52" s="5" t="s">
        <v>4</v>
      </c>
    </row>
    <row r="53" spans="1:12" ht="21.75" customHeight="1">
      <c r="A53" s="19"/>
      <c r="B53" s="19"/>
      <c r="C53" s="19"/>
      <c r="E53" s="1"/>
      <c r="F53" s="5" t="s">
        <v>178</v>
      </c>
      <c r="G53" s="24"/>
      <c r="H53" s="5" t="s">
        <v>178</v>
      </c>
      <c r="I53" s="2"/>
      <c r="J53" s="5" t="s">
        <v>178</v>
      </c>
      <c r="K53" s="24"/>
      <c r="L53" s="5" t="s">
        <v>178</v>
      </c>
    </row>
    <row r="54" spans="1:12" ht="21.75" customHeight="1">
      <c r="A54" s="19"/>
      <c r="B54" s="19"/>
      <c r="C54" s="19"/>
      <c r="E54" s="1"/>
      <c r="F54" s="5" t="s">
        <v>227</v>
      </c>
      <c r="G54" s="6"/>
      <c r="H54" s="5" t="s">
        <v>155</v>
      </c>
      <c r="I54" s="7"/>
      <c r="J54" s="5" t="s">
        <v>227</v>
      </c>
      <c r="K54" s="6"/>
      <c r="L54" s="5" t="s">
        <v>155</v>
      </c>
    </row>
    <row r="55" spans="1:12" ht="21.75" customHeight="1">
      <c r="D55" s="52" t="s">
        <v>7</v>
      </c>
      <c r="E55" s="8"/>
      <c r="F55" s="25" t="s">
        <v>8</v>
      </c>
      <c r="G55" s="7"/>
      <c r="H55" s="25" t="s">
        <v>8</v>
      </c>
      <c r="I55" s="7"/>
      <c r="J55" s="25" t="s">
        <v>8</v>
      </c>
      <c r="K55" s="7"/>
      <c r="L55" s="25" t="s">
        <v>8</v>
      </c>
    </row>
    <row r="56" spans="1:12" ht="6" customHeight="1">
      <c r="A56" s="18"/>
      <c r="B56" s="18"/>
      <c r="C56" s="18"/>
      <c r="E56" s="10"/>
      <c r="F56" s="27"/>
      <c r="G56" s="28"/>
      <c r="H56" s="28"/>
      <c r="I56" s="28"/>
      <c r="J56" s="27"/>
      <c r="K56" s="28"/>
      <c r="L56" s="28"/>
    </row>
    <row r="57" spans="1:12" ht="21.75" customHeight="1">
      <c r="A57" s="19" t="s">
        <v>283</v>
      </c>
      <c r="B57" s="18"/>
      <c r="C57" s="18"/>
      <c r="E57" s="10"/>
      <c r="F57" s="27"/>
      <c r="G57" s="28"/>
      <c r="H57" s="28"/>
      <c r="I57" s="28"/>
      <c r="J57" s="27"/>
      <c r="K57" s="28"/>
      <c r="L57" s="28"/>
    </row>
    <row r="58" spans="1:12" ht="6" customHeight="1">
      <c r="A58" s="19"/>
      <c r="B58" s="18"/>
      <c r="C58" s="18"/>
      <c r="E58" s="10"/>
      <c r="F58" s="27"/>
      <c r="G58" s="28"/>
      <c r="H58" s="28"/>
      <c r="I58" s="28"/>
      <c r="J58" s="27"/>
      <c r="K58" s="28"/>
      <c r="L58" s="28"/>
    </row>
    <row r="59" spans="1:12" ht="21.75" customHeight="1">
      <c r="A59" s="19"/>
      <c r="B59" s="19" t="s">
        <v>179</v>
      </c>
      <c r="C59" s="18"/>
      <c r="E59" s="10"/>
      <c r="F59" s="27"/>
      <c r="G59" s="28"/>
      <c r="H59" s="28"/>
      <c r="I59" s="28"/>
      <c r="J59" s="27"/>
      <c r="K59" s="28"/>
      <c r="L59" s="28"/>
    </row>
    <row r="60" spans="1:12" ht="21.75" customHeight="1">
      <c r="A60" s="19"/>
      <c r="B60" s="18"/>
      <c r="C60" s="19" t="s">
        <v>285</v>
      </c>
      <c r="E60" s="10"/>
      <c r="F60" s="27"/>
      <c r="G60" s="28"/>
      <c r="H60" s="28"/>
      <c r="I60" s="28"/>
      <c r="J60" s="27"/>
      <c r="K60" s="28"/>
      <c r="L60" s="28"/>
    </row>
    <row r="61" spans="1:12" ht="21.75" customHeight="1">
      <c r="A61" s="19"/>
      <c r="B61" s="18"/>
      <c r="C61" s="18" t="s">
        <v>249</v>
      </c>
      <c r="E61" s="10"/>
      <c r="F61" s="27"/>
      <c r="G61" s="28"/>
      <c r="H61" s="28"/>
      <c r="I61" s="28"/>
      <c r="J61" s="27"/>
      <c r="K61" s="28"/>
      <c r="L61" s="28"/>
    </row>
    <row r="62" spans="1:12" ht="21.75" customHeight="1">
      <c r="A62" s="19"/>
      <c r="B62" s="18"/>
      <c r="C62" s="18" t="s">
        <v>291</v>
      </c>
      <c r="D62" s="10">
        <v>11</v>
      </c>
      <c r="E62" s="10"/>
      <c r="F62" s="27">
        <v>-179492</v>
      </c>
      <c r="G62" s="28"/>
      <c r="H62" s="28" t="s">
        <v>245</v>
      </c>
      <c r="I62" s="28"/>
      <c r="J62" s="27" t="s">
        <v>245</v>
      </c>
      <c r="K62" s="28"/>
      <c r="L62" s="28" t="s">
        <v>245</v>
      </c>
    </row>
    <row r="63" spans="1:12" ht="21.75" customHeight="1">
      <c r="A63" s="19"/>
      <c r="B63" s="18"/>
      <c r="C63" s="18" t="s">
        <v>180</v>
      </c>
      <c r="E63" s="10"/>
      <c r="F63" s="27"/>
      <c r="G63" s="28"/>
      <c r="H63" s="28"/>
      <c r="I63" s="28"/>
      <c r="J63" s="27"/>
      <c r="K63" s="28"/>
      <c r="L63" s="28"/>
    </row>
    <row r="64" spans="1:12" ht="21.75" customHeight="1">
      <c r="A64" s="19"/>
      <c r="B64" s="18"/>
      <c r="C64" s="18" t="s">
        <v>290</v>
      </c>
      <c r="E64" s="10"/>
      <c r="F64" s="27" t="s">
        <v>245</v>
      </c>
      <c r="G64" s="28"/>
      <c r="H64" s="28">
        <v>4660259</v>
      </c>
      <c r="I64" s="28"/>
      <c r="J64" s="27">
        <v>0</v>
      </c>
      <c r="K64" s="28"/>
      <c r="L64" s="28">
        <v>0</v>
      </c>
    </row>
    <row r="65" spans="1:12" ht="6" customHeight="1">
      <c r="A65" s="19"/>
      <c r="B65" s="18"/>
      <c r="C65" s="18"/>
      <c r="E65" s="10"/>
      <c r="F65" s="27"/>
      <c r="G65" s="28"/>
      <c r="H65" s="28"/>
      <c r="I65" s="28"/>
      <c r="J65" s="27"/>
      <c r="K65" s="28"/>
      <c r="L65" s="28"/>
    </row>
    <row r="66" spans="1:12" ht="21.75" customHeight="1">
      <c r="A66" s="19"/>
      <c r="B66" s="19" t="s">
        <v>85</v>
      </c>
      <c r="E66" s="10"/>
      <c r="F66" s="27"/>
      <c r="G66" s="28"/>
      <c r="H66" s="28"/>
      <c r="I66" s="28"/>
      <c r="J66" s="27"/>
      <c r="K66" s="28"/>
      <c r="L66" s="28"/>
    </row>
    <row r="67" spans="1:12" ht="21.75" customHeight="1">
      <c r="A67" s="19"/>
      <c r="B67" s="19"/>
      <c r="C67" s="20" t="s">
        <v>286</v>
      </c>
      <c r="E67" s="10"/>
      <c r="F67" s="27"/>
      <c r="G67" s="28"/>
      <c r="H67" s="28"/>
      <c r="I67" s="28"/>
      <c r="J67" s="27"/>
      <c r="K67" s="28"/>
      <c r="L67" s="28"/>
    </row>
    <row r="68" spans="1:12" ht="21.75" customHeight="1">
      <c r="A68" s="19"/>
      <c r="B68" s="19"/>
      <c r="C68" s="11" t="s">
        <v>86</v>
      </c>
      <c r="E68" s="10"/>
      <c r="F68" s="27">
        <v>138829104</v>
      </c>
      <c r="G68" s="28"/>
      <c r="H68" s="28">
        <v>406022768</v>
      </c>
      <c r="I68" s="28"/>
      <c r="J68" s="27">
        <v>138829104</v>
      </c>
      <c r="K68" s="28"/>
      <c r="L68" s="28">
        <v>406022768</v>
      </c>
    </row>
    <row r="69" spans="1:12" ht="21.75" customHeight="1">
      <c r="A69" s="19"/>
      <c r="B69" s="19"/>
      <c r="C69" s="11" t="s">
        <v>87</v>
      </c>
      <c r="E69" s="10"/>
      <c r="F69" s="27">
        <v>19012091</v>
      </c>
      <c r="G69" s="28"/>
      <c r="H69" s="28">
        <v>-236466660</v>
      </c>
      <c r="I69" s="28"/>
      <c r="J69" s="27">
        <v>19012091</v>
      </c>
      <c r="K69" s="28"/>
      <c r="L69" s="28">
        <v>-236466660</v>
      </c>
    </row>
    <row r="70" spans="1:12" ht="21.75" customHeight="1">
      <c r="A70" s="19"/>
      <c r="B70" s="19"/>
      <c r="C70" s="11" t="s">
        <v>88</v>
      </c>
      <c r="E70" s="10"/>
      <c r="F70" s="27"/>
      <c r="G70" s="28"/>
      <c r="H70" s="28"/>
      <c r="I70" s="28"/>
      <c r="J70" s="27"/>
      <c r="K70" s="28"/>
      <c r="L70" s="28"/>
    </row>
    <row r="71" spans="1:12" ht="21.75" customHeight="1">
      <c r="A71" s="19"/>
      <c r="B71" s="19"/>
      <c r="C71" s="11" t="s">
        <v>226</v>
      </c>
      <c r="E71" s="10"/>
      <c r="F71" s="27"/>
      <c r="G71" s="28"/>
      <c r="H71" s="28"/>
      <c r="I71" s="28"/>
      <c r="J71" s="27"/>
      <c r="K71" s="28"/>
      <c r="L71" s="28"/>
    </row>
    <row r="72" spans="1:12" ht="21.75" customHeight="1">
      <c r="A72" s="19"/>
      <c r="B72" s="18"/>
      <c r="C72" s="11" t="s">
        <v>292</v>
      </c>
      <c r="E72" s="10"/>
      <c r="F72" s="29">
        <v>-31568239</v>
      </c>
      <c r="G72" s="28"/>
      <c r="H72" s="39">
        <v>-33911222</v>
      </c>
      <c r="I72" s="28"/>
      <c r="J72" s="29">
        <v>-31568239</v>
      </c>
      <c r="K72" s="28"/>
      <c r="L72" s="39">
        <v>-33911222</v>
      </c>
    </row>
    <row r="73" spans="1:12" ht="6" customHeight="1">
      <c r="E73" s="10"/>
      <c r="F73" s="27"/>
      <c r="G73" s="28"/>
      <c r="H73" s="28"/>
      <c r="I73" s="28"/>
      <c r="J73" s="27"/>
      <c r="K73" s="28"/>
      <c r="L73" s="28"/>
    </row>
    <row r="74" spans="1:12" ht="21.75" customHeight="1">
      <c r="A74" s="20" t="s">
        <v>168</v>
      </c>
      <c r="E74" s="10"/>
      <c r="F74" s="29">
        <f>SUM(F62:F72)</f>
        <v>126093464</v>
      </c>
      <c r="G74" s="28"/>
      <c r="H74" s="39">
        <f>SUM(H64:H72)</f>
        <v>140305145</v>
      </c>
      <c r="I74" s="28"/>
      <c r="J74" s="29">
        <f>SUM(J62:J72)</f>
        <v>126272956</v>
      </c>
      <c r="K74" s="28"/>
      <c r="L74" s="39">
        <f>SUM(L64:L72)</f>
        <v>135644886</v>
      </c>
    </row>
    <row r="75" spans="1:12" ht="6" customHeight="1">
      <c r="E75" s="10"/>
      <c r="F75" s="27"/>
      <c r="G75" s="28"/>
      <c r="H75" s="28"/>
      <c r="I75" s="28"/>
      <c r="J75" s="27"/>
      <c r="K75" s="28"/>
      <c r="L75" s="28"/>
    </row>
    <row r="76" spans="1:12" ht="21.75" customHeight="1" thickBot="1">
      <c r="A76" s="19" t="s">
        <v>90</v>
      </c>
      <c r="B76" s="18"/>
      <c r="C76" s="18"/>
      <c r="E76" s="10"/>
      <c r="F76" s="31">
        <f>F42+F74</f>
        <v>458618207</v>
      </c>
      <c r="G76" s="28"/>
      <c r="H76" s="32">
        <f>H42+H74</f>
        <v>265915581</v>
      </c>
      <c r="I76" s="28"/>
      <c r="J76" s="31">
        <f>J42+J74</f>
        <v>295203235</v>
      </c>
      <c r="K76" s="28"/>
      <c r="L76" s="32">
        <f>L42+L74</f>
        <v>123101170</v>
      </c>
    </row>
    <row r="77" spans="1:12" ht="21.75" customHeight="1" thickTop="1">
      <c r="A77" s="18"/>
      <c r="B77" s="18"/>
      <c r="C77" s="18"/>
      <c r="E77" s="10"/>
      <c r="F77" s="27"/>
      <c r="G77" s="28"/>
      <c r="H77" s="28"/>
      <c r="I77" s="28"/>
      <c r="J77" s="27"/>
      <c r="K77" s="28"/>
      <c r="L77" s="28"/>
    </row>
    <row r="78" spans="1:12" ht="21.75" customHeight="1">
      <c r="A78" s="20" t="s">
        <v>288</v>
      </c>
      <c r="E78" s="10"/>
      <c r="F78" s="27"/>
      <c r="G78" s="28"/>
      <c r="H78" s="28"/>
      <c r="I78" s="28"/>
      <c r="J78" s="27"/>
      <c r="K78" s="28"/>
      <c r="L78" s="28"/>
    </row>
    <row r="79" spans="1:12" ht="21.75" customHeight="1">
      <c r="B79" s="11" t="s">
        <v>91</v>
      </c>
      <c r="E79" s="10"/>
      <c r="F79" s="27">
        <v>325309746</v>
      </c>
      <c r="G79" s="28"/>
      <c r="H79" s="28">
        <v>129681642</v>
      </c>
      <c r="I79" s="28"/>
      <c r="J79" s="27">
        <v>168930279</v>
      </c>
      <c r="K79" s="28"/>
      <c r="L79" s="28">
        <v>-12543716</v>
      </c>
    </row>
    <row r="80" spans="1:12" ht="21.75" customHeight="1">
      <c r="B80" s="11" t="s">
        <v>92</v>
      </c>
      <c r="E80" s="10"/>
      <c r="F80" s="29">
        <v>7214997</v>
      </c>
      <c r="G80" s="28"/>
      <c r="H80" s="39">
        <v>-4071206</v>
      </c>
      <c r="I80" s="28"/>
      <c r="J80" s="29">
        <v>0</v>
      </c>
      <c r="K80" s="28"/>
      <c r="L80" s="39">
        <v>0</v>
      </c>
    </row>
    <row r="81" spans="1:12" ht="6" customHeight="1">
      <c r="E81" s="10"/>
      <c r="F81" s="27"/>
      <c r="G81" s="28"/>
      <c r="H81" s="28"/>
      <c r="I81" s="28"/>
      <c r="J81" s="27"/>
      <c r="K81" s="28"/>
      <c r="L81" s="28"/>
    </row>
    <row r="82" spans="1:12" ht="21.75" customHeight="1" thickBot="1">
      <c r="E82" s="10"/>
      <c r="F82" s="31">
        <f>SUM(F79:F80)</f>
        <v>332524743</v>
      </c>
      <c r="G82" s="28"/>
      <c r="H82" s="32">
        <f>SUM(H79:H80)</f>
        <v>125610436</v>
      </c>
      <c r="I82" s="28"/>
      <c r="J82" s="31">
        <f>SUM(J79:J80)</f>
        <v>168930279</v>
      </c>
      <c r="K82" s="28"/>
      <c r="L82" s="32">
        <f>SUM(L79:L80)</f>
        <v>-12543716</v>
      </c>
    </row>
    <row r="83" spans="1:12" ht="21.75" customHeight="1" thickTop="1">
      <c r="A83" s="18"/>
      <c r="B83" s="18"/>
      <c r="C83" s="18"/>
      <c r="E83" s="10"/>
      <c r="F83" s="27"/>
      <c r="G83" s="28"/>
      <c r="H83" s="28"/>
      <c r="I83" s="28"/>
      <c r="J83" s="27"/>
      <c r="K83" s="28"/>
      <c r="L83" s="28"/>
    </row>
    <row r="84" spans="1:12" ht="21.75" customHeight="1">
      <c r="A84" s="20" t="s">
        <v>289</v>
      </c>
      <c r="E84" s="10"/>
      <c r="F84" s="27"/>
      <c r="G84" s="28"/>
      <c r="H84" s="28"/>
      <c r="I84" s="28"/>
      <c r="J84" s="27"/>
      <c r="K84" s="28"/>
      <c r="L84" s="28"/>
    </row>
    <row r="85" spans="1:12" ht="21.75" customHeight="1">
      <c r="B85" s="11" t="s">
        <v>91</v>
      </c>
      <c r="E85" s="10"/>
      <c r="F85" s="27">
        <v>451403210</v>
      </c>
      <c r="G85" s="28"/>
      <c r="H85" s="28">
        <v>269986787</v>
      </c>
      <c r="I85" s="28"/>
      <c r="J85" s="27">
        <v>295203235</v>
      </c>
      <c r="K85" s="28"/>
      <c r="L85" s="28">
        <v>123101170</v>
      </c>
    </row>
    <row r="86" spans="1:12" ht="21.75" customHeight="1">
      <c r="B86" s="11" t="s">
        <v>92</v>
      </c>
      <c r="E86" s="10"/>
      <c r="F86" s="29">
        <v>7214997</v>
      </c>
      <c r="G86" s="28"/>
      <c r="H86" s="39">
        <v>-4071206</v>
      </c>
      <c r="I86" s="28"/>
      <c r="J86" s="29" t="s">
        <v>245</v>
      </c>
      <c r="K86" s="28"/>
      <c r="L86" s="39">
        <v>0</v>
      </c>
    </row>
    <row r="87" spans="1:12" ht="6" customHeight="1">
      <c r="E87" s="10"/>
      <c r="F87" s="27"/>
      <c r="G87" s="28"/>
      <c r="H87" s="28"/>
      <c r="I87" s="28"/>
      <c r="J87" s="27"/>
      <c r="K87" s="28"/>
      <c r="L87" s="28"/>
    </row>
    <row r="88" spans="1:12" ht="21.75" customHeight="1" thickBot="1">
      <c r="E88" s="10"/>
      <c r="F88" s="31">
        <f>SUM(F85:F86)</f>
        <v>458618207</v>
      </c>
      <c r="G88" s="28"/>
      <c r="H88" s="32">
        <f>SUM(H85:H86)</f>
        <v>265915581</v>
      </c>
      <c r="I88" s="28"/>
      <c r="J88" s="31">
        <f>SUM(J85:J86)</f>
        <v>295203235</v>
      </c>
      <c r="K88" s="28"/>
      <c r="L88" s="32">
        <f>SUM(L85:L86)</f>
        <v>123101170</v>
      </c>
    </row>
    <row r="89" spans="1:12" ht="14.25" customHeight="1" thickTop="1">
      <c r="E89" s="10"/>
      <c r="F89" s="27"/>
      <c r="G89" s="28"/>
      <c r="H89" s="28"/>
      <c r="I89" s="28"/>
      <c r="J89" s="27"/>
      <c r="K89" s="28"/>
      <c r="L89" s="28"/>
    </row>
    <row r="90" spans="1:12" ht="21.75" customHeight="1">
      <c r="A90" s="16" t="s">
        <v>219</v>
      </c>
      <c r="E90" s="10"/>
      <c r="F90" s="27"/>
      <c r="G90" s="28"/>
      <c r="H90" s="28"/>
      <c r="I90" s="28"/>
      <c r="J90" s="27"/>
      <c r="K90" s="28"/>
      <c r="L90" s="28"/>
    </row>
    <row r="91" spans="1:12" ht="21.75" customHeight="1">
      <c r="A91" s="11" t="s">
        <v>218</v>
      </c>
      <c r="E91" s="10"/>
      <c r="F91" s="103">
        <v>0.51600000000000001</v>
      </c>
      <c r="G91" s="33"/>
      <c r="H91" s="33">
        <v>0.20899999999999999</v>
      </c>
      <c r="I91" s="33"/>
      <c r="J91" s="103">
        <v>0.26800000000000002</v>
      </c>
      <c r="K91" s="33"/>
      <c r="L91" s="33">
        <v>-0.02</v>
      </c>
    </row>
    <row r="92" spans="1:12" ht="18.75" customHeight="1">
      <c r="E92" s="10"/>
      <c r="F92" s="33"/>
      <c r="G92" s="33"/>
      <c r="H92" s="33"/>
      <c r="I92" s="33"/>
      <c r="J92" s="33"/>
      <c r="K92" s="33"/>
      <c r="L92" s="33"/>
    </row>
    <row r="93" spans="1:12" ht="21.75" customHeight="1">
      <c r="A93" s="1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17"/>
      <c r="C93" s="17"/>
      <c r="D93" s="73"/>
      <c r="E93" s="17"/>
      <c r="F93" s="34"/>
      <c r="G93" s="34"/>
      <c r="H93" s="34"/>
      <c r="I93" s="34"/>
      <c r="J93" s="34"/>
      <c r="K93" s="34"/>
      <c r="L93" s="34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856E8-D3FE-4575-9042-13713AD623B8}">
  <sheetPr>
    <tabColor rgb="FFFF0000"/>
  </sheetPr>
  <dimension ref="A1:AA46"/>
  <sheetViews>
    <sheetView topLeftCell="A16" zoomScale="70" zoomScaleNormal="70" zoomScaleSheetLayoutView="80" workbookViewId="0">
      <selection activeCell="A46" sqref="A46:AA46"/>
    </sheetView>
  </sheetViews>
  <sheetFormatPr defaultColWidth="9.140625" defaultRowHeight="21.75" customHeight="1"/>
  <cols>
    <col min="1" max="1" width="1.85546875" style="11" customWidth="1"/>
    <col min="2" max="2" width="40.7109375" style="11" customWidth="1"/>
    <col min="3" max="3" width="8" style="53" customWidth="1"/>
    <col min="4" max="4" width="0.85546875" style="35" customWidth="1"/>
    <col min="5" max="5" width="13.42578125" style="14" customWidth="1"/>
    <col min="6" max="6" width="0.85546875" style="14" customWidth="1"/>
    <col min="7" max="7" width="13.28515625" style="14" customWidth="1"/>
    <col min="8" max="8" width="0.85546875" style="14" customWidth="1"/>
    <col min="9" max="9" width="12.140625" style="28" customWidth="1"/>
    <col min="10" max="10" width="0.85546875" style="14" customWidth="1"/>
    <col min="11" max="11" width="12.140625" style="28" customWidth="1"/>
    <col min="12" max="12" width="0.85546875" style="28" customWidth="1"/>
    <col min="13" max="13" width="12.85546875" style="14" customWidth="1"/>
    <col min="14" max="14" width="0.85546875" style="28" customWidth="1"/>
    <col min="15" max="15" width="13.7109375" style="28" customWidth="1"/>
    <col min="16" max="16" width="0.85546875" style="28" customWidth="1"/>
    <col min="17" max="17" width="20.28515625" style="28" customWidth="1"/>
    <col min="18" max="18" width="0.85546875" style="28" customWidth="1"/>
    <col min="19" max="19" width="12.7109375" style="28" customWidth="1"/>
    <col min="20" max="20" width="0.85546875" style="28" customWidth="1"/>
    <col min="21" max="21" width="12.28515625" style="14" customWidth="1"/>
    <col min="22" max="22" width="0.85546875" style="28" customWidth="1"/>
    <col min="23" max="23" width="13.7109375" style="14" customWidth="1"/>
    <col min="24" max="24" width="0.85546875" style="28" customWidth="1"/>
    <col min="25" max="25" width="12.28515625" style="14" customWidth="1"/>
    <col min="26" max="26" width="0.85546875" style="28" customWidth="1"/>
    <col min="27" max="27" width="13.7109375" style="14" customWidth="1"/>
    <col min="28" max="16384" width="9.140625" style="35"/>
  </cols>
  <sheetData>
    <row r="1" spans="1:27" ht="18" customHeight="1">
      <c r="A1" s="20" t="s">
        <v>93</v>
      </c>
      <c r="W1" s="7"/>
      <c r="AA1" s="7"/>
    </row>
    <row r="2" spans="1:27" ht="18" customHeight="1">
      <c r="A2" s="19" t="s">
        <v>94</v>
      </c>
      <c r="B2" s="19"/>
      <c r="C2" s="36"/>
      <c r="D2" s="37"/>
      <c r="E2" s="2"/>
      <c r="F2" s="2"/>
      <c r="G2" s="2"/>
      <c r="H2" s="2"/>
      <c r="I2" s="2"/>
      <c r="J2" s="2"/>
      <c r="K2" s="2"/>
      <c r="L2" s="2"/>
      <c r="M2" s="28"/>
      <c r="O2" s="2"/>
      <c r="S2" s="2"/>
      <c r="T2" s="2"/>
      <c r="U2" s="28"/>
      <c r="W2" s="2"/>
      <c r="Y2" s="28"/>
      <c r="AA2" s="2"/>
    </row>
    <row r="3" spans="1:27" ht="18" customHeight="1">
      <c r="A3" s="15" t="s">
        <v>237</v>
      </c>
      <c r="B3" s="15"/>
      <c r="C3" s="54"/>
      <c r="D3" s="38"/>
      <c r="E3" s="4"/>
      <c r="F3" s="4"/>
      <c r="G3" s="4"/>
      <c r="H3" s="4"/>
      <c r="I3" s="4"/>
      <c r="J3" s="4"/>
      <c r="K3" s="4"/>
      <c r="L3" s="4"/>
      <c r="M3" s="39"/>
      <c r="N3" s="39"/>
      <c r="O3" s="4"/>
      <c r="P3" s="39"/>
      <c r="Q3" s="39"/>
      <c r="R3" s="39"/>
      <c r="S3" s="4"/>
      <c r="T3" s="4"/>
      <c r="U3" s="39"/>
      <c r="V3" s="39"/>
      <c r="W3" s="4"/>
      <c r="X3" s="39"/>
      <c r="Y3" s="39"/>
      <c r="Z3" s="39"/>
      <c r="AA3" s="4"/>
    </row>
    <row r="4" spans="1:27" ht="18" customHeight="1">
      <c r="A4" s="40"/>
      <c r="B4" s="40"/>
      <c r="C4" s="55"/>
      <c r="D4" s="41"/>
      <c r="E4" s="23"/>
      <c r="F4" s="23"/>
      <c r="G4" s="23"/>
      <c r="H4" s="23"/>
      <c r="I4" s="23"/>
      <c r="J4" s="23"/>
      <c r="K4" s="23"/>
      <c r="L4" s="23"/>
      <c r="M4" s="42"/>
      <c r="O4" s="23"/>
      <c r="S4" s="23"/>
      <c r="T4" s="23"/>
      <c r="U4" s="42"/>
      <c r="W4" s="23"/>
      <c r="Y4" s="42"/>
      <c r="AA4" s="23"/>
    </row>
    <row r="5" spans="1:27" ht="18" customHeight="1">
      <c r="A5" s="12"/>
      <c r="B5" s="12"/>
      <c r="C5" s="36"/>
      <c r="D5" s="36"/>
      <c r="E5" s="169" t="s">
        <v>95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</row>
    <row r="6" spans="1:27" ht="18" customHeight="1">
      <c r="A6" s="12"/>
      <c r="B6" s="12"/>
      <c r="C6" s="36"/>
      <c r="D6" s="36"/>
      <c r="E6" s="170" t="s">
        <v>96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6"/>
      <c r="Y6" s="6"/>
      <c r="Z6" s="6"/>
      <c r="AA6" s="6"/>
    </row>
    <row r="7" spans="1:27" ht="18" customHeight="1">
      <c r="A7" s="12"/>
      <c r="B7" s="12"/>
      <c r="C7" s="36"/>
      <c r="D7" s="36"/>
      <c r="E7" s="6"/>
      <c r="F7" s="6"/>
      <c r="G7" s="6"/>
      <c r="H7" s="6"/>
      <c r="I7" s="6"/>
      <c r="J7" s="6"/>
      <c r="K7" s="6"/>
      <c r="L7" s="6"/>
      <c r="M7" s="6"/>
      <c r="N7" s="6"/>
      <c r="O7" s="169" t="s">
        <v>66</v>
      </c>
      <c r="P7" s="169"/>
      <c r="Q7" s="169"/>
      <c r="R7" s="169"/>
      <c r="S7" s="169"/>
      <c r="T7" s="169"/>
      <c r="U7" s="169"/>
      <c r="V7" s="6"/>
      <c r="W7" s="6"/>
      <c r="X7" s="6"/>
      <c r="Y7" s="6"/>
      <c r="Z7" s="6"/>
      <c r="AA7" s="6"/>
    </row>
    <row r="8" spans="1:27" s="36" customFormat="1" ht="18" customHeight="1">
      <c r="A8" s="12"/>
      <c r="B8" s="12"/>
      <c r="D8" s="43"/>
      <c r="E8" s="7"/>
      <c r="F8" s="5"/>
      <c r="G8" s="7"/>
      <c r="H8" s="7"/>
      <c r="I8" s="9"/>
      <c r="J8" s="7"/>
      <c r="K8" s="9"/>
      <c r="L8" s="9"/>
      <c r="M8" s="9"/>
      <c r="N8" s="7"/>
      <c r="O8" s="7"/>
      <c r="P8" s="7"/>
      <c r="Q8" s="170" t="s">
        <v>273</v>
      </c>
      <c r="R8" s="170"/>
      <c r="S8" s="170"/>
      <c r="T8" s="170"/>
      <c r="U8" s="170"/>
      <c r="V8" s="7"/>
      <c r="W8" s="7"/>
      <c r="X8" s="7"/>
      <c r="Y8" s="7"/>
      <c r="Z8" s="7"/>
      <c r="AA8" s="7"/>
    </row>
    <row r="9" spans="1:27" s="36" customFormat="1" ht="18" customHeight="1">
      <c r="A9" s="12"/>
      <c r="B9" s="12"/>
      <c r="D9" s="43"/>
      <c r="E9" s="7"/>
      <c r="F9" s="5"/>
      <c r="G9" s="7"/>
      <c r="H9" s="7"/>
      <c r="I9" s="7"/>
      <c r="J9" s="7"/>
      <c r="K9" s="169" t="s">
        <v>63</v>
      </c>
      <c r="L9" s="169"/>
      <c r="M9" s="169"/>
      <c r="N9" s="7"/>
      <c r="O9" s="7" t="s">
        <v>189</v>
      </c>
      <c r="P9" s="7"/>
      <c r="Q9" s="7" t="s">
        <v>190</v>
      </c>
      <c r="R9" s="6"/>
      <c r="S9" s="6"/>
      <c r="T9" s="6"/>
      <c r="U9" s="6"/>
      <c r="V9" s="7"/>
      <c r="W9" s="7"/>
      <c r="X9" s="7"/>
      <c r="Y9" s="7"/>
      <c r="Z9" s="7"/>
      <c r="AA9" s="7"/>
    </row>
    <row r="10" spans="1:27" s="36" customFormat="1" ht="18" customHeight="1">
      <c r="A10" s="12"/>
      <c r="B10" s="12"/>
      <c r="D10" s="43"/>
      <c r="E10" s="7"/>
      <c r="F10" s="5"/>
      <c r="G10" s="6"/>
      <c r="H10" s="7"/>
      <c r="I10" s="5" t="s">
        <v>279</v>
      </c>
      <c r="J10" s="7"/>
      <c r="K10" s="7" t="s">
        <v>97</v>
      </c>
      <c r="L10" s="6"/>
      <c r="M10" s="7"/>
      <c r="N10" s="7"/>
      <c r="O10" s="7" t="s">
        <v>191</v>
      </c>
      <c r="P10" s="7"/>
      <c r="Q10" s="7" t="s">
        <v>192</v>
      </c>
      <c r="R10" s="7"/>
      <c r="S10" s="7" t="s">
        <v>98</v>
      </c>
      <c r="T10" s="7"/>
      <c r="U10" s="7" t="s">
        <v>99</v>
      </c>
      <c r="V10" s="7"/>
      <c r="W10" s="7" t="s">
        <v>100</v>
      </c>
      <c r="X10" s="7"/>
      <c r="Y10" s="7" t="s">
        <v>101</v>
      </c>
      <c r="Z10" s="7"/>
      <c r="AA10" s="7"/>
    </row>
    <row r="11" spans="1:27" s="36" customFormat="1" ht="18" customHeight="1">
      <c r="A11" s="12"/>
      <c r="B11" s="12"/>
      <c r="D11" s="43"/>
      <c r="E11" s="7" t="s">
        <v>102</v>
      </c>
      <c r="F11" s="5"/>
      <c r="G11" s="7" t="s">
        <v>103</v>
      </c>
      <c r="H11" s="7"/>
      <c r="I11" s="5" t="s">
        <v>269</v>
      </c>
      <c r="J11" s="7"/>
      <c r="K11" s="5" t="s">
        <v>104</v>
      </c>
      <c r="L11" s="7"/>
      <c r="M11" s="7"/>
      <c r="N11" s="7"/>
      <c r="O11" s="7" t="s">
        <v>193</v>
      </c>
      <c r="P11" s="7"/>
      <c r="Q11" s="7" t="s">
        <v>194</v>
      </c>
      <c r="R11" s="7"/>
      <c r="S11" s="7" t="s">
        <v>105</v>
      </c>
      <c r="T11" s="7"/>
      <c r="U11" s="7" t="s">
        <v>98</v>
      </c>
      <c r="V11" s="7"/>
      <c r="W11" s="7" t="s">
        <v>106</v>
      </c>
      <c r="X11" s="7"/>
      <c r="Y11" s="7" t="s">
        <v>107</v>
      </c>
      <c r="Z11" s="7"/>
      <c r="AA11" s="7" t="s">
        <v>100</v>
      </c>
    </row>
    <row r="12" spans="1:27" s="36" customFormat="1" ht="18" customHeight="1">
      <c r="A12" s="12"/>
      <c r="B12" s="12"/>
      <c r="D12" s="43"/>
      <c r="E12" s="7" t="s">
        <v>108</v>
      </c>
      <c r="F12" s="5"/>
      <c r="G12" s="7" t="s">
        <v>109</v>
      </c>
      <c r="H12" s="7"/>
      <c r="I12" s="7" t="s">
        <v>270</v>
      </c>
      <c r="J12" s="7"/>
      <c r="K12" s="7" t="s">
        <v>195</v>
      </c>
      <c r="L12" s="7"/>
      <c r="M12" s="7" t="s">
        <v>110</v>
      </c>
      <c r="N12" s="7"/>
      <c r="O12" s="7" t="s">
        <v>196</v>
      </c>
      <c r="P12" s="7"/>
      <c r="Q12" s="7" t="s">
        <v>197</v>
      </c>
      <c r="R12" s="7"/>
      <c r="S12" s="7" t="s">
        <v>111</v>
      </c>
      <c r="T12" s="7"/>
      <c r="U12" s="7" t="s">
        <v>112</v>
      </c>
      <c r="V12" s="7"/>
      <c r="W12" s="7" t="s">
        <v>113</v>
      </c>
      <c r="X12" s="7"/>
      <c r="Y12" s="7" t="s">
        <v>114</v>
      </c>
      <c r="Z12" s="7"/>
      <c r="AA12" s="7" t="s">
        <v>115</v>
      </c>
    </row>
    <row r="13" spans="1:27" s="36" customFormat="1" ht="18" customHeight="1">
      <c r="A13" s="12"/>
      <c r="B13" s="12"/>
      <c r="C13" s="52" t="s">
        <v>7</v>
      </c>
      <c r="D13" s="43"/>
      <c r="E13" s="44" t="s">
        <v>8</v>
      </c>
      <c r="F13" s="5"/>
      <c r="G13" s="44" t="s">
        <v>8</v>
      </c>
      <c r="H13" s="7"/>
      <c r="I13" s="44" t="s">
        <v>8</v>
      </c>
      <c r="J13" s="7"/>
      <c r="K13" s="44" t="s">
        <v>8</v>
      </c>
      <c r="L13" s="7"/>
      <c r="M13" s="44" t="s">
        <v>8</v>
      </c>
      <c r="N13" s="7"/>
      <c r="O13" s="44" t="s">
        <v>8</v>
      </c>
      <c r="P13" s="7"/>
      <c r="Q13" s="44" t="s">
        <v>8</v>
      </c>
      <c r="R13" s="7"/>
      <c r="S13" s="44" t="s">
        <v>8</v>
      </c>
      <c r="T13" s="7"/>
      <c r="U13" s="44" t="s">
        <v>8</v>
      </c>
      <c r="V13" s="7"/>
      <c r="W13" s="44" t="s">
        <v>8</v>
      </c>
      <c r="X13" s="7"/>
      <c r="Y13" s="44" t="s">
        <v>8</v>
      </c>
      <c r="Z13" s="7"/>
      <c r="AA13" s="44" t="s">
        <v>8</v>
      </c>
    </row>
    <row r="14" spans="1:27" s="46" customFormat="1" ht="6" customHeight="1">
      <c r="A14" s="11"/>
      <c r="B14" s="11"/>
      <c r="C14" s="45"/>
      <c r="D14" s="45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s="51" customFormat="1" ht="18" customHeight="1">
      <c r="A15" s="13" t="s">
        <v>156</v>
      </c>
      <c r="B15" s="57"/>
      <c r="C15" s="58"/>
      <c r="D15" s="48"/>
      <c r="E15" s="28">
        <v>308133288</v>
      </c>
      <c r="F15" s="28"/>
      <c r="G15" s="28">
        <v>1582837748</v>
      </c>
      <c r="H15" s="50"/>
      <c r="I15" s="28" t="s">
        <v>245</v>
      </c>
      <c r="J15" s="50"/>
      <c r="K15" s="28">
        <v>30813535</v>
      </c>
      <c r="L15" s="28"/>
      <c r="M15" s="28">
        <v>512833630</v>
      </c>
      <c r="N15" s="50"/>
      <c r="O15" s="50">
        <v>0</v>
      </c>
      <c r="P15" s="50"/>
      <c r="Q15" s="28">
        <v>17816000</v>
      </c>
      <c r="R15" s="50"/>
      <c r="S15" s="28">
        <v>159095097</v>
      </c>
      <c r="T15" s="28"/>
      <c r="U15" s="28">
        <v>-106916095</v>
      </c>
      <c r="V15" s="50"/>
      <c r="W15" s="50">
        <f>SUM(E15:U15)</f>
        <v>2504613203</v>
      </c>
      <c r="X15" s="50"/>
      <c r="Y15" s="50">
        <v>38058628</v>
      </c>
      <c r="Z15" s="50"/>
      <c r="AA15" s="50">
        <f>SUM(W15:Y15)</f>
        <v>2542671831</v>
      </c>
    </row>
    <row r="16" spans="1:27" s="46" customFormat="1" ht="6" customHeight="1">
      <c r="A16" s="13"/>
      <c r="B16" s="19"/>
      <c r="C16" s="59"/>
      <c r="D16" s="45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s="46" customFormat="1" ht="18" customHeight="1">
      <c r="A17" s="13" t="s">
        <v>169</v>
      </c>
      <c r="B17" s="18"/>
      <c r="C17" s="45"/>
      <c r="D17" s="45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s="46" customFormat="1" ht="18" customHeight="1">
      <c r="A18" s="11" t="s">
        <v>184</v>
      </c>
      <c r="B18" s="18"/>
      <c r="C18" s="10">
        <v>20</v>
      </c>
      <c r="D18" s="45"/>
      <c r="E18" s="28">
        <v>4000000</v>
      </c>
      <c r="F18" s="28"/>
      <c r="G18" s="28">
        <v>86400000</v>
      </c>
      <c r="H18" s="28"/>
      <c r="I18" s="28">
        <v>0</v>
      </c>
      <c r="J18" s="28"/>
      <c r="K18" s="28">
        <v>0</v>
      </c>
      <c r="L18" s="28"/>
      <c r="M18" s="28">
        <v>0</v>
      </c>
      <c r="N18" s="28"/>
      <c r="O18" s="28">
        <v>0</v>
      </c>
      <c r="P18" s="28"/>
      <c r="Q18" s="28">
        <v>0</v>
      </c>
      <c r="R18" s="28"/>
      <c r="S18" s="28">
        <v>0</v>
      </c>
      <c r="T18" s="28"/>
      <c r="U18" s="28">
        <v>0</v>
      </c>
      <c r="V18" s="28"/>
      <c r="W18" s="50">
        <f>SUM(E18:U18)</f>
        <v>90400000</v>
      </c>
      <c r="X18" s="28"/>
      <c r="Y18" s="28">
        <v>0</v>
      </c>
      <c r="Z18" s="28"/>
      <c r="AA18" s="50">
        <f>SUM(W18:Y18)</f>
        <v>90400000</v>
      </c>
    </row>
    <row r="19" spans="1:27" s="46" customFormat="1" ht="18" customHeight="1">
      <c r="A19" s="11" t="s">
        <v>185</v>
      </c>
      <c r="B19" s="18"/>
      <c r="C19" s="10"/>
      <c r="D19" s="45"/>
      <c r="E19" s="28">
        <v>0</v>
      </c>
      <c r="F19" s="28"/>
      <c r="G19" s="28">
        <v>0</v>
      </c>
      <c r="H19" s="28"/>
      <c r="I19" s="28">
        <v>0</v>
      </c>
      <c r="J19" s="28"/>
      <c r="K19" s="28">
        <v>0</v>
      </c>
      <c r="L19" s="28"/>
      <c r="M19" s="28">
        <v>0</v>
      </c>
      <c r="N19" s="28"/>
      <c r="O19" s="28">
        <v>-56412852</v>
      </c>
      <c r="P19" s="28"/>
      <c r="Q19" s="28">
        <v>0</v>
      </c>
      <c r="R19" s="28"/>
      <c r="S19" s="28">
        <v>0</v>
      </c>
      <c r="T19" s="28"/>
      <c r="U19" s="28">
        <v>0</v>
      </c>
      <c r="V19" s="28"/>
      <c r="W19" s="50">
        <f>SUM(E19:U19)</f>
        <v>-56412852</v>
      </c>
      <c r="X19" s="28"/>
      <c r="Y19" s="28">
        <v>-33984848</v>
      </c>
      <c r="Z19" s="28"/>
      <c r="AA19" s="50">
        <f>SUM(W19:Y19)</f>
        <v>-90397700</v>
      </c>
    </row>
    <row r="20" spans="1:27" s="46" customFormat="1" ht="18" customHeight="1">
      <c r="A20" s="11" t="s">
        <v>186</v>
      </c>
      <c r="B20" s="18"/>
      <c r="C20" s="10"/>
      <c r="D20" s="45"/>
      <c r="E20" s="28">
        <v>0</v>
      </c>
      <c r="F20" s="28"/>
      <c r="G20" s="28">
        <v>0</v>
      </c>
      <c r="H20" s="28"/>
      <c r="I20" s="28">
        <v>0</v>
      </c>
      <c r="J20" s="28"/>
      <c r="K20" s="28">
        <v>0</v>
      </c>
      <c r="L20" s="28"/>
      <c r="M20" s="28">
        <v>-116</v>
      </c>
      <c r="N20" s="28"/>
      <c r="O20" s="28">
        <v>0</v>
      </c>
      <c r="P20" s="28"/>
      <c r="Q20" s="28">
        <v>0</v>
      </c>
      <c r="R20" s="28"/>
      <c r="S20" s="28">
        <v>0</v>
      </c>
      <c r="T20" s="28"/>
      <c r="U20" s="28">
        <v>0</v>
      </c>
      <c r="V20" s="28"/>
      <c r="W20" s="50">
        <f>SUM(E20:U20)</f>
        <v>-116</v>
      </c>
      <c r="X20" s="28"/>
      <c r="Y20" s="28">
        <v>0</v>
      </c>
      <c r="Z20" s="28"/>
      <c r="AA20" s="50">
        <f>SUM(W20:Y20)</f>
        <v>-116</v>
      </c>
    </row>
    <row r="21" spans="1:27" s="46" customFormat="1" ht="18" customHeight="1">
      <c r="A21" s="11" t="s">
        <v>187</v>
      </c>
      <c r="B21" s="18"/>
      <c r="C21" s="10"/>
      <c r="D21" s="45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50"/>
      <c r="X21" s="28"/>
      <c r="Y21" s="28"/>
      <c r="Z21" s="28"/>
      <c r="AA21" s="50"/>
    </row>
    <row r="22" spans="1:27" s="46" customFormat="1" ht="18" customHeight="1">
      <c r="A22" s="11"/>
      <c r="B22" s="18" t="s">
        <v>188</v>
      </c>
      <c r="C22" s="10"/>
      <c r="D22" s="45"/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8">
        <v>19631605</v>
      </c>
      <c r="N22" s="28"/>
      <c r="O22" s="28">
        <v>0</v>
      </c>
      <c r="P22" s="28"/>
      <c r="Q22" s="28">
        <v>-19631605</v>
      </c>
      <c r="R22" s="28"/>
      <c r="S22" s="28">
        <v>0</v>
      </c>
      <c r="T22" s="28"/>
      <c r="U22" s="28">
        <v>0</v>
      </c>
      <c r="V22" s="28"/>
      <c r="W22" s="50">
        <f>SUM(E22:U22)</f>
        <v>0</v>
      </c>
      <c r="X22" s="28"/>
      <c r="Y22" s="28">
        <v>0</v>
      </c>
      <c r="Z22" s="28"/>
      <c r="AA22" s="50">
        <f>SUM(W22:Y22)</f>
        <v>0</v>
      </c>
    </row>
    <row r="23" spans="1:27" s="46" customFormat="1" ht="18" customHeight="1">
      <c r="A23" s="56" t="s">
        <v>90</v>
      </c>
      <c r="B23" s="18"/>
      <c r="C23" s="10"/>
      <c r="D23" s="45"/>
      <c r="E23" s="39">
        <v>0</v>
      </c>
      <c r="F23" s="28"/>
      <c r="G23" s="39">
        <v>0</v>
      </c>
      <c r="H23" s="28"/>
      <c r="I23" s="39">
        <v>0</v>
      </c>
      <c r="J23" s="28"/>
      <c r="K23" s="39">
        <v>0</v>
      </c>
      <c r="L23" s="28"/>
      <c r="M23" s="39">
        <v>129681642</v>
      </c>
      <c r="N23" s="28"/>
      <c r="O23" s="39">
        <v>0</v>
      </c>
      <c r="P23" s="28"/>
      <c r="Q23" s="39">
        <v>4660259</v>
      </c>
      <c r="R23" s="28"/>
      <c r="S23" s="39">
        <v>324818214</v>
      </c>
      <c r="T23" s="28"/>
      <c r="U23" s="39">
        <v>-189173328</v>
      </c>
      <c r="V23" s="28"/>
      <c r="W23" s="150">
        <f>SUM(E23:U23)</f>
        <v>269986787</v>
      </c>
      <c r="X23" s="28"/>
      <c r="Y23" s="39">
        <v>-4071206</v>
      </c>
      <c r="Z23" s="28"/>
      <c r="AA23" s="150">
        <f>SUM(W23:Y23)</f>
        <v>265915581</v>
      </c>
    </row>
    <row r="24" spans="1:27" s="46" customFormat="1" ht="6" customHeight="1">
      <c r="A24" s="11"/>
      <c r="B24" s="11"/>
      <c r="C24" s="45"/>
      <c r="D24" s="45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7" s="51" customFormat="1" ht="18" customHeight="1" thickBot="1">
      <c r="A25" s="47" t="s">
        <v>182</v>
      </c>
      <c r="B25" s="47"/>
      <c r="C25" s="60"/>
      <c r="D25" s="48"/>
      <c r="E25" s="49">
        <f>SUM(E15:E23)</f>
        <v>312133288</v>
      </c>
      <c r="F25" s="50"/>
      <c r="G25" s="49">
        <f>SUM(G15:G23)</f>
        <v>1669237748</v>
      </c>
      <c r="H25" s="50"/>
      <c r="I25" s="49">
        <f>SUM(I15:I23)</f>
        <v>0</v>
      </c>
      <c r="J25" s="50"/>
      <c r="K25" s="49">
        <f>SUM(K15:K23)</f>
        <v>30813535</v>
      </c>
      <c r="L25" s="50"/>
      <c r="M25" s="49">
        <f>SUM(M15:M23)</f>
        <v>662146761</v>
      </c>
      <c r="N25" s="50"/>
      <c r="O25" s="49">
        <f>SUM(O15:O23)</f>
        <v>-56412852</v>
      </c>
      <c r="P25" s="50"/>
      <c r="Q25" s="49">
        <f>SUM(Q15:Q23)</f>
        <v>2844654</v>
      </c>
      <c r="R25" s="50"/>
      <c r="S25" s="49">
        <f>SUM(S15:S23)</f>
        <v>483913311</v>
      </c>
      <c r="T25" s="50"/>
      <c r="U25" s="49">
        <f>SUM(U15:U23)</f>
        <v>-296089423</v>
      </c>
      <c r="V25" s="50"/>
      <c r="W25" s="49">
        <f>SUM(W15:W23)</f>
        <v>2808587022</v>
      </c>
      <c r="X25" s="50"/>
      <c r="Y25" s="49">
        <f>SUM(Y15:Y23)</f>
        <v>2574</v>
      </c>
      <c r="Z25" s="50"/>
      <c r="AA25" s="49">
        <f>SUM(AA15:AA23)</f>
        <v>2808589596</v>
      </c>
    </row>
    <row r="26" spans="1:27" s="51" customFormat="1" ht="18" customHeight="1" thickTop="1">
      <c r="A26" s="47"/>
      <c r="B26" s="47"/>
      <c r="C26" s="60"/>
      <c r="D26" s="48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</row>
    <row r="27" spans="1:27" s="51" customFormat="1" ht="18" customHeight="1">
      <c r="A27" s="13" t="s">
        <v>238</v>
      </c>
      <c r="B27" s="57"/>
      <c r="C27" s="58"/>
      <c r="D27" s="48"/>
      <c r="E27" s="61">
        <v>312133288</v>
      </c>
      <c r="F27" s="50"/>
      <c r="G27" s="61">
        <v>1669237748</v>
      </c>
      <c r="H27" s="50"/>
      <c r="I27" s="61" t="s">
        <v>245</v>
      </c>
      <c r="J27" s="50"/>
      <c r="K27" s="61">
        <v>31213329</v>
      </c>
      <c r="L27" s="50"/>
      <c r="M27" s="61">
        <v>752066096</v>
      </c>
      <c r="N27" s="50"/>
      <c r="O27" s="61">
        <v>-58366129</v>
      </c>
      <c r="P27" s="50"/>
      <c r="Q27" s="61">
        <v>0</v>
      </c>
      <c r="R27" s="50"/>
      <c r="S27" s="61">
        <v>226446630</v>
      </c>
      <c r="T27" s="50"/>
      <c r="U27" s="61">
        <v>-264070253</v>
      </c>
      <c r="V27" s="50"/>
      <c r="W27" s="61">
        <f>SUM(E27:U27)</f>
        <v>2668660709</v>
      </c>
      <c r="X27" s="50"/>
      <c r="Y27" s="61">
        <v>1626130</v>
      </c>
      <c r="Z27" s="50"/>
      <c r="AA27" s="61">
        <f>SUM(W27:Y27)</f>
        <v>2670286839</v>
      </c>
    </row>
    <row r="28" spans="1:27" s="46" customFormat="1" ht="6" customHeight="1">
      <c r="A28" s="13"/>
      <c r="B28" s="19"/>
      <c r="C28" s="59"/>
      <c r="D28" s="45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</row>
    <row r="29" spans="1:27" s="46" customFormat="1" ht="18" customHeight="1">
      <c r="A29" s="13" t="s">
        <v>169</v>
      </c>
      <c r="B29" s="18"/>
      <c r="C29" s="45"/>
      <c r="D29" s="45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</row>
    <row r="30" spans="1:27" s="46" customFormat="1" ht="18" customHeight="1">
      <c r="A30" s="11" t="s">
        <v>184</v>
      </c>
      <c r="B30" s="18"/>
      <c r="C30" s="10">
        <v>20</v>
      </c>
      <c r="D30" s="45"/>
      <c r="E30" s="27">
        <v>45606664</v>
      </c>
      <c r="F30" s="28"/>
      <c r="G30" s="27">
        <v>1368166612</v>
      </c>
      <c r="H30" s="28"/>
      <c r="I30" s="27" t="s">
        <v>245</v>
      </c>
      <c r="J30" s="28"/>
      <c r="K30" s="27" t="s">
        <v>245</v>
      </c>
      <c r="L30" s="28"/>
      <c r="M30" s="27" t="s">
        <v>245</v>
      </c>
      <c r="N30" s="28"/>
      <c r="O30" s="27" t="s">
        <v>245</v>
      </c>
      <c r="P30" s="28"/>
      <c r="Q30" s="27" t="s">
        <v>245</v>
      </c>
      <c r="R30" s="28"/>
      <c r="S30" s="27" t="s">
        <v>245</v>
      </c>
      <c r="T30" s="28"/>
      <c r="U30" s="27" t="s">
        <v>245</v>
      </c>
      <c r="V30" s="28"/>
      <c r="W30" s="61">
        <f>SUM(E30:U30)</f>
        <v>1413773276</v>
      </c>
      <c r="X30" s="28"/>
      <c r="Y30" s="27" t="s">
        <v>245</v>
      </c>
      <c r="Z30" s="28"/>
      <c r="AA30" s="61">
        <f t="shared" ref="AA30:AA37" si="0">SUM(W30:Y30)</f>
        <v>1413773276</v>
      </c>
    </row>
    <row r="31" spans="1:27" s="46" customFormat="1" ht="18" customHeight="1">
      <c r="A31" s="11" t="s">
        <v>250</v>
      </c>
      <c r="B31" s="18"/>
      <c r="C31" s="10"/>
      <c r="D31" s="45"/>
      <c r="E31" s="27" t="s">
        <v>245</v>
      </c>
      <c r="F31" s="28"/>
      <c r="G31" s="27" t="s">
        <v>245</v>
      </c>
      <c r="H31" s="28"/>
      <c r="I31" s="27" t="s">
        <v>245</v>
      </c>
      <c r="J31" s="28"/>
      <c r="K31" s="27" t="s">
        <v>245</v>
      </c>
      <c r="L31" s="28"/>
      <c r="M31" s="27" t="s">
        <v>245</v>
      </c>
      <c r="N31" s="28"/>
      <c r="O31" s="27" t="s">
        <v>245</v>
      </c>
      <c r="P31" s="28"/>
      <c r="Q31" s="27" t="s">
        <v>245</v>
      </c>
      <c r="R31" s="28"/>
      <c r="S31" s="27" t="s">
        <v>245</v>
      </c>
      <c r="T31" s="28"/>
      <c r="U31" s="27" t="s">
        <v>245</v>
      </c>
      <c r="V31" s="28"/>
      <c r="W31" s="27" t="s">
        <v>245</v>
      </c>
      <c r="X31" s="28"/>
      <c r="Y31" s="27">
        <v>18959400</v>
      </c>
      <c r="Z31" s="28"/>
      <c r="AA31" s="61">
        <f t="shared" si="0"/>
        <v>18959400</v>
      </c>
    </row>
    <row r="32" spans="1:27" s="46" customFormat="1" ht="18" customHeight="1">
      <c r="A32" s="11" t="s">
        <v>251</v>
      </c>
      <c r="B32" s="18"/>
      <c r="C32" s="10"/>
      <c r="D32" s="45"/>
      <c r="E32" s="27" t="s">
        <v>245</v>
      </c>
      <c r="F32" s="28"/>
      <c r="G32" s="27" t="s">
        <v>245</v>
      </c>
      <c r="H32" s="28"/>
      <c r="I32" s="27" t="s">
        <v>245</v>
      </c>
      <c r="J32" s="28"/>
      <c r="K32" s="27" t="s">
        <v>245</v>
      </c>
      <c r="L32" s="28"/>
      <c r="M32" s="27" t="s">
        <v>245</v>
      </c>
      <c r="N32" s="28"/>
      <c r="O32" s="27" t="s">
        <v>245</v>
      </c>
      <c r="P32" s="28"/>
      <c r="Q32" s="27" t="s">
        <v>245</v>
      </c>
      <c r="R32" s="28"/>
      <c r="S32" s="27" t="s">
        <v>245</v>
      </c>
      <c r="T32" s="28"/>
      <c r="U32" s="27" t="s">
        <v>245</v>
      </c>
      <c r="V32" s="28"/>
      <c r="W32" s="27" t="s">
        <v>245</v>
      </c>
      <c r="X32" s="28"/>
      <c r="Y32" s="27">
        <v>-18959400</v>
      </c>
      <c r="Z32" s="28"/>
      <c r="AA32" s="61">
        <f t="shared" si="0"/>
        <v>-18959400</v>
      </c>
    </row>
    <row r="33" spans="1:27" s="46" customFormat="1" ht="18" customHeight="1">
      <c r="A33" s="11" t="s">
        <v>252</v>
      </c>
      <c r="B33" s="18"/>
      <c r="C33" s="10"/>
      <c r="D33" s="45"/>
      <c r="E33" s="27" t="s">
        <v>245</v>
      </c>
      <c r="F33" s="28"/>
      <c r="G33" s="27" t="s">
        <v>245</v>
      </c>
      <c r="H33" s="28"/>
      <c r="I33" s="27" t="s">
        <v>245</v>
      </c>
      <c r="J33" s="28"/>
      <c r="K33" s="27" t="s">
        <v>245</v>
      </c>
      <c r="L33" s="28"/>
      <c r="M33" s="27">
        <v>0</v>
      </c>
      <c r="N33" s="28"/>
      <c r="O33" s="27">
        <v>-471906</v>
      </c>
      <c r="P33" s="28"/>
      <c r="Q33" s="27" t="s">
        <v>245</v>
      </c>
      <c r="R33" s="28"/>
      <c r="S33" s="27" t="s">
        <v>245</v>
      </c>
      <c r="T33" s="28"/>
      <c r="U33" s="27" t="s">
        <v>245</v>
      </c>
      <c r="V33" s="28"/>
      <c r="W33" s="27">
        <v>-471906</v>
      </c>
      <c r="X33" s="28"/>
      <c r="Y33" s="27">
        <v>25473106</v>
      </c>
      <c r="Z33" s="28"/>
      <c r="AA33" s="61">
        <f t="shared" si="0"/>
        <v>25001200</v>
      </c>
    </row>
    <row r="34" spans="1:27" s="46" customFormat="1" ht="18" customHeight="1">
      <c r="A34" s="11" t="s">
        <v>253</v>
      </c>
      <c r="B34" s="18"/>
      <c r="C34" s="10">
        <v>25</v>
      </c>
      <c r="D34" s="45"/>
      <c r="E34" s="27" t="s">
        <v>245</v>
      </c>
      <c r="F34" s="28"/>
      <c r="G34" s="27" t="s">
        <v>245</v>
      </c>
      <c r="H34" s="28"/>
      <c r="I34" s="27" t="s">
        <v>245</v>
      </c>
      <c r="J34" s="28"/>
      <c r="K34" s="27" t="s">
        <v>245</v>
      </c>
      <c r="L34" s="28"/>
      <c r="M34" s="27" t="s">
        <v>245</v>
      </c>
      <c r="N34" s="28"/>
      <c r="O34" s="27" t="s">
        <v>245</v>
      </c>
      <c r="P34" s="28"/>
      <c r="Q34" s="27" t="s">
        <v>245</v>
      </c>
      <c r="R34" s="28"/>
      <c r="S34" s="27" t="s">
        <v>245</v>
      </c>
      <c r="T34" s="28"/>
      <c r="U34" s="27" t="s">
        <v>245</v>
      </c>
      <c r="V34" s="28"/>
      <c r="W34" s="27" t="s">
        <v>245</v>
      </c>
      <c r="X34" s="28"/>
      <c r="Y34" s="27">
        <v>20536</v>
      </c>
      <c r="Z34" s="28"/>
      <c r="AA34" s="61">
        <f t="shared" si="0"/>
        <v>20536</v>
      </c>
    </row>
    <row r="35" spans="1:27" s="46" customFormat="1" ht="18" customHeight="1">
      <c r="A35" s="11" t="s">
        <v>254</v>
      </c>
      <c r="B35" s="18"/>
      <c r="C35" s="10">
        <v>23</v>
      </c>
      <c r="D35" s="45"/>
      <c r="E35" s="27" t="s">
        <v>245</v>
      </c>
      <c r="F35" s="28"/>
      <c r="G35" s="27" t="s">
        <v>245</v>
      </c>
      <c r="H35" s="28"/>
      <c r="I35" s="27">
        <v>1625400</v>
      </c>
      <c r="J35" s="28"/>
      <c r="K35" s="27" t="s">
        <v>245</v>
      </c>
      <c r="L35" s="28"/>
      <c r="M35" s="27" t="s">
        <v>245</v>
      </c>
      <c r="N35" s="28"/>
      <c r="O35" s="27" t="s">
        <v>245</v>
      </c>
      <c r="P35" s="28"/>
      <c r="Q35" s="27" t="s">
        <v>245</v>
      </c>
      <c r="R35" s="28"/>
      <c r="S35" s="27" t="s">
        <v>245</v>
      </c>
      <c r="T35" s="28"/>
      <c r="U35" s="27" t="s">
        <v>245</v>
      </c>
      <c r="V35" s="28"/>
      <c r="W35" s="27">
        <v>1625400</v>
      </c>
      <c r="X35" s="28"/>
      <c r="Y35" s="27" t="s">
        <v>245</v>
      </c>
      <c r="Z35" s="28"/>
      <c r="AA35" s="61">
        <f t="shared" si="0"/>
        <v>1625400</v>
      </c>
    </row>
    <row r="36" spans="1:27" s="46" customFormat="1" ht="18" customHeight="1">
      <c r="A36" s="11" t="s">
        <v>255</v>
      </c>
      <c r="B36" s="18"/>
      <c r="C36" s="10">
        <v>21</v>
      </c>
      <c r="D36" s="45"/>
      <c r="E36" s="27" t="s">
        <v>245</v>
      </c>
      <c r="F36" s="28"/>
      <c r="G36" s="27" t="s">
        <v>245</v>
      </c>
      <c r="H36" s="28"/>
      <c r="I36" s="27" t="s">
        <v>245</v>
      </c>
      <c r="J36" s="28"/>
      <c r="K36" s="27">
        <v>4560667</v>
      </c>
      <c r="L36" s="28"/>
      <c r="M36" s="27">
        <v>-4560667</v>
      </c>
      <c r="N36" s="28"/>
      <c r="O36" s="27" t="s">
        <v>245</v>
      </c>
      <c r="P36" s="28"/>
      <c r="Q36" s="27" t="s">
        <v>245</v>
      </c>
      <c r="R36" s="28"/>
      <c r="S36" s="27" t="s">
        <v>245</v>
      </c>
      <c r="T36" s="28"/>
      <c r="U36" s="27" t="s">
        <v>245</v>
      </c>
      <c r="V36" s="28"/>
      <c r="W36" s="27" t="s">
        <v>245</v>
      </c>
      <c r="X36" s="28"/>
      <c r="Y36" s="27" t="s">
        <v>245</v>
      </c>
      <c r="Z36" s="28"/>
      <c r="AA36" s="61">
        <f t="shared" si="0"/>
        <v>0</v>
      </c>
    </row>
    <row r="37" spans="1:27" s="46" customFormat="1" ht="18" customHeight="1">
      <c r="A37" s="56" t="s">
        <v>90</v>
      </c>
      <c r="B37" s="18"/>
      <c r="C37" s="10"/>
      <c r="D37" s="45"/>
      <c r="E37" s="29">
        <v>0</v>
      </c>
      <c r="F37" s="28"/>
      <c r="G37" s="29">
        <v>0</v>
      </c>
      <c r="H37" s="28"/>
      <c r="I37" s="29">
        <v>0</v>
      </c>
      <c r="J37" s="28"/>
      <c r="K37" s="29">
        <v>0</v>
      </c>
      <c r="L37" s="28"/>
      <c r="M37" s="29">
        <v>325130254</v>
      </c>
      <c r="N37" s="28"/>
      <c r="O37" s="29">
        <v>0</v>
      </c>
      <c r="P37" s="28"/>
      <c r="Q37" s="29">
        <v>0</v>
      </c>
      <c r="R37" s="28"/>
      <c r="S37" s="29">
        <v>111063283</v>
      </c>
      <c r="T37" s="28"/>
      <c r="U37" s="29">
        <v>15209673</v>
      </c>
      <c r="V37" s="28"/>
      <c r="W37" s="62">
        <f>SUM(E37:U37)</f>
        <v>451403210</v>
      </c>
      <c r="X37" s="28"/>
      <c r="Y37" s="29">
        <v>7214997</v>
      </c>
      <c r="Z37" s="28"/>
      <c r="AA37" s="29">
        <f t="shared" si="0"/>
        <v>458618207</v>
      </c>
    </row>
    <row r="38" spans="1:27" s="46" customFormat="1" ht="6" customHeight="1">
      <c r="A38" s="11"/>
      <c r="B38" s="11"/>
      <c r="C38" s="45"/>
      <c r="D38" s="45"/>
      <c r="E38" s="27"/>
      <c r="F38" s="28"/>
      <c r="G38" s="27"/>
      <c r="H38" s="28"/>
      <c r="I38" s="27"/>
      <c r="J38" s="28"/>
      <c r="K38" s="27"/>
      <c r="L38" s="28"/>
      <c r="M38" s="27"/>
      <c r="N38" s="28"/>
      <c r="O38" s="27"/>
      <c r="P38" s="28"/>
      <c r="Q38" s="27"/>
      <c r="R38" s="28"/>
      <c r="S38" s="27"/>
      <c r="T38" s="28"/>
      <c r="U38" s="27"/>
      <c r="V38" s="28"/>
      <c r="W38" s="27"/>
      <c r="X38" s="28"/>
      <c r="Y38" s="27"/>
      <c r="Z38" s="28"/>
      <c r="AA38" s="27"/>
    </row>
    <row r="39" spans="1:27" s="51" customFormat="1" ht="18" customHeight="1" thickBot="1">
      <c r="A39" s="47" t="s">
        <v>239</v>
      </c>
      <c r="B39" s="47"/>
      <c r="C39" s="60"/>
      <c r="D39" s="48"/>
      <c r="E39" s="63">
        <f>SUM(E27:E37)</f>
        <v>357739952</v>
      </c>
      <c r="F39" s="50"/>
      <c r="G39" s="63">
        <f>SUM(G27:G37)</f>
        <v>3037404360</v>
      </c>
      <c r="H39" s="50"/>
      <c r="I39" s="63">
        <f>SUM(I27:I37)</f>
        <v>1625400</v>
      </c>
      <c r="J39" s="50"/>
      <c r="K39" s="63">
        <f>SUM(K27:K37)</f>
        <v>35773996</v>
      </c>
      <c r="L39" s="50"/>
      <c r="M39" s="63">
        <f>SUM(M27:M37)</f>
        <v>1072635683</v>
      </c>
      <c r="N39" s="50"/>
      <c r="O39" s="63">
        <f>SUM(O27:O37)</f>
        <v>-58838035</v>
      </c>
      <c r="P39" s="50"/>
      <c r="Q39" s="63">
        <f>SUM(Q27:Q37)</f>
        <v>0</v>
      </c>
      <c r="R39" s="50"/>
      <c r="S39" s="63">
        <f>SUM(S27:S37)</f>
        <v>337509913</v>
      </c>
      <c r="T39" s="50"/>
      <c r="U39" s="63">
        <f>SUM(U27:U37)</f>
        <v>-248860580</v>
      </c>
      <c r="V39" s="50"/>
      <c r="W39" s="63">
        <f>SUM(W27:W37)</f>
        <v>4534990689</v>
      </c>
      <c r="X39" s="50"/>
      <c r="Y39" s="63">
        <f>SUM(Y27:Y37)</f>
        <v>34334769</v>
      </c>
      <c r="Z39" s="50"/>
      <c r="AA39" s="63">
        <f>SUM(AA27:AA37)</f>
        <v>4569325458</v>
      </c>
    </row>
    <row r="40" spans="1:27" s="51" customFormat="1" ht="21" customHeight="1" thickTop="1">
      <c r="A40" s="47"/>
      <c r="B40" s="47"/>
      <c r="C40" s="60"/>
      <c r="D40" s="48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</row>
    <row r="41" spans="1:27" s="51" customFormat="1" ht="21" customHeight="1">
      <c r="A41" s="47"/>
      <c r="B41" s="47"/>
      <c r="C41" s="60"/>
      <c r="D41" s="48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</row>
    <row r="42" spans="1:27" s="51" customFormat="1" ht="21" customHeight="1">
      <c r="A42" s="47"/>
      <c r="B42" s="47"/>
      <c r="C42" s="60"/>
      <c r="D42" s="48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</row>
    <row r="43" spans="1:27" s="51" customFormat="1" ht="21" customHeight="1">
      <c r="A43" s="47"/>
      <c r="B43" s="47"/>
      <c r="C43" s="60"/>
      <c r="D43" s="48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</row>
    <row r="44" spans="1:27" s="51" customFormat="1" ht="21" customHeight="1">
      <c r="A44" s="47"/>
      <c r="B44" s="47"/>
      <c r="C44" s="60"/>
      <c r="D44" s="48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1:27" s="51" customFormat="1" ht="13.5" customHeight="1">
      <c r="A45" s="47"/>
      <c r="B45" s="47"/>
      <c r="C45" s="60"/>
      <c r="D45" s="48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</row>
    <row r="46" spans="1:27" ht="22.15" customHeight="1">
      <c r="A46" s="168" t="s">
        <v>35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</row>
  </sheetData>
  <mergeCells count="6">
    <mergeCell ref="A46:AA46"/>
    <mergeCell ref="E5:AA5"/>
    <mergeCell ref="E6:W6"/>
    <mergeCell ref="O7:U7"/>
    <mergeCell ref="Q8:U8"/>
    <mergeCell ref="K9:M9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BC27-4605-49AF-B624-F82F58153CD3}">
  <sheetPr>
    <tabColor rgb="FFFF0000"/>
  </sheetPr>
  <dimension ref="A1:S32"/>
  <sheetViews>
    <sheetView topLeftCell="A13" zoomScaleNormal="100" zoomScaleSheetLayoutView="105" workbookViewId="0">
      <selection activeCell="A32" sqref="A32:S32"/>
    </sheetView>
  </sheetViews>
  <sheetFormatPr defaultColWidth="9.140625" defaultRowHeight="21.75" customHeight="1"/>
  <cols>
    <col min="1" max="1" width="1.7109375" style="11" customWidth="1"/>
    <col min="2" max="2" width="40.42578125" style="11" customWidth="1"/>
    <col min="3" max="3" width="8.7109375" style="35" customWidth="1"/>
    <col min="4" max="4" width="1" style="14" customWidth="1"/>
    <col min="5" max="5" width="13.140625" style="14" customWidth="1"/>
    <col min="6" max="6" width="1" style="14" customWidth="1"/>
    <col min="7" max="7" width="14.140625" style="14" customWidth="1"/>
    <col min="8" max="8" width="1" style="14" customWidth="1"/>
    <col min="9" max="9" width="14.140625" style="14" customWidth="1"/>
    <col min="10" max="10" width="1" style="14" customWidth="1"/>
    <col min="11" max="11" width="12.28515625" style="28" customWidth="1"/>
    <col min="12" max="12" width="1" style="28" customWidth="1"/>
    <col min="13" max="13" width="13.28515625" style="14" customWidth="1"/>
    <col min="14" max="14" width="1" style="28" customWidth="1"/>
    <col min="15" max="15" width="14.140625" style="28" customWidth="1"/>
    <col min="16" max="16" width="1" style="28" customWidth="1"/>
    <col min="17" max="17" width="13.28515625" style="14" bestFit="1" customWidth="1"/>
    <col min="18" max="18" width="1" style="28" customWidth="1"/>
    <col min="19" max="19" width="14.140625" style="14" customWidth="1"/>
    <col min="20" max="16384" width="9.140625" style="35"/>
  </cols>
  <sheetData>
    <row r="1" spans="1:19" ht="21.75" customHeight="1">
      <c r="A1" s="20" t="s">
        <v>0</v>
      </c>
      <c r="S1" s="7"/>
    </row>
    <row r="2" spans="1:19" ht="21.75" customHeight="1">
      <c r="A2" s="19" t="s">
        <v>94</v>
      </c>
      <c r="B2" s="19"/>
      <c r="C2" s="37"/>
      <c r="D2" s="2"/>
      <c r="E2" s="2"/>
      <c r="F2" s="2"/>
      <c r="G2" s="2"/>
      <c r="H2" s="2"/>
      <c r="I2" s="2"/>
      <c r="J2" s="2"/>
      <c r="K2" s="2"/>
      <c r="L2" s="2"/>
      <c r="M2" s="28"/>
      <c r="O2" s="2"/>
      <c r="P2" s="2"/>
      <c r="Q2" s="28"/>
      <c r="S2" s="2"/>
    </row>
    <row r="3" spans="1:19" ht="21.75" customHeight="1">
      <c r="A3" s="15" t="s">
        <v>237</v>
      </c>
      <c r="B3" s="15"/>
      <c r="C3" s="38"/>
      <c r="D3" s="4"/>
      <c r="E3" s="4"/>
      <c r="F3" s="4"/>
      <c r="G3" s="4"/>
      <c r="H3" s="4"/>
      <c r="I3" s="4"/>
      <c r="J3" s="4"/>
      <c r="K3" s="4"/>
      <c r="L3" s="4"/>
      <c r="M3" s="39"/>
      <c r="N3" s="39"/>
      <c r="O3" s="4"/>
      <c r="P3" s="4"/>
      <c r="Q3" s="39"/>
      <c r="R3" s="39"/>
      <c r="S3" s="4"/>
    </row>
    <row r="4" spans="1:19" ht="21.75" customHeight="1">
      <c r="A4" s="40"/>
      <c r="B4" s="40"/>
      <c r="C4" s="41"/>
      <c r="D4" s="23"/>
      <c r="E4" s="23"/>
      <c r="F4" s="23"/>
      <c r="G4" s="23"/>
      <c r="H4" s="23"/>
      <c r="I4" s="23"/>
      <c r="J4" s="23"/>
      <c r="K4" s="23"/>
      <c r="L4" s="23"/>
      <c r="M4" s="42"/>
      <c r="O4" s="23"/>
      <c r="P4" s="23"/>
      <c r="Q4" s="42"/>
      <c r="S4" s="23"/>
    </row>
    <row r="5" spans="1:19" ht="21.75" customHeight="1">
      <c r="A5" s="12"/>
      <c r="B5" s="12"/>
      <c r="C5" s="36"/>
      <c r="D5" s="36"/>
      <c r="E5" s="169" t="s">
        <v>116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 s="36" customFormat="1" ht="21.75" customHeight="1">
      <c r="A6" s="12"/>
      <c r="B6" s="12"/>
      <c r="C6" s="43"/>
      <c r="D6" s="5"/>
      <c r="E6" s="7"/>
      <c r="F6" s="5"/>
      <c r="G6" s="7"/>
      <c r="H6" s="7"/>
      <c r="I6" s="7"/>
      <c r="J6" s="7"/>
      <c r="K6" s="169" t="s">
        <v>63</v>
      </c>
      <c r="L6" s="169"/>
      <c r="M6" s="169"/>
      <c r="N6" s="7"/>
      <c r="O6" s="169" t="s">
        <v>273</v>
      </c>
      <c r="P6" s="169"/>
      <c r="Q6" s="169"/>
      <c r="R6" s="7"/>
      <c r="S6" s="7"/>
    </row>
    <row r="7" spans="1:19" s="36" customFormat="1" ht="21.75" customHeight="1">
      <c r="A7" s="12"/>
      <c r="B7" s="12"/>
      <c r="C7" s="43"/>
      <c r="D7" s="5"/>
      <c r="E7" s="7"/>
      <c r="F7" s="5"/>
      <c r="G7" s="7"/>
      <c r="H7" s="7"/>
      <c r="I7" s="5" t="s">
        <v>279</v>
      </c>
      <c r="J7" s="7"/>
      <c r="K7" s="7" t="s">
        <v>97</v>
      </c>
      <c r="L7" s="6"/>
      <c r="M7" s="7"/>
      <c r="N7" s="7"/>
      <c r="O7" s="7" t="s">
        <v>98</v>
      </c>
      <c r="P7" s="6"/>
      <c r="Q7" s="7" t="s">
        <v>99</v>
      </c>
      <c r="R7" s="7"/>
      <c r="S7" s="7"/>
    </row>
    <row r="8" spans="1:19" s="36" customFormat="1" ht="21.75" customHeight="1">
      <c r="A8" s="12"/>
      <c r="B8" s="12"/>
      <c r="C8" s="43"/>
      <c r="D8" s="5"/>
      <c r="E8" s="7" t="s">
        <v>102</v>
      </c>
      <c r="F8" s="5"/>
      <c r="G8" s="7" t="s">
        <v>103</v>
      </c>
      <c r="H8" s="7"/>
      <c r="I8" s="5" t="s">
        <v>269</v>
      </c>
      <c r="J8" s="7"/>
      <c r="K8" s="5" t="s">
        <v>104</v>
      </c>
      <c r="L8" s="7"/>
      <c r="M8" s="7"/>
      <c r="N8" s="7"/>
      <c r="O8" s="7" t="s">
        <v>112</v>
      </c>
      <c r="P8" s="7"/>
      <c r="Q8" s="7" t="s">
        <v>98</v>
      </c>
      <c r="R8" s="7"/>
      <c r="S8" s="7" t="s">
        <v>100</v>
      </c>
    </row>
    <row r="9" spans="1:19" s="36" customFormat="1" ht="21.75" customHeight="1">
      <c r="A9" s="12"/>
      <c r="B9" s="12"/>
      <c r="C9" s="43"/>
      <c r="D9" s="5"/>
      <c r="E9" s="7" t="s">
        <v>108</v>
      </c>
      <c r="F9" s="5"/>
      <c r="G9" s="7" t="s">
        <v>109</v>
      </c>
      <c r="H9" s="7"/>
      <c r="I9" s="7" t="s">
        <v>270</v>
      </c>
      <c r="J9" s="7"/>
      <c r="K9" s="5" t="s">
        <v>181</v>
      </c>
      <c r="L9" s="7"/>
      <c r="M9" s="7" t="s">
        <v>110</v>
      </c>
      <c r="N9" s="7"/>
      <c r="O9" s="7" t="s">
        <v>117</v>
      </c>
      <c r="P9" s="7"/>
      <c r="Q9" s="7" t="s">
        <v>112</v>
      </c>
      <c r="R9" s="7"/>
      <c r="S9" s="7" t="s">
        <v>115</v>
      </c>
    </row>
    <row r="10" spans="1:19" s="36" customFormat="1" ht="21.75" customHeight="1">
      <c r="A10" s="12"/>
      <c r="B10" s="12"/>
      <c r="C10" s="52" t="s">
        <v>7</v>
      </c>
      <c r="D10" s="5"/>
      <c r="E10" s="44" t="s">
        <v>8</v>
      </c>
      <c r="F10" s="5"/>
      <c r="G10" s="44" t="s">
        <v>8</v>
      </c>
      <c r="H10" s="7"/>
      <c r="I10" s="44" t="s">
        <v>8</v>
      </c>
      <c r="J10" s="7"/>
      <c r="K10" s="44" t="s">
        <v>8</v>
      </c>
      <c r="L10" s="7"/>
      <c r="M10" s="44" t="s">
        <v>8</v>
      </c>
      <c r="N10" s="7"/>
      <c r="O10" s="44" t="s">
        <v>8</v>
      </c>
      <c r="P10" s="7"/>
      <c r="Q10" s="44" t="s">
        <v>8</v>
      </c>
      <c r="R10" s="7"/>
      <c r="S10" s="44" t="s">
        <v>8</v>
      </c>
    </row>
    <row r="11" spans="1:19" s="36" customFormat="1" ht="6" customHeight="1">
      <c r="A11" s="12"/>
      <c r="B11" s="12"/>
      <c r="C11" s="43"/>
      <c r="D11" s="5"/>
      <c r="E11" s="28"/>
      <c r="F11" s="5"/>
      <c r="G11" s="28"/>
      <c r="H11" s="7"/>
      <c r="I11" s="28"/>
      <c r="J11" s="7"/>
      <c r="K11" s="28"/>
      <c r="L11" s="7"/>
      <c r="M11" s="28"/>
      <c r="N11" s="7"/>
      <c r="O11" s="28"/>
      <c r="P11" s="7"/>
      <c r="Q11" s="28"/>
      <c r="R11" s="7"/>
      <c r="S11" s="28"/>
    </row>
    <row r="12" spans="1:19" s="46" customFormat="1" ht="21.75" customHeight="1">
      <c r="A12" s="13" t="s">
        <v>156</v>
      </c>
      <c r="B12" s="19"/>
      <c r="C12" s="45"/>
      <c r="D12" s="50"/>
      <c r="E12" s="50">
        <v>308133288</v>
      </c>
      <c r="F12" s="50"/>
      <c r="G12" s="50">
        <v>1582837748</v>
      </c>
      <c r="H12" s="50"/>
      <c r="I12" s="50" t="s">
        <v>245</v>
      </c>
      <c r="J12" s="50"/>
      <c r="K12" s="50">
        <v>30813535</v>
      </c>
      <c r="L12" s="50"/>
      <c r="M12" s="50">
        <v>480241825</v>
      </c>
      <c r="N12" s="50"/>
      <c r="O12" s="50">
        <v>159095097</v>
      </c>
      <c r="P12" s="50"/>
      <c r="Q12" s="50">
        <v>-106916095</v>
      </c>
      <c r="R12" s="50"/>
      <c r="S12" s="50">
        <f>SUM(E12:Q12)</f>
        <v>2454205398</v>
      </c>
    </row>
    <row r="13" spans="1:19" s="46" customFormat="1" ht="6" customHeight="1">
      <c r="A13" s="13"/>
      <c r="B13" s="19"/>
      <c r="C13" s="45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s="46" customFormat="1" ht="21.75" customHeight="1">
      <c r="A14" s="13" t="s">
        <v>169</v>
      </c>
      <c r="B14" s="18"/>
      <c r="C14" s="45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s="46" customFormat="1" ht="21.75" customHeight="1">
      <c r="A15" s="11" t="s">
        <v>184</v>
      </c>
      <c r="B15" s="11"/>
      <c r="C15" s="10">
        <v>20</v>
      </c>
      <c r="D15" s="28"/>
      <c r="E15" s="28">
        <v>4000000</v>
      </c>
      <c r="F15" s="28"/>
      <c r="G15" s="28">
        <v>86400000</v>
      </c>
      <c r="H15" s="28"/>
      <c r="I15" s="28" t="s">
        <v>245</v>
      </c>
      <c r="J15" s="28"/>
      <c r="K15" s="28">
        <v>0</v>
      </c>
      <c r="L15" s="28"/>
      <c r="M15" s="28">
        <v>0</v>
      </c>
      <c r="N15" s="28"/>
      <c r="O15" s="28">
        <v>0</v>
      </c>
      <c r="P15" s="28"/>
      <c r="Q15" s="28">
        <v>0</v>
      </c>
      <c r="R15" s="28"/>
      <c r="S15" s="28">
        <f t="shared" ref="S15:S16" si="0">SUM(E15:Q15)</f>
        <v>90400000</v>
      </c>
    </row>
    <row r="16" spans="1:19" s="46" customFormat="1" ht="21.75" customHeight="1">
      <c r="A16" s="11" t="s">
        <v>90</v>
      </c>
      <c r="B16" s="11"/>
      <c r="C16" s="45"/>
      <c r="D16" s="28"/>
      <c r="E16" s="39">
        <v>0</v>
      </c>
      <c r="F16" s="28"/>
      <c r="G16" s="39">
        <v>0</v>
      </c>
      <c r="H16" s="28"/>
      <c r="I16" s="39">
        <v>0</v>
      </c>
      <c r="J16" s="28"/>
      <c r="K16" s="39">
        <v>0</v>
      </c>
      <c r="L16" s="28"/>
      <c r="M16" s="39">
        <v>-12543716</v>
      </c>
      <c r="N16" s="28"/>
      <c r="O16" s="39">
        <v>324818214</v>
      </c>
      <c r="P16" s="28"/>
      <c r="Q16" s="39">
        <v>-189173328</v>
      </c>
      <c r="R16" s="28"/>
      <c r="S16" s="39">
        <f t="shared" si="0"/>
        <v>123101170</v>
      </c>
    </row>
    <row r="17" spans="1:19" s="46" customFormat="1" ht="6" customHeight="1">
      <c r="A17" s="11"/>
      <c r="B17" s="11"/>
      <c r="C17" s="45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s="51" customFormat="1" ht="21.75" customHeight="1" thickBot="1">
      <c r="A18" s="47" t="s">
        <v>182</v>
      </c>
      <c r="B18" s="47"/>
      <c r="C18" s="48"/>
      <c r="D18" s="50"/>
      <c r="E18" s="49">
        <f>SUM(E12:E16)</f>
        <v>312133288</v>
      </c>
      <c r="F18" s="50"/>
      <c r="G18" s="49">
        <f>SUM(G12:G16)</f>
        <v>1669237748</v>
      </c>
      <c r="H18" s="50"/>
      <c r="I18" s="49">
        <f>SUM(I12:I16)</f>
        <v>0</v>
      </c>
      <c r="J18" s="50"/>
      <c r="K18" s="49">
        <f>SUM(K12:K16)</f>
        <v>30813535</v>
      </c>
      <c r="L18" s="50"/>
      <c r="M18" s="49">
        <f>SUM(M12:M16)</f>
        <v>467698109</v>
      </c>
      <c r="N18" s="50"/>
      <c r="O18" s="49">
        <f>SUM(O12:O16)</f>
        <v>483913311</v>
      </c>
      <c r="P18" s="50"/>
      <c r="Q18" s="49">
        <f>SUM(Q12:Q16)</f>
        <v>-296089423</v>
      </c>
      <c r="R18" s="50"/>
      <c r="S18" s="49">
        <f>SUM(S12:S16)</f>
        <v>2667706568</v>
      </c>
    </row>
    <row r="19" spans="1:19" ht="21.75" customHeight="1" thickTop="1"/>
    <row r="20" spans="1:19" s="46" customFormat="1" ht="21.75" customHeight="1">
      <c r="A20" s="13" t="s">
        <v>238</v>
      </c>
      <c r="B20" s="19"/>
      <c r="C20" s="45"/>
      <c r="D20" s="50"/>
      <c r="E20" s="30">
        <v>312133288</v>
      </c>
      <c r="F20" s="14"/>
      <c r="G20" s="30">
        <v>1669237748</v>
      </c>
      <c r="H20" s="14"/>
      <c r="I20" s="27" t="s">
        <v>245</v>
      </c>
      <c r="J20" s="14"/>
      <c r="K20" s="27">
        <v>31213329</v>
      </c>
      <c r="L20" s="28"/>
      <c r="M20" s="30">
        <v>517223301</v>
      </c>
      <c r="N20" s="28"/>
      <c r="O20" s="27">
        <v>226446630</v>
      </c>
      <c r="P20" s="28"/>
      <c r="Q20" s="30">
        <v>-264070253</v>
      </c>
      <c r="R20" s="28"/>
      <c r="S20" s="30">
        <f>SUM(E20:Q20)</f>
        <v>2492184043</v>
      </c>
    </row>
    <row r="21" spans="1:19" s="46" customFormat="1" ht="6" customHeight="1">
      <c r="A21" s="13"/>
      <c r="B21" s="19"/>
      <c r="C21" s="45"/>
      <c r="D21" s="28"/>
      <c r="E21" s="27"/>
      <c r="F21" s="28"/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/>
      <c r="R21" s="28"/>
      <c r="S21" s="27"/>
    </row>
    <row r="22" spans="1:19" s="46" customFormat="1" ht="21.75" customHeight="1">
      <c r="A22" s="13" t="s">
        <v>169</v>
      </c>
      <c r="B22" s="18"/>
      <c r="C22" s="45"/>
      <c r="D22" s="28"/>
      <c r="E22" s="27"/>
      <c r="F22" s="28"/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8"/>
      <c r="S22" s="27"/>
    </row>
    <row r="23" spans="1:19" s="46" customFormat="1" ht="21.75" customHeight="1">
      <c r="A23" s="11" t="s">
        <v>184</v>
      </c>
      <c r="B23" s="11"/>
      <c r="C23" s="10">
        <v>20</v>
      </c>
      <c r="D23" s="28"/>
      <c r="E23" s="27">
        <v>45606664</v>
      </c>
      <c r="F23" s="28"/>
      <c r="G23" s="27">
        <v>1368166612</v>
      </c>
      <c r="H23" s="28"/>
      <c r="I23" s="27" t="s">
        <v>245</v>
      </c>
      <c r="J23" s="28"/>
      <c r="K23" s="27">
        <v>0</v>
      </c>
      <c r="L23" s="28"/>
      <c r="M23" s="27">
        <v>0</v>
      </c>
      <c r="N23" s="28"/>
      <c r="O23" s="27">
        <v>0</v>
      </c>
      <c r="P23" s="28"/>
      <c r="Q23" s="27">
        <v>0</v>
      </c>
      <c r="R23" s="28"/>
      <c r="S23" s="30">
        <f>SUM(E23:Q23)</f>
        <v>1413773276</v>
      </c>
    </row>
    <row r="24" spans="1:19" s="46" customFormat="1" ht="21.75" customHeight="1">
      <c r="A24" s="11" t="s">
        <v>254</v>
      </c>
      <c r="B24" s="11"/>
      <c r="C24" s="10">
        <v>23</v>
      </c>
      <c r="D24" s="28"/>
      <c r="E24" s="27" t="s">
        <v>245</v>
      </c>
      <c r="F24" s="28"/>
      <c r="G24" s="27" t="s">
        <v>245</v>
      </c>
      <c r="H24" s="28"/>
      <c r="I24" s="27">
        <v>868575</v>
      </c>
      <c r="J24" s="28"/>
      <c r="K24" s="27">
        <v>0</v>
      </c>
      <c r="L24" s="28"/>
      <c r="M24" s="27">
        <v>0</v>
      </c>
      <c r="N24" s="28"/>
      <c r="O24" s="27">
        <v>0</v>
      </c>
      <c r="P24" s="28"/>
      <c r="Q24" s="27">
        <v>0</v>
      </c>
      <c r="R24" s="28"/>
      <c r="S24" s="30">
        <f>SUM(E24:Q24)</f>
        <v>868575</v>
      </c>
    </row>
    <row r="25" spans="1:19" s="46" customFormat="1" ht="21.75" customHeight="1">
      <c r="A25" s="153" t="s">
        <v>243</v>
      </c>
      <c r="B25" s="11"/>
      <c r="C25" s="10">
        <v>21</v>
      </c>
      <c r="D25" s="28"/>
      <c r="E25" s="27" t="s">
        <v>245</v>
      </c>
      <c r="F25" s="28"/>
      <c r="G25" s="27" t="s">
        <v>245</v>
      </c>
      <c r="H25" s="28"/>
      <c r="I25" s="27">
        <v>0</v>
      </c>
      <c r="J25" s="28"/>
      <c r="K25" s="27">
        <v>4560667</v>
      </c>
      <c r="L25" s="28"/>
      <c r="M25" s="27">
        <v>-4560667</v>
      </c>
      <c r="N25" s="28"/>
      <c r="O25" s="27">
        <v>0</v>
      </c>
      <c r="P25" s="28"/>
      <c r="Q25" s="27">
        <v>0</v>
      </c>
      <c r="R25" s="28"/>
      <c r="S25" s="30">
        <f>SUM(E25:Q25)</f>
        <v>0</v>
      </c>
    </row>
    <row r="26" spans="1:19" s="46" customFormat="1" ht="21.75" customHeight="1">
      <c r="A26" s="11" t="s">
        <v>90</v>
      </c>
      <c r="B26" s="11"/>
      <c r="C26" s="45"/>
      <c r="D26" s="28"/>
      <c r="E26" s="29" t="s">
        <v>245</v>
      </c>
      <c r="F26" s="28"/>
      <c r="G26" s="29" t="s">
        <v>245</v>
      </c>
      <c r="H26" s="28"/>
      <c r="I26" s="29">
        <v>0</v>
      </c>
      <c r="J26" s="28"/>
      <c r="K26" s="29">
        <v>0</v>
      </c>
      <c r="L26" s="28"/>
      <c r="M26" s="29">
        <v>168930279</v>
      </c>
      <c r="N26" s="28"/>
      <c r="O26" s="29">
        <v>111063283</v>
      </c>
      <c r="P26" s="28"/>
      <c r="Q26" s="29">
        <v>15209673</v>
      </c>
      <c r="R26" s="28"/>
      <c r="S26" s="29">
        <f t="shared" ref="S26" si="1">SUM(E26:Q26)</f>
        <v>295203235</v>
      </c>
    </row>
    <row r="27" spans="1:19" s="46" customFormat="1" ht="6" customHeight="1">
      <c r="A27" s="11"/>
      <c r="B27" s="11"/>
      <c r="C27" s="45"/>
      <c r="D27" s="28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</row>
    <row r="28" spans="1:19" s="51" customFormat="1" ht="21.75" customHeight="1" thickBot="1">
      <c r="A28" s="47" t="s">
        <v>239</v>
      </c>
      <c r="B28" s="47"/>
      <c r="C28" s="48"/>
      <c r="D28" s="50"/>
      <c r="E28" s="63">
        <f>SUM(E20:E26)</f>
        <v>357739952</v>
      </c>
      <c r="F28" s="50"/>
      <c r="G28" s="63">
        <f>SUM(G20:G26)</f>
        <v>3037404360</v>
      </c>
      <c r="H28" s="50"/>
      <c r="I28" s="63">
        <f>SUM(I20:I26)</f>
        <v>868575</v>
      </c>
      <c r="J28" s="50"/>
      <c r="K28" s="63">
        <f>SUM(K20:K26)</f>
        <v>35773996</v>
      </c>
      <c r="L28" s="50"/>
      <c r="M28" s="63">
        <f>SUM(M20:M26)</f>
        <v>681592913</v>
      </c>
      <c r="N28" s="50"/>
      <c r="O28" s="63">
        <f>SUM(O20:O26)</f>
        <v>337509913</v>
      </c>
      <c r="P28" s="50"/>
      <c r="Q28" s="63">
        <f>SUM(Q20:Q26)</f>
        <v>-248860580</v>
      </c>
      <c r="R28" s="50"/>
      <c r="S28" s="63">
        <f>SUM(S20:S26)</f>
        <v>4202029129</v>
      </c>
    </row>
    <row r="29" spans="1:19" ht="21.75" customHeight="1" thickTop="1"/>
    <row r="31" spans="1:19" ht="12" customHeight="1"/>
    <row r="32" spans="1:19" ht="21.95" customHeight="1">
      <c r="A32" s="168" t="s">
        <v>35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</row>
  </sheetData>
  <mergeCells count="4">
    <mergeCell ref="E5:S5"/>
    <mergeCell ref="K6:M6"/>
    <mergeCell ref="O6:Q6"/>
    <mergeCell ref="A32:S32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6824-6038-4AF2-B637-5BCADAE8DEBF}">
  <sheetPr>
    <tabColor rgb="FFFF0000"/>
  </sheetPr>
  <dimension ref="A1:K168"/>
  <sheetViews>
    <sheetView tabSelected="1" topLeftCell="A146" zoomScale="80" zoomScaleNormal="80" zoomScaleSheetLayoutView="85" workbookViewId="0">
      <selection activeCell="Q165" sqref="Q165"/>
    </sheetView>
  </sheetViews>
  <sheetFormatPr defaultColWidth="9.140625" defaultRowHeight="20.100000000000001" customHeight="1"/>
  <cols>
    <col min="1" max="1" width="1.42578125" style="11" customWidth="1"/>
    <col min="2" max="2" width="50" style="11" customWidth="1"/>
    <col min="3" max="3" width="8.28515625" style="11" customWidth="1"/>
    <col min="4" max="4" width="1" style="11" customWidth="1"/>
    <col min="5" max="5" width="14.7109375" style="14" customWidth="1"/>
    <col min="6" max="6" width="1" style="14" customWidth="1"/>
    <col min="7" max="7" width="14.7109375" style="14" customWidth="1"/>
    <col min="8" max="8" width="1" style="14" customWidth="1"/>
    <col min="9" max="9" width="14.7109375" style="14" customWidth="1"/>
    <col min="10" max="10" width="1" style="14" customWidth="1"/>
    <col min="11" max="11" width="14.7109375" style="14" customWidth="1"/>
    <col min="12" max="16384" width="9.140625" style="11"/>
  </cols>
  <sheetData>
    <row r="1" spans="1:11" ht="19.5" customHeight="1">
      <c r="A1" s="64" t="s">
        <v>0</v>
      </c>
    </row>
    <row r="2" spans="1:11" ht="19.5" customHeight="1">
      <c r="A2" s="65" t="s">
        <v>118</v>
      </c>
      <c r="B2" s="66"/>
      <c r="C2" s="53"/>
      <c r="D2" s="53"/>
      <c r="E2" s="21"/>
      <c r="F2" s="21"/>
      <c r="G2" s="21"/>
      <c r="H2" s="21"/>
      <c r="I2" s="21"/>
      <c r="J2" s="21"/>
      <c r="K2" s="21"/>
    </row>
    <row r="3" spans="1:11" ht="19.5" customHeight="1">
      <c r="A3" s="67" t="s">
        <v>237</v>
      </c>
      <c r="B3" s="67"/>
      <c r="C3" s="68"/>
      <c r="D3" s="68"/>
      <c r="E3" s="69"/>
      <c r="F3" s="69"/>
      <c r="G3" s="69"/>
      <c r="H3" s="69"/>
      <c r="I3" s="69"/>
      <c r="J3" s="69"/>
      <c r="K3" s="69"/>
    </row>
    <row r="4" spans="1:11" ht="17.45" customHeight="1">
      <c r="A4" s="35"/>
      <c r="B4" s="35"/>
      <c r="C4" s="53"/>
      <c r="D4" s="53"/>
      <c r="E4" s="28"/>
      <c r="F4" s="21"/>
      <c r="G4" s="28"/>
      <c r="H4" s="28"/>
      <c r="I4" s="28"/>
      <c r="J4" s="28"/>
      <c r="K4" s="28"/>
    </row>
    <row r="5" spans="1:11" s="77" customFormat="1" ht="17.45" customHeight="1">
      <c r="A5" s="74"/>
      <c r="B5" s="74"/>
      <c r="C5" s="75"/>
      <c r="D5" s="75"/>
      <c r="E5" s="171" t="s">
        <v>2</v>
      </c>
      <c r="F5" s="171"/>
      <c r="G5" s="171"/>
      <c r="H5" s="76"/>
      <c r="I5" s="171" t="s">
        <v>3</v>
      </c>
      <c r="J5" s="171"/>
      <c r="K5" s="171"/>
    </row>
    <row r="6" spans="1:11" s="77" customFormat="1" ht="17.45" customHeight="1">
      <c r="A6" s="74"/>
      <c r="B6" s="74"/>
      <c r="C6" s="75"/>
      <c r="D6" s="75"/>
      <c r="E6" s="78" t="s">
        <v>4</v>
      </c>
      <c r="F6" s="79"/>
      <c r="G6" s="78" t="s">
        <v>4</v>
      </c>
      <c r="H6" s="76"/>
      <c r="I6" s="78" t="s">
        <v>4</v>
      </c>
      <c r="J6" s="79"/>
      <c r="K6" s="78" t="s">
        <v>4</v>
      </c>
    </row>
    <row r="7" spans="1:11" s="77" customFormat="1" ht="15.95" customHeight="1">
      <c r="A7" s="74"/>
      <c r="B7" s="74"/>
      <c r="C7" s="75"/>
      <c r="D7" s="75"/>
      <c r="E7" s="80" t="s">
        <v>178</v>
      </c>
      <c r="F7" s="81"/>
      <c r="G7" s="80" t="s">
        <v>178</v>
      </c>
      <c r="H7" s="82"/>
      <c r="I7" s="80" t="s">
        <v>178</v>
      </c>
      <c r="J7" s="81"/>
      <c r="K7" s="80" t="s">
        <v>178</v>
      </c>
    </row>
    <row r="8" spans="1:11" s="77" customFormat="1" ht="15.95" customHeight="1">
      <c r="A8" s="74"/>
      <c r="B8" s="74"/>
      <c r="C8" s="75"/>
      <c r="D8" s="75"/>
      <c r="E8" s="80" t="s">
        <v>227</v>
      </c>
      <c r="F8" s="79"/>
      <c r="G8" s="80" t="s">
        <v>155</v>
      </c>
      <c r="H8" s="78"/>
      <c r="I8" s="80" t="s">
        <v>227</v>
      </c>
      <c r="J8" s="79"/>
      <c r="K8" s="80" t="s">
        <v>155</v>
      </c>
    </row>
    <row r="9" spans="1:11" s="77" customFormat="1" ht="17.45" customHeight="1">
      <c r="A9" s="83"/>
      <c r="B9" s="83"/>
      <c r="C9" s="84" t="s">
        <v>7</v>
      </c>
      <c r="D9" s="85"/>
      <c r="E9" s="86" t="s">
        <v>8</v>
      </c>
      <c r="F9" s="87"/>
      <c r="G9" s="86" t="s">
        <v>8</v>
      </c>
      <c r="H9" s="80"/>
      <c r="I9" s="86" t="s">
        <v>8</v>
      </c>
      <c r="J9" s="87"/>
      <c r="K9" s="86" t="s">
        <v>8</v>
      </c>
    </row>
    <row r="10" spans="1:11" s="77" customFormat="1" ht="17.45" customHeight="1">
      <c r="A10" s="88" t="s">
        <v>119</v>
      </c>
      <c r="C10" s="89"/>
      <c r="D10" s="89"/>
      <c r="E10" s="156"/>
      <c r="F10" s="78"/>
      <c r="G10" s="91"/>
      <c r="H10" s="91"/>
      <c r="I10" s="156"/>
      <c r="J10" s="92"/>
      <c r="K10" s="91"/>
    </row>
    <row r="11" spans="1:11" s="77" customFormat="1" ht="17.45" customHeight="1">
      <c r="A11" s="77" t="s">
        <v>177</v>
      </c>
      <c r="C11" s="75"/>
      <c r="D11" s="75"/>
      <c r="E11" s="156">
        <v>392985124</v>
      </c>
      <c r="F11" s="92"/>
      <c r="G11" s="91">
        <v>159504615</v>
      </c>
      <c r="H11" s="91"/>
      <c r="I11" s="156">
        <v>198772514</v>
      </c>
      <c r="J11" s="92"/>
      <c r="K11" s="91">
        <v>-36623265</v>
      </c>
    </row>
    <row r="12" spans="1:11" s="77" customFormat="1" ht="17.45" customHeight="1">
      <c r="A12" s="77" t="s">
        <v>120</v>
      </c>
      <c r="C12" s="75"/>
      <c r="D12" s="75"/>
      <c r="E12" s="156"/>
      <c r="F12" s="91"/>
      <c r="G12" s="91"/>
      <c r="H12" s="91"/>
      <c r="I12" s="156"/>
      <c r="J12" s="92"/>
      <c r="K12" s="91"/>
    </row>
    <row r="13" spans="1:11" s="77" customFormat="1" ht="17.45" customHeight="1">
      <c r="B13" s="77" t="s">
        <v>121</v>
      </c>
      <c r="C13" s="75" t="s">
        <v>262</v>
      </c>
      <c r="D13" s="75"/>
      <c r="E13" s="156">
        <v>328427411</v>
      </c>
      <c r="F13" s="91"/>
      <c r="G13" s="91">
        <v>279083677</v>
      </c>
      <c r="H13" s="91"/>
      <c r="I13" s="156">
        <v>300200547</v>
      </c>
      <c r="J13" s="92"/>
      <c r="K13" s="91">
        <v>276768486</v>
      </c>
    </row>
    <row r="14" spans="1:11" s="77" customFormat="1" ht="17.45" customHeight="1">
      <c r="B14" s="77" t="s">
        <v>122</v>
      </c>
      <c r="C14" s="75">
        <v>12</v>
      </c>
      <c r="D14" s="75"/>
      <c r="E14" s="156">
        <v>4686646</v>
      </c>
      <c r="F14" s="91"/>
      <c r="G14" s="91">
        <v>21690922</v>
      </c>
      <c r="H14" s="91"/>
      <c r="I14" s="156">
        <v>3052079</v>
      </c>
      <c r="J14" s="92"/>
      <c r="K14" s="91">
        <v>19086035</v>
      </c>
    </row>
    <row r="15" spans="1:11" s="77" customFormat="1" ht="17.45" customHeight="1">
      <c r="B15" s="77" t="s">
        <v>256</v>
      </c>
      <c r="C15" s="75">
        <v>23</v>
      </c>
      <c r="D15" s="75"/>
      <c r="E15" s="156">
        <v>1625400</v>
      </c>
      <c r="F15" s="91"/>
      <c r="G15" s="91" t="s">
        <v>245</v>
      </c>
      <c r="H15" s="91"/>
      <c r="I15" s="156">
        <v>868575</v>
      </c>
      <c r="J15" s="92"/>
      <c r="K15" s="91" t="s">
        <v>245</v>
      </c>
    </row>
    <row r="16" spans="1:11" s="77" customFormat="1" ht="17.45" customHeight="1">
      <c r="B16" s="77" t="s">
        <v>294</v>
      </c>
      <c r="C16" s="75"/>
      <c r="D16" s="75"/>
      <c r="E16" s="156">
        <v>-1447666</v>
      </c>
      <c r="F16" s="91"/>
      <c r="G16" s="91">
        <v>25283896</v>
      </c>
      <c r="H16" s="92"/>
      <c r="I16" s="156">
        <v>-2178319</v>
      </c>
      <c r="J16" s="92"/>
      <c r="K16" s="91">
        <v>25283896</v>
      </c>
    </row>
    <row r="17" spans="2:11" s="77" customFormat="1" ht="17.45" customHeight="1">
      <c r="B17" s="77" t="s">
        <v>164</v>
      </c>
      <c r="C17" s="75"/>
      <c r="D17" s="75"/>
      <c r="E17" s="156" t="s">
        <v>245</v>
      </c>
      <c r="F17" s="91"/>
      <c r="G17" s="91">
        <v>560959</v>
      </c>
      <c r="H17" s="92"/>
      <c r="I17" s="156" t="s">
        <v>245</v>
      </c>
      <c r="J17" s="92"/>
      <c r="K17" s="91">
        <v>560959</v>
      </c>
    </row>
    <row r="18" spans="2:11" s="77" customFormat="1" ht="17.45" customHeight="1">
      <c r="B18" s="77" t="s">
        <v>198</v>
      </c>
      <c r="C18" s="75"/>
      <c r="D18" s="75"/>
      <c r="E18" s="156">
        <v>3176336</v>
      </c>
      <c r="F18" s="91"/>
      <c r="G18" s="91">
        <v>55945204</v>
      </c>
      <c r="H18" s="91"/>
      <c r="I18" s="156">
        <v>3176336</v>
      </c>
      <c r="J18" s="92"/>
      <c r="K18" s="91">
        <v>55945204</v>
      </c>
    </row>
    <row r="19" spans="2:11" s="77" customFormat="1" ht="17.45" customHeight="1">
      <c r="B19" s="77" t="s">
        <v>257</v>
      </c>
      <c r="C19" s="75"/>
      <c r="D19" s="75"/>
      <c r="E19" s="156">
        <v>682571</v>
      </c>
      <c r="F19" s="91"/>
      <c r="G19" s="91">
        <v>24553</v>
      </c>
      <c r="H19" s="92"/>
      <c r="I19" s="156">
        <v>433383</v>
      </c>
      <c r="J19" s="92"/>
      <c r="K19" s="91">
        <v>0</v>
      </c>
    </row>
    <row r="20" spans="2:11" s="77" customFormat="1" ht="17.45" customHeight="1">
      <c r="B20" s="77" t="s">
        <v>264</v>
      </c>
      <c r="C20" s="75"/>
      <c r="D20" s="75"/>
      <c r="E20" s="156">
        <v>705239</v>
      </c>
      <c r="F20" s="91"/>
      <c r="G20" s="91">
        <v>-1354292</v>
      </c>
      <c r="H20" s="91"/>
      <c r="I20" s="156">
        <v>-145004</v>
      </c>
      <c r="J20" s="92"/>
      <c r="K20" s="91">
        <v>-1997956</v>
      </c>
    </row>
    <row r="21" spans="2:11" s="77" customFormat="1" ht="17.45" customHeight="1">
      <c r="B21" s="77" t="s">
        <v>263</v>
      </c>
      <c r="C21" s="75"/>
      <c r="D21" s="75"/>
      <c r="E21" s="156">
        <v>200</v>
      </c>
      <c r="F21" s="91"/>
      <c r="G21" s="91" t="s">
        <v>245</v>
      </c>
      <c r="H21" s="91"/>
      <c r="I21" s="156">
        <v>200</v>
      </c>
      <c r="J21" s="92"/>
      <c r="K21" s="91" t="s">
        <v>245</v>
      </c>
    </row>
    <row r="22" spans="2:11" s="77" customFormat="1" ht="17.45" customHeight="1">
      <c r="B22" s="77" t="s">
        <v>199</v>
      </c>
      <c r="C22" s="75"/>
      <c r="D22" s="75"/>
      <c r="E22" s="156" t="s">
        <v>245</v>
      </c>
      <c r="F22" s="91"/>
      <c r="G22" s="91">
        <v>-111224707</v>
      </c>
      <c r="H22" s="91"/>
      <c r="I22" s="156" t="s">
        <v>245</v>
      </c>
      <c r="J22" s="92"/>
      <c r="K22" s="91">
        <v>-138243917</v>
      </c>
    </row>
    <row r="23" spans="2:11" s="77" customFormat="1" ht="17.45" customHeight="1">
      <c r="B23" s="77" t="s">
        <v>123</v>
      </c>
      <c r="C23" s="75"/>
      <c r="D23" s="75"/>
      <c r="E23" s="156" t="s">
        <v>245</v>
      </c>
      <c r="F23" s="91"/>
      <c r="G23" s="91">
        <v>-21797</v>
      </c>
      <c r="H23" s="91"/>
      <c r="I23" s="156" t="s">
        <v>245</v>
      </c>
      <c r="J23" s="92"/>
      <c r="K23" s="91">
        <v>-21797</v>
      </c>
    </row>
    <row r="24" spans="2:11" s="77" customFormat="1" ht="17.45" customHeight="1">
      <c r="B24" s="77" t="s">
        <v>280</v>
      </c>
      <c r="C24" s="75"/>
      <c r="D24" s="75"/>
      <c r="E24" s="156">
        <v>-4095416</v>
      </c>
      <c r="F24" s="91"/>
      <c r="G24" s="91">
        <v>-4815573</v>
      </c>
      <c r="H24" s="91"/>
      <c r="I24" s="156">
        <v>-4095416</v>
      </c>
      <c r="J24" s="92"/>
      <c r="K24" s="91">
        <v>-4815573</v>
      </c>
    </row>
    <row r="25" spans="2:11" s="77" customFormat="1" ht="17.45" customHeight="1">
      <c r="B25" s="77" t="s">
        <v>274</v>
      </c>
      <c r="C25" s="75"/>
      <c r="D25" s="75"/>
      <c r="E25" s="156"/>
      <c r="F25" s="91"/>
      <c r="G25" s="91"/>
      <c r="H25" s="91"/>
      <c r="I25" s="156"/>
      <c r="J25" s="92"/>
      <c r="K25" s="91"/>
    </row>
    <row r="26" spans="2:11" s="77" customFormat="1" ht="17.45" customHeight="1">
      <c r="B26" s="77" t="s">
        <v>275</v>
      </c>
      <c r="C26" s="75">
        <v>11</v>
      </c>
      <c r="D26" s="75"/>
      <c r="E26" s="156">
        <v>-150928409</v>
      </c>
      <c r="F26" s="91"/>
      <c r="G26" s="91">
        <v>-306343100</v>
      </c>
      <c r="H26" s="91"/>
      <c r="I26" s="156" t="s">
        <v>245</v>
      </c>
      <c r="J26" s="92"/>
      <c r="K26" s="91">
        <v>0</v>
      </c>
    </row>
    <row r="27" spans="2:11" s="77" customFormat="1" ht="17.45" customHeight="1">
      <c r="B27" s="77" t="s">
        <v>281</v>
      </c>
      <c r="C27" s="75">
        <v>11</v>
      </c>
      <c r="D27" s="75"/>
      <c r="E27" s="156">
        <v>-1778496</v>
      </c>
      <c r="F27" s="91"/>
      <c r="G27" s="91">
        <v>1184139</v>
      </c>
      <c r="H27" s="91"/>
      <c r="I27" s="156" t="s">
        <v>245</v>
      </c>
      <c r="J27" s="92"/>
      <c r="K27" s="91">
        <v>0</v>
      </c>
    </row>
    <row r="28" spans="2:11" s="77" customFormat="1" ht="17.45" customHeight="1">
      <c r="B28" s="77" t="s">
        <v>200</v>
      </c>
      <c r="C28" s="75"/>
      <c r="D28" s="75"/>
      <c r="E28" s="156" t="s">
        <v>245</v>
      </c>
      <c r="F28" s="91"/>
      <c r="G28" s="91">
        <v>0</v>
      </c>
      <c r="H28" s="91"/>
      <c r="I28" s="156" t="s">
        <v>245</v>
      </c>
      <c r="J28" s="92"/>
      <c r="K28" s="91">
        <v>-72459884</v>
      </c>
    </row>
    <row r="29" spans="2:11" s="77" customFormat="1" ht="17.45" customHeight="1">
      <c r="B29" s="77" t="s">
        <v>170</v>
      </c>
      <c r="C29" s="75">
        <v>11</v>
      </c>
      <c r="D29" s="75"/>
      <c r="E29" s="156" t="s">
        <v>245</v>
      </c>
      <c r="F29" s="91"/>
      <c r="G29" s="91">
        <v>0</v>
      </c>
      <c r="H29" s="91"/>
      <c r="I29" s="156">
        <v>-28074556</v>
      </c>
      <c r="J29" s="92"/>
      <c r="K29" s="91">
        <v>-35093195</v>
      </c>
    </row>
    <row r="30" spans="2:11" s="77" customFormat="1" ht="17.45" customHeight="1">
      <c r="B30" s="77" t="s">
        <v>265</v>
      </c>
      <c r="C30" s="75"/>
      <c r="D30" s="75"/>
      <c r="E30" s="156">
        <v>-3387628</v>
      </c>
      <c r="F30" s="91"/>
      <c r="G30" s="91">
        <v>2445731</v>
      </c>
      <c r="H30" s="91"/>
      <c r="I30" s="156">
        <v>-3387628</v>
      </c>
      <c r="J30" s="92"/>
      <c r="K30" s="91">
        <v>2445731</v>
      </c>
    </row>
    <row r="31" spans="2:11" s="77" customFormat="1" ht="17.45" customHeight="1">
      <c r="B31" s="77" t="s">
        <v>266</v>
      </c>
      <c r="C31" s="75"/>
      <c r="D31" s="75"/>
      <c r="E31" s="156">
        <v>-3250566</v>
      </c>
      <c r="F31" s="91"/>
      <c r="G31" s="91">
        <v>53752615</v>
      </c>
      <c r="H31" s="91"/>
      <c r="I31" s="156">
        <v>-3165617</v>
      </c>
      <c r="J31" s="92"/>
      <c r="K31" s="91">
        <v>53751945</v>
      </c>
    </row>
    <row r="32" spans="2:11" s="77" customFormat="1" ht="17.45" customHeight="1">
      <c r="B32" s="77" t="s">
        <v>124</v>
      </c>
      <c r="C32" s="75"/>
      <c r="D32" s="75"/>
      <c r="E32" s="156">
        <v>4625447</v>
      </c>
      <c r="F32" s="91"/>
      <c r="G32" s="91">
        <v>3915124</v>
      </c>
      <c r="H32" s="91"/>
      <c r="I32" s="156">
        <v>1467398</v>
      </c>
      <c r="J32" s="92"/>
      <c r="K32" s="91">
        <v>1721970</v>
      </c>
    </row>
    <row r="33" spans="2:11" s="77" customFormat="1" ht="17.45" customHeight="1">
      <c r="B33" s="77" t="s">
        <v>125</v>
      </c>
      <c r="C33" s="75"/>
      <c r="D33" s="75"/>
      <c r="E33" s="156">
        <v>-2622880</v>
      </c>
      <c r="F33" s="91"/>
      <c r="G33" s="91">
        <v>-1289731</v>
      </c>
      <c r="H33" s="91"/>
      <c r="I33" s="156">
        <v>-2098235</v>
      </c>
      <c r="J33" s="92"/>
      <c r="K33" s="91">
        <v>-1518384</v>
      </c>
    </row>
    <row r="34" spans="2:11" s="77" customFormat="1" ht="17.45" customHeight="1">
      <c r="B34" s="77" t="s">
        <v>84</v>
      </c>
      <c r="C34" s="75"/>
      <c r="D34" s="75"/>
      <c r="E34" s="156">
        <v>223082764</v>
      </c>
      <c r="F34" s="91"/>
      <c r="G34" s="91">
        <v>152415474</v>
      </c>
      <c r="H34" s="91"/>
      <c r="I34" s="156">
        <v>210528948</v>
      </c>
      <c r="J34" s="92"/>
      <c r="K34" s="91">
        <v>142436661</v>
      </c>
    </row>
    <row r="35" spans="2:11" s="77" customFormat="1" ht="6" customHeight="1">
      <c r="C35" s="75"/>
      <c r="D35" s="75"/>
      <c r="E35" s="156"/>
      <c r="F35" s="91"/>
      <c r="G35" s="91"/>
      <c r="H35" s="91"/>
      <c r="I35" s="156"/>
      <c r="J35" s="92"/>
      <c r="K35" s="91"/>
    </row>
    <row r="36" spans="2:11" s="77" customFormat="1" ht="17.45" customHeight="1">
      <c r="B36" s="77" t="s">
        <v>171</v>
      </c>
      <c r="C36" s="75"/>
      <c r="D36" s="75"/>
      <c r="E36" s="156"/>
      <c r="F36" s="91"/>
      <c r="G36" s="91"/>
      <c r="H36" s="91"/>
      <c r="I36" s="156"/>
      <c r="J36" s="92"/>
      <c r="K36" s="91"/>
    </row>
    <row r="37" spans="2:11" s="77" customFormat="1" ht="17.45" customHeight="1">
      <c r="B37" s="77" t="s">
        <v>126</v>
      </c>
      <c r="C37" s="75"/>
      <c r="D37" s="75"/>
      <c r="E37" s="156">
        <v>-548554876</v>
      </c>
      <c r="F37" s="91"/>
      <c r="G37" s="91">
        <v>-894668811</v>
      </c>
      <c r="H37" s="91"/>
      <c r="I37" s="156">
        <v>-456976768</v>
      </c>
      <c r="J37" s="92"/>
      <c r="K37" s="91">
        <v>-860324662</v>
      </c>
    </row>
    <row r="38" spans="2:11" s="77" customFormat="1" ht="17.45" customHeight="1">
      <c r="B38" s="93" t="s">
        <v>127</v>
      </c>
      <c r="C38" s="75"/>
      <c r="D38" s="75"/>
      <c r="E38" s="156">
        <v>37207311</v>
      </c>
      <c r="F38" s="92"/>
      <c r="G38" s="91">
        <v>-987379379</v>
      </c>
      <c r="H38" s="92"/>
      <c r="I38" s="156">
        <v>159323282</v>
      </c>
      <c r="J38" s="92"/>
      <c r="K38" s="91">
        <v>-914464421</v>
      </c>
    </row>
    <row r="39" spans="2:11" s="77" customFormat="1" ht="17.45" customHeight="1">
      <c r="B39" s="93" t="s">
        <v>128</v>
      </c>
      <c r="C39" s="75"/>
      <c r="D39" s="75"/>
      <c r="E39" s="156">
        <v>10632453</v>
      </c>
      <c r="F39" s="91"/>
      <c r="G39" s="91">
        <v>11933907</v>
      </c>
      <c r="H39" s="91"/>
      <c r="I39" s="156">
        <v>10632453</v>
      </c>
      <c r="J39" s="92"/>
      <c r="K39" s="91">
        <v>11933907</v>
      </c>
    </row>
    <row r="40" spans="2:11" s="77" customFormat="1" ht="17.45" customHeight="1">
      <c r="B40" s="93" t="s">
        <v>129</v>
      </c>
      <c r="C40" s="75"/>
      <c r="D40" s="75"/>
      <c r="E40" s="156">
        <v>-8655584</v>
      </c>
      <c r="F40" s="91"/>
      <c r="G40" s="91">
        <v>-64231967</v>
      </c>
      <c r="H40" s="91"/>
      <c r="I40" s="156">
        <v>35164979</v>
      </c>
      <c r="J40" s="92"/>
      <c r="K40" s="91">
        <v>-9636549</v>
      </c>
    </row>
    <row r="41" spans="2:11" s="77" customFormat="1" ht="17.45" customHeight="1">
      <c r="B41" s="77" t="s">
        <v>130</v>
      </c>
      <c r="C41" s="75"/>
      <c r="D41" s="75"/>
      <c r="E41" s="156">
        <v>-15040012</v>
      </c>
      <c r="F41" s="91"/>
      <c r="G41" s="91">
        <v>4078448</v>
      </c>
      <c r="H41" s="91"/>
      <c r="I41" s="156">
        <v>-14879675</v>
      </c>
      <c r="J41" s="92"/>
      <c r="K41" s="91">
        <v>10394155</v>
      </c>
    </row>
    <row r="42" spans="2:11" s="77" customFormat="1" ht="17.45" customHeight="1">
      <c r="B42" s="77" t="s">
        <v>172</v>
      </c>
      <c r="C42" s="75"/>
      <c r="D42" s="75"/>
      <c r="E42" s="156">
        <v>4552750</v>
      </c>
      <c r="F42" s="91"/>
      <c r="G42" s="91">
        <v>61010805</v>
      </c>
      <c r="H42" s="91"/>
      <c r="I42" s="156">
        <v>21557195</v>
      </c>
      <c r="J42" s="92"/>
      <c r="K42" s="91">
        <v>-11636396</v>
      </c>
    </row>
    <row r="43" spans="2:11" s="77" customFormat="1" ht="17.45" customHeight="1">
      <c r="B43" s="77" t="s">
        <v>131</v>
      </c>
      <c r="C43" s="75"/>
      <c r="D43" s="75"/>
      <c r="E43" s="156">
        <v>-2577792</v>
      </c>
      <c r="F43" s="91"/>
      <c r="G43" s="91">
        <v>-84905876</v>
      </c>
      <c r="H43" s="91"/>
      <c r="I43" s="156">
        <v>-21857578</v>
      </c>
      <c r="J43" s="92"/>
      <c r="K43" s="91">
        <v>-84197109</v>
      </c>
    </row>
    <row r="44" spans="2:11" s="77" customFormat="1" ht="17.45" customHeight="1">
      <c r="B44" s="77" t="s">
        <v>132</v>
      </c>
      <c r="C44" s="75"/>
      <c r="D44" s="75"/>
      <c r="E44" s="156">
        <v>48960842</v>
      </c>
      <c r="F44" s="91"/>
      <c r="G44" s="91">
        <v>997143</v>
      </c>
      <c r="H44" s="91"/>
      <c r="I44" s="156">
        <v>47615344</v>
      </c>
      <c r="J44" s="92"/>
      <c r="K44" s="91">
        <v>-1139139</v>
      </c>
    </row>
    <row r="45" spans="2:11" s="77" customFormat="1" ht="17.45" customHeight="1">
      <c r="B45" s="77" t="s">
        <v>133</v>
      </c>
      <c r="C45" s="75"/>
      <c r="D45" s="75"/>
      <c r="E45" s="156">
        <v>95386589</v>
      </c>
      <c r="F45" s="91"/>
      <c r="G45" s="91">
        <v>283006683</v>
      </c>
      <c r="H45" s="91"/>
      <c r="I45" s="156">
        <v>43286624</v>
      </c>
      <c r="J45" s="92"/>
      <c r="K45" s="91">
        <v>237078268</v>
      </c>
    </row>
    <row r="46" spans="2:11" s="77" customFormat="1" ht="17.45" customHeight="1">
      <c r="B46" s="93" t="s">
        <v>134</v>
      </c>
      <c r="C46" s="75"/>
      <c r="D46" s="75"/>
      <c r="E46" s="156">
        <v>47844277</v>
      </c>
      <c r="F46" s="91"/>
      <c r="G46" s="91">
        <v>-94728801</v>
      </c>
      <c r="H46" s="91"/>
      <c r="I46" s="156">
        <v>61341834</v>
      </c>
      <c r="J46" s="92"/>
      <c r="K46" s="91">
        <v>-81291854</v>
      </c>
    </row>
    <row r="47" spans="2:11" s="77" customFormat="1" ht="17.45" customHeight="1">
      <c r="B47" s="77" t="s">
        <v>135</v>
      </c>
      <c r="C47" s="75"/>
      <c r="D47" s="75"/>
      <c r="E47" s="156">
        <v>11741298</v>
      </c>
      <c r="F47" s="91"/>
      <c r="G47" s="91">
        <v>57319970</v>
      </c>
      <c r="H47" s="91"/>
      <c r="I47" s="156">
        <v>14052938</v>
      </c>
      <c r="J47" s="92"/>
      <c r="K47" s="91">
        <v>56446928</v>
      </c>
    </row>
    <row r="48" spans="2:11" s="77" customFormat="1" ht="17.45" customHeight="1">
      <c r="B48" s="93" t="s">
        <v>136</v>
      </c>
      <c r="C48" s="75"/>
      <c r="D48" s="75"/>
      <c r="E48" s="156">
        <v>480000</v>
      </c>
      <c r="F48" s="91"/>
      <c r="G48" s="91">
        <v>-14820490</v>
      </c>
      <c r="H48" s="91"/>
      <c r="I48" s="156" t="s">
        <v>245</v>
      </c>
      <c r="J48" s="92"/>
      <c r="K48" s="91">
        <v>0</v>
      </c>
    </row>
    <row r="49" spans="1:11" s="77" customFormat="1" ht="17.45" customHeight="1">
      <c r="B49" s="93" t="s">
        <v>175</v>
      </c>
      <c r="C49" s="75"/>
      <c r="D49" s="75"/>
      <c r="E49" s="156">
        <v>-2674527</v>
      </c>
      <c r="F49" s="91"/>
      <c r="G49" s="91">
        <v>0</v>
      </c>
      <c r="H49" s="91"/>
      <c r="I49" s="156" t="s">
        <v>245</v>
      </c>
      <c r="J49" s="92"/>
      <c r="K49" s="91">
        <v>0</v>
      </c>
    </row>
    <row r="50" spans="1:11" s="77" customFormat="1" ht="17.45" customHeight="1">
      <c r="B50" s="77" t="s">
        <v>137</v>
      </c>
      <c r="C50" s="75"/>
      <c r="D50" s="75"/>
      <c r="E50" s="157" t="s">
        <v>245</v>
      </c>
      <c r="F50" s="91"/>
      <c r="G50" s="151">
        <v>-6612335</v>
      </c>
      <c r="H50" s="91"/>
      <c r="I50" s="157" t="s">
        <v>245</v>
      </c>
      <c r="J50" s="92"/>
      <c r="K50" s="151">
        <v>-6612335</v>
      </c>
    </row>
    <row r="51" spans="1:11" s="77" customFormat="1" ht="6" customHeight="1">
      <c r="A51" s="83"/>
      <c r="B51" s="83"/>
      <c r="C51" s="89"/>
      <c r="D51" s="89"/>
      <c r="E51" s="156"/>
      <c r="F51" s="91"/>
      <c r="G51" s="91"/>
      <c r="H51" s="91"/>
      <c r="I51" s="156"/>
      <c r="J51" s="92"/>
      <c r="K51" s="91"/>
    </row>
    <row r="52" spans="1:11" s="77" customFormat="1" ht="17.45" customHeight="1">
      <c r="A52" s="83" t="s">
        <v>173</v>
      </c>
      <c r="C52" s="89"/>
      <c r="D52" s="89"/>
      <c r="E52" s="156">
        <f>SUM(E11:E50)</f>
        <v>471788806</v>
      </c>
      <c r="F52" s="91"/>
      <c r="G52" s="91">
        <f>SUM(G11:G50)</f>
        <v>-1398242994</v>
      </c>
      <c r="H52" s="91"/>
      <c r="I52" s="156">
        <f>SUM(I10:I50)</f>
        <v>574615833</v>
      </c>
      <c r="J52" s="92"/>
      <c r="K52" s="91">
        <f>SUM(K11:K50)</f>
        <v>-1366222291</v>
      </c>
    </row>
    <row r="53" spans="1:11" s="77" customFormat="1" ht="17.45" customHeight="1">
      <c r="A53" s="83"/>
      <c r="B53" s="77" t="s">
        <v>138</v>
      </c>
      <c r="C53" s="89"/>
      <c r="D53" s="89"/>
      <c r="E53" s="156">
        <v>-229636559</v>
      </c>
      <c r="F53" s="91"/>
      <c r="G53" s="91">
        <v>-140914444</v>
      </c>
      <c r="H53" s="91"/>
      <c r="I53" s="156">
        <v>-211645803</v>
      </c>
      <c r="J53" s="92"/>
      <c r="K53" s="91">
        <v>-131896164</v>
      </c>
    </row>
    <row r="54" spans="1:11" s="77" customFormat="1" ht="17.45" customHeight="1">
      <c r="A54" s="83"/>
      <c r="B54" s="77" t="s">
        <v>139</v>
      </c>
      <c r="C54" s="89"/>
      <c r="D54" s="89"/>
      <c r="E54" s="156">
        <v>-80505224</v>
      </c>
      <c r="F54" s="91"/>
      <c r="G54" s="91">
        <v>-47163607</v>
      </c>
      <c r="H54" s="91"/>
      <c r="I54" s="156">
        <v>-42675949</v>
      </c>
      <c r="J54" s="92"/>
      <c r="K54" s="91">
        <v>-17365316</v>
      </c>
    </row>
    <row r="55" spans="1:11" s="77" customFormat="1" ht="17.45" customHeight="1">
      <c r="B55" s="77" t="s">
        <v>140</v>
      </c>
      <c r="C55" s="89"/>
      <c r="D55" s="89"/>
      <c r="E55" s="157">
        <v>73470740</v>
      </c>
      <c r="F55" s="91"/>
      <c r="G55" s="151">
        <v>26792847</v>
      </c>
      <c r="H55" s="91"/>
      <c r="I55" s="157">
        <v>73470740</v>
      </c>
      <c r="J55" s="92"/>
      <c r="K55" s="151">
        <v>26792847</v>
      </c>
    </row>
    <row r="56" spans="1:11" s="77" customFormat="1" ht="5.0999999999999996" customHeight="1">
      <c r="C56" s="89"/>
      <c r="D56" s="89"/>
      <c r="E56" s="156"/>
      <c r="F56" s="91"/>
      <c r="G56" s="91"/>
      <c r="H56" s="91"/>
      <c r="I56" s="156"/>
      <c r="J56" s="92"/>
      <c r="K56" s="91"/>
    </row>
    <row r="57" spans="1:11" s="77" customFormat="1" ht="17.25">
      <c r="A57" s="83" t="s">
        <v>267</v>
      </c>
      <c r="B57" s="83"/>
      <c r="C57" s="89"/>
      <c r="D57" s="89"/>
      <c r="E57" s="157">
        <f>SUM(E52:E55)</f>
        <v>235117763</v>
      </c>
      <c r="F57" s="91"/>
      <c r="G57" s="151">
        <f>SUM(G52:G55)</f>
        <v>-1559528198</v>
      </c>
      <c r="H57" s="91"/>
      <c r="I57" s="157">
        <f>SUM(I52:I55)</f>
        <v>393764821</v>
      </c>
      <c r="J57" s="92"/>
      <c r="K57" s="151">
        <f>SUM(K52:K55)</f>
        <v>-1488690924</v>
      </c>
    </row>
    <row r="58" spans="1:11" s="77" customFormat="1" ht="17.25">
      <c r="A58" s="83"/>
      <c r="B58" s="83"/>
      <c r="C58" s="89"/>
      <c r="D58" s="89"/>
      <c r="E58" s="154"/>
      <c r="F58" s="154"/>
      <c r="G58" s="154"/>
      <c r="H58" s="154"/>
      <c r="I58" s="154"/>
      <c r="J58" s="155"/>
      <c r="K58" s="154"/>
    </row>
    <row r="59" spans="1:11" ht="14.25" customHeight="1">
      <c r="A59" s="35"/>
      <c r="B59" s="35"/>
      <c r="C59" s="53"/>
      <c r="D59" s="53"/>
      <c r="E59" s="28"/>
      <c r="F59" s="28"/>
      <c r="G59" s="28"/>
      <c r="H59" s="28"/>
      <c r="I59" s="28"/>
      <c r="K59" s="28"/>
    </row>
    <row r="60" spans="1:11" ht="21.95" customHeight="1">
      <c r="A60" s="70" t="s">
        <v>35</v>
      </c>
      <c r="B60" s="70"/>
      <c r="C60" s="68"/>
      <c r="D60" s="68"/>
      <c r="E60" s="39"/>
      <c r="F60" s="39"/>
      <c r="G60" s="39"/>
      <c r="H60" s="39"/>
      <c r="I60" s="39"/>
      <c r="J60" s="34"/>
      <c r="K60" s="39"/>
    </row>
    <row r="61" spans="1:11" ht="20.100000000000001" customHeight="1">
      <c r="A61" s="64" t="s">
        <v>0</v>
      </c>
    </row>
    <row r="62" spans="1:11" ht="20.100000000000001" customHeight="1">
      <c r="A62" s="65" t="s">
        <v>118</v>
      </c>
      <c r="B62" s="66"/>
      <c r="C62" s="53"/>
      <c r="D62" s="53"/>
      <c r="E62" s="21"/>
      <c r="F62" s="21"/>
      <c r="G62" s="21"/>
      <c r="H62" s="21"/>
      <c r="I62" s="21"/>
      <c r="J62" s="21"/>
      <c r="K62" s="21"/>
    </row>
    <row r="63" spans="1:11" ht="20.100000000000001" customHeight="1">
      <c r="A63" s="67" t="str">
        <f>+A3</f>
        <v>สำหรับงวดเก้าเดือนสิ้นสุดวันที่ 30 กันยายน พ.ศ. 2566</v>
      </c>
      <c r="B63" s="67"/>
      <c r="C63" s="68"/>
      <c r="D63" s="68"/>
      <c r="E63" s="69"/>
      <c r="F63" s="69"/>
      <c r="G63" s="69"/>
      <c r="H63" s="69"/>
      <c r="I63" s="69"/>
      <c r="J63" s="69"/>
      <c r="K63" s="69"/>
    </row>
    <row r="64" spans="1:11" ht="14.25" customHeight="1">
      <c r="A64" s="65"/>
      <c r="B64" s="65"/>
      <c r="C64" s="53"/>
      <c r="D64" s="53"/>
      <c r="E64" s="28"/>
      <c r="F64" s="21"/>
      <c r="G64" s="28"/>
      <c r="H64" s="28"/>
      <c r="I64" s="28"/>
      <c r="J64" s="28"/>
      <c r="K64" s="28"/>
    </row>
    <row r="65" spans="1:11" s="77" customFormat="1" ht="20.100000000000001" customHeight="1">
      <c r="A65" s="74"/>
      <c r="B65" s="74"/>
      <c r="C65" s="75"/>
      <c r="D65" s="75"/>
      <c r="E65" s="171" t="s">
        <v>2</v>
      </c>
      <c r="F65" s="171"/>
      <c r="G65" s="171"/>
      <c r="H65" s="76"/>
      <c r="I65" s="171" t="s">
        <v>3</v>
      </c>
      <c r="J65" s="171"/>
      <c r="K65" s="171"/>
    </row>
    <row r="66" spans="1:11" s="77" customFormat="1" ht="20.100000000000001" customHeight="1">
      <c r="A66" s="74"/>
      <c r="B66" s="74"/>
      <c r="C66" s="75"/>
      <c r="D66" s="75"/>
      <c r="E66" s="78" t="s">
        <v>4</v>
      </c>
      <c r="F66" s="79"/>
      <c r="G66" s="78" t="s">
        <v>4</v>
      </c>
      <c r="H66" s="76"/>
      <c r="I66" s="78" t="s">
        <v>4</v>
      </c>
      <c r="J66" s="79"/>
      <c r="K66" s="78" t="s">
        <v>4</v>
      </c>
    </row>
    <row r="67" spans="1:11" s="77" customFormat="1" ht="20.100000000000001" customHeight="1">
      <c r="A67" s="74"/>
      <c r="B67" s="74"/>
      <c r="C67" s="75"/>
      <c r="D67" s="75"/>
      <c r="E67" s="80" t="s">
        <v>178</v>
      </c>
      <c r="F67" s="81"/>
      <c r="G67" s="80" t="s">
        <v>178</v>
      </c>
      <c r="H67" s="82"/>
      <c r="I67" s="80" t="s">
        <v>178</v>
      </c>
      <c r="J67" s="81"/>
      <c r="K67" s="80" t="s">
        <v>178</v>
      </c>
    </row>
    <row r="68" spans="1:11" s="77" customFormat="1" ht="20.100000000000001" customHeight="1">
      <c r="A68" s="74"/>
      <c r="B68" s="74"/>
      <c r="C68" s="75"/>
      <c r="D68" s="75"/>
      <c r="E68" s="80" t="s">
        <v>227</v>
      </c>
      <c r="F68" s="79"/>
      <c r="G68" s="80" t="s">
        <v>155</v>
      </c>
      <c r="H68" s="78"/>
      <c r="I68" s="80" t="s">
        <v>227</v>
      </c>
      <c r="J68" s="79"/>
      <c r="K68" s="80" t="s">
        <v>155</v>
      </c>
    </row>
    <row r="69" spans="1:11" s="77" customFormat="1" ht="20.100000000000001" customHeight="1">
      <c r="A69" s="83"/>
      <c r="B69" s="83"/>
      <c r="C69" s="84" t="s">
        <v>7</v>
      </c>
      <c r="D69" s="85"/>
      <c r="E69" s="86" t="s">
        <v>8</v>
      </c>
      <c r="F69" s="87"/>
      <c r="G69" s="86" t="s">
        <v>8</v>
      </c>
      <c r="H69" s="80"/>
      <c r="I69" s="86" t="s">
        <v>8</v>
      </c>
      <c r="J69" s="87"/>
      <c r="K69" s="86" t="s">
        <v>8</v>
      </c>
    </row>
    <row r="70" spans="1:11" s="77" customFormat="1" ht="20.100000000000001" customHeight="1">
      <c r="A70" s="88" t="s">
        <v>141</v>
      </c>
      <c r="B70" s="88"/>
      <c r="C70" s="89"/>
      <c r="D70" s="89"/>
      <c r="E70" s="90"/>
      <c r="F70" s="78"/>
      <c r="G70" s="91"/>
      <c r="H70" s="91"/>
      <c r="I70" s="90"/>
      <c r="J70" s="92"/>
      <c r="K70" s="91"/>
    </row>
    <row r="71" spans="1:11" s="77" customFormat="1" ht="20.100000000000001" customHeight="1">
      <c r="A71" s="83" t="s">
        <v>295</v>
      </c>
      <c r="B71" s="88"/>
      <c r="C71" s="89"/>
      <c r="D71" s="89"/>
      <c r="E71" s="90">
        <v>-12399937</v>
      </c>
      <c r="F71" s="78"/>
      <c r="G71" s="91">
        <v>107494527</v>
      </c>
      <c r="H71" s="91"/>
      <c r="I71" s="90">
        <v>2814167</v>
      </c>
      <c r="J71" s="92"/>
      <c r="K71" s="91">
        <v>100447198</v>
      </c>
    </row>
    <row r="72" spans="1:11" s="77" customFormat="1" ht="20.100000000000001" customHeight="1">
      <c r="A72" s="83" t="s">
        <v>296</v>
      </c>
      <c r="B72" s="88"/>
      <c r="C72" s="89"/>
      <c r="D72" s="89"/>
      <c r="E72" s="90"/>
      <c r="F72" s="78"/>
      <c r="G72" s="91"/>
      <c r="H72" s="91"/>
      <c r="I72" s="90"/>
      <c r="J72" s="92"/>
      <c r="K72" s="91"/>
    </row>
    <row r="73" spans="1:11" s="77" customFormat="1" ht="20.100000000000001" customHeight="1">
      <c r="A73" s="83"/>
      <c r="B73" s="83" t="s">
        <v>12</v>
      </c>
      <c r="C73" s="89"/>
      <c r="D73" s="89"/>
      <c r="E73" s="90">
        <v>-200497</v>
      </c>
      <c r="F73" s="78"/>
      <c r="G73" s="91">
        <v>9173913</v>
      </c>
      <c r="H73" s="91"/>
      <c r="I73" s="90">
        <v>-149273</v>
      </c>
      <c r="J73" s="92"/>
      <c r="K73" s="91">
        <v>8712912</v>
      </c>
    </row>
    <row r="74" spans="1:11" s="77" customFormat="1" ht="20.100000000000001" customHeight="1">
      <c r="A74" s="83" t="s">
        <v>258</v>
      </c>
      <c r="B74" s="83"/>
      <c r="C74" s="89"/>
      <c r="D74" s="89"/>
      <c r="E74" s="90">
        <v>-200000</v>
      </c>
      <c r="F74" s="78"/>
      <c r="G74" s="91" t="s">
        <v>245</v>
      </c>
      <c r="H74" s="91"/>
      <c r="I74" s="90">
        <v>0</v>
      </c>
      <c r="J74" s="92"/>
      <c r="K74" s="91" t="s">
        <v>245</v>
      </c>
    </row>
    <row r="75" spans="1:11" s="77" customFormat="1" ht="20.100000000000001" customHeight="1">
      <c r="A75" s="83" t="s">
        <v>259</v>
      </c>
      <c r="B75" s="83"/>
      <c r="C75" s="89"/>
      <c r="D75" s="89"/>
      <c r="E75" s="90">
        <v>2000</v>
      </c>
      <c r="F75" s="78"/>
      <c r="G75" s="91" t="s">
        <v>245</v>
      </c>
      <c r="H75" s="91"/>
      <c r="I75" s="90">
        <v>37432255</v>
      </c>
      <c r="J75" s="92"/>
      <c r="K75" s="91" t="s">
        <v>245</v>
      </c>
    </row>
    <row r="76" spans="1:11" s="77" customFormat="1" ht="20.100000000000001" customHeight="1">
      <c r="A76" s="83" t="s">
        <v>213</v>
      </c>
      <c r="B76" s="83"/>
      <c r="C76" s="89"/>
      <c r="D76" s="89"/>
      <c r="E76" s="90">
        <v>800</v>
      </c>
      <c r="F76" s="78"/>
      <c r="G76" s="91">
        <v>2300</v>
      </c>
      <c r="H76" s="91"/>
      <c r="I76" s="90">
        <v>800</v>
      </c>
      <c r="J76" s="92"/>
      <c r="K76" s="91">
        <v>2300</v>
      </c>
    </row>
    <row r="77" spans="1:11" s="77" customFormat="1" ht="20.100000000000001" customHeight="1">
      <c r="A77" s="83" t="s">
        <v>201</v>
      </c>
      <c r="B77" s="83"/>
      <c r="C77" s="89"/>
      <c r="D77" s="89"/>
      <c r="E77" s="90">
        <v>0</v>
      </c>
      <c r="F77" s="78"/>
      <c r="G77" s="91">
        <v>170452779</v>
      </c>
      <c r="H77" s="91"/>
      <c r="I77" s="90">
        <v>0</v>
      </c>
      <c r="J77" s="92"/>
      <c r="K77" s="91">
        <v>170452779</v>
      </c>
    </row>
    <row r="78" spans="1:11" s="77" customFormat="1" ht="20.100000000000001" customHeight="1">
      <c r="A78" s="83" t="s">
        <v>276</v>
      </c>
      <c r="B78" s="83"/>
      <c r="C78" s="89"/>
      <c r="D78" s="89"/>
      <c r="E78" s="90">
        <v>-468775514</v>
      </c>
      <c r="F78" s="78"/>
      <c r="G78" s="91" t="s">
        <v>245</v>
      </c>
      <c r="H78" s="91"/>
      <c r="I78" s="90" t="s">
        <v>245</v>
      </c>
      <c r="J78" s="92"/>
      <c r="K78" s="91" t="s">
        <v>245</v>
      </c>
    </row>
    <row r="79" spans="1:11" s="77" customFormat="1" ht="20.100000000000001" customHeight="1">
      <c r="A79" s="77" t="s">
        <v>142</v>
      </c>
      <c r="C79" s="89"/>
      <c r="D79" s="89"/>
      <c r="E79" s="90">
        <v>-484848056</v>
      </c>
      <c r="F79" s="91"/>
      <c r="G79" s="91">
        <v>-28702489</v>
      </c>
      <c r="H79" s="91"/>
      <c r="I79" s="90">
        <v>-429364380</v>
      </c>
      <c r="J79" s="92"/>
      <c r="K79" s="91">
        <v>-27429374</v>
      </c>
    </row>
    <row r="80" spans="1:11" s="77" customFormat="1" ht="20.100000000000001" customHeight="1">
      <c r="A80" s="77" t="s">
        <v>143</v>
      </c>
      <c r="C80" s="89"/>
      <c r="D80" s="89"/>
      <c r="E80" s="90">
        <v>-2660420</v>
      </c>
      <c r="F80" s="91"/>
      <c r="G80" s="91">
        <v>-4807400</v>
      </c>
      <c r="H80" s="91"/>
      <c r="I80" s="90">
        <v>0</v>
      </c>
      <c r="J80" s="92"/>
      <c r="K80" s="91">
        <v>-4800000</v>
      </c>
    </row>
    <row r="81" spans="1:11" s="77" customFormat="1" ht="20.100000000000001" customHeight="1">
      <c r="A81" s="83" t="s">
        <v>144</v>
      </c>
      <c r="B81" s="83"/>
      <c r="C81" s="89">
        <v>11</v>
      </c>
      <c r="D81" s="89"/>
      <c r="E81" s="90" t="s">
        <v>245</v>
      </c>
      <c r="F81" s="91"/>
      <c r="G81" s="91">
        <v>0</v>
      </c>
      <c r="H81" s="91"/>
      <c r="I81" s="90">
        <v>-225665400</v>
      </c>
      <c r="J81" s="92"/>
      <c r="K81" s="91">
        <v>-70000000</v>
      </c>
    </row>
    <row r="82" spans="1:11" s="77" customFormat="1" ht="20.100000000000001" customHeight="1">
      <c r="A82" s="83" t="s">
        <v>165</v>
      </c>
      <c r="B82" s="83"/>
      <c r="C82" s="89"/>
      <c r="D82" s="89"/>
      <c r="E82" s="90" t="s">
        <v>245</v>
      </c>
      <c r="F82" s="91"/>
      <c r="G82" s="91">
        <v>-48668025</v>
      </c>
      <c r="H82" s="91"/>
      <c r="I82" s="90">
        <v>0</v>
      </c>
      <c r="J82" s="92"/>
      <c r="K82" s="91">
        <v>-48668025</v>
      </c>
    </row>
    <row r="83" spans="1:11" s="77" customFormat="1" ht="20.100000000000001" customHeight="1">
      <c r="A83" s="83" t="s">
        <v>220</v>
      </c>
      <c r="B83" s="83"/>
      <c r="C83" s="89">
        <v>11</v>
      </c>
      <c r="D83" s="89"/>
      <c r="E83" s="90">
        <v>-67395800</v>
      </c>
      <c r="F83" s="91"/>
      <c r="G83" s="91">
        <v>0</v>
      </c>
      <c r="H83" s="91"/>
      <c r="I83" s="90">
        <v>-67395800</v>
      </c>
      <c r="J83" s="92"/>
      <c r="K83" s="91">
        <v>0</v>
      </c>
    </row>
    <row r="84" spans="1:11" s="77" customFormat="1" ht="20.100000000000001" customHeight="1">
      <c r="A84" s="83" t="s">
        <v>145</v>
      </c>
      <c r="B84" s="83"/>
      <c r="C84" s="89">
        <v>22</v>
      </c>
      <c r="D84" s="89"/>
      <c r="E84" s="90" t="s">
        <v>245</v>
      </c>
      <c r="F84" s="91"/>
      <c r="G84" s="91">
        <v>0</v>
      </c>
      <c r="H84" s="91"/>
      <c r="I84" s="90">
        <v>-430000000</v>
      </c>
      <c r="J84" s="92"/>
      <c r="K84" s="91">
        <v>-75500000</v>
      </c>
    </row>
    <row r="85" spans="1:11" s="77" customFormat="1" ht="20.100000000000001" customHeight="1">
      <c r="A85" s="83" t="s">
        <v>146</v>
      </c>
      <c r="B85" s="83"/>
      <c r="C85" s="89">
        <v>22</v>
      </c>
      <c r="D85" s="89"/>
      <c r="E85" s="90" t="s">
        <v>245</v>
      </c>
      <c r="F85" s="91"/>
      <c r="G85" s="91">
        <v>0</v>
      </c>
      <c r="H85" s="91"/>
      <c r="I85" s="90">
        <v>80000000</v>
      </c>
      <c r="J85" s="92"/>
      <c r="K85" s="91">
        <v>73500000</v>
      </c>
    </row>
    <row r="86" spans="1:11" s="77" customFormat="1" ht="20.100000000000001" customHeight="1">
      <c r="A86" s="83" t="s">
        <v>212</v>
      </c>
      <c r="B86" s="83"/>
      <c r="C86" s="89"/>
      <c r="D86" s="89"/>
      <c r="E86" s="90" t="s">
        <v>245</v>
      </c>
      <c r="F86" s="91"/>
      <c r="G86" s="91">
        <v>0</v>
      </c>
      <c r="H86" s="91"/>
      <c r="I86" s="90">
        <v>0</v>
      </c>
      <c r="J86" s="92"/>
      <c r="K86" s="91">
        <v>72459884</v>
      </c>
    </row>
    <row r="87" spans="1:11" s="77" customFormat="1" ht="20.100000000000001" customHeight="1">
      <c r="A87" s="77" t="s">
        <v>174</v>
      </c>
      <c r="B87" s="83"/>
      <c r="C87" s="89">
        <v>11</v>
      </c>
      <c r="D87" s="89"/>
      <c r="E87" s="90">
        <v>28074556</v>
      </c>
      <c r="F87" s="91"/>
      <c r="G87" s="91">
        <v>35093195</v>
      </c>
      <c r="H87" s="91"/>
      <c r="I87" s="90">
        <v>28074556</v>
      </c>
      <c r="J87" s="92"/>
      <c r="K87" s="91">
        <v>35093195</v>
      </c>
    </row>
    <row r="88" spans="1:11" s="77" customFormat="1" ht="20.100000000000001" customHeight="1">
      <c r="A88" s="77" t="s">
        <v>125</v>
      </c>
      <c r="C88" s="89"/>
      <c r="D88" s="89"/>
      <c r="E88" s="94">
        <v>1680436</v>
      </c>
      <c r="F88" s="91"/>
      <c r="G88" s="151">
        <v>892357</v>
      </c>
      <c r="H88" s="91"/>
      <c r="I88" s="94">
        <v>1274676</v>
      </c>
      <c r="J88" s="92"/>
      <c r="K88" s="151">
        <v>1121683</v>
      </c>
    </row>
    <row r="89" spans="1:11" s="77" customFormat="1" ht="6" customHeight="1">
      <c r="A89" s="83"/>
      <c r="B89" s="83"/>
      <c r="C89" s="89"/>
      <c r="D89" s="89"/>
      <c r="E89" s="90"/>
      <c r="F89" s="91"/>
      <c r="G89" s="91"/>
      <c r="H89" s="91"/>
      <c r="I89" s="90"/>
      <c r="J89" s="92"/>
      <c r="K89" s="91"/>
    </row>
    <row r="90" spans="1:11" s="77" customFormat="1" ht="20.100000000000001" customHeight="1">
      <c r="A90" s="83" t="s">
        <v>260</v>
      </c>
      <c r="B90" s="83"/>
      <c r="C90" s="89"/>
      <c r="D90" s="89"/>
      <c r="E90" s="94">
        <f>SUM(E71:E88)</f>
        <v>-1006722432</v>
      </c>
      <c r="F90" s="91"/>
      <c r="G90" s="151">
        <f>SUM(G71:G88)</f>
        <v>240931157</v>
      </c>
      <c r="H90" s="91"/>
      <c r="I90" s="94">
        <f>SUM(I71:I89)</f>
        <v>-1002978399</v>
      </c>
      <c r="J90" s="92"/>
      <c r="K90" s="151">
        <f>SUM(K71:K89)</f>
        <v>235392552</v>
      </c>
    </row>
    <row r="91" spans="1:11" s="77" customFormat="1" ht="9" customHeight="1">
      <c r="A91" s="83"/>
      <c r="B91" s="83"/>
      <c r="C91" s="89"/>
      <c r="D91" s="89"/>
      <c r="E91" s="90"/>
      <c r="F91" s="91"/>
      <c r="G91" s="91"/>
      <c r="H91" s="91"/>
      <c r="I91" s="90"/>
      <c r="J91" s="92"/>
      <c r="K91" s="91"/>
    </row>
    <row r="92" spans="1:11" s="77" customFormat="1" ht="20.100000000000001" customHeight="1">
      <c r="A92" s="88" t="s">
        <v>147</v>
      </c>
      <c r="B92" s="83"/>
      <c r="C92" s="89"/>
      <c r="D92" s="89"/>
      <c r="E92" s="90"/>
      <c r="F92" s="91"/>
      <c r="G92" s="91"/>
      <c r="H92" s="91"/>
      <c r="I92" s="90"/>
      <c r="J92" s="92"/>
      <c r="K92" s="91"/>
    </row>
    <row r="93" spans="1:11" s="77" customFormat="1" ht="20.100000000000001" customHeight="1">
      <c r="A93" s="83" t="s">
        <v>166</v>
      </c>
      <c r="B93" s="83"/>
      <c r="C93" s="89"/>
      <c r="D93" s="89"/>
      <c r="E93" s="90">
        <v>1814335974</v>
      </c>
      <c r="F93" s="91"/>
      <c r="G93" s="91">
        <v>1539959481</v>
      </c>
      <c r="H93" s="91"/>
      <c r="I93" s="90">
        <v>1086775646</v>
      </c>
      <c r="J93" s="92"/>
      <c r="K93" s="91">
        <v>1298093910</v>
      </c>
    </row>
    <row r="94" spans="1:11" s="77" customFormat="1" ht="20.100000000000001" customHeight="1">
      <c r="A94" s="83" t="s">
        <v>250</v>
      </c>
      <c r="B94" s="83"/>
      <c r="C94" s="89"/>
      <c r="D94" s="89"/>
      <c r="E94" s="90">
        <v>43959600</v>
      </c>
      <c r="F94" s="91"/>
      <c r="G94" s="91" t="s">
        <v>245</v>
      </c>
      <c r="H94" s="91"/>
      <c r="I94" s="90" t="s">
        <v>245</v>
      </c>
      <c r="J94" s="92"/>
      <c r="K94" s="91" t="s">
        <v>245</v>
      </c>
    </row>
    <row r="95" spans="1:11" s="77" customFormat="1" ht="20.100000000000001" customHeight="1">
      <c r="A95" s="83" t="s">
        <v>202</v>
      </c>
      <c r="B95" s="83"/>
      <c r="C95" s="89">
        <v>22</v>
      </c>
      <c r="D95" s="89"/>
      <c r="E95" s="90" t="s">
        <v>245</v>
      </c>
      <c r="F95" s="91"/>
      <c r="G95" s="91">
        <v>0</v>
      </c>
      <c r="H95" s="91"/>
      <c r="I95" s="90">
        <v>100000000</v>
      </c>
      <c r="J95" s="92"/>
      <c r="K95" s="91">
        <v>50000000</v>
      </c>
    </row>
    <row r="96" spans="1:11" s="77" customFormat="1" ht="20.100000000000001" customHeight="1">
      <c r="A96" s="83" t="s">
        <v>203</v>
      </c>
      <c r="B96" s="83"/>
      <c r="C96" s="89"/>
      <c r="D96" s="89"/>
      <c r="E96" s="90" t="s">
        <v>245</v>
      </c>
      <c r="F96" s="91"/>
      <c r="G96" s="91">
        <v>556200000</v>
      </c>
      <c r="H96" s="91"/>
      <c r="I96" s="90" t="s">
        <v>245</v>
      </c>
      <c r="J96" s="92"/>
      <c r="K96" s="91">
        <v>556200000</v>
      </c>
    </row>
    <row r="97" spans="1:11" s="77" customFormat="1" ht="20.100000000000001" customHeight="1">
      <c r="A97" s="83" t="s">
        <v>261</v>
      </c>
      <c r="B97" s="83"/>
      <c r="C97" s="89">
        <v>20</v>
      </c>
      <c r="D97" s="89"/>
      <c r="E97" s="90">
        <v>1413773276</v>
      </c>
      <c r="F97" s="91"/>
      <c r="G97" s="91" t="s">
        <v>245</v>
      </c>
      <c r="H97" s="91"/>
      <c r="I97" s="90">
        <v>1413773276</v>
      </c>
      <c r="J97" s="92"/>
      <c r="K97" s="91" t="s">
        <v>245</v>
      </c>
    </row>
    <row r="98" spans="1:11" s="77" customFormat="1" ht="20.100000000000001" customHeight="1">
      <c r="A98" s="83" t="s">
        <v>167</v>
      </c>
      <c r="B98" s="83"/>
      <c r="C98" s="89">
        <v>16</v>
      </c>
      <c r="D98" s="89"/>
      <c r="E98" s="90">
        <v>146400000</v>
      </c>
      <c r="F98" s="91"/>
      <c r="G98" s="91">
        <v>939084800</v>
      </c>
      <c r="H98" s="91"/>
      <c r="I98" s="90">
        <v>146400000</v>
      </c>
      <c r="J98" s="92"/>
      <c r="K98" s="91">
        <v>939084800</v>
      </c>
    </row>
    <row r="99" spans="1:11" s="77" customFormat="1" ht="20.100000000000001" customHeight="1">
      <c r="A99" s="83" t="s">
        <v>148</v>
      </c>
      <c r="B99" s="83"/>
      <c r="C99" s="89"/>
      <c r="D99" s="89"/>
      <c r="E99" s="90">
        <v>-1486260407</v>
      </c>
      <c r="F99" s="91"/>
      <c r="G99" s="91">
        <v>-1373467358</v>
      </c>
      <c r="H99" s="91"/>
      <c r="I99" s="90">
        <v>-1038549820</v>
      </c>
      <c r="J99" s="92"/>
      <c r="K99" s="91">
        <v>-1194017098</v>
      </c>
    </row>
    <row r="100" spans="1:11" s="77" customFormat="1" ht="20.100000000000001" customHeight="1">
      <c r="A100" s="83" t="s">
        <v>204</v>
      </c>
      <c r="B100" s="83"/>
      <c r="C100" s="89">
        <v>22</v>
      </c>
      <c r="D100" s="89"/>
      <c r="E100" s="90">
        <v>-20250000</v>
      </c>
      <c r="F100" s="91"/>
      <c r="G100" s="91">
        <v>0</v>
      </c>
      <c r="H100" s="91"/>
      <c r="I100" s="90">
        <v>-100000000</v>
      </c>
      <c r="J100" s="92"/>
      <c r="K100" s="91">
        <v>-50000000</v>
      </c>
    </row>
    <row r="101" spans="1:11" s="77" customFormat="1" ht="20.100000000000001" customHeight="1">
      <c r="A101" s="83" t="s">
        <v>149</v>
      </c>
      <c r="B101" s="83"/>
      <c r="C101" s="89">
        <v>16</v>
      </c>
      <c r="D101" s="89"/>
      <c r="E101" s="90">
        <v>-396963265</v>
      </c>
      <c r="F101" s="91"/>
      <c r="G101" s="91">
        <v>-162598062</v>
      </c>
      <c r="H101" s="91"/>
      <c r="I101" s="90">
        <v>-396113265</v>
      </c>
      <c r="J101" s="92"/>
      <c r="K101" s="91">
        <v>-162598062</v>
      </c>
    </row>
    <row r="102" spans="1:11" s="77" customFormat="1" ht="20.100000000000001" customHeight="1">
      <c r="A102" s="77" t="s">
        <v>150</v>
      </c>
      <c r="B102" s="83"/>
      <c r="C102" s="89">
        <v>18</v>
      </c>
      <c r="D102" s="89"/>
      <c r="E102" s="90">
        <v>-153775366</v>
      </c>
      <c r="F102" s="91"/>
      <c r="G102" s="91">
        <v>-80886116</v>
      </c>
      <c r="H102" s="91"/>
      <c r="I102" s="90">
        <v>-151065343</v>
      </c>
      <c r="J102" s="92"/>
      <c r="K102" s="91">
        <v>-79429144</v>
      </c>
    </row>
    <row r="103" spans="1:11" s="77" customFormat="1" ht="20.100000000000001" customHeight="1">
      <c r="A103" s="77" t="s">
        <v>205</v>
      </c>
      <c r="B103" s="83"/>
      <c r="C103" s="89"/>
      <c r="D103" s="89"/>
      <c r="E103" s="90" t="s">
        <v>245</v>
      </c>
      <c r="F103" s="91"/>
      <c r="G103" s="91">
        <v>-6237700</v>
      </c>
      <c r="H103" s="91"/>
      <c r="I103" s="90" t="s">
        <v>245</v>
      </c>
      <c r="J103" s="92"/>
      <c r="K103" s="91">
        <v>-6237700</v>
      </c>
    </row>
    <row r="104" spans="1:11" s="77" customFormat="1" ht="20.100000000000001" customHeight="1">
      <c r="A104" s="77" t="s">
        <v>206</v>
      </c>
      <c r="B104" s="83"/>
      <c r="C104" s="89"/>
      <c r="D104" s="89"/>
      <c r="E104" s="90" t="s">
        <v>245</v>
      </c>
      <c r="F104" s="91"/>
      <c r="G104" s="91">
        <v>-8602450</v>
      </c>
      <c r="H104" s="91"/>
      <c r="I104" s="90" t="s">
        <v>245</v>
      </c>
      <c r="J104" s="92"/>
      <c r="K104" s="91">
        <v>-8602450</v>
      </c>
    </row>
    <row r="105" spans="1:11" s="77" customFormat="1" ht="20.100000000000001" customHeight="1">
      <c r="A105" s="77" t="s">
        <v>214</v>
      </c>
      <c r="B105" s="83"/>
      <c r="C105" s="89"/>
      <c r="D105" s="89"/>
      <c r="E105" s="94" t="s">
        <v>245</v>
      </c>
      <c r="F105" s="91"/>
      <c r="G105" s="151">
        <v>-116</v>
      </c>
      <c r="H105" s="91"/>
      <c r="I105" s="94" t="s">
        <v>245</v>
      </c>
      <c r="J105" s="92"/>
      <c r="K105" s="151">
        <v>0</v>
      </c>
    </row>
    <row r="106" spans="1:11" s="77" customFormat="1" ht="6" customHeight="1">
      <c r="A106" s="83"/>
      <c r="B106" s="83"/>
      <c r="C106" s="89"/>
      <c r="D106" s="89"/>
      <c r="E106" s="90"/>
      <c r="F106" s="91"/>
      <c r="G106" s="91"/>
      <c r="H106" s="91"/>
      <c r="I106" s="90"/>
      <c r="J106" s="92"/>
      <c r="K106" s="91"/>
    </row>
    <row r="107" spans="1:11" s="77" customFormat="1" ht="20.100000000000001" customHeight="1">
      <c r="A107" s="83" t="s">
        <v>207</v>
      </c>
      <c r="B107" s="83"/>
      <c r="C107" s="89"/>
      <c r="D107" s="89"/>
      <c r="E107" s="94">
        <f>SUM(E93:E105)</f>
        <v>1361219812</v>
      </c>
      <c r="F107" s="91"/>
      <c r="G107" s="151">
        <f>SUM(G93:G105)</f>
        <v>1403452479</v>
      </c>
      <c r="H107" s="91"/>
      <c r="I107" s="94">
        <f>SUM(I93:I105)</f>
        <v>1061220494</v>
      </c>
      <c r="J107" s="92"/>
      <c r="K107" s="151">
        <f>SUM(K93:K105)</f>
        <v>1342494256</v>
      </c>
    </row>
    <row r="108" spans="1:11" s="77" customFormat="1" ht="6" customHeight="1">
      <c r="A108" s="83"/>
      <c r="B108" s="83"/>
      <c r="C108" s="89"/>
      <c r="D108" s="89"/>
      <c r="E108" s="90"/>
      <c r="F108" s="91"/>
      <c r="G108" s="91"/>
      <c r="H108" s="91"/>
      <c r="I108" s="90"/>
      <c r="J108" s="92"/>
      <c r="K108" s="91"/>
    </row>
    <row r="109" spans="1:11" s="77" customFormat="1" ht="20.100000000000001" customHeight="1">
      <c r="A109" s="88" t="s">
        <v>215</v>
      </c>
      <c r="B109" s="83"/>
      <c r="C109" s="89"/>
      <c r="D109" s="89"/>
      <c r="E109" s="90">
        <f>E57+E90+E107</f>
        <v>589615143</v>
      </c>
      <c r="F109" s="78"/>
      <c r="G109" s="91">
        <f>G57+G90+G107</f>
        <v>84855438</v>
      </c>
      <c r="H109" s="91"/>
      <c r="I109" s="90">
        <f>I57+I90+I107</f>
        <v>452006916</v>
      </c>
      <c r="J109" s="92"/>
      <c r="K109" s="91">
        <f>K57+K90+K107</f>
        <v>89195884</v>
      </c>
    </row>
    <row r="110" spans="1:11" s="77" customFormat="1" ht="20.100000000000001" customHeight="1">
      <c r="A110" s="97" t="s">
        <v>151</v>
      </c>
      <c r="B110" s="83"/>
      <c r="C110" s="89"/>
      <c r="D110" s="89"/>
      <c r="E110" s="94">
        <v>145892782</v>
      </c>
      <c r="F110" s="91"/>
      <c r="G110" s="151">
        <v>11243766</v>
      </c>
      <c r="H110" s="91"/>
      <c r="I110" s="94">
        <v>102456597</v>
      </c>
      <c r="J110" s="92"/>
      <c r="K110" s="151">
        <v>-7093622</v>
      </c>
    </row>
    <row r="111" spans="1:11" s="77" customFormat="1" ht="6" customHeight="1">
      <c r="A111" s="83"/>
      <c r="B111" s="83"/>
      <c r="C111" s="89"/>
      <c r="D111" s="89"/>
      <c r="E111" s="90"/>
      <c r="F111" s="91"/>
      <c r="G111" s="91"/>
      <c r="H111" s="91"/>
      <c r="I111" s="90"/>
      <c r="J111" s="92"/>
      <c r="K111" s="91"/>
    </row>
    <row r="112" spans="1:11" s="77" customFormat="1" ht="20.100000000000001" customHeight="1" thickBot="1">
      <c r="A112" s="98" t="s">
        <v>152</v>
      </c>
      <c r="B112" s="83"/>
      <c r="C112" s="89"/>
      <c r="D112" s="89"/>
      <c r="E112" s="99">
        <f>SUM(E109:E111)</f>
        <v>735507925</v>
      </c>
      <c r="F112" s="91"/>
      <c r="G112" s="152">
        <f>SUM(G109:G111)</f>
        <v>96099204</v>
      </c>
      <c r="H112" s="91"/>
      <c r="I112" s="99">
        <f>SUM(I109:I111)</f>
        <v>554463513</v>
      </c>
      <c r="J112" s="92"/>
      <c r="K112" s="152">
        <f>SUM(K109:K111)</f>
        <v>82102262</v>
      </c>
    </row>
    <row r="113" spans="1:11" s="77" customFormat="1" ht="6" customHeight="1" thickTop="1">
      <c r="A113" s="98"/>
      <c r="B113" s="83"/>
      <c r="C113" s="89"/>
      <c r="D113" s="89"/>
      <c r="E113" s="91"/>
      <c r="F113" s="91"/>
      <c r="G113" s="91"/>
      <c r="H113" s="91"/>
      <c r="I113" s="91"/>
      <c r="J113" s="92"/>
      <c r="K113" s="91"/>
    </row>
    <row r="114" spans="1:11" s="77" customFormat="1" ht="17.25" customHeight="1">
      <c r="A114" s="98"/>
      <c r="B114" s="83"/>
      <c r="C114" s="89"/>
      <c r="D114" s="89"/>
      <c r="E114" s="91"/>
      <c r="F114" s="91"/>
      <c r="G114" s="91"/>
      <c r="H114" s="91"/>
      <c r="I114" s="91"/>
      <c r="J114" s="92"/>
      <c r="K114" s="91"/>
    </row>
    <row r="115" spans="1:11" s="77" customFormat="1" ht="21.95" customHeight="1">
      <c r="A115" s="158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15" s="158"/>
      <c r="C115" s="159"/>
      <c r="D115" s="159"/>
      <c r="E115" s="151"/>
      <c r="F115" s="151"/>
      <c r="G115" s="151"/>
      <c r="H115" s="151"/>
      <c r="I115" s="151"/>
      <c r="J115" s="160"/>
      <c r="K115" s="151"/>
    </row>
    <row r="116" spans="1:11" s="77" customFormat="1" ht="20.100000000000001" customHeight="1">
      <c r="A116" s="88" t="s">
        <v>0</v>
      </c>
      <c r="E116" s="92"/>
      <c r="F116" s="92"/>
      <c r="G116" s="92"/>
      <c r="H116" s="92"/>
      <c r="I116" s="92"/>
      <c r="J116" s="92"/>
      <c r="K116" s="92"/>
    </row>
    <row r="117" spans="1:11" s="77" customFormat="1" ht="20.100000000000001" customHeight="1">
      <c r="A117" s="161" t="s">
        <v>118</v>
      </c>
      <c r="B117" s="98"/>
      <c r="C117" s="89"/>
      <c r="D117" s="89"/>
      <c r="E117" s="76"/>
      <c r="F117" s="76"/>
      <c r="G117" s="76"/>
      <c r="H117" s="76"/>
      <c r="I117" s="76"/>
      <c r="J117" s="76"/>
      <c r="K117" s="76"/>
    </row>
    <row r="118" spans="1:11" s="77" customFormat="1" ht="20.100000000000001" customHeight="1">
      <c r="A118" s="162" t="str">
        <f>+A63</f>
        <v>สำหรับงวดเก้าเดือนสิ้นสุดวันที่ 30 กันยายน พ.ศ. 2566</v>
      </c>
      <c r="B118" s="162"/>
      <c r="C118" s="159"/>
      <c r="D118" s="159"/>
      <c r="E118" s="163"/>
      <c r="F118" s="163"/>
      <c r="G118" s="163"/>
      <c r="H118" s="163"/>
      <c r="I118" s="163"/>
      <c r="J118" s="163"/>
      <c r="K118" s="163"/>
    </row>
    <row r="119" spans="1:11" s="77" customFormat="1" ht="20.100000000000001" customHeight="1">
      <c r="A119" s="161"/>
      <c r="B119" s="161"/>
      <c r="C119" s="89"/>
      <c r="D119" s="89"/>
      <c r="E119" s="91"/>
      <c r="F119" s="76"/>
      <c r="G119" s="91"/>
      <c r="H119" s="91"/>
      <c r="I119" s="91"/>
      <c r="J119" s="91"/>
      <c r="K119" s="91"/>
    </row>
    <row r="120" spans="1:11" s="77" customFormat="1" ht="20.100000000000001" customHeight="1">
      <c r="A120" s="74"/>
      <c r="B120" s="74"/>
      <c r="C120" s="75"/>
      <c r="D120" s="75"/>
      <c r="E120" s="171" t="s">
        <v>2</v>
      </c>
      <c r="F120" s="171"/>
      <c r="G120" s="171"/>
      <c r="H120" s="76"/>
      <c r="I120" s="171" t="s">
        <v>3</v>
      </c>
      <c r="J120" s="171"/>
      <c r="K120" s="171"/>
    </row>
    <row r="121" spans="1:11" s="77" customFormat="1" ht="20.100000000000001" customHeight="1">
      <c r="A121" s="74"/>
      <c r="B121" s="74"/>
      <c r="C121" s="75"/>
      <c r="D121" s="75"/>
      <c r="E121" s="78" t="s">
        <v>4</v>
      </c>
      <c r="F121" s="79"/>
      <c r="G121" s="78" t="s">
        <v>4</v>
      </c>
      <c r="H121" s="76"/>
      <c r="I121" s="78" t="s">
        <v>4</v>
      </c>
      <c r="J121" s="79"/>
      <c r="K121" s="78" t="s">
        <v>4</v>
      </c>
    </row>
    <row r="122" spans="1:11" s="77" customFormat="1" ht="20.100000000000001" customHeight="1">
      <c r="A122" s="74"/>
      <c r="B122" s="74"/>
      <c r="C122" s="75"/>
      <c r="D122" s="75"/>
      <c r="E122" s="80" t="s">
        <v>178</v>
      </c>
      <c r="F122" s="81"/>
      <c r="G122" s="80" t="s">
        <v>178</v>
      </c>
      <c r="H122" s="82"/>
      <c r="I122" s="80" t="s">
        <v>178</v>
      </c>
      <c r="J122" s="81"/>
      <c r="K122" s="80" t="s">
        <v>178</v>
      </c>
    </row>
    <row r="123" spans="1:11" s="77" customFormat="1" ht="20.100000000000001" customHeight="1">
      <c r="A123" s="74"/>
      <c r="B123" s="74"/>
      <c r="C123" s="75"/>
      <c r="D123" s="75"/>
      <c r="E123" s="80" t="s">
        <v>227</v>
      </c>
      <c r="F123" s="79"/>
      <c r="G123" s="80" t="s">
        <v>155</v>
      </c>
      <c r="H123" s="78"/>
      <c r="I123" s="80" t="s">
        <v>227</v>
      </c>
      <c r="J123" s="79"/>
      <c r="K123" s="80" t="s">
        <v>155</v>
      </c>
    </row>
    <row r="124" spans="1:11" s="77" customFormat="1" ht="20.100000000000001" customHeight="1">
      <c r="A124" s="83"/>
      <c r="B124" s="83"/>
      <c r="C124" s="75"/>
      <c r="D124" s="85"/>
      <c r="E124" s="86" t="s">
        <v>8</v>
      </c>
      <c r="F124" s="87"/>
      <c r="G124" s="86" t="s">
        <v>8</v>
      </c>
      <c r="H124" s="80"/>
      <c r="I124" s="86" t="s">
        <v>8</v>
      </c>
      <c r="J124" s="87"/>
      <c r="K124" s="86" t="s">
        <v>8</v>
      </c>
    </row>
    <row r="125" spans="1:11" s="77" customFormat="1" ht="6" customHeight="1">
      <c r="A125" s="83"/>
      <c r="B125" s="83"/>
      <c r="C125" s="95"/>
      <c r="D125" s="85"/>
      <c r="E125" s="96"/>
      <c r="F125" s="87"/>
      <c r="G125" s="80"/>
      <c r="H125" s="80"/>
      <c r="I125" s="96"/>
      <c r="J125" s="87"/>
      <c r="K125" s="80"/>
    </row>
    <row r="126" spans="1:11" s="77" customFormat="1" ht="20.100000000000001" customHeight="1">
      <c r="A126" s="98" t="s">
        <v>208</v>
      </c>
      <c r="B126" s="83"/>
      <c r="C126" s="89"/>
      <c r="D126" s="89"/>
      <c r="E126" s="90"/>
      <c r="F126" s="91"/>
      <c r="G126" s="91"/>
      <c r="H126" s="91"/>
      <c r="I126" s="90"/>
      <c r="J126" s="92"/>
      <c r="K126" s="91"/>
    </row>
    <row r="127" spans="1:11" s="77" customFormat="1" ht="20.100000000000001" customHeight="1">
      <c r="A127" s="97"/>
      <c r="B127" s="88" t="s">
        <v>209</v>
      </c>
      <c r="C127" s="89"/>
      <c r="D127" s="89"/>
      <c r="E127" s="90"/>
      <c r="F127" s="91"/>
      <c r="G127" s="91"/>
      <c r="H127" s="91"/>
      <c r="I127" s="90"/>
      <c r="J127" s="92"/>
      <c r="K127" s="91"/>
    </row>
    <row r="128" spans="1:11" s="77" customFormat="1" ht="6" customHeight="1">
      <c r="A128" s="98"/>
      <c r="B128" s="83"/>
      <c r="C128" s="89"/>
      <c r="D128" s="89"/>
      <c r="E128" s="90"/>
      <c r="F128" s="91"/>
      <c r="G128" s="91"/>
      <c r="H128" s="91"/>
      <c r="I128" s="90"/>
      <c r="J128" s="92"/>
      <c r="K128" s="91"/>
    </row>
    <row r="129" spans="1:11" s="77" customFormat="1" ht="20.100000000000001" customHeight="1">
      <c r="A129" s="97" t="s">
        <v>11</v>
      </c>
      <c r="B129" s="83"/>
      <c r="C129" s="89"/>
      <c r="D129" s="89"/>
      <c r="E129" s="90">
        <v>735527811</v>
      </c>
      <c r="F129" s="91"/>
      <c r="G129" s="91">
        <v>96099204</v>
      </c>
      <c r="H129" s="91"/>
      <c r="I129" s="90">
        <v>554483399</v>
      </c>
      <c r="J129" s="92"/>
      <c r="K129" s="91">
        <v>82102262</v>
      </c>
    </row>
    <row r="130" spans="1:11" s="77" customFormat="1" ht="20.100000000000001" customHeight="1">
      <c r="A130" s="97" t="s">
        <v>210</v>
      </c>
      <c r="B130" s="83"/>
      <c r="C130" s="89"/>
      <c r="D130" s="89"/>
      <c r="E130" s="94">
        <v>-19886</v>
      </c>
      <c r="F130" s="91"/>
      <c r="G130" s="151">
        <v>0</v>
      </c>
      <c r="H130" s="91"/>
      <c r="I130" s="94">
        <v>-19886</v>
      </c>
      <c r="J130" s="92"/>
      <c r="K130" s="151">
        <v>0</v>
      </c>
    </row>
    <row r="131" spans="1:11" s="77" customFormat="1" ht="6" customHeight="1">
      <c r="A131" s="83"/>
      <c r="B131" s="83"/>
      <c r="C131" s="89"/>
      <c r="D131" s="89"/>
      <c r="E131" s="90"/>
      <c r="F131" s="91"/>
      <c r="G131" s="91"/>
      <c r="H131" s="91"/>
      <c r="I131" s="90"/>
      <c r="J131" s="92"/>
      <c r="K131" s="91"/>
    </row>
    <row r="132" spans="1:11" s="77" customFormat="1" ht="20.100000000000001" customHeight="1" thickBot="1">
      <c r="A132" s="98"/>
      <c r="B132" s="83"/>
      <c r="C132" s="89"/>
      <c r="D132" s="89"/>
      <c r="E132" s="99">
        <f>SUM(E129:E130)</f>
        <v>735507925</v>
      </c>
      <c r="F132" s="92"/>
      <c r="G132" s="152">
        <f>SUM(G129:G130)</f>
        <v>96099204</v>
      </c>
      <c r="H132" s="91"/>
      <c r="I132" s="99">
        <f>SUM(I129:I130)</f>
        <v>554463513</v>
      </c>
      <c r="J132" s="92"/>
      <c r="K132" s="152">
        <f>SUM(K129:K130)</f>
        <v>82102262</v>
      </c>
    </row>
    <row r="133" spans="1:11" s="77" customFormat="1" ht="20.100000000000001" customHeight="1" thickTop="1">
      <c r="A133" s="98"/>
      <c r="B133" s="83"/>
      <c r="C133" s="89"/>
      <c r="D133" s="89"/>
      <c r="E133" s="90"/>
      <c r="F133" s="91"/>
      <c r="G133" s="91"/>
      <c r="H133" s="91"/>
      <c r="I133" s="90"/>
      <c r="J133" s="92"/>
      <c r="K133" s="91"/>
    </row>
    <row r="134" spans="1:11" s="77" customFormat="1" ht="20.100000000000001" customHeight="1">
      <c r="A134" s="100" t="s">
        <v>153</v>
      </c>
      <c r="B134" s="83"/>
      <c r="C134" s="89"/>
      <c r="D134" s="89"/>
      <c r="E134" s="90"/>
      <c r="F134" s="91"/>
      <c r="G134" s="91"/>
      <c r="H134" s="91"/>
      <c r="I134" s="90"/>
      <c r="J134" s="92"/>
      <c r="K134" s="91"/>
    </row>
    <row r="135" spans="1:11" s="77" customFormat="1" ht="6" customHeight="1">
      <c r="A135" s="98"/>
      <c r="B135" s="83"/>
      <c r="C135" s="89"/>
      <c r="D135" s="89"/>
      <c r="E135" s="90"/>
      <c r="F135" s="91"/>
      <c r="G135" s="91"/>
      <c r="H135" s="91"/>
      <c r="I135" s="90"/>
      <c r="J135" s="92"/>
      <c r="K135" s="91"/>
    </row>
    <row r="136" spans="1:11" s="77" customFormat="1" ht="20.100000000000001" customHeight="1">
      <c r="A136" s="77" t="s">
        <v>154</v>
      </c>
      <c r="B136" s="101"/>
      <c r="C136" s="101"/>
      <c r="E136" s="90"/>
      <c r="F136" s="91"/>
      <c r="G136" s="91"/>
      <c r="H136" s="91"/>
      <c r="I136" s="90"/>
      <c r="J136" s="92"/>
      <c r="K136" s="91"/>
    </row>
    <row r="137" spans="1:11" s="77" customFormat="1" ht="20.100000000000001" customHeight="1">
      <c r="B137" s="102" t="s">
        <v>268</v>
      </c>
      <c r="C137" s="101"/>
      <c r="E137" s="90">
        <v>289762791</v>
      </c>
      <c r="F137" s="91"/>
      <c r="G137" s="91">
        <v>11868132</v>
      </c>
      <c r="H137" s="91"/>
      <c r="I137" s="90">
        <v>113669021</v>
      </c>
      <c r="J137" s="92"/>
      <c r="K137" s="91">
        <v>11486895</v>
      </c>
    </row>
    <row r="138" spans="1:11" s="77" customFormat="1" ht="20.100000000000001" customHeight="1">
      <c r="B138" s="102" t="s">
        <v>211</v>
      </c>
      <c r="C138" s="101"/>
      <c r="E138" s="90" t="s">
        <v>245</v>
      </c>
      <c r="F138" s="91"/>
      <c r="G138" s="91">
        <v>90400000</v>
      </c>
      <c r="H138" s="91"/>
      <c r="I138" s="90" t="s">
        <v>245</v>
      </c>
      <c r="J138" s="92"/>
      <c r="K138" s="91">
        <v>90400000</v>
      </c>
    </row>
    <row r="139" spans="1:11" s="77" customFormat="1" ht="20.100000000000001" customHeight="1">
      <c r="B139" s="102" t="s">
        <v>271</v>
      </c>
      <c r="C139" s="101"/>
      <c r="D139" s="91"/>
      <c r="E139" s="90">
        <v>93885078</v>
      </c>
      <c r="F139" s="91"/>
      <c r="G139" s="91" t="s">
        <v>245</v>
      </c>
      <c r="H139" s="91"/>
      <c r="I139" s="90">
        <v>57239373</v>
      </c>
      <c r="J139" s="91"/>
      <c r="K139" s="91" t="s">
        <v>245</v>
      </c>
    </row>
    <row r="140" spans="1:11" s="77" customFormat="1" ht="20.100000000000001" customHeight="1">
      <c r="B140" s="102" t="s">
        <v>272</v>
      </c>
      <c r="C140" s="101"/>
      <c r="D140" s="91"/>
      <c r="E140" s="90">
        <v>3796882</v>
      </c>
      <c r="F140" s="91"/>
      <c r="G140" s="91">
        <v>0</v>
      </c>
      <c r="H140" s="91"/>
      <c r="I140" s="90">
        <v>210120</v>
      </c>
      <c r="J140" s="91"/>
      <c r="K140" s="91">
        <v>0</v>
      </c>
    </row>
    <row r="141" spans="1:11" s="77" customFormat="1" ht="20.100000000000001" customHeight="1">
      <c r="B141" s="102"/>
      <c r="C141" s="101"/>
      <c r="D141" s="91"/>
      <c r="E141" s="91"/>
      <c r="F141" s="91"/>
      <c r="G141" s="91"/>
      <c r="H141" s="91"/>
      <c r="I141" s="91"/>
      <c r="J141" s="91"/>
      <c r="K141" s="91"/>
    </row>
    <row r="142" spans="1:11" s="77" customFormat="1" ht="20.100000000000001" customHeight="1">
      <c r="B142" s="102"/>
      <c r="C142" s="101"/>
      <c r="D142" s="91"/>
      <c r="E142" s="91"/>
      <c r="F142" s="91"/>
      <c r="G142" s="91"/>
      <c r="H142" s="91"/>
      <c r="I142" s="91"/>
      <c r="J142" s="91"/>
      <c r="K142" s="91"/>
    </row>
    <row r="143" spans="1:11" s="77" customFormat="1" ht="20.100000000000001" customHeight="1">
      <c r="B143" s="102"/>
      <c r="C143" s="101"/>
      <c r="D143" s="91"/>
      <c r="E143" s="91"/>
      <c r="F143" s="91"/>
      <c r="G143" s="91"/>
      <c r="H143" s="91"/>
      <c r="I143" s="91"/>
      <c r="J143" s="91"/>
      <c r="K143" s="91"/>
    </row>
    <row r="144" spans="1:11" s="77" customFormat="1" ht="20.100000000000001" customHeight="1">
      <c r="B144" s="102"/>
      <c r="C144" s="101"/>
      <c r="D144" s="91"/>
      <c r="E144" s="91"/>
      <c r="F144" s="91"/>
      <c r="G144" s="91"/>
      <c r="H144" s="91"/>
      <c r="I144" s="91"/>
      <c r="J144" s="91"/>
      <c r="K144" s="91"/>
    </row>
    <row r="145" spans="2:11" s="77" customFormat="1" ht="20.100000000000001" customHeight="1">
      <c r="B145" s="102"/>
      <c r="C145" s="101"/>
      <c r="D145" s="91"/>
      <c r="E145" s="91"/>
      <c r="F145" s="91"/>
      <c r="G145" s="91"/>
      <c r="H145" s="91"/>
      <c r="I145" s="91"/>
      <c r="J145" s="91"/>
      <c r="K145" s="91"/>
    </row>
    <row r="146" spans="2:11" s="77" customFormat="1" ht="20.100000000000001" customHeight="1">
      <c r="B146" s="102"/>
      <c r="C146" s="101"/>
      <c r="D146" s="91"/>
      <c r="E146" s="91"/>
      <c r="F146" s="91"/>
      <c r="G146" s="91"/>
      <c r="H146" s="91"/>
      <c r="I146" s="91"/>
      <c r="J146" s="91"/>
      <c r="K146" s="91"/>
    </row>
    <row r="147" spans="2:11" s="77" customFormat="1" ht="20.100000000000001" customHeight="1">
      <c r="B147" s="102"/>
      <c r="C147" s="101"/>
      <c r="D147" s="91"/>
      <c r="E147" s="91"/>
      <c r="F147" s="91"/>
      <c r="G147" s="91"/>
      <c r="H147" s="91"/>
      <c r="I147" s="91"/>
      <c r="J147" s="91"/>
      <c r="K147" s="91"/>
    </row>
    <row r="148" spans="2:11" ht="20.100000000000001" customHeight="1">
      <c r="B148" s="72"/>
      <c r="C148" s="71"/>
      <c r="D148" s="28"/>
      <c r="E148" s="28"/>
      <c r="F148" s="28"/>
      <c r="G148" s="28"/>
      <c r="H148" s="28"/>
      <c r="I148" s="28"/>
      <c r="J148" s="28"/>
      <c r="K148" s="28"/>
    </row>
    <row r="149" spans="2:11" ht="20.100000000000001" customHeight="1">
      <c r="B149" s="72"/>
      <c r="C149" s="71"/>
      <c r="D149" s="28"/>
      <c r="E149" s="28"/>
      <c r="F149" s="28"/>
      <c r="G149" s="28"/>
      <c r="H149" s="28"/>
      <c r="I149" s="28"/>
      <c r="J149" s="28"/>
      <c r="K149" s="28"/>
    </row>
    <row r="150" spans="2:11" ht="20.100000000000001" customHeight="1">
      <c r="B150" s="72"/>
      <c r="C150" s="71"/>
      <c r="D150" s="28"/>
      <c r="E150" s="28"/>
      <c r="F150" s="28"/>
      <c r="G150" s="28"/>
      <c r="H150" s="28"/>
      <c r="I150" s="28"/>
      <c r="J150" s="28"/>
      <c r="K150" s="28"/>
    </row>
    <row r="151" spans="2:11" ht="20.100000000000001" customHeight="1">
      <c r="B151" s="72"/>
      <c r="C151" s="71"/>
      <c r="D151" s="28"/>
      <c r="E151" s="28"/>
      <c r="F151" s="28"/>
      <c r="G151" s="28"/>
      <c r="H151" s="28"/>
      <c r="I151" s="28"/>
      <c r="J151" s="28"/>
      <c r="K151" s="28"/>
    </row>
    <row r="152" spans="2:11" ht="20.100000000000001" customHeight="1">
      <c r="B152" s="72"/>
      <c r="C152" s="71"/>
      <c r="D152" s="28"/>
      <c r="E152" s="28"/>
      <c r="F152" s="28"/>
      <c r="G152" s="28"/>
      <c r="H152" s="28"/>
      <c r="I152" s="28"/>
      <c r="J152" s="28"/>
      <c r="K152" s="28"/>
    </row>
    <row r="153" spans="2:11" ht="20.100000000000001" customHeight="1">
      <c r="B153" s="72"/>
      <c r="C153" s="71"/>
      <c r="D153" s="28"/>
      <c r="E153" s="28"/>
      <c r="F153" s="28"/>
      <c r="G153" s="28"/>
      <c r="H153" s="28"/>
      <c r="I153" s="28"/>
      <c r="J153" s="28"/>
      <c r="K153" s="28"/>
    </row>
    <row r="154" spans="2:11" ht="20.100000000000001" customHeight="1">
      <c r="B154" s="72"/>
      <c r="C154" s="71"/>
      <c r="D154" s="28"/>
      <c r="E154" s="28"/>
      <c r="F154" s="28"/>
      <c r="G154" s="28"/>
      <c r="H154" s="28"/>
      <c r="I154" s="28"/>
      <c r="J154" s="28"/>
      <c r="K154" s="28"/>
    </row>
    <row r="155" spans="2:11" ht="20.100000000000001" customHeight="1">
      <c r="B155" s="72"/>
      <c r="C155" s="71"/>
      <c r="D155" s="28"/>
      <c r="E155" s="28"/>
      <c r="F155" s="28"/>
      <c r="G155" s="28"/>
      <c r="H155" s="28"/>
      <c r="I155" s="28"/>
      <c r="J155" s="28"/>
      <c r="K155" s="28"/>
    </row>
    <row r="156" spans="2:11" ht="20.100000000000001" customHeight="1">
      <c r="B156" s="72"/>
      <c r="C156" s="71"/>
      <c r="D156" s="28"/>
      <c r="E156" s="28"/>
      <c r="F156" s="28"/>
      <c r="G156" s="28"/>
      <c r="H156" s="28"/>
      <c r="I156" s="28"/>
      <c r="J156" s="28"/>
      <c r="K156" s="28"/>
    </row>
    <row r="157" spans="2:11" ht="20.100000000000001" customHeight="1">
      <c r="B157" s="72"/>
      <c r="C157" s="71"/>
      <c r="D157" s="28"/>
      <c r="E157" s="28"/>
      <c r="F157" s="28"/>
      <c r="G157" s="28"/>
      <c r="H157" s="28"/>
      <c r="I157" s="28"/>
      <c r="J157" s="28"/>
      <c r="K157" s="28"/>
    </row>
    <row r="158" spans="2:11" ht="20.100000000000001" customHeight="1">
      <c r="B158" s="72"/>
      <c r="C158" s="71"/>
      <c r="D158" s="28"/>
      <c r="E158" s="28"/>
      <c r="F158" s="28"/>
      <c r="G158" s="28"/>
      <c r="H158" s="28"/>
      <c r="I158" s="28"/>
      <c r="J158" s="28"/>
      <c r="K158" s="28"/>
    </row>
    <row r="159" spans="2:11" ht="20.100000000000001" customHeight="1">
      <c r="B159" s="72"/>
      <c r="C159" s="71"/>
      <c r="D159" s="28"/>
      <c r="E159" s="28"/>
      <c r="F159" s="28"/>
      <c r="G159" s="28"/>
      <c r="H159" s="28"/>
      <c r="I159" s="28"/>
      <c r="J159" s="28"/>
      <c r="K159" s="28"/>
    </row>
    <row r="160" spans="2:11" ht="20.100000000000001" customHeight="1">
      <c r="B160" s="72"/>
      <c r="C160" s="71"/>
      <c r="D160" s="28"/>
      <c r="E160" s="28"/>
      <c r="F160" s="28"/>
      <c r="G160" s="28"/>
      <c r="H160" s="28"/>
      <c r="I160" s="28"/>
      <c r="J160" s="28"/>
      <c r="K160" s="28"/>
    </row>
    <row r="161" spans="1:11" ht="20.100000000000001" customHeight="1">
      <c r="B161" s="72"/>
      <c r="C161" s="71"/>
      <c r="D161" s="28"/>
      <c r="E161" s="28"/>
      <c r="F161" s="28"/>
      <c r="G161" s="28"/>
      <c r="H161" s="28"/>
      <c r="I161" s="28"/>
      <c r="J161" s="28"/>
      <c r="K161" s="28"/>
    </row>
    <row r="162" spans="1:11" ht="20.100000000000001" customHeight="1">
      <c r="B162" s="72"/>
      <c r="C162" s="71"/>
      <c r="D162" s="28"/>
      <c r="E162" s="28"/>
      <c r="F162" s="28"/>
      <c r="G162" s="28"/>
      <c r="H162" s="28"/>
      <c r="I162" s="28"/>
      <c r="J162" s="28"/>
      <c r="K162" s="28"/>
    </row>
    <row r="163" spans="1:11" ht="20.100000000000001" customHeight="1">
      <c r="B163" s="72"/>
      <c r="C163" s="71"/>
      <c r="D163" s="28"/>
      <c r="E163" s="28"/>
      <c r="F163" s="28"/>
      <c r="G163" s="28"/>
      <c r="H163" s="28"/>
      <c r="I163" s="28"/>
      <c r="J163" s="28"/>
      <c r="K163" s="28"/>
    </row>
    <row r="164" spans="1:11" ht="20.100000000000001" customHeight="1">
      <c r="B164" s="72"/>
      <c r="C164" s="71"/>
      <c r="D164" s="28"/>
      <c r="E164" s="28"/>
      <c r="F164" s="28"/>
      <c r="G164" s="28"/>
      <c r="H164" s="28"/>
      <c r="I164" s="28"/>
      <c r="J164" s="28"/>
      <c r="K164" s="28"/>
    </row>
    <row r="165" spans="1:11" ht="20.100000000000001" customHeight="1">
      <c r="B165" s="72"/>
      <c r="C165" s="71"/>
      <c r="D165" s="28"/>
      <c r="E165" s="28"/>
      <c r="F165" s="28"/>
      <c r="G165" s="28"/>
      <c r="H165" s="28"/>
      <c r="I165" s="28"/>
      <c r="J165" s="28"/>
      <c r="K165" s="28"/>
    </row>
    <row r="166" spans="1:11" ht="20.100000000000001" customHeight="1">
      <c r="B166" s="72"/>
      <c r="C166" s="71"/>
      <c r="D166" s="28"/>
      <c r="E166" s="28"/>
      <c r="F166" s="28"/>
      <c r="G166" s="28"/>
      <c r="H166" s="28"/>
      <c r="I166" s="28"/>
      <c r="J166" s="28"/>
      <c r="K166" s="28"/>
    </row>
    <row r="167" spans="1:11" ht="25.5" customHeight="1">
      <c r="B167" s="72"/>
      <c r="C167" s="71"/>
      <c r="D167" s="28"/>
      <c r="E167" s="28"/>
      <c r="F167" s="28"/>
      <c r="G167" s="28"/>
      <c r="H167" s="28"/>
      <c r="I167" s="28"/>
      <c r="J167" s="28"/>
      <c r="K167" s="28"/>
    </row>
    <row r="168" spans="1:11" ht="21.95" customHeight="1">
      <c r="A168" s="70" t="s">
        <v>35</v>
      </c>
      <c r="B168" s="70"/>
      <c r="C168" s="68"/>
      <c r="D168" s="68"/>
      <c r="E168" s="39"/>
      <c r="F168" s="39"/>
      <c r="G168" s="39"/>
      <c r="H168" s="39"/>
      <c r="I168" s="39"/>
      <c r="J168" s="34"/>
      <c r="K168" s="39"/>
    </row>
  </sheetData>
  <mergeCells count="6">
    <mergeCell ref="E5:G5"/>
    <mergeCell ref="I5:K5"/>
    <mergeCell ref="E65:G65"/>
    <mergeCell ref="I65:K65"/>
    <mergeCell ref="E120:G120"/>
    <mergeCell ref="I120:K120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0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2023-11-14T08:35:05Z</cp:lastPrinted>
  <dcterms:created xsi:type="dcterms:W3CDTF">2021-11-09T06:33:34Z</dcterms:created>
  <dcterms:modified xsi:type="dcterms:W3CDTF">2023-11-14T08:35:33Z</dcterms:modified>
</cp:coreProperties>
</file>