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3 Sep23 (ATV-14)\"/>
    </mc:Choice>
  </mc:AlternateContent>
  <xr:revisionPtr revIDLastSave="0" documentId="13_ncr:1_{EC52E0A0-D799-4F65-8BFE-F51D5301911C}" xr6:coauthVersionLast="47" xr6:coauthVersionMax="47" xr10:uidLastSave="{00000000-0000-0000-0000-000000000000}"/>
  <bookViews>
    <workbookView xWindow="-120" yWindow="-120" windowWidth="21840" windowHeight="13020" activeTab="3" xr2:uid="{37CF27C4-6DE4-4805-A6A3-8A19C8B6D991}"/>
  </bookViews>
  <sheets>
    <sheet name="2-4 " sheetId="25" r:id="rId1"/>
    <sheet name="5-6 (3m)" sheetId="18" r:id="rId2"/>
    <sheet name="7-8 (9m)" sheetId="19" r:id="rId3"/>
    <sheet name="9" sheetId="23" r:id="rId4"/>
    <sheet name="10" sheetId="21" r:id="rId5"/>
    <sheet name="11-13" sheetId="24" r:id="rId6"/>
  </sheets>
  <definedNames>
    <definedName name="_xlnm._FilterDatabase" localSheetId="5" hidden="1">'11-13'!$A$11:$K$170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4" i="25" l="1"/>
  <c r="W42" i="23" l="1"/>
  <c r="W43" i="23"/>
  <c r="W27" i="23" l="1"/>
  <c r="W41" i="23"/>
  <c r="W39" i="23"/>
  <c r="W40" i="23"/>
  <c r="W38" i="23"/>
  <c r="W36" i="23"/>
  <c r="AA43" i="23" l="1"/>
  <c r="AA41" i="23"/>
  <c r="AA40" i="23"/>
  <c r="AA39" i="23"/>
  <c r="AA36" i="23"/>
  <c r="I144" i="25"/>
  <c r="E147" i="25"/>
  <c r="I54" i="24"/>
  <c r="I59" i="24" s="1"/>
  <c r="S28" i="21"/>
  <c r="S27" i="21"/>
  <c r="I31" i="21"/>
  <c r="I20" i="21"/>
  <c r="I45" i="23"/>
  <c r="I29" i="23"/>
  <c r="L82" i="19"/>
  <c r="H82" i="19"/>
  <c r="J82" i="19"/>
  <c r="F82" i="19"/>
  <c r="L82" i="18"/>
  <c r="J82" i="18"/>
  <c r="H82" i="18"/>
  <c r="F82" i="18"/>
  <c r="I85" i="25" l="1"/>
  <c r="E85" i="25"/>
  <c r="S23" i="21" l="1"/>
  <c r="W32" i="23"/>
  <c r="AA32" i="23" s="1"/>
  <c r="K148" i="24"/>
  <c r="G148" i="24"/>
  <c r="K119" i="24"/>
  <c r="K98" i="24"/>
  <c r="G119" i="24"/>
  <c r="G98" i="24"/>
  <c r="K54" i="24"/>
  <c r="K59" i="24" s="1"/>
  <c r="G54" i="24"/>
  <c r="G59" i="24" s="1"/>
  <c r="Q31" i="21"/>
  <c r="O31" i="21"/>
  <c r="M31" i="21"/>
  <c r="K31" i="21"/>
  <c r="G31" i="21"/>
  <c r="E31" i="21"/>
  <c r="S29" i="21"/>
  <c r="S26" i="21"/>
  <c r="Y45" i="23"/>
  <c r="U45" i="23"/>
  <c r="S45" i="23"/>
  <c r="Q45" i="23"/>
  <c r="O45" i="23"/>
  <c r="M45" i="23"/>
  <c r="K45" i="23"/>
  <c r="G45" i="23"/>
  <c r="E45" i="23"/>
  <c r="AA42" i="23"/>
  <c r="AA38" i="23"/>
  <c r="W35" i="23"/>
  <c r="AA35" i="23" s="1"/>
  <c r="L27" i="19"/>
  <c r="L19" i="19"/>
  <c r="H27" i="19"/>
  <c r="H19" i="19"/>
  <c r="L96" i="18"/>
  <c r="L90" i="18"/>
  <c r="H96" i="18"/>
  <c r="H90" i="18"/>
  <c r="L27" i="18"/>
  <c r="L19" i="18"/>
  <c r="H27" i="18"/>
  <c r="H19" i="18"/>
  <c r="K144" i="25"/>
  <c r="K147" i="25" s="1"/>
  <c r="I147" i="25"/>
  <c r="G144" i="25"/>
  <c r="G147" i="25" s="1"/>
  <c r="A111" i="25"/>
  <c r="A109" i="25"/>
  <c r="A108" i="25"/>
  <c r="A162" i="25" s="1"/>
  <c r="K100" i="25"/>
  <c r="I100" i="25"/>
  <c r="I102" i="25" s="1"/>
  <c r="G100" i="25"/>
  <c r="E100" i="25"/>
  <c r="E102" i="25" s="1"/>
  <c r="E149" i="25" s="1"/>
  <c r="K85" i="25"/>
  <c r="G85" i="25"/>
  <c r="A57" i="25"/>
  <c r="A55" i="25"/>
  <c r="K50" i="25"/>
  <c r="I50" i="25"/>
  <c r="G50" i="25"/>
  <c r="E50" i="25"/>
  <c r="K29" i="25"/>
  <c r="I29" i="25"/>
  <c r="G29" i="25"/>
  <c r="E29" i="25"/>
  <c r="L29" i="19" l="1"/>
  <c r="L41" i="19" s="1"/>
  <c r="L44" i="19" s="1"/>
  <c r="L90" i="19" s="1"/>
  <c r="L29" i="18"/>
  <c r="L40" i="18" s="1"/>
  <c r="L43" i="18" s="1"/>
  <c r="L84" i="18" s="1"/>
  <c r="AA45" i="23"/>
  <c r="G52" i="25"/>
  <c r="G102" i="25"/>
  <c r="G149" i="25" s="1"/>
  <c r="K52" i="25"/>
  <c r="G121" i="24"/>
  <c r="G124" i="24" s="1"/>
  <c r="K121" i="24"/>
  <c r="K124" i="24" s="1"/>
  <c r="H29" i="19"/>
  <c r="H41" i="19" s="1"/>
  <c r="H44" i="19" s="1"/>
  <c r="H90" i="19" s="1"/>
  <c r="H29" i="18"/>
  <c r="H40" i="18" s="1"/>
  <c r="H43" i="18" s="1"/>
  <c r="H84" i="18" s="1"/>
  <c r="K102" i="25"/>
  <c r="K149" i="25" s="1"/>
  <c r="S31" i="21"/>
  <c r="W45" i="23"/>
  <c r="I149" i="25"/>
  <c r="I52" i="25"/>
  <c r="E52" i="25"/>
  <c r="L84" i="19" l="1"/>
  <c r="H84" i="19"/>
  <c r="H96" i="19" s="1"/>
  <c r="I119" i="24"/>
  <c r="E119" i="24"/>
  <c r="A191" i="24" l="1"/>
  <c r="I148" i="24"/>
  <c r="E148" i="24"/>
  <c r="A134" i="24"/>
  <c r="I98" i="24"/>
  <c r="E98" i="24"/>
  <c r="A69" i="24"/>
  <c r="I121" i="24" l="1"/>
  <c r="I124" i="24" s="1"/>
  <c r="S18" i="21" l="1"/>
  <c r="S17" i="21"/>
  <c r="Q20" i="21"/>
  <c r="O20" i="21"/>
  <c r="M20" i="21"/>
  <c r="K20" i="21"/>
  <c r="G20" i="21"/>
  <c r="E20" i="21"/>
  <c r="Y29" i="23"/>
  <c r="U29" i="23"/>
  <c r="S29" i="23"/>
  <c r="Q29" i="23"/>
  <c r="O29" i="23"/>
  <c r="M29" i="23"/>
  <c r="K29" i="23"/>
  <c r="G29" i="23"/>
  <c r="E29" i="23"/>
  <c r="AA27" i="23"/>
  <c r="W26" i="23"/>
  <c r="AA26" i="23" s="1"/>
  <c r="W24" i="23"/>
  <c r="AA24" i="23" s="1"/>
  <c r="W23" i="23"/>
  <c r="AA23" i="23" s="1"/>
  <c r="W21" i="23"/>
  <c r="AA21" i="23" s="1"/>
  <c r="W18" i="23"/>
  <c r="AA18" i="23" s="1"/>
  <c r="W29" i="23" l="1"/>
  <c r="AA29" i="23"/>
  <c r="S14" i="21" l="1"/>
  <c r="S20" i="21" s="1"/>
  <c r="A109" i="19"/>
  <c r="J27" i="19"/>
  <c r="F27" i="19"/>
  <c r="J19" i="19"/>
  <c r="F19" i="19"/>
  <c r="F29" i="19" s="1"/>
  <c r="A108" i="18"/>
  <c r="J96" i="18"/>
  <c r="F96" i="18"/>
  <c r="J90" i="18"/>
  <c r="F90" i="18"/>
  <c r="J27" i="18"/>
  <c r="F27" i="18"/>
  <c r="J19" i="18"/>
  <c r="F19" i="18"/>
  <c r="F29" i="18" l="1"/>
  <c r="F40" i="18" s="1"/>
  <c r="J29" i="19"/>
  <c r="J41" i="19" s="1"/>
  <c r="J44" i="19" s="1"/>
  <c r="J84" i="19" s="1"/>
  <c r="J96" i="19" s="1"/>
  <c r="J93" i="19" s="1"/>
  <c r="F41" i="19"/>
  <c r="J29" i="18"/>
  <c r="J40" i="18" s="1"/>
  <c r="J43" i="18" s="1"/>
  <c r="J84" i="18" s="1"/>
  <c r="F44" i="19" l="1"/>
  <c r="E54" i="24"/>
  <c r="E59" i="24" s="1"/>
  <c r="E121" i="24" s="1"/>
  <c r="E124" i="24" s="1"/>
  <c r="L96" i="19"/>
  <c r="F84" i="19"/>
  <c r="F96" i="19" s="1"/>
  <c r="F90" i="19"/>
  <c r="F43" i="18"/>
  <c r="F84" i="18" s="1"/>
  <c r="J90" i="19"/>
</calcChain>
</file>

<file path=xl/sharedStrings.xml><?xml version="1.0" encoding="utf-8"?>
<sst xmlns="http://schemas.openxmlformats.org/spreadsheetml/2006/main" count="702" uniqueCount="302">
  <si>
    <t>Sky ICT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</si>
  <si>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</si>
  <si>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</si>
  <si>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</si>
  <si>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</si>
  <si>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</si>
  <si>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</si>
  <si>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</si>
  <si>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</si>
  <si>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</si>
  <si>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</si>
  <si>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</si>
  <si>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</si>
  <si>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</si>
  <si>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</si>
  <si>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</si>
  <si>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finance lease receivables</t>
  </si>
  <si>
    <t>Derivative assets</t>
  </si>
  <si>
    <t>Inventories</t>
  </si>
  <si>
    <t>Advance payment for projects</t>
  </si>
  <si>
    <t>Other current assets</t>
  </si>
  <si>
    <t>Total current assets</t>
  </si>
  <si>
    <t>Non-current assets</t>
  </si>
  <si>
    <t>Finance lease receivables</t>
  </si>
  <si>
    <t>Investment in subsidiaries</t>
  </si>
  <si>
    <t>Investment in associates</t>
  </si>
  <si>
    <t>Investment in joint venture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</si>
  <si>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</si>
  <si>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</si>
  <si>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</si>
  <si>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</si>
  <si>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</si>
  <si>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</si>
  <si>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</si>
  <si>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</si>
  <si>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</si>
  <si>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</si>
  <si>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Trade and other payables</t>
  </si>
  <si>
    <t>Contract liabilities</t>
  </si>
  <si>
    <t xml:space="preserve">Current portion of long-term borrowing 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</si>
  <si>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</si>
  <si>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</si>
  <si>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</si>
  <si>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</si>
  <si>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</si>
  <si>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 xml:space="preserve">Contract liabilities due to recognise </t>
  </si>
  <si>
    <t>revenue over a year</t>
  </si>
  <si>
    <t>Lease liabilities</t>
  </si>
  <si>
    <t>Deferred tax liabilities</t>
  </si>
  <si>
    <t>Employee benefit obligations</t>
  </si>
  <si>
    <t>Warranty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</si>
  <si>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</si>
  <si>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</si>
  <si>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</si>
  <si>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</si>
  <si>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</si>
  <si>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</si>
  <si>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</si>
  <si>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</si>
  <si>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</si>
  <si>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</si>
  <si>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</si>
  <si>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</si>
  <si>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</si>
  <si>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</si>
  <si>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</si>
  <si>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</si>
  <si>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</si>
  <si>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</si>
  <si>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</si>
  <si>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</si>
  <si>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</si>
  <si>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</si>
  <si>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</si>
  <si>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</si>
  <si>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</si>
  <si>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</si>
  <si>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</si>
  <si>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</si>
  <si>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</si>
  <si>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</si>
  <si>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</si>
  <si>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</si>
  <si>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</si>
  <si>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Share of profit from associates and joint venture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</si>
  <si>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</si>
  <si>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</si>
  <si>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</si>
  <si>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</si>
  <si>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for the period, net of tax</t>
  </si>
  <si>
    <t>Owners of the parent</t>
  </si>
  <si>
    <t>Statement of Changes in Equity</t>
  </si>
  <si>
    <t>Consolidated financial information  (Unaudited)</t>
  </si>
  <si>
    <t>Attributable to owners of the parent</t>
  </si>
  <si>
    <t>Other comprehensive</t>
  </si>
  <si>
    <t xml:space="preserve"> income (expense)</t>
  </si>
  <si>
    <t>Issued and</t>
  </si>
  <si>
    <t>Appropriated</t>
  </si>
  <si>
    <t>Total</t>
  </si>
  <si>
    <t>Non-</t>
  </si>
  <si>
    <t>paid-up</t>
  </si>
  <si>
    <t>Share</t>
  </si>
  <si>
    <t>- Legal</t>
  </si>
  <si>
    <t>Cash flow</t>
  </si>
  <si>
    <t>hedging</t>
  </si>
  <si>
    <t>owners of</t>
  </si>
  <si>
    <t>controlling</t>
  </si>
  <si>
    <t>share capital</t>
  </si>
  <si>
    <t>premium</t>
  </si>
  <si>
    <t>reserve</t>
  </si>
  <si>
    <t>hedges</t>
  </si>
  <si>
    <t xml:space="preserve"> reserve</t>
  </si>
  <si>
    <t>the parent</t>
  </si>
  <si>
    <t>interests</t>
  </si>
  <si>
    <t>equity</t>
  </si>
  <si>
    <t>Total comprehensive income for the period</t>
  </si>
  <si>
    <t>Separate financial information (Unaudited)</t>
  </si>
  <si>
    <t xml:space="preserve">Other comprehensive </t>
  </si>
  <si>
    <t>income (expense)</t>
  </si>
  <si>
    <t>Statement of Cash Flows</t>
  </si>
  <si>
    <t>Cash flows from operating activities</t>
  </si>
  <si>
    <t>Adjustments for:</t>
  </si>
  <si>
    <t>Depreciation</t>
  </si>
  <si>
    <t>Amortisation</t>
  </si>
  <si>
    <t>Gain on cancellation of right-of-use assets contracts</t>
  </si>
  <si>
    <t>Interest income from finance lease contracts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</si>
  <si>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</si>
  <si>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</si>
  <si>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</si>
  <si>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</si>
  <si>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</si>
  <si>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</si>
  <si>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</si>
  <si>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</si>
  <si>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</si>
  <si>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</si>
  <si>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</si>
  <si>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</si>
  <si>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</si>
  <si>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</si>
  <si>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warranty</t>
  </si>
  <si>
    <t>Interest paid</t>
  </si>
  <si>
    <t>Income tax paid</t>
  </si>
  <si>
    <t>Income tax refund</t>
  </si>
  <si>
    <t xml:space="preserve">Cash flows from investing activities </t>
  </si>
  <si>
    <t>Interest received</t>
  </si>
  <si>
    <t xml:space="preserve">Cash flows from financing activities </t>
  </si>
  <si>
    <t>Proceeds from short-term borrowing</t>
  </si>
  <si>
    <t>Proceeds from long-term borrowing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</si>
  <si>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</si>
  <si>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</si>
  <si>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</si>
  <si>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</si>
  <si>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2022</t>
  </si>
  <si>
    <t>Opening balance at 1 January 2022</t>
  </si>
  <si>
    <t>Current portion of derivative assets</t>
  </si>
  <si>
    <t>Current portion of derivative liabilities</t>
  </si>
  <si>
    <t>Impairment loss on interest receivable</t>
  </si>
  <si>
    <t>Short-term borrowing from financial institutions</t>
  </si>
  <si>
    <t>Long-term borrowing from financial institutions</t>
  </si>
  <si>
    <t>Short-term borrowing from related parties</t>
  </si>
  <si>
    <t>Equity attributable to owners of the parent</t>
  </si>
  <si>
    <t>Other comprehensive income</t>
  </si>
  <si>
    <t>Changes in equity for period</t>
  </si>
  <si>
    <t xml:space="preserve">Changes in equity for period </t>
  </si>
  <si>
    <t>Dividend income from associate</t>
  </si>
  <si>
    <t>Cash generated from operations</t>
  </si>
  <si>
    <t>Loan payments received from subsidiary</t>
  </si>
  <si>
    <t>Dividend received from associate</t>
  </si>
  <si>
    <t>30 September</t>
  </si>
  <si>
    <t>Share of other comprehensive income of associates</t>
  </si>
  <si>
    <t>Items that will be reclassified subsequently</t>
  </si>
  <si>
    <t>Profit attributable to:</t>
  </si>
  <si>
    <t>Closing balance at 30 September 2022</t>
  </si>
  <si>
    <t>Gain on disposals of investments</t>
  </si>
  <si>
    <t>Increase in share capital</t>
  </si>
  <si>
    <t>Dividend</t>
  </si>
  <si>
    <t>Transfer of gain of equity instruments at fair value</t>
  </si>
  <si>
    <t>through other comprehensive income, net of tax</t>
  </si>
  <si>
    <t>Change</t>
  </si>
  <si>
    <t>Measurement of</t>
  </si>
  <si>
    <t>in parent's</t>
  </si>
  <si>
    <t>equity investment</t>
  </si>
  <si>
    <t>ownership</t>
  </si>
  <si>
    <t>at fair value</t>
  </si>
  <si>
    <t>Cost of</t>
  </si>
  <si>
    <t>interests in</t>
  </si>
  <si>
    <t>through other</t>
  </si>
  <si>
    <t>subsidiaries</t>
  </si>
  <si>
    <t>comprehensive income</t>
  </si>
  <si>
    <t>Impairment loss on inventories</t>
  </si>
  <si>
    <t>Gain on disposal of investment in associate</t>
  </si>
  <si>
    <t>Dividend income from subsidiary</t>
  </si>
  <si>
    <t>Employee benefit expenses</t>
  </si>
  <si>
    <t>Payment for employee benefits obligations</t>
  </si>
  <si>
    <t>Payment for purchase of equipment</t>
  </si>
  <si>
    <t>Payment for purchase of intangible assets</t>
  </si>
  <si>
    <t>Loan to subsidiary</t>
  </si>
  <si>
    <t>Proceeds from debenture issuance</t>
  </si>
  <si>
    <t xml:space="preserve">Repayments of short-term borrowing </t>
  </si>
  <si>
    <t>Repayments of borrowings from related parties</t>
  </si>
  <si>
    <t xml:space="preserve">Repayments of long-term borrowing </t>
  </si>
  <si>
    <t>Repayments of lease liabilities</t>
  </si>
  <si>
    <t>Payment for front-end fee of borrowing</t>
  </si>
  <si>
    <t>Payment for front-end fee of debenture</t>
  </si>
  <si>
    <t>Net cash received from financing activities</t>
  </si>
  <si>
    <t>For the purpose of statement of cash flows,</t>
  </si>
  <si>
    <t>cash and cash equivalents are comprised as follows:</t>
  </si>
  <si>
    <t>Bank overdrafts</t>
  </si>
  <si>
    <t>Shares issuance in exchange for investments in subsidiary</t>
  </si>
  <si>
    <t>Profit (loss) before income tax</t>
  </si>
  <si>
    <t>Dividend received from subsidiary</t>
  </si>
  <si>
    <t>Dividend payment</t>
  </si>
  <si>
    <t xml:space="preserve">Other comprehensive income </t>
  </si>
  <si>
    <t>Net increase in cash and cash equivalents</t>
  </si>
  <si>
    <t>accounted for using equity method and surplus</t>
  </si>
  <si>
    <t>Profit (loss) for the period</t>
  </si>
  <si>
    <t>Basic earnings (loss) per share</t>
  </si>
  <si>
    <t>Debentures</t>
  </si>
  <si>
    <t>Work in process and inventories under installation</t>
  </si>
  <si>
    <t xml:space="preserve">Change in parent's ownership interests </t>
  </si>
  <si>
    <t>in subsidiaries</t>
  </si>
  <si>
    <t xml:space="preserve">Earnings (loss) per share </t>
  </si>
  <si>
    <t>Proceeds from disposals of investment in subsidiary</t>
  </si>
  <si>
    <t>Proceeds from disposals of investment in associate</t>
  </si>
  <si>
    <t>Payment for purchase of investment in subsidiary</t>
  </si>
  <si>
    <t>Payment for purchase of investment in associate</t>
  </si>
  <si>
    <t>Payment for purchase of investment in joint venture</t>
  </si>
  <si>
    <t xml:space="preserve">from change in proportion of investment </t>
  </si>
  <si>
    <t>in associate and joint venture</t>
  </si>
  <si>
    <t>Total comprehensive income attributable to:</t>
  </si>
  <si>
    <t>7, 8</t>
  </si>
  <si>
    <t>2023</t>
  </si>
  <si>
    <t>Restricted deposits at bank</t>
  </si>
  <si>
    <t>Current portion of debentures</t>
  </si>
  <si>
    <t>Derivative liabilities</t>
  </si>
  <si>
    <t xml:space="preserve">     (2022: Ordinary shares 624,266,575 shares </t>
  </si>
  <si>
    <t xml:space="preserve">     at par value of Baht 0.50 each)</t>
  </si>
  <si>
    <t xml:space="preserve">     fully paid up at Baht 0.50 each)</t>
  </si>
  <si>
    <t>For the three-month period ended 30 September 2023</t>
  </si>
  <si>
    <t>For the nine-month period ended 30 September 2023</t>
  </si>
  <si>
    <t>Opening balance at 1 January 2023</t>
  </si>
  <si>
    <t>Closing balance at 30 September 2023</t>
  </si>
  <si>
    <t>As at 30 September 2023</t>
  </si>
  <si>
    <t>Items that will not be reclassified to profit or loss</t>
  </si>
  <si>
    <t xml:space="preserve"> to profit or loss</t>
  </si>
  <si>
    <t>Proceeds from share issuance from NCI</t>
  </si>
  <si>
    <t>Reserve for treasury share from</t>
  </si>
  <si>
    <t>non-controlling interests</t>
  </si>
  <si>
    <t>Increase in non-controlling interests</t>
  </si>
  <si>
    <t>Appropriation of legal reserve</t>
  </si>
  <si>
    <t>Provision (reversal of) for warranty expenses</t>
  </si>
  <si>
    <t>Loss on disposal of investment in subsidiary</t>
  </si>
  <si>
    <t>Loss on disposal and write-off on assets</t>
  </si>
  <si>
    <t xml:space="preserve">   accounted for using equity method and surplus from </t>
  </si>
  <si>
    <t xml:space="preserve">      change in proportion of investment in associate</t>
  </si>
  <si>
    <t xml:space="preserve">(Increase) decrease in restricted deposits at bank </t>
  </si>
  <si>
    <t>Net cash (used in) generated from investing activities</t>
  </si>
  <si>
    <t>Proceeds from short-term borrowings from related parties</t>
  </si>
  <si>
    <t>Proceed from non-controlling interests</t>
  </si>
  <si>
    <t>Proceeds from share issuance</t>
  </si>
  <si>
    <t xml:space="preserve">                            -  </t>
  </si>
  <si>
    <t xml:space="preserve">Financial assets measured at fair value through </t>
  </si>
  <si>
    <t>other comprehensive income</t>
  </si>
  <si>
    <t>Loan to related parties</t>
  </si>
  <si>
    <t>Bank overdraft</t>
  </si>
  <si>
    <t>Income tax payable</t>
  </si>
  <si>
    <t>Provision of decommissioning</t>
  </si>
  <si>
    <t xml:space="preserve">     from joint venture</t>
  </si>
  <si>
    <t>Remeasurements of employee benefit obligations</t>
  </si>
  <si>
    <t>Business combination</t>
  </si>
  <si>
    <t>Proceeds from disposals of equipment</t>
  </si>
  <si>
    <t xml:space="preserve">    Ordinary shares 715,479,904 shares</t>
  </si>
  <si>
    <t>Reserve for share-based payment</t>
  </si>
  <si>
    <t>-</t>
  </si>
  <si>
    <t>payment</t>
  </si>
  <si>
    <t>Net cash (used in) generated from operating activities</t>
  </si>
  <si>
    <t>12, 13</t>
  </si>
  <si>
    <t>Fair value (gain) loss on derivatives</t>
  </si>
  <si>
    <t>(Gain) loss from unrealised on exchange rate</t>
  </si>
  <si>
    <t>Income tax</t>
  </si>
  <si>
    <t>Deferred (profit) loss of transactions with joint venture</t>
  </si>
  <si>
    <t>Gain (loss) from exchange rates, net</t>
  </si>
  <si>
    <t>Share-based payment expenses</t>
  </si>
  <si>
    <t xml:space="preserve">Increase of financial assets measured at fair value </t>
  </si>
  <si>
    <t xml:space="preserve">    from joint venture</t>
  </si>
  <si>
    <t>Other comprehensive income:</t>
  </si>
  <si>
    <t xml:space="preserve">   from change in proportion of investment </t>
  </si>
  <si>
    <t xml:space="preserve">   in associate and joint venture</t>
  </si>
  <si>
    <t>Reserve for</t>
  </si>
  <si>
    <t>share-based</t>
  </si>
  <si>
    <t xml:space="preserve">   accounted for using equity method</t>
  </si>
  <si>
    <t>Property, plant and equipment</t>
  </si>
  <si>
    <t>Current portion of loan to related parties</t>
  </si>
  <si>
    <t>Payment for acquisition from subsidiary (net cash acquired)</t>
  </si>
  <si>
    <t>Note</t>
  </si>
  <si>
    <t>Share-based payment</t>
  </si>
  <si>
    <t>through other comprehensive income</t>
  </si>
  <si>
    <t>(Increase) decrease in financial assets measured at amortised cost</t>
  </si>
  <si>
    <t>Acquisition of equipment not paid yet</t>
  </si>
  <si>
    <t>Acquisition of right-of-use assets not paid yet</t>
  </si>
  <si>
    <t>Impairment loss on (reversal of) trade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</si>
</sst>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&quot;$&quot;#,##0_);\(&quot;$&quot;#,##0\)"/>
    <numFmt numFmtId="173" formatCode="General_)"/>
  </numFmts>
  <fonts count="5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theme="1"/>
      <name val="TH SarabunPSK"/>
      <family val="2"/>
    </font>
    <font>
      <sz val="12"/>
      <color theme="2"/>
      <name val="Calibri Light"/>
      <family val="2"/>
      <scheme val="major"/>
    </font>
    <font>
      <sz val="11"/>
      <color theme="1" tint="0.34998626667073579"/>
      <name val="Calibri"/>
      <family val="2"/>
      <scheme val="minor"/>
    </font>
    <font>
      <sz val="14"/>
      <color theme="1"/>
      <name val="Cordia New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8"/>
      <color theme="1"/>
      <name val="Calibri Light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1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</borders>
  <cellStyleXfs count="21135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4" borderId="0" applyNumberFormat="0" applyAlignment="0" applyProtection="0"/>
    <xf numFmtId="0" fontId="24" fillId="0" borderId="15">
      <alignment horizontal="left" wrapText="1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9" fillId="0" borderId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8" applyNumberFormat="0" applyAlignment="0" applyProtection="0"/>
    <xf numFmtId="0" fontId="34" fillId="7" borderId="9" applyNumberFormat="0" applyAlignment="0" applyProtection="0"/>
    <xf numFmtId="0" fontId="35" fillId="7" borderId="8" applyNumberFormat="0" applyAlignment="0" applyProtection="0"/>
    <xf numFmtId="0" fontId="36" fillId="0" borderId="10" applyNumberFormat="0" applyFill="0" applyAlignment="0" applyProtection="0"/>
    <xf numFmtId="0" fontId="37" fillId="8" borderId="11" applyNumberFormat="0" applyAlignment="0" applyProtection="0"/>
    <xf numFmtId="0" fontId="38" fillId="0" borderId="0" applyNumberFormat="0" applyFill="0" applyBorder="0" applyAlignment="0" applyProtection="0"/>
    <xf numFmtId="0" fontId="15" fillId="9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41" fillId="33" borderId="0" applyNumberFormat="0" applyBorder="0" applyAlignment="0" applyProtection="0"/>
    <xf numFmtId="9" fontId="15" fillId="0" borderId="0" applyFont="0" applyFill="0" applyBorder="0" applyAlignment="0" applyProtection="0"/>
    <xf numFmtId="0" fontId="42" fillId="0" borderId="0"/>
    <xf numFmtId="0" fontId="43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0" fontId="48" fillId="0" borderId="14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14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14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49" fillId="0" borderId="0"/>
    <xf numFmtId="0" fontId="12" fillId="0" borderId="0"/>
    <xf numFmtId="0" fontId="4" fillId="0" borderId="0"/>
    <xf numFmtId="0" fontId="4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3" fillId="0" borderId="0">
      <protection locked="0"/>
    </xf>
    <xf numFmtId="43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3" fillId="0" borderId="0">
      <protection locked="0"/>
    </xf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7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51" fillId="0" borderId="0"/>
    <xf numFmtId="0" fontId="49" fillId="0" borderId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5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15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48" fillId="0" borderId="14" applyNumberFormat="0" applyFill="0" applyAlignment="0">
      <protection locked="0"/>
    </xf>
    <xf numFmtId="43" fontId="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48" fillId="0" borderId="1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12" fillId="0" borderId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49" fillId="0" borderId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0" fontId="13" fillId="0" borderId="0">
      <protection locked="0"/>
    </xf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2" fillId="0" borderId="0"/>
    <xf numFmtId="0" fontId="47" fillId="0" borderId="14" applyNumberFormat="0" applyFill="0" applyBorder="0" applyAlignment="0">
      <protection locked="0"/>
    </xf>
    <xf numFmtId="0" fontId="2" fillId="0" borderId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7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2" fillId="0" borderId="0"/>
    <xf numFmtId="0" fontId="43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4" fillId="0" borderId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7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4" fillId="0" borderId="0"/>
    <xf numFmtId="0" fontId="43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69">
    <xf numFmtId="0" fontId="0" fillId="0" borderId="0" xfId="0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Continuous" vertical="center"/>
    </xf>
    <xf numFmtId="164" fontId="6" fillId="0" borderId="0" xfId="2" applyNumberFormat="1" applyFont="1" applyAlignment="1">
      <alignment horizontal="centerContinuous" vertical="center"/>
    </xf>
    <xf numFmtId="0" fontId="5" fillId="0" borderId="1" xfId="2" quotePrefix="1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Continuous" vertical="center"/>
    </xf>
    <xf numFmtId="164" fontId="6" fillId="0" borderId="1" xfId="2" applyNumberFormat="1" applyFont="1" applyBorder="1" applyAlignment="1">
      <alignment horizontal="centerContinuous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5" fillId="0" borderId="0" xfId="2" quotePrefix="1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6" fillId="2" borderId="0" xfId="1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166" fontId="6" fillId="0" borderId="0" xfId="3" applyNumberFormat="1" applyFont="1" applyFill="1" applyBorder="1" applyAlignment="1">
      <alignment horizontal="center" vertical="center"/>
    </xf>
    <xf numFmtId="164" fontId="6" fillId="2" borderId="0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6" fillId="2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0" fontId="6" fillId="0" borderId="0" xfId="2" quotePrefix="1" applyFont="1" applyAlignment="1">
      <alignment horizontal="left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4" fontId="5" fillId="0" borderId="0" xfId="1" quotePrefix="1" applyNumberFormat="1" applyFont="1" applyFill="1" applyBorder="1" applyAlignment="1">
      <alignment vertical="center" wrapText="1"/>
    </xf>
    <xf numFmtId="164" fontId="5" fillId="0" borderId="0" xfId="1" quotePrefix="1" applyNumberFormat="1" applyFont="1" applyFill="1" applyBorder="1" applyAlignment="1">
      <alignment vertical="center"/>
    </xf>
    <xf numFmtId="164" fontId="5" fillId="2" borderId="0" xfId="1" quotePrefix="1" applyNumberFormat="1" applyFont="1" applyFill="1" applyBorder="1" applyAlignment="1">
      <alignment horizontal="right" vertical="center"/>
    </xf>
    <xf numFmtId="37" fontId="6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5" fillId="0" borderId="0" xfId="2" quotePrefix="1" applyFont="1" applyAlignment="1">
      <alignment horizontal="left" vertical="center"/>
    </xf>
    <xf numFmtId="164" fontId="5" fillId="0" borderId="0" xfId="1" quotePrefix="1" applyNumberFormat="1" applyFont="1" applyFill="1" applyAlignment="1">
      <alignment horizontal="right" vertical="center"/>
    </xf>
    <xf numFmtId="0" fontId="8" fillId="0" borderId="0" xfId="2" applyFont="1" applyAlignment="1">
      <alignment horizontal="center" vertical="center"/>
    </xf>
    <xf numFmtId="164" fontId="6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3" quotePrefix="1" applyNumberFormat="1" applyFont="1" applyFill="1" applyAlignment="1">
      <alignment horizontal="centerContinuous" vertical="center"/>
    </xf>
    <xf numFmtId="164" fontId="6" fillId="0" borderId="0" xfId="3" applyNumberFormat="1" applyFont="1" applyFill="1" applyAlignment="1">
      <alignment horizontal="centerContinuous" vertical="center"/>
    </xf>
    <xf numFmtId="164" fontId="6" fillId="0" borderId="1" xfId="3" applyNumberFormat="1" applyFont="1" applyFill="1" applyBorder="1" applyAlignment="1">
      <alignment horizontal="centerContinuous" vertical="center"/>
    </xf>
    <xf numFmtId="164" fontId="6" fillId="0" borderId="2" xfId="3" applyNumberFormat="1" applyFont="1" applyFill="1" applyBorder="1" applyAlignment="1">
      <alignment horizontal="centerContinuous" vertical="center"/>
    </xf>
    <xf numFmtId="164" fontId="6" fillId="0" borderId="0" xfId="3" applyNumberFormat="1" applyFont="1" applyFill="1" applyBorder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2" borderId="0" xfId="3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4" fontId="6" fillId="2" borderId="0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right" vertical="center"/>
    </xf>
    <xf numFmtId="164" fontId="6" fillId="2" borderId="3" xfId="3" applyNumberFormat="1" applyFont="1" applyFill="1" applyBorder="1" applyAlignment="1">
      <alignment horizontal="right" vertical="center"/>
    </xf>
    <xf numFmtId="164" fontId="6" fillId="0" borderId="3" xfId="3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37" fontId="5" fillId="0" borderId="0" xfId="7" applyNumberFormat="1" applyFont="1" applyAlignment="1">
      <alignment vertical="center"/>
    </xf>
    <xf numFmtId="37" fontId="5" fillId="0" borderId="0" xfId="7" applyNumberFormat="1" applyFont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164" fontId="6" fillId="2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164" fontId="6" fillId="0" borderId="1" xfId="3" applyNumberFormat="1" applyFont="1" applyFill="1" applyBorder="1" applyAlignment="1">
      <alignment vertical="center"/>
    </xf>
    <xf numFmtId="167" fontId="6" fillId="0" borderId="0" xfId="9" applyNumberFormat="1" applyFont="1" applyAlignment="1">
      <alignment vertical="center"/>
    </xf>
    <xf numFmtId="167" fontId="6" fillId="0" borderId="0" xfId="9" applyNumberFormat="1" applyFont="1" applyAlignment="1">
      <alignment horizontal="center" vertical="center"/>
    </xf>
    <xf numFmtId="164" fontId="6" fillId="0" borderId="0" xfId="9" applyNumberFormat="1" applyFont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5" fillId="0" borderId="0" xfId="10" applyNumberFormat="1" applyFont="1" applyFill="1" applyAlignment="1">
      <alignment horizontal="right" vertical="center"/>
    </xf>
    <xf numFmtId="167" fontId="5" fillId="0" borderId="0" xfId="9" applyNumberFormat="1" applyFont="1" applyAlignment="1">
      <alignment horizontal="left" vertical="center"/>
    </xf>
    <xf numFmtId="167" fontId="5" fillId="0" borderId="0" xfId="9" applyNumberFormat="1" applyFont="1" applyAlignment="1">
      <alignment horizontal="center" vertical="center"/>
    </xf>
    <xf numFmtId="167" fontId="6" fillId="0" borderId="0" xfId="9" applyNumberFormat="1" applyFont="1" applyAlignment="1">
      <alignment horizontal="centerContinuous" vertical="center"/>
    </xf>
    <xf numFmtId="164" fontId="6" fillId="0" borderId="0" xfId="9" applyNumberFormat="1" applyFont="1" applyAlignment="1">
      <alignment horizontal="centerContinuous" vertical="center"/>
    </xf>
    <xf numFmtId="164" fontId="6" fillId="0" borderId="0" xfId="10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horizontal="centerContinuous" vertical="center"/>
    </xf>
    <xf numFmtId="167" fontId="5" fillId="0" borderId="1" xfId="9" applyNumberFormat="1" applyFont="1" applyBorder="1" applyAlignment="1">
      <alignment horizontal="left" vertical="center"/>
    </xf>
    <xf numFmtId="167" fontId="5" fillId="0" borderId="1" xfId="9" applyNumberFormat="1" applyFont="1" applyBorder="1" applyAlignment="1">
      <alignment horizontal="center" vertical="center"/>
    </xf>
    <xf numFmtId="167" fontId="6" fillId="0" borderId="1" xfId="9" applyNumberFormat="1" applyFont="1" applyBorder="1" applyAlignment="1">
      <alignment horizontal="centerContinuous" vertical="center"/>
    </xf>
    <xf numFmtId="164" fontId="6" fillId="0" borderId="1" xfId="9" applyNumberFormat="1" applyFont="1" applyBorder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right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164" fontId="6" fillId="0" borderId="1" xfId="9" applyNumberFormat="1" applyFont="1" applyBorder="1" applyAlignment="1">
      <alignment vertical="center"/>
    </xf>
    <xf numFmtId="164" fontId="6" fillId="0" borderId="0" xfId="10" applyNumberFormat="1" applyFont="1" applyFill="1" applyBorder="1" applyAlignment="1">
      <alignment horizontal="centerContinuous" vertical="center"/>
    </xf>
    <xf numFmtId="167" fontId="5" fillId="0" borderId="0" xfId="9" quotePrefix="1" applyNumberFormat="1" applyFont="1" applyAlignment="1">
      <alignment horizontal="left" vertical="center"/>
    </xf>
    <xf numFmtId="167" fontId="5" fillId="0" borderId="2" xfId="9" applyNumberFormat="1" applyFont="1" applyBorder="1" applyAlignment="1">
      <alignment horizontal="left" vertical="center"/>
    </xf>
    <xf numFmtId="167" fontId="6" fillId="0" borderId="2" xfId="9" applyNumberFormat="1" applyFont="1" applyBorder="1" applyAlignment="1">
      <alignment horizontal="centerContinuous" vertical="center"/>
    </xf>
    <xf numFmtId="164" fontId="6" fillId="0" borderId="2" xfId="9" applyNumberFormat="1" applyFont="1" applyBorder="1" applyAlignment="1">
      <alignment horizontal="centerContinuous" vertical="center"/>
    </xf>
    <xf numFmtId="164" fontId="5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horizontal="center"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9" applyNumberFormat="1" applyFont="1" applyAlignment="1">
      <alignment horizontal="right" vertical="center"/>
    </xf>
    <xf numFmtId="164" fontId="5" fillId="0" borderId="0" xfId="11" quotePrefix="1" applyNumberFormat="1" applyFont="1" applyFill="1" applyBorder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horizontal="left" vertical="center"/>
    </xf>
    <xf numFmtId="168" fontId="6" fillId="0" borderId="0" xfId="3" applyNumberFormat="1" applyFont="1" applyFill="1"/>
    <xf numFmtId="0" fontId="6" fillId="0" borderId="0" xfId="3" applyNumberFormat="1" applyFont="1" applyFill="1" applyAlignment="1">
      <alignment horizontal="center" vertical="center"/>
    </xf>
    <xf numFmtId="168" fontId="6" fillId="0" borderId="0" xfId="3" applyNumberFormat="1" applyFont="1" applyFill="1" applyAlignment="1">
      <alignment vertical="center"/>
    </xf>
    <xf numFmtId="168" fontId="5" fillId="0" borderId="0" xfId="3" quotePrefix="1" applyNumberFormat="1" applyFont="1" applyFill="1" applyAlignment="1">
      <alignment horizontal="left" vertical="center"/>
    </xf>
    <xf numFmtId="0" fontId="5" fillId="0" borderId="0" xfId="3" quotePrefix="1" applyNumberFormat="1" applyFont="1" applyFill="1" applyAlignment="1">
      <alignment horizontal="center" vertical="center"/>
    </xf>
    <xf numFmtId="164" fontId="6" fillId="0" borderId="0" xfId="3" applyNumberFormat="1" applyFont="1" applyFill="1"/>
    <xf numFmtId="0" fontId="5" fillId="0" borderId="0" xfId="3" applyNumberFormat="1" applyFont="1" applyFill="1" applyAlignment="1">
      <alignment horizontal="center" vertical="center"/>
    </xf>
    <xf numFmtId="164" fontId="6" fillId="2" borderId="1" xfId="5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4" applyNumberFormat="1" applyFont="1" applyAlignment="1">
      <alignment vertical="center"/>
    </xf>
    <xf numFmtId="167" fontId="5" fillId="0" borderId="0" xfId="4" quotePrefix="1" applyNumberFormat="1" applyFont="1" applyAlignment="1">
      <alignment horizontal="left" vertical="center"/>
    </xf>
    <xf numFmtId="167" fontId="6" fillId="0" borderId="0" xfId="4" applyNumberFormat="1" applyFont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7" fontId="5" fillId="0" borderId="1" xfId="4" applyNumberFormat="1" applyFont="1" applyBorder="1" applyAlignment="1">
      <alignment horizontal="left" vertical="center"/>
    </xf>
    <xf numFmtId="167" fontId="6" fillId="0" borderId="1" xfId="4" applyNumberFormat="1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4" applyNumberFormat="1" applyFont="1" applyBorder="1" applyAlignment="1">
      <alignment horizontal="center" vertical="center"/>
    </xf>
    <xf numFmtId="167" fontId="6" fillId="0" borderId="0" xfId="4" applyNumberFormat="1" applyFont="1" applyAlignment="1">
      <alignment vertical="center"/>
    </xf>
    <xf numFmtId="0" fontId="5" fillId="0" borderId="1" xfId="4" applyFont="1" applyBorder="1" applyAlignment="1">
      <alignment horizontal="center" vertical="center"/>
    </xf>
    <xf numFmtId="167" fontId="6" fillId="0" borderId="1" xfId="4" applyNumberFormat="1" applyFont="1" applyBorder="1" applyAlignment="1">
      <alignment vertical="center"/>
    </xf>
    <xf numFmtId="167" fontId="5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vertical="center"/>
    </xf>
    <xf numFmtId="167" fontId="6" fillId="0" borderId="0" xfId="4" quotePrefix="1" applyNumberFormat="1" applyFont="1" applyAlignment="1">
      <alignment horizontal="lef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3" quotePrefix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5" fillId="0" borderId="0" xfId="8" applyFont="1" applyAlignment="1">
      <alignment vertical="center"/>
    </xf>
    <xf numFmtId="0" fontId="5" fillId="0" borderId="0" xfId="8" quotePrefix="1" applyFont="1" applyAlignment="1">
      <alignment horizontal="left" vertical="center"/>
    </xf>
    <xf numFmtId="0" fontId="6" fillId="0" borderId="0" xfId="8" applyFont="1" applyAlignment="1">
      <alignment horizontal="centerContinuous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1" xfId="8" applyFont="1" applyBorder="1" applyAlignment="1">
      <alignment horizontal="left" vertical="center"/>
    </xf>
    <xf numFmtId="0" fontId="6" fillId="0" borderId="1" xfId="8" applyFont="1" applyBorder="1" applyAlignment="1">
      <alignment horizontal="centerContinuous" vertical="center"/>
    </xf>
    <xf numFmtId="164" fontId="5" fillId="0" borderId="0" xfId="8" applyNumberFormat="1" applyFont="1" applyAlignment="1">
      <alignment horizontal="centerContinuous" vertical="center"/>
    </xf>
    <xf numFmtId="0" fontId="7" fillId="0" borderId="0" xfId="8" applyFont="1" applyAlignment="1">
      <alignment horizontal="center" vertical="center"/>
    </xf>
    <xf numFmtId="164" fontId="6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7" fontId="5" fillId="0" borderId="0" xfId="8" applyNumberFormat="1" applyFont="1" applyAlignment="1">
      <alignment horizontal="left" vertical="center"/>
    </xf>
    <xf numFmtId="0" fontId="6" fillId="0" borderId="1" xfId="8" applyFont="1" applyBorder="1" applyAlignment="1">
      <alignment vertical="center"/>
    </xf>
    <xf numFmtId="168" fontId="6" fillId="0" borderId="0" xfId="3" applyNumberFormat="1" applyFont="1" applyFill="1" applyAlignment="1">
      <alignment horizontal="left" vertical="center"/>
    </xf>
    <xf numFmtId="164" fontId="6" fillId="0" borderId="1" xfId="8" applyNumberFormat="1" applyFont="1" applyBorder="1" applyAlignment="1">
      <alignment vertical="center"/>
    </xf>
    <xf numFmtId="37" fontId="6" fillId="0" borderId="0" xfId="8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8" applyNumberFormat="1" applyFont="1" applyAlignment="1">
      <alignment vertical="center"/>
    </xf>
    <xf numFmtId="0" fontId="5" fillId="0" borderId="1" xfId="8" applyFont="1" applyBorder="1" applyAlignment="1">
      <alignment horizontal="center" vertical="center"/>
    </xf>
    <xf numFmtId="168" fontId="6" fillId="0" borderId="0" xfId="3" applyNumberFormat="1" applyFont="1" applyFill="1" applyBorder="1"/>
    <xf numFmtId="164" fontId="6" fillId="2" borderId="0" xfId="9" applyNumberFormat="1" applyFont="1" applyFill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168" fontId="6" fillId="0" borderId="0" xfId="3" applyNumberFormat="1" applyFont="1" applyFill="1" applyBorder="1" applyAlignment="1">
      <alignment vertical="center"/>
    </xf>
    <xf numFmtId="0" fontId="6" fillId="0" borderId="0" xfId="3" applyNumberFormat="1" applyFont="1" applyFill="1" applyBorder="1" applyAlignment="1">
      <alignment horizontal="center" vertical="center"/>
    </xf>
    <xf numFmtId="164" fontId="6" fillId="2" borderId="0" xfId="5" applyNumberFormat="1" applyFont="1" applyFill="1" applyAlignment="1">
      <alignment horizontal="right" vertical="center"/>
    </xf>
    <xf numFmtId="0" fontId="6" fillId="0" borderId="1" xfId="4" applyFont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4" applyNumberFormat="1" applyFont="1" applyBorder="1" applyAlignment="1">
      <alignment vertical="center"/>
    </xf>
    <xf numFmtId="167" fontId="16" fillId="0" borderId="0" xfId="9" applyNumberFormat="1" applyFont="1" applyAlignment="1">
      <alignment horizontal="center" vertical="center"/>
    </xf>
    <xf numFmtId="167" fontId="17" fillId="0" borderId="0" xfId="9" applyNumberFormat="1" applyFont="1" applyAlignment="1">
      <alignment vertical="center"/>
    </xf>
    <xf numFmtId="164" fontId="17" fillId="0" borderId="0" xfId="9" applyNumberFormat="1" applyFont="1" applyAlignment="1">
      <alignment vertical="center"/>
    </xf>
    <xf numFmtId="164" fontId="16" fillId="0" borderId="0" xfId="9" applyNumberFormat="1" applyFont="1" applyAlignment="1">
      <alignment horizontal="center" vertical="center"/>
    </xf>
    <xf numFmtId="167" fontId="18" fillId="0" borderId="0" xfId="9" applyNumberFormat="1" applyFont="1" applyAlignment="1">
      <alignment horizontal="center" vertical="center"/>
    </xf>
    <xf numFmtId="164" fontId="16" fillId="0" borderId="0" xfId="10" applyNumberFormat="1" applyFont="1" applyFill="1" applyBorder="1" applyAlignment="1">
      <alignment horizontal="right" vertical="center"/>
    </xf>
    <xf numFmtId="164" fontId="16" fillId="0" borderId="0" xfId="10" quotePrefix="1" applyNumberFormat="1" applyFont="1" applyFill="1" applyBorder="1" applyAlignment="1">
      <alignment horizontal="right" vertical="center"/>
    </xf>
    <xf numFmtId="164" fontId="16" fillId="0" borderId="0" xfId="9" applyNumberFormat="1" applyFont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4" fontId="19" fillId="0" borderId="0" xfId="2" applyNumberFormat="1" applyFont="1" applyAlignment="1">
      <alignment horizontal="right" vertical="center"/>
    </xf>
    <xf numFmtId="164" fontId="16" fillId="0" borderId="0" xfId="9" quotePrefix="1" applyNumberFormat="1" applyFont="1" applyAlignment="1">
      <alignment horizontal="right" vertical="center"/>
    </xf>
    <xf numFmtId="0" fontId="16" fillId="0" borderId="1" xfId="8" applyFont="1" applyBorder="1" applyAlignment="1">
      <alignment horizontal="centerContinuous" vertical="center"/>
    </xf>
    <xf numFmtId="164" fontId="16" fillId="0" borderId="1" xfId="10" applyNumberFormat="1" applyFont="1" applyFill="1" applyBorder="1" applyAlignment="1">
      <alignment horizontal="right" vertical="center"/>
    </xf>
    <xf numFmtId="164" fontId="16" fillId="0" borderId="1" xfId="9" applyNumberFormat="1" applyFont="1" applyBorder="1" applyAlignment="1">
      <alignment horizontal="right" vertical="center"/>
    </xf>
    <xf numFmtId="164" fontId="19" fillId="0" borderId="1" xfId="2" applyNumberFormat="1" applyFont="1" applyBorder="1" applyAlignment="1">
      <alignment horizontal="right" vertical="center"/>
    </xf>
    <xf numFmtId="167" fontId="16" fillId="0" borderId="0" xfId="9" quotePrefix="1" applyNumberFormat="1" applyFont="1" applyAlignment="1">
      <alignment horizontal="left" vertical="center"/>
    </xf>
    <xf numFmtId="168" fontId="16" fillId="0" borderId="0" xfId="3" applyNumberFormat="1" applyFont="1" applyFill="1" applyAlignment="1">
      <alignment horizontal="left" vertical="center"/>
    </xf>
    <xf numFmtId="0" fontId="17" fillId="0" borderId="0" xfId="3" applyNumberFormat="1" applyFont="1" applyFill="1" applyAlignment="1">
      <alignment horizontal="center" vertical="center"/>
    </xf>
    <xf numFmtId="164" fontId="17" fillId="0" borderId="0" xfId="3" applyNumberFormat="1" applyFont="1" applyFill="1" applyBorder="1" applyAlignment="1">
      <alignment horizontal="right" vertical="center"/>
    </xf>
    <xf numFmtId="168" fontId="17" fillId="0" borderId="0" xfId="3" applyNumberFormat="1" applyFont="1" applyFill="1"/>
    <xf numFmtId="168" fontId="17" fillId="0" borderId="0" xfId="3" applyNumberFormat="1" applyFont="1" applyFill="1" applyAlignment="1">
      <alignment horizontal="left" vertical="center"/>
    </xf>
    <xf numFmtId="167" fontId="17" fillId="0" borderId="0" xfId="9" quotePrefix="1" applyNumberFormat="1" applyFont="1" applyAlignment="1">
      <alignment horizontal="left" vertical="center"/>
    </xf>
    <xf numFmtId="164" fontId="17" fillId="0" borderId="1" xfId="3" applyNumberFormat="1" applyFont="1" applyFill="1" applyBorder="1" applyAlignment="1">
      <alignment horizontal="right" vertical="center"/>
    </xf>
    <xf numFmtId="168" fontId="17" fillId="0" borderId="0" xfId="3" applyNumberFormat="1" applyFont="1" applyFill="1" applyAlignment="1">
      <alignment vertical="center"/>
    </xf>
    <xf numFmtId="168" fontId="17" fillId="0" borderId="0" xfId="3" applyNumberFormat="1" applyFont="1" applyFill="1" applyAlignment="1">
      <alignment horizontal="center" vertical="center"/>
    </xf>
    <xf numFmtId="168" fontId="16" fillId="0" borderId="0" xfId="3" quotePrefix="1" applyNumberFormat="1" applyFont="1" applyFill="1" applyAlignment="1">
      <alignment horizontal="left" vertical="center"/>
    </xf>
    <xf numFmtId="168" fontId="16" fillId="0" borderId="0" xfId="3" quotePrefix="1" applyNumberFormat="1" applyFont="1" applyFill="1" applyAlignment="1">
      <alignment horizontal="center" vertical="center"/>
    </xf>
    <xf numFmtId="164" fontId="17" fillId="0" borderId="3" xfId="3" applyNumberFormat="1" applyFont="1" applyFill="1" applyBorder="1" applyAlignment="1">
      <alignment horizontal="right" vertical="center"/>
    </xf>
    <xf numFmtId="164" fontId="17" fillId="2" borderId="0" xfId="3" applyNumberFormat="1" applyFont="1" applyFill="1" applyBorder="1" applyAlignment="1">
      <alignment horizontal="right" vertical="center"/>
    </xf>
    <xf numFmtId="164" fontId="17" fillId="2" borderId="0" xfId="9" applyNumberFormat="1" applyFont="1" applyFill="1" applyAlignment="1">
      <alignment horizontal="right" vertical="center"/>
    </xf>
    <xf numFmtId="164" fontId="17" fillId="2" borderId="1" xfId="3" applyNumberFormat="1" applyFont="1" applyFill="1" applyBorder="1" applyAlignment="1">
      <alignment horizontal="right" vertical="center"/>
    </xf>
    <xf numFmtId="164" fontId="17" fillId="2" borderId="1" xfId="9" applyNumberFormat="1" applyFont="1" applyFill="1" applyBorder="1" applyAlignment="1">
      <alignment horizontal="right" vertical="center"/>
    </xf>
    <xf numFmtId="164" fontId="17" fillId="2" borderId="1" xfId="5" applyNumberFormat="1" applyFont="1" applyFill="1" applyBorder="1" applyAlignment="1">
      <alignment horizontal="right" vertical="center"/>
    </xf>
    <xf numFmtId="164" fontId="17" fillId="2" borderId="3" xfId="3" applyNumberFormat="1" applyFont="1" applyFill="1" applyBorder="1" applyAlignment="1">
      <alignment horizontal="right" vertical="center"/>
    </xf>
    <xf numFmtId="169" fontId="6" fillId="2" borderId="0" xfId="3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left" vertical="center"/>
    </xf>
    <xf numFmtId="164" fontId="6" fillId="0" borderId="3" xfId="8" applyNumberFormat="1" applyFont="1" applyBorder="1" applyAlignment="1">
      <alignment horizontal="right" vertical="center"/>
    </xf>
    <xf numFmtId="164" fontId="6" fillId="2" borderId="0" xfId="47" applyNumberFormat="1" applyFont="1" applyFill="1" applyBorder="1" applyAlignment="1">
      <alignment horizontal="right" vertical="center"/>
    </xf>
    <xf numFmtId="164" fontId="8" fillId="0" borderId="0" xfId="47" applyNumberFormat="1" applyFont="1" applyFill="1" applyAlignment="1">
      <alignment horizontal="center" vertical="center"/>
    </xf>
    <xf numFmtId="164" fontId="6" fillId="0" borderId="0" xfId="47" applyNumberFormat="1" applyFont="1" applyFill="1" applyBorder="1" applyAlignment="1">
      <alignment horizontal="right" vertical="center"/>
    </xf>
    <xf numFmtId="164" fontId="6" fillId="0" borderId="0" xfId="47" applyNumberFormat="1" applyFont="1" applyFill="1" applyBorder="1" applyAlignment="1">
      <alignment horizontal="center" vertical="center"/>
    </xf>
    <xf numFmtId="164" fontId="6" fillId="2" borderId="1" xfId="47" applyNumberFormat="1" applyFont="1" applyFill="1" applyBorder="1" applyAlignment="1">
      <alignment horizontal="right" vertical="center"/>
    </xf>
    <xf numFmtId="164" fontId="6" fillId="0" borderId="0" xfId="47" applyNumberFormat="1" applyFont="1" applyFill="1" applyAlignment="1">
      <alignment horizontal="center" vertical="center"/>
    </xf>
    <xf numFmtId="164" fontId="6" fillId="0" borderId="1" xfId="47" applyNumberFormat="1" applyFont="1" applyFill="1" applyBorder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4" fontId="17" fillId="0" borderId="0" xfId="9" applyNumberFormat="1" applyFont="1" applyAlignment="1">
      <alignment horizontal="right" vertical="center"/>
    </xf>
    <xf numFmtId="164" fontId="17" fillId="0" borderId="1" xfId="9" applyNumberFormat="1" applyFont="1" applyBorder="1" applyAlignment="1">
      <alignment horizontal="right" vertical="center"/>
    </xf>
    <xf numFmtId="164" fontId="17" fillId="0" borderId="1" xfId="5" applyNumberFormat="1" applyFont="1" applyBorder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4" fontId="17" fillId="0" borderId="0" xfId="3" applyNumberFormat="1" applyFont="1" applyFill="1" applyAlignment="1">
      <alignment horizontal="right" vertical="center"/>
    </xf>
    <xf numFmtId="0" fontId="21" fillId="0" borderId="0" xfId="2" applyFont="1" applyAlignment="1">
      <alignment vertical="center"/>
    </xf>
    <xf numFmtId="0" fontId="6" fillId="0" borderId="0" xfId="4" quotePrefix="1" applyFont="1" applyAlignment="1">
      <alignment vertical="center"/>
    </xf>
    <xf numFmtId="0" fontId="6" fillId="0" borderId="0" xfId="5" applyFont="1" applyAlignment="1">
      <alignment vertical="center"/>
    </xf>
    <xf numFmtId="0" fontId="6" fillId="2" borderId="0" xfId="8" applyFont="1" applyFill="1" applyAlignment="1">
      <alignment vertical="center"/>
    </xf>
    <xf numFmtId="164" fontId="20" fillId="2" borderId="0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Alignment="1">
      <alignment horizontal="right" vertical="center"/>
    </xf>
    <xf numFmtId="164" fontId="20" fillId="2" borderId="0" xfId="1" applyNumberFormat="1" applyFont="1" applyFill="1" applyAlignment="1">
      <alignment horizontal="right" vertical="center"/>
    </xf>
    <xf numFmtId="164" fontId="20" fillId="2" borderId="0" xfId="3" applyNumberFormat="1" applyFont="1" applyFill="1" applyBorder="1" applyAlignment="1">
      <alignment horizontal="right" vertical="center"/>
    </xf>
    <xf numFmtId="164" fontId="21" fillId="2" borderId="0" xfId="1" applyNumberFormat="1" applyFont="1" applyFill="1" applyBorder="1" applyAlignment="1">
      <alignment horizontal="right" vertical="center"/>
    </xf>
    <xf numFmtId="164" fontId="21" fillId="0" borderId="0" xfId="1" applyNumberFormat="1" applyFont="1" applyFill="1" applyBorder="1" applyAlignment="1">
      <alignment horizontal="right" vertical="center"/>
    </xf>
    <xf numFmtId="164" fontId="21" fillId="0" borderId="0" xfId="8" applyNumberFormat="1" applyFont="1" applyAlignment="1">
      <alignment horizontal="right" vertical="center"/>
    </xf>
    <xf numFmtId="164" fontId="21" fillId="0" borderId="0" xfId="1" applyNumberFormat="1" applyFont="1" applyFill="1" applyAlignment="1">
      <alignment horizontal="right" vertical="center"/>
    </xf>
    <xf numFmtId="164" fontId="21" fillId="2" borderId="1" xfId="1" applyNumberFormat="1" applyFont="1" applyFill="1" applyBorder="1" applyAlignment="1">
      <alignment horizontal="right" vertical="center"/>
    </xf>
    <xf numFmtId="164" fontId="21" fillId="0" borderId="1" xfId="1" applyNumberFormat="1" applyFont="1" applyFill="1" applyBorder="1" applyAlignment="1">
      <alignment horizontal="right" vertical="center"/>
    </xf>
    <xf numFmtId="164" fontId="21" fillId="2" borderId="0" xfId="1" applyNumberFormat="1" applyFont="1" applyFill="1" applyAlignment="1">
      <alignment horizontal="right" vertical="center"/>
    </xf>
    <xf numFmtId="164" fontId="11" fillId="0" borderId="0" xfId="2" applyNumberFormat="1" applyFont="1" applyAlignment="1">
      <alignment horizontal="center" vertical="center"/>
    </xf>
    <xf numFmtId="164" fontId="21" fillId="0" borderId="0" xfId="1" applyNumberFormat="1" applyFont="1" applyFill="1" applyAlignment="1">
      <alignment horizontal="center" vertical="center"/>
    </xf>
    <xf numFmtId="164" fontId="21" fillId="2" borderId="0" xfId="1" applyNumberFormat="1" applyFont="1" applyFill="1" applyBorder="1" applyAlignment="1">
      <alignment vertical="center"/>
    </xf>
    <xf numFmtId="164" fontId="6" fillId="2" borderId="0" xfId="8" applyNumberFormat="1" applyFont="1" applyFill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quotePrefix="1" applyFont="1" applyFill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164" fontId="17" fillId="0" borderId="0" xfId="3" applyNumberFormat="1" applyFont="1" applyFill="1"/>
    <xf numFmtId="164" fontId="5" fillId="0" borderId="0" xfId="2" applyNumberFormat="1" applyFont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justify" vertical="center"/>
    </xf>
    <xf numFmtId="164" fontId="5" fillId="0" borderId="1" xfId="1" quotePrefix="1" applyNumberFormat="1" applyFont="1" applyFill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0" xfId="3" applyNumberFormat="1" applyFont="1" applyBorder="1" applyAlignment="1">
      <alignment horizontal="center" vertical="center"/>
    </xf>
    <xf numFmtId="0" fontId="6" fillId="0" borderId="1" xfId="8" applyFont="1" applyBorder="1" applyAlignment="1">
      <alignment horizontal="justify" vertical="center"/>
    </xf>
    <xf numFmtId="0" fontId="6" fillId="0" borderId="1" xfId="9" applyFont="1" applyBorder="1" applyAlignment="1">
      <alignment horizontal="left" vertical="center"/>
    </xf>
    <xf numFmtId="164" fontId="16" fillId="0" borderId="1" xfId="9" applyNumberFormat="1" applyFont="1" applyBorder="1" applyAlignment="1">
      <alignment horizontal="center" vertical="center"/>
    </xf>
    <xf numFmtId="164" fontId="16" fillId="0" borderId="4" xfId="9" applyNumberFormat="1" applyFont="1" applyBorder="1" applyAlignment="1">
      <alignment horizontal="center" vertical="center"/>
    </xf>
    <xf numFmtId="164" fontId="16" fillId="0" borderId="2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center" vertical="center"/>
    </xf>
    <xf numFmtId="164" fontId="5" fillId="0" borderId="2" xfId="9" applyNumberFormat="1" applyFont="1" applyBorder="1" applyAlignment="1">
      <alignment horizontal="center" vertical="center"/>
    </xf>
    <xf numFmtId="164" fontId="5" fillId="0" borderId="1" xfId="11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7" fontId="16" fillId="0" borderId="0" xfId="9" applyNumberFormat="1" applyFont="1" applyAlignment="1">
      <alignment horizontal="left" vertical="center"/>
    </xf>
    <xf numFmtId="167" fontId="17" fillId="0" borderId="0" xfId="9" applyNumberFormat="1" applyFont="1" applyAlignment="1">
      <alignment horizontal="centerContinuous" vertical="center"/>
    </xf>
    <xf numFmtId="164" fontId="17" fillId="0" borderId="0" xfId="9" applyNumberFormat="1" applyFont="1" applyAlignment="1">
      <alignment horizontal="centerContinuous" vertical="center"/>
    </xf>
    <xf numFmtId="164" fontId="17" fillId="0" borderId="0" xfId="10" applyNumberFormat="1" applyFont="1" applyFill="1" applyBorder="1" applyAlignment="1">
      <alignment horizontal="right" vertical="center"/>
    </xf>
    <xf numFmtId="164" fontId="17" fillId="0" borderId="0" xfId="10" applyNumberFormat="1" applyFont="1" applyFill="1" applyBorder="1" applyAlignment="1">
      <alignment horizontal="centerContinuous" vertical="center"/>
    </xf>
  </cellXfs>
  <cellStyles count="21135">
    <cellStyle name="20% - Accent1 2" xfId="500" xr:uid="{B1329805-FC41-442F-9745-444E7148CE8B}"/>
    <cellStyle name="20% - Accent2 2" xfId="504" xr:uid="{68208BBB-F85F-4780-A1BA-8F3895FFB367}"/>
    <cellStyle name="20% - Accent3 2" xfId="508" xr:uid="{E456E4FA-902E-421C-A5DC-90373D7B12FA}"/>
    <cellStyle name="20% - Accent4 2" xfId="512" xr:uid="{C69C8D68-93AC-4A02-9B2F-461D563CBEDB}"/>
    <cellStyle name="20% - Accent5 2" xfId="516" xr:uid="{0C6F753E-0CA9-4A07-8330-9D16C9592D56}"/>
    <cellStyle name="20% - Accent6 2" xfId="520" xr:uid="{09F56887-959A-4440-A12D-31A51A1340DE}"/>
    <cellStyle name="40% - Accent1 2" xfId="501" xr:uid="{275A9B31-D7FF-4F3B-978C-75703CF91BBD}"/>
    <cellStyle name="40% - Accent2 2" xfId="505" xr:uid="{4A7F0ED7-1744-4AD9-80FF-90B1179A137D}"/>
    <cellStyle name="40% - Accent3 2" xfId="509" xr:uid="{8C8A5990-6856-4716-A843-48073DB9F2F7}"/>
    <cellStyle name="40% - Accent4 2" xfId="513" xr:uid="{12F80C93-A588-4B56-BF54-016861773CC1}"/>
    <cellStyle name="40% - Accent5 2" xfId="517" xr:uid="{E7A7688A-E438-4EE5-9583-FA47C445D20C}"/>
    <cellStyle name="40% - Accent6 2" xfId="521" xr:uid="{A3D8B341-4944-46A9-9642-AD80EF0A2FE8}"/>
    <cellStyle name="60% - Accent1 2" xfId="502" xr:uid="{32855EBF-0A55-440D-B176-73081058DE25}"/>
    <cellStyle name="60% - Accent2 2" xfId="506" xr:uid="{064AE69F-356B-45B3-8CF4-C3B1E5E2C1A2}"/>
    <cellStyle name="60% - Accent3 2" xfId="510" xr:uid="{B7C37785-A679-4B42-A80B-66343CC52875}"/>
    <cellStyle name="60% - Accent4 2" xfId="514" xr:uid="{FAED3445-2625-4CF1-9F4E-1DE38434D812}"/>
    <cellStyle name="60% - Accent5 2" xfId="518" xr:uid="{31E051DD-A974-4E13-A6CA-5B3709D989A6}"/>
    <cellStyle name="60% - Accent6 2" xfId="522" xr:uid="{4CD2EF5B-96D9-4A10-B5B9-76333B0EF7E0}"/>
    <cellStyle name="Accent1 2" xfId="499" xr:uid="{5281E0DF-12EC-412C-A509-9E6BABDBB307}"/>
    <cellStyle name="Accent2 2" xfId="503" xr:uid="{16B3BAA9-53A2-48B1-953E-60411E1A22AA}"/>
    <cellStyle name="Accent3 2" xfId="507" xr:uid="{152F8416-E6EF-45EB-8C71-1316ED84EAA4}"/>
    <cellStyle name="Accent4 2" xfId="511" xr:uid="{69AC6057-9A74-4546-AB29-90A8797ACC49}"/>
    <cellStyle name="Accent5 2" xfId="515" xr:uid="{9A4CF8BE-692B-4AA1-85ED-53AAC716DE13}"/>
    <cellStyle name="Accent6 2" xfId="519" xr:uid="{B5326D73-E6B6-484A-A107-5D1DECE84621}"/>
    <cellStyle name="Bad 2" xfId="488" xr:uid="{A116A170-C18E-4B16-822C-9F9E13A5B86A}"/>
    <cellStyle name="Calculation 2" xfId="492" xr:uid="{F682C2C5-21E9-4EFF-91DF-7094B756388A}"/>
    <cellStyle name="Check Cell 2" xfId="494" xr:uid="{93131FB5-780D-4634-94B4-EBE16789A0EC}"/>
    <cellStyle name="Comma" xfId="1" builtinId="3"/>
    <cellStyle name="Comma 10" xfId="38" xr:uid="{6313D5EE-20F9-44E2-A84D-9C0394D0E002}"/>
    <cellStyle name="Comma 10 10" xfId="5526" xr:uid="{E6853C56-E5C1-49FF-AC39-D2C92C5AFCF3}"/>
    <cellStyle name="Comma 10 10 2" xfId="7446" xr:uid="{03778B11-EC20-48B9-8B62-2DDA00592169}"/>
    <cellStyle name="Comma 10 10 2 2" xfId="16572" xr:uid="{9D4770FE-F701-4B0A-9707-B70DEA343271}"/>
    <cellStyle name="Comma 10 10 3" xfId="9341" xr:uid="{A094A9AA-316F-4EA4-96C1-AA50BF85F247}"/>
    <cellStyle name="Comma 10 10 3 2" xfId="17949" xr:uid="{72FFF02C-946F-4BE1-A51E-BD319438C342}"/>
    <cellStyle name="Comma 10 10 4" xfId="15236" xr:uid="{C89E9FEA-3ADD-4D79-AE66-A57EC35AC983}"/>
    <cellStyle name="Comma 10 11" xfId="5831" xr:uid="{37B24938-186A-4ED7-8311-101E04EEA384}"/>
    <cellStyle name="Comma 10 12" xfId="7771" xr:uid="{94529FE0-3AFC-4627-A600-EF7FFA090C63}"/>
    <cellStyle name="Comma 10 13" xfId="3826" xr:uid="{0312A95F-D9BA-4163-833C-7AFD306FF048}"/>
    <cellStyle name="Comma 10 14" xfId="9656" xr:uid="{7B43EF22-99E3-4644-B412-47C277A777B8}"/>
    <cellStyle name="Comma 10 15" xfId="72" xr:uid="{46D4C7C0-34CE-4934-A13B-CA9F721BB27A}"/>
    <cellStyle name="Comma 10 15 2" xfId="19261" xr:uid="{750691C7-5DEC-4F94-8079-4C9A7D7E9C94}"/>
    <cellStyle name="Comma 10 16" xfId="12157" xr:uid="{92E59DDE-0874-4483-B5E4-CD6F7F3215D2}"/>
    <cellStyle name="Comma 10 2" xfId="176" xr:uid="{1BC95D0D-805A-4E16-A5D4-8EA66F9D004B}"/>
    <cellStyle name="Comma 10 2 10" xfId="9671" xr:uid="{00108EC6-840C-40FE-8F76-CA2054ED2FE5}"/>
    <cellStyle name="Comma 10 2 11" xfId="19297" xr:uid="{0A97BB72-DDCD-4EAE-94A8-FD9F6CE1B86D}"/>
    <cellStyle name="Comma 10 2 12" xfId="12211" xr:uid="{BB2678D4-2B01-44FC-8C9C-D72923AC618A}"/>
    <cellStyle name="Comma 10 2 2" xfId="398" xr:uid="{11F93C2D-B22C-4B25-AA01-4ED56C8DC308}"/>
    <cellStyle name="Comma 10 2 2 2" xfId="882" xr:uid="{84627034-F86F-4D29-B638-0646B8E5AB99}"/>
    <cellStyle name="Comma 10 2 2 2 2" xfId="1814" xr:uid="{309FCA33-9611-4690-9BAD-23B56C503C97}"/>
    <cellStyle name="Comma 10 2 2 2 2 2" xfId="3675" xr:uid="{5E2D05B9-FE99-4342-A904-11AC6A5FDABD}"/>
    <cellStyle name="Comma 10 2 2 2 2 2 2" xfId="12002" xr:uid="{5218ECAB-5BA1-4363-8F8C-81BA4E62CA50}"/>
    <cellStyle name="Comma 10 2 2 2 2 2 2 2" xfId="19180" xr:uid="{83CE796E-749C-4233-BFA9-D2E4D745AB8C}"/>
    <cellStyle name="Comma 10 2 2 2 2 2 3" xfId="14012" xr:uid="{197E8400-AA9C-4DB1-BD02-EA78E69D6810}"/>
    <cellStyle name="Comma 10 2 2 2 2 3" xfId="6716" xr:uid="{62809E6D-5349-49BA-B83B-15476195DEE5}"/>
    <cellStyle name="Comma 10 2 2 2 2 4" xfId="10493" xr:uid="{0EDD5130-B449-4898-9267-A0AEF53551F2}"/>
    <cellStyle name="Comma 10 2 2 2 2 4 2" xfId="18497" xr:uid="{F0F67271-2143-4E8A-8CE1-1CA9403E746E}"/>
    <cellStyle name="Comma 10 2 2 2 2 5" xfId="21005" xr:uid="{6481B70A-F468-4789-B9BA-A317A6AAF82C}"/>
    <cellStyle name="Comma 10 2 2 2 2 6" xfId="13038" xr:uid="{DC0EFCD3-B97F-4C29-A5B7-9FA079AB1C58}"/>
    <cellStyle name="Comma 10 2 2 2 3" xfId="2753" xr:uid="{4361C990-7E44-4D00-8AE0-06229769A270}"/>
    <cellStyle name="Comma 10 2 2 2 3 2" xfId="8624" xr:uid="{A21DEE98-9107-4C65-AA33-59F962527ADE}"/>
    <cellStyle name="Comma 10 2 2 2 3 3" xfId="11198" xr:uid="{85160993-C934-4B0D-8E80-7E15B7926B49}"/>
    <cellStyle name="Comma 10 2 2 2 3 3 2" xfId="18793" xr:uid="{C47B8511-1E24-47C8-9034-8D77DE1EBA79}"/>
    <cellStyle name="Comma 10 2 2 2 3 4" xfId="13527" xr:uid="{8869885F-820F-4C07-BF42-ECB91D1181A0}"/>
    <cellStyle name="Comma 10 2 2 2 4" xfId="4786" xr:uid="{79DDBB4F-FF27-4A00-A07E-96B3C9F04E0F}"/>
    <cellStyle name="Comma 10 2 2 2 5" xfId="9915" xr:uid="{B0954CE1-86B3-4494-8866-CFA8921DC66A}"/>
    <cellStyle name="Comma 10 2 2 2 5 2" xfId="18277" xr:uid="{F0AF4D7D-AA05-4B85-9A29-11A001627AC8}"/>
    <cellStyle name="Comma 10 2 2 2 6" xfId="20113" xr:uid="{89A51CD6-CE7E-47EF-9A88-14EF50904CDA}"/>
    <cellStyle name="Comma 10 2 2 2 7" xfId="12558" xr:uid="{69D80DB2-9E09-4C7D-941A-C87A66AC9C36}"/>
    <cellStyle name="Comma 10 2 2 3" xfId="1356" xr:uid="{7978777B-2D3C-4507-9AF0-F078DD9A9EA1}"/>
    <cellStyle name="Comma 10 2 2 3 2" xfId="3229" xr:uid="{52267904-2D3D-46BD-B9B8-9AF080062FEA}"/>
    <cellStyle name="Comma 10 2 2 3 2 2" xfId="7330" xr:uid="{E342FF96-527E-4066-B863-AE2860DE0192}"/>
    <cellStyle name="Comma 10 2 2 3 2 3" xfId="11579" xr:uid="{11056B46-2F0F-4CC5-9534-B35C654AE7BF}"/>
    <cellStyle name="Comma 10 2 2 3 2 3 2" xfId="18967" xr:uid="{FF4F951C-B842-416C-8466-A46FDAFEE1EC}"/>
    <cellStyle name="Comma 10 2 2 3 2 4" xfId="13778" xr:uid="{DDE5063A-C6D3-4D9A-AFE0-91E5875C2838}"/>
    <cellStyle name="Comma 10 2 2 3 3" xfId="9223" xr:uid="{F4594A2F-06A6-49A7-8E3C-8A924161F5AA}"/>
    <cellStyle name="Comma 10 2 2 3 4" xfId="5402" xr:uid="{5670D690-E8EB-4664-BACB-6B3A766D4EA8}"/>
    <cellStyle name="Comma 10 2 2 3 5" xfId="10185" xr:uid="{63DA758C-2753-4186-9C3A-C7181D1E1293}"/>
    <cellStyle name="Comma 10 2 2 3 5 2" xfId="18378" xr:uid="{8B3294DB-973A-497C-BA40-9DA3B579F0B3}"/>
    <cellStyle name="Comma 10 2 2 3 6" xfId="20569" xr:uid="{7A8495D0-3731-4ABD-9A4C-D4653BA8402C}"/>
    <cellStyle name="Comma 10 2 2 3 7" xfId="12805" xr:uid="{25C77039-4ED0-45AC-B68D-854702D655D6}"/>
    <cellStyle name="Comma 10 2 2 4" xfId="2317" xr:uid="{A7B7D427-97E2-42D9-B652-E7DD7158B7D1}"/>
    <cellStyle name="Comma 10 2 2 4 2" xfId="7697" xr:uid="{D3842DDD-D2D5-43BA-9A2A-9234FD3D8F6E}"/>
    <cellStyle name="Comma 10 2 2 4 3" xfId="9592" xr:uid="{4AA14674-3787-4BE5-B119-2D6455E80B50}"/>
    <cellStyle name="Comma 10 2 2 4 4" xfId="5792" xr:uid="{C8CF84FB-4194-4F1D-9714-A1D46FF2C904}"/>
    <cellStyle name="Comma 10 2 2 4 5" xfId="10869" xr:uid="{FD7405B0-ECC7-43D3-9039-9B37E62F26D1}"/>
    <cellStyle name="Comma 10 2 2 4 5 2" xfId="18655" xr:uid="{86690F76-2D59-4797-8984-E3EADF50CEB0}"/>
    <cellStyle name="Comma 10 2 2 4 6" xfId="19678" xr:uid="{DDE4E7CC-6B03-4563-B3EC-B794BBE449D8}"/>
    <cellStyle name="Comma 10 2 2 4 7" xfId="13296" xr:uid="{8396B52C-7042-4417-8522-4509F5395347}"/>
    <cellStyle name="Comma 10 2 2 5" xfId="6138" xr:uid="{F2415508-C5A0-4C29-B86C-85C10A203A9E}"/>
    <cellStyle name="Comma 10 2 2 6" xfId="4190" xr:uid="{9CCBDE18-F128-40FD-A5C4-59BFFD4D7903}"/>
    <cellStyle name="Comma 10 2 2 7" xfId="9742" xr:uid="{F3CF0873-AC7D-4190-952E-2B573C31B286}"/>
    <cellStyle name="Comma 10 2 2 7 2" xfId="18210" xr:uid="{50A73EB8-9721-4A6C-B7B0-BA56B47CF2CF}"/>
    <cellStyle name="Comma 10 2 2 8" xfId="19319" xr:uid="{A8D2C3DB-2CE0-4DEA-8E31-F92045E20C1B}"/>
    <cellStyle name="Comma 10 2 2 9" xfId="12326" xr:uid="{784E6359-42C0-445D-BA24-D5D12C198999}"/>
    <cellStyle name="Comma 10 2 3" xfId="665" xr:uid="{7DD57664-8CF0-486B-990F-0A764C757C87}"/>
    <cellStyle name="Comma 10 2 3 2" xfId="1597" xr:uid="{DACB2C39-9744-421C-B733-47E8AD7924D4}"/>
    <cellStyle name="Comma 10 2 3 2 2" xfId="3458" xr:uid="{6415230A-E34F-4E15-AB48-1A1620136401}"/>
    <cellStyle name="Comma 10 2 3 2 2 2" xfId="7040" xr:uid="{DF355F0C-1664-4EC9-8784-F4C5D5E95E80}"/>
    <cellStyle name="Comma 10 2 3 2 2 3" xfId="11791" xr:uid="{60811ED2-5D46-4D82-A9F9-1D582385DD9D}"/>
    <cellStyle name="Comma 10 2 3 2 2 3 2" xfId="19070" xr:uid="{20721BF8-E966-4AA9-AC08-E67D5D553A04}"/>
    <cellStyle name="Comma 10 2 3 2 2 4" xfId="13896" xr:uid="{A48F9765-F20F-482F-8FE2-2F8CDD336221}"/>
    <cellStyle name="Comma 10 2 3 2 3" xfId="8933" xr:uid="{D21645B3-9B32-488A-A9D0-AC5618218E8E}"/>
    <cellStyle name="Comma 10 2 3 2 4" xfId="5112" xr:uid="{9D18FEED-13D9-4BD0-AFEA-F3E9DAED75C2}"/>
    <cellStyle name="Comma 10 2 3 2 5" xfId="10331" xr:uid="{CC23E500-EA90-4A6E-8555-92AD3AB227C8}"/>
    <cellStyle name="Comma 10 2 3 2 5 2" xfId="18431" xr:uid="{0D31ADA2-F7B0-47BE-BC62-41770A9D3338}"/>
    <cellStyle name="Comma 10 2 3 2 6" xfId="20789" xr:uid="{B2BAF5AC-6773-4DDB-A845-064C489B447C}"/>
    <cellStyle name="Comma 10 2 3 2 7" xfId="12922" xr:uid="{BE7337B0-2F72-4C83-8D98-0FF1316D18AD}"/>
    <cellStyle name="Comma 10 2 3 3" xfId="2537" xr:uid="{E5DF8BD6-56EF-4E18-B57A-C24229BDB77C}"/>
    <cellStyle name="Comma 10 2 3 3 2" xfId="6426" xr:uid="{916E32C1-9D71-4862-B6A5-CD25164136FC}"/>
    <cellStyle name="Comma 10 2 3 3 3" xfId="11036" xr:uid="{F2A33513-DA9C-4782-B3FF-F797C2D09C9D}"/>
    <cellStyle name="Comma 10 2 3 3 3 2" xfId="18727" xr:uid="{E30E79CE-843C-4E03-8620-CCF27480EE03}"/>
    <cellStyle name="Comma 10 2 3 3 4" xfId="13412" xr:uid="{82AE8769-64D0-4470-83BA-2EDFEEB97EE8}"/>
    <cellStyle name="Comma 10 2 3 4" xfId="8334" xr:uid="{2EB081CF-AD70-4C02-9273-183B5AD0CD63}"/>
    <cellStyle name="Comma 10 2 3 5" xfId="4496" xr:uid="{115FB0B6-F3F5-4764-AD3F-D94DEB7A61BF}"/>
    <cellStyle name="Comma 10 2 3 6" xfId="9820" xr:uid="{27EC7A21-8C35-4462-9038-858D589FBFB5}"/>
    <cellStyle name="Comma 10 2 3 6 2" xfId="18242" xr:uid="{CC3342DB-98DB-4765-909C-227617B4BC0C}"/>
    <cellStyle name="Comma 10 2 3 7" xfId="19899" xr:uid="{3DED90AE-2307-4F19-B88E-122F6D37D20E}"/>
    <cellStyle name="Comma 10 2 3 8" xfId="12443" xr:uid="{0FA0D551-B5FE-4EF3-A8CC-7939FD0AD89E}"/>
    <cellStyle name="Comma 10 2 4" xfId="1136" xr:uid="{686C1E4B-54E4-4DED-B04A-BDE6288B0D81}"/>
    <cellStyle name="Comma 10 2 4 2" xfId="3011" xr:uid="{38C14647-0D4E-4A07-BBDD-F6D1FED0C9C7}"/>
    <cellStyle name="Comma 10 2 4 2 2" xfId="6262" xr:uid="{B6F015D5-C701-466D-9F48-D50CA30439E9}"/>
    <cellStyle name="Comma 10 2 4 2 3" xfId="11389" xr:uid="{DABB2F04-69B4-4A72-A82F-E6E59EE0EC68}"/>
    <cellStyle name="Comma 10 2 4 2 3 2" xfId="18876" xr:uid="{0E87DB98-E11D-46AC-B1B7-DE43DC412B37}"/>
    <cellStyle name="Comma 10 2 4 2 4" xfId="13661" xr:uid="{DC7B17DC-B12E-4B5E-886A-3243A321D716}"/>
    <cellStyle name="Comma 10 2 4 3" xfId="8170" xr:uid="{9E5B35C3-B9B8-40FD-AA55-972BC3B1604A}"/>
    <cellStyle name="Comma 10 2 4 4" xfId="4320" xr:uid="{1EE2F62B-D5BA-4F75-8507-6CC8992330FA}"/>
    <cellStyle name="Comma 10 2 4 5" xfId="10056" xr:uid="{E06F75BB-4F83-4282-9A95-B6985FFEE13F}"/>
    <cellStyle name="Comma 10 2 4 5 2" xfId="18329" xr:uid="{7E34C9CC-0343-46F9-915F-B0CD6C857F7E}"/>
    <cellStyle name="Comma 10 2 4 6" xfId="20353" xr:uid="{6104D516-6D5C-4179-A12B-A2B75C9E7DC3}"/>
    <cellStyle name="Comma 10 2 4 7" xfId="12688" xr:uid="{E48EFF73-9AE3-4397-957A-883FF2396B2E}"/>
    <cellStyle name="Comma 10 2 5" xfId="1939" xr:uid="{10EA4DE5-18C9-419A-BC2D-E62BA20404A8}"/>
    <cellStyle name="Comma 10 2 5 2" xfId="3792" xr:uid="{0DB85045-D4BE-41BB-840D-1FD7733F8FE7}"/>
    <cellStyle name="Comma 10 2 5 2 2" xfId="6876" xr:uid="{BA2864B7-99D9-4727-A94F-2281B7C3E2EA}"/>
    <cellStyle name="Comma 10 2 5 2 3" xfId="12111" xr:uid="{BACBD802-D3E4-418E-8E52-05F62ED28057}"/>
    <cellStyle name="Comma 10 2 5 3" xfId="8769" xr:uid="{04B97CED-9FAA-4DA6-9169-2D98790B71B3}"/>
    <cellStyle name="Comma 10 2 5 4" xfId="4948" xr:uid="{7363FD91-7FC6-4306-9ACC-0B5D89BDFA11}"/>
    <cellStyle name="Comma 10 2 5 5" xfId="10590" xr:uid="{9ED70840-A848-4843-995B-5AD8900811AF}"/>
    <cellStyle name="Comma 10 2 5 6" xfId="19470" xr:uid="{37CB336F-0844-4748-9AA8-F7E8A91CA84A}"/>
    <cellStyle name="Comma 10 2 6" xfId="2101" xr:uid="{86CE338A-6493-466F-B822-A56564D93F9E}"/>
    <cellStyle name="Comma 10 2 6 2" xfId="7531" xr:uid="{7BDC017A-05D8-4927-8874-F283D0DB3706}"/>
    <cellStyle name="Comma 10 2 6 2 2" xfId="16626" xr:uid="{EE9F3442-1200-4FA9-8F9E-EA5D6106E428}"/>
    <cellStyle name="Comma 10 2 6 3" xfId="9426" xr:uid="{C0CB57EC-4E91-45EB-B5E2-C529F8341BD4}"/>
    <cellStyle name="Comma 10 2 6 3 2" xfId="18003" xr:uid="{7D22CB2F-9061-4C26-B092-9C6E4C89B9CE}"/>
    <cellStyle name="Comma 10 2 6 4" xfId="5613" xr:uid="{26911988-2809-4445-B6C9-CCFB74338DB8}"/>
    <cellStyle name="Comma 10 2 6 4 2" xfId="15290" xr:uid="{C4414D8B-B5D1-4389-8E28-0D5C881CB13E}"/>
    <cellStyle name="Comma 10 2 6 5" xfId="13181" xr:uid="{13D340C4-DBC1-499E-B159-809D61AD3FC9}"/>
    <cellStyle name="Comma 10 2 7" xfId="5843" xr:uid="{9A87F7BB-F94A-48D3-A3A1-3793DF123662}"/>
    <cellStyle name="Comma 10 2 7 2" xfId="9702" xr:uid="{F1E6BF48-E314-4A8C-AA24-1BD51367DCFD}"/>
    <cellStyle name="Comma 10 2 7 2 2" xfId="18196" xr:uid="{3059C4F1-E0EF-40AB-9A5C-7E81FD4ED4C7}"/>
    <cellStyle name="Comma 10 2 8" xfId="7783" xr:uid="{3B72D22D-F12A-4D1F-A2EE-803C59F7857A}"/>
    <cellStyle name="Comma 10 2 9" xfId="3840" xr:uid="{4F087B0C-9D81-41EA-8DE1-F8BFF055B66E}"/>
    <cellStyle name="Comma 10 3" xfId="124" xr:uid="{23C62E62-A5AD-4C2F-9347-873CD5D372FA}"/>
    <cellStyle name="Comma 10 3 10" xfId="3834" xr:uid="{6DE4192F-F7F9-44D2-BAE9-447E9BC361B4}"/>
    <cellStyle name="Comma 10 3 11" xfId="19338" xr:uid="{CFF6D2EA-378F-490F-B5AD-731CC0C6AC3C}"/>
    <cellStyle name="Comma 10 3 12" xfId="12184" xr:uid="{F73AC5BF-0D3E-43B3-B66B-1E7DB63CC290}"/>
    <cellStyle name="Comma 10 3 2" xfId="346" xr:uid="{59C6DD06-3A30-4ADF-97B3-A363C53DB851}"/>
    <cellStyle name="Comma 10 3 2 2" xfId="830" xr:uid="{6415C086-1037-478E-97BD-4A430A02009D}"/>
    <cellStyle name="Comma 10 3 2 2 2" xfId="1762" xr:uid="{750FC02F-CEDD-4D86-86B5-50D45830FA83}"/>
    <cellStyle name="Comma 10 3 2 2 2 2" xfId="3623" xr:uid="{1530E6AD-2F2D-46D5-BD3C-8B60EFA2FCDE}"/>
    <cellStyle name="Comma 10 3 2 2 2 2 2" xfId="11950" xr:uid="{9D64D95B-FA41-416C-9FED-CC8698BBFB55}"/>
    <cellStyle name="Comma 10 3 2 2 2 2 2 2" xfId="19153" xr:uid="{67417B2D-F7CB-4AD0-A4D1-2A924C010AA7}"/>
    <cellStyle name="Comma 10 3 2 2 2 2 3" xfId="13985" xr:uid="{257ABB2E-AA6B-4988-B3DA-6CDDBF1BBF7B}"/>
    <cellStyle name="Comma 10 3 2 2 2 3" xfId="6710" xr:uid="{34336868-10D0-4AB2-9AF6-0BFA721A44B5}"/>
    <cellStyle name="Comma 10 3 2 2 2 4" xfId="10453" xr:uid="{FFB201FB-F91B-4969-83EB-4CCBD0E1110F}"/>
    <cellStyle name="Comma 10 3 2 2 2 4 2" xfId="18481" xr:uid="{D46ECCF8-1E5F-419B-A21A-F7B190034EC9}"/>
    <cellStyle name="Comma 10 3 2 2 2 5" xfId="20953" xr:uid="{8D66B722-1BD7-4404-89F3-69A3B3E32626}"/>
    <cellStyle name="Comma 10 3 2 2 2 6" xfId="13011" xr:uid="{44086131-45AE-4845-BC98-9BBC67BB6C6C}"/>
    <cellStyle name="Comma 10 3 2 2 3" xfId="2701" xr:uid="{7525363C-FF93-4B1D-ABF0-482D3E8B05F7}"/>
    <cellStyle name="Comma 10 3 2 2 3 2" xfId="8618" xr:uid="{ECAAF58C-E625-4207-B608-678BE4744F31}"/>
    <cellStyle name="Comma 10 3 2 2 3 3" xfId="11158" xr:uid="{4929CE3E-309A-4E3D-B76D-41AFDEDFF4EE}"/>
    <cellStyle name="Comma 10 3 2 2 3 3 2" xfId="18777" xr:uid="{C1A0C71C-FB1E-48CC-82B0-633630F502D7}"/>
    <cellStyle name="Comma 10 3 2 2 3 4" xfId="13500" xr:uid="{B7337C43-E0F6-4570-8363-A2603C15EECE}"/>
    <cellStyle name="Comma 10 3 2 2 4" xfId="4780" xr:uid="{7429835F-04D8-419A-9299-0AF66A1664BA}"/>
    <cellStyle name="Comma 10 3 2 2 5" xfId="9885" xr:uid="{8A11DD51-FD02-4A70-B7B3-3C3381D72C3B}"/>
    <cellStyle name="Comma 10 3 2 2 5 2" xfId="18265" xr:uid="{5207AD5F-230A-43A2-BDC5-44E726EDF96E}"/>
    <cellStyle name="Comma 10 3 2 2 6" xfId="20063" xr:uid="{E506E45A-C6D9-42E6-9428-EDF9CF1BEF2B}"/>
    <cellStyle name="Comma 10 3 2 2 7" xfId="12531" xr:uid="{D7A70A30-AF2F-437F-B7FC-85C43BA263F7}"/>
    <cellStyle name="Comma 10 3 2 3" xfId="1304" xr:uid="{559DD877-D974-4DF6-88BD-D04C94D816BA}"/>
    <cellStyle name="Comma 10 3 2 3 2" xfId="3177" xr:uid="{0690DAB7-4CBD-4851-A3B1-160B621D2F26}"/>
    <cellStyle name="Comma 10 3 2 3 2 2" xfId="7324" xr:uid="{8D71CA9E-26C1-4A6D-BC7C-2135EC95B135}"/>
    <cellStyle name="Comma 10 3 2 3 2 3" xfId="11528" xr:uid="{C8F39DDD-50BA-4D73-B5A4-E07AC347AC31}"/>
    <cellStyle name="Comma 10 3 2 3 2 3 2" xfId="18941" xr:uid="{72550B1D-C88D-4F83-9FE5-86BD833328F8}"/>
    <cellStyle name="Comma 10 3 2 3 2 4" xfId="13751" xr:uid="{C1B917C2-07BB-489C-BC12-424DBF1EE3F9}"/>
    <cellStyle name="Comma 10 3 2 3 3" xfId="9217" xr:uid="{9A30C60A-3EED-4527-8CDD-14459B42A5BF}"/>
    <cellStyle name="Comma 10 3 2 3 4" xfId="5396" xr:uid="{9E4C166F-E26D-4BB1-AC54-A44FDC387EDF}"/>
    <cellStyle name="Comma 10 3 2 3 5" xfId="10153" xr:uid="{0D0A8A51-AE01-4E5D-9896-9430DC00A2FA}"/>
    <cellStyle name="Comma 10 3 2 3 5 2" xfId="18365" xr:uid="{AF6331D3-B4F8-435B-A7A9-CCE140DF819D}"/>
    <cellStyle name="Comma 10 3 2 3 6" xfId="20517" xr:uid="{6330B82E-E061-4DAA-8569-179291327EE9}"/>
    <cellStyle name="Comma 10 3 2 3 7" xfId="12778" xr:uid="{270AC935-66D1-4D42-B7E4-A1CEA852BEFC}"/>
    <cellStyle name="Comma 10 3 2 4" xfId="2265" xr:uid="{26CE5256-C962-449F-A82C-09D6939610F7}"/>
    <cellStyle name="Comma 10 3 2 4 2" xfId="6132" xr:uid="{5A6B3B74-0B28-40E4-A9F3-391CD870D76B}"/>
    <cellStyle name="Comma 10 3 2 4 3" xfId="10829" xr:uid="{39B0BEF0-69FF-44F5-811C-D18DBEF64B9E}"/>
    <cellStyle name="Comma 10 3 2 4 3 2" xfId="18639" xr:uid="{1285A5D2-8B62-42F6-AC80-63A3DFC60B80}"/>
    <cellStyle name="Comma 10 3 2 4 4" xfId="13269" xr:uid="{12E2A1C8-8C92-418B-BCD9-05FF87F29FF5}"/>
    <cellStyle name="Comma 10 3 2 5" xfId="4184" xr:uid="{EF95B2B5-6504-411A-97B1-7A2F00DECC90}"/>
    <cellStyle name="Comma 10 3 2 6" xfId="9729" xr:uid="{948909DF-B25F-4CDB-9F56-7E103AB0912C}"/>
    <cellStyle name="Comma 10 3 2 6 2" xfId="18204" xr:uid="{2DB409E5-8DD3-4679-8E1F-494183924337}"/>
    <cellStyle name="Comma 10 3 2 7" xfId="19630" xr:uid="{718DCE3E-1396-43CA-9709-399C65182368}"/>
    <cellStyle name="Comma 10 3 2 8" xfId="12299" xr:uid="{C26AD91F-84C4-482D-9A68-AE8FC3C2E8CF}"/>
    <cellStyle name="Comma 10 3 3" xfId="613" xr:uid="{FC09C4EB-96E2-4266-9D98-559B7918FE48}"/>
    <cellStyle name="Comma 10 3 3 2" xfId="1545" xr:uid="{7FD2FAC3-DEC7-49EF-AC13-96DD54A4D64B}"/>
    <cellStyle name="Comma 10 3 3 2 2" xfId="3406" xr:uid="{9FDCBAC1-3C17-4A2C-9B21-855D10A913A2}"/>
    <cellStyle name="Comma 10 3 3 2 2 2" xfId="7034" xr:uid="{556AFD6D-2D68-49F2-A323-DF1EC717A267}"/>
    <cellStyle name="Comma 10 3 3 2 2 3" xfId="11741" xr:uid="{AA9EF9BA-726A-4329-9287-A33AED504F04}"/>
    <cellStyle name="Comma 10 3 3 2 2 3 2" xfId="19044" xr:uid="{529284DE-28E7-48C2-8390-DCFF98C3004E}"/>
    <cellStyle name="Comma 10 3 3 2 2 4" xfId="13869" xr:uid="{48EDDA53-8113-4FC0-82F1-0841A1A9BED7}"/>
    <cellStyle name="Comma 10 3 3 2 3" xfId="8927" xr:uid="{1FC3DD9D-8D51-4526-897C-D0B0679CA908}"/>
    <cellStyle name="Comma 10 3 3 2 4" xfId="5106" xr:uid="{B7BFDE80-9E63-48CE-8CBB-BBAEAE802266}"/>
    <cellStyle name="Comma 10 3 3 2 5" xfId="10298" xr:uid="{E1DDFB3B-3E55-45FC-BFCC-4154950DF8E7}"/>
    <cellStyle name="Comma 10 3 3 2 5 2" xfId="18417" xr:uid="{D1744412-B5BB-4E8B-A2F6-6520565B28CC}"/>
    <cellStyle name="Comma 10 3 3 2 6" xfId="20737" xr:uid="{6E8BAF7F-57C9-4BF0-935C-E6CBAE1C279F}"/>
    <cellStyle name="Comma 10 3 3 2 7" xfId="12895" xr:uid="{BD83F026-D2F8-4D5C-BBD3-8BC5B46D1ECF}"/>
    <cellStyle name="Comma 10 3 3 3" xfId="2485" xr:uid="{8F75F1E2-28D4-4ABC-AA37-F6FA5B3EF13A}"/>
    <cellStyle name="Comma 10 3 3 3 2" xfId="6420" xr:uid="{75557647-684A-412B-9433-4F9A24D43BC6}"/>
    <cellStyle name="Comma 10 3 3 3 3" xfId="11003" xr:uid="{5FA2758F-7490-4AB2-BE0E-CEF97A20C05B}"/>
    <cellStyle name="Comma 10 3 3 3 3 2" xfId="18713" xr:uid="{A7A6DD0C-F155-4126-A4C5-A3A49865FE0D}"/>
    <cellStyle name="Comma 10 3 3 3 4" xfId="13385" xr:uid="{30AA3F98-14BE-457F-9441-6ABF8D021454}"/>
    <cellStyle name="Comma 10 3 3 4" xfId="8328" xr:uid="{B636D055-1FBA-4535-A74D-E16677F57FF6}"/>
    <cellStyle name="Comma 10 3 3 5" xfId="4490" xr:uid="{0EEBF194-AD5E-46BE-97B2-1C106C940E5C}"/>
    <cellStyle name="Comma 10 3 3 6" xfId="9805" xr:uid="{12823E4F-8763-42A0-A3CE-30265EAB480D}"/>
    <cellStyle name="Comma 10 3 3 6 2" xfId="18235" xr:uid="{1127E873-278D-44EC-99BF-A41B4677CD85}"/>
    <cellStyle name="Comma 10 3 3 7" xfId="19849" xr:uid="{B0F48032-ED5C-4B9C-9249-24C26F148C55}"/>
    <cellStyle name="Comma 10 3 3 8" xfId="12416" xr:uid="{2708C7E8-17CD-41A8-BAE3-872AB3EF6847}"/>
    <cellStyle name="Comma 10 3 4" xfId="1083" xr:uid="{F5A0E541-6C7E-4E5C-B1AA-DB2295295A0D}"/>
    <cellStyle name="Comma 10 3 4 2" xfId="2959" xr:uid="{52B0FB03-7432-48EF-A0B2-9420600C97A0}"/>
    <cellStyle name="Comma 10 3 4 2 2" xfId="6256" xr:uid="{409D93FC-C7A6-4258-90A5-85FD30E6C403}"/>
    <cellStyle name="Comma 10 3 4 2 3" xfId="11355" xr:uid="{F3D4E4D8-A846-4ADE-9DE0-C4015C554433}"/>
    <cellStyle name="Comma 10 3 4 2 3 2" xfId="18861" xr:uid="{3DD61F60-20CA-4181-9C18-97C793F05B04}"/>
    <cellStyle name="Comma 10 3 4 2 4" xfId="13634" xr:uid="{0532B55C-453C-42B8-AC01-A09F065DBACA}"/>
    <cellStyle name="Comma 10 3 4 3" xfId="8164" xr:uid="{71FF47C9-11EB-4573-B0DB-85DA4E37BF8A}"/>
    <cellStyle name="Comma 10 3 4 4" xfId="4314" xr:uid="{9719B03F-AF60-491E-8E78-35C598A4B2EB}"/>
    <cellStyle name="Comma 10 3 4 5" xfId="10030" xr:uid="{D43FC2BE-4263-4FE8-9270-FD31C6B5458A}"/>
    <cellStyle name="Comma 10 3 4 5 2" xfId="18318" xr:uid="{852D31FC-0D42-4B77-8278-D20C3A420178}"/>
    <cellStyle name="Comma 10 3 4 6" xfId="20301" xr:uid="{45A4BEAD-4A5A-4D40-9283-AB5D5058AC75}"/>
    <cellStyle name="Comma 10 3 4 7" xfId="12661" xr:uid="{4E0EB470-34A5-4CE8-B05D-E13D400D1DA7}"/>
    <cellStyle name="Comma 10 3 5" xfId="2049" xr:uid="{E5E98E4A-979B-498A-A1C9-51EAD4803EB6}"/>
    <cellStyle name="Comma 10 3 5 2" xfId="6870" xr:uid="{89738EE9-BD1E-40A7-9C8F-7A17BB766E30}"/>
    <cellStyle name="Comma 10 3 5 3" xfId="8763" xr:uid="{2DE9D9DB-BFA7-4082-B954-B3BBDE003838}"/>
    <cellStyle name="Comma 10 3 5 4" xfId="4942" xr:uid="{C2D0FB7B-A52B-43FE-BD11-7C55640E6F05}"/>
    <cellStyle name="Comma 10 3 5 5" xfId="10668" xr:uid="{5791D64F-E870-4918-AE02-DFAFB8964196}"/>
    <cellStyle name="Comma 10 3 5 5 2" xfId="18573" xr:uid="{6334555B-8977-49BF-81A1-3334E0B941F3}"/>
    <cellStyle name="Comma 10 3 5 6" xfId="19422" xr:uid="{BEE5276E-3654-4A32-B36F-B1C9E7876668}"/>
    <cellStyle name="Comma 10 3 5 7" xfId="13154" xr:uid="{A2B5A246-E4FE-49CE-83AA-E1E968549170}"/>
    <cellStyle name="Comma 10 3 6" xfId="5568" xr:uid="{42E42A1C-82D3-4F07-907A-4EEF32ACB0E8}"/>
    <cellStyle name="Comma 10 3 6 2" xfId="7488" xr:uid="{B4A34E62-D03D-43D9-B1DE-9354272BBE5E}"/>
    <cellStyle name="Comma 10 3 6 2 2" xfId="16599" xr:uid="{B794237D-5694-49B2-B24C-B56A3141E159}"/>
    <cellStyle name="Comma 10 3 6 3" xfId="9383" xr:uid="{2BCDF6BF-BBFB-4451-A228-075DD4F4666F}"/>
    <cellStyle name="Comma 10 3 6 3 2" xfId="17976" xr:uid="{7A955637-3F69-4930-9B42-E380B34DDEF9}"/>
    <cellStyle name="Comma 10 3 6 4" xfId="15263" xr:uid="{9304E45A-8BD5-43E9-9897-9922F2DA86C5}"/>
    <cellStyle name="Comma 10 3 7" xfId="5785" xr:uid="{F7ED0007-67DD-4FFC-8874-F7B27669D52D}"/>
    <cellStyle name="Comma 10 3 7 2" xfId="7690" xr:uid="{C72A5649-322A-44DF-B6B1-CB0E2767EE12}"/>
    <cellStyle name="Comma 10 3 7 3" xfId="9585" xr:uid="{662A2AC8-21A1-43C4-B969-4DFF943BA9D2}"/>
    <cellStyle name="Comma 10 3 8" xfId="5837" xr:uid="{6E145FA6-B249-416F-ABDE-6C257B59A44A}"/>
    <cellStyle name="Comma 10 3 9" xfId="7777" xr:uid="{5B1151C9-A551-4DC1-9392-6CAB8AA2FDF4}"/>
    <cellStyle name="Comma 10 4" xfId="238" xr:uid="{DE155D73-A545-4DE6-8351-928D18C2D64B}"/>
    <cellStyle name="Comma 10 4 10" xfId="3932" xr:uid="{63213D1C-1C24-48B3-8228-624FB2F621F7}"/>
    <cellStyle name="Comma 10 4 10 2" xfId="14136" xr:uid="{9A0AA4CA-6215-4D86-AA76-75B57E1BE717}"/>
    <cellStyle name="Comma 10 4 11" xfId="19527" xr:uid="{75154793-1892-49E2-A9DF-E0A6054B5047}"/>
    <cellStyle name="Comma 10 4 12" xfId="12242" xr:uid="{02D7627A-D1CD-4736-902B-0588CA87046F}"/>
    <cellStyle name="Comma 10 4 2" xfId="458" xr:uid="{0380D000-92A5-42F8-AABE-547DC86AFF44}"/>
    <cellStyle name="Comma 10 4 2 10" xfId="12357" xr:uid="{E448B625-473C-43EC-80BB-6B8D552CCE63}"/>
    <cellStyle name="Comma 10 4 2 2" xfId="941" xr:uid="{29458EBD-FF05-497E-8754-DD2A7187B661}"/>
    <cellStyle name="Comma 10 4 2 2 2" xfId="1873" xr:uid="{8A14BA54-A592-42EA-A955-5A6C414F051F}"/>
    <cellStyle name="Comma 10 4 2 2 2 2" xfId="3734" xr:uid="{25D0D10E-42FC-44F8-9BC5-9391A37A60AB}"/>
    <cellStyle name="Comma 10 4 2 2 2 2 2" xfId="7141" xr:uid="{7960CCB5-DC5C-46BE-A2BA-0E1B0CB564C0}"/>
    <cellStyle name="Comma 10 4 2 2 2 2 3" xfId="12060" xr:uid="{367701DF-01E2-4B04-9323-B9FCC6B90915}"/>
    <cellStyle name="Comma 10 4 2 2 2 2 3 2" xfId="19210" xr:uid="{C1557C66-82E6-4A73-A1AB-9AF627197D13}"/>
    <cellStyle name="Comma 10 4 2 2 2 2 4" xfId="14043" xr:uid="{82A29047-4152-469E-9980-07E7EF53BAFC}"/>
    <cellStyle name="Comma 10 4 2 2 2 3" xfId="9034" xr:uid="{B8EB113B-A3EE-4D4F-8988-ABB320CAECC7}"/>
    <cellStyle name="Comma 10 4 2 2 2 4" xfId="5213" xr:uid="{BBED62B7-603F-4875-AA75-3BEF43775FCA}"/>
    <cellStyle name="Comma 10 4 2 2 2 5" xfId="10545" xr:uid="{145E76DB-355D-4FDF-A21B-8D178D978C58}"/>
    <cellStyle name="Comma 10 4 2 2 2 5 2" xfId="18521" xr:uid="{5CC6415F-D07E-4046-8661-376428B03DB3}"/>
    <cellStyle name="Comma 10 4 2 2 2 6" xfId="21064" xr:uid="{23CA0E51-D006-4A90-9FBA-C42A7704657B}"/>
    <cellStyle name="Comma 10 4 2 2 2 7" xfId="13069" xr:uid="{02CD4823-5051-46FD-8DCE-61A9A823D46B}"/>
    <cellStyle name="Comma 10 4 2 2 3" xfId="2812" xr:uid="{55BD7F16-5EB8-4D81-B986-74C08D8F3BF3}"/>
    <cellStyle name="Comma 10 4 2 2 3 2" xfId="6527" xr:uid="{E75BDDAB-8471-4E26-937E-FDF55F03A69B}"/>
    <cellStyle name="Comma 10 4 2 2 3 3" xfId="11250" xr:uid="{C4DDD10E-697E-4EFB-983C-B043FCCC3675}"/>
    <cellStyle name="Comma 10 4 2 2 3 3 2" xfId="18817" xr:uid="{FF602EE5-A631-4504-B916-2240361270E5}"/>
    <cellStyle name="Comma 10 4 2 2 3 4" xfId="13558" xr:uid="{2C21798E-CC89-4ABD-A431-DA8E069765F8}"/>
    <cellStyle name="Comma 10 4 2 2 4" xfId="8435" xr:uid="{D2805567-EAC9-4810-A2EC-4DC91A43461A}"/>
    <cellStyle name="Comma 10 4 2 2 5" xfId="4597" xr:uid="{A4555E40-2B39-4884-8EC7-ACFC51068D3F}"/>
    <cellStyle name="Comma 10 4 2 2 6" xfId="9949" xr:uid="{8D1A697A-41EB-437E-83D8-C99C2D30BE8F}"/>
    <cellStyle name="Comma 10 4 2 2 6 2" xfId="18288" xr:uid="{499F7DA2-FC3A-4EC6-9B57-50745DA1E1BB}"/>
    <cellStyle name="Comma 10 4 2 2 7" xfId="20172" xr:uid="{A97F91C4-2499-4F6B-8E36-32E1B2ADB161}"/>
    <cellStyle name="Comma 10 4 2 2 8" xfId="12589" xr:uid="{2B286258-5D21-4931-8C42-BD4D0A0C2CE2}"/>
    <cellStyle name="Comma 10 4 2 3" xfId="1416" xr:uid="{96245E13-7D40-4145-B9BA-8971DA7B27AB}"/>
    <cellStyle name="Comma 10 4 2 3 2" xfId="3289" xr:uid="{6FA1AF3A-6F04-4273-86D1-C75C84AC4A02}"/>
    <cellStyle name="Comma 10 4 2 3 2 2" xfId="6363" xr:uid="{F64B0553-3979-4A29-B6E1-EA9E4CFEC03F}"/>
    <cellStyle name="Comma 10 4 2 3 2 3" xfId="11638" xr:uid="{13652528-B5A2-4CD7-841B-E86B4F7E1128}"/>
    <cellStyle name="Comma 10 4 2 3 2 3 2" xfId="18997" xr:uid="{CCCDC577-423C-47D3-9B01-9004323191D2}"/>
    <cellStyle name="Comma 10 4 2 3 2 4" xfId="13809" xr:uid="{C6D69B0C-4E11-43B8-AA42-C97D33710571}"/>
    <cellStyle name="Comma 10 4 2 3 3" xfId="8271" xr:uid="{238023F7-B1E4-410B-A941-4B2C39275967}"/>
    <cellStyle name="Comma 10 4 2 3 4" xfId="4432" xr:uid="{3E455890-A01E-4B47-AADF-51B318C6F73A}"/>
    <cellStyle name="Comma 10 4 2 3 5" xfId="10219" xr:uid="{9A3B8A29-2D22-4DD5-AC23-61594C857BAC}"/>
    <cellStyle name="Comma 10 4 2 3 5 2" xfId="18389" xr:uid="{16BD260D-DF75-414B-A0A6-D1E3FC62E91A}"/>
    <cellStyle name="Comma 10 4 2 3 6" xfId="20628" xr:uid="{1C96FD1A-B377-4AB4-8527-7338A5C14ED9}"/>
    <cellStyle name="Comma 10 4 2 3 7" xfId="12836" xr:uid="{08D2805C-2DEB-48DE-8FF6-FDC12C3CA3F5}"/>
    <cellStyle name="Comma 10 4 2 4" xfId="2376" xr:uid="{B3A6C525-E024-4488-A6D6-4C39633856D0}"/>
    <cellStyle name="Comma 10 4 2 4 2" xfId="6977" xr:uid="{742F5C88-CC85-4C19-9AA2-EDAB56E087F5}"/>
    <cellStyle name="Comma 10 4 2 4 3" xfId="8870" xr:uid="{B432F085-06DA-45E0-8C17-4993D3E8DF8E}"/>
    <cellStyle name="Comma 10 4 2 4 4" xfId="5049" xr:uid="{6CFA9930-79B8-489D-8D8A-39D7EBEF59FA}"/>
    <cellStyle name="Comma 10 4 2 4 5" xfId="10921" xr:uid="{64CC658B-2327-4E85-A4B5-3E18F4C5176F}"/>
    <cellStyle name="Comma 10 4 2 4 5 2" xfId="18679" xr:uid="{40053089-8F70-4508-8510-814860D54819}"/>
    <cellStyle name="Comma 10 4 2 4 6" xfId="13327" xr:uid="{9697E909-F9A5-42A2-84EB-E0FDA2DF988C}"/>
    <cellStyle name="Comma 10 4 2 5" xfId="5946" xr:uid="{6D3416A1-3604-43D6-99E5-C6D9800CF7DD}"/>
    <cellStyle name="Comma 10 4 2 6" xfId="7884" xr:uid="{713FB1F4-FD79-43A1-A751-71C42F5FDF68}"/>
    <cellStyle name="Comma 10 4 2 7" xfId="3976" xr:uid="{5EA29B21-1666-44F6-B0B9-BAC6FB980C90}"/>
    <cellStyle name="Comma 10 4 2 8" xfId="9758" xr:uid="{5E78887D-6B1B-4D35-8D3C-DC9C25A0CB17}"/>
    <cellStyle name="Comma 10 4 2 8 2" xfId="18215" xr:uid="{D7224435-A8DE-46FB-95E6-4E51464D95F1}"/>
    <cellStyle name="Comma 10 4 2 9" xfId="19737" xr:uid="{DE10BFB3-4F0E-4219-86CA-60B50720B74A}"/>
    <cellStyle name="Comma 10 4 3" xfId="724" xr:uid="{1618D726-24AB-4844-845F-1639C3D69F15}"/>
    <cellStyle name="Comma 10 4 3 2" xfId="1656" xr:uid="{08C22723-892F-41AB-80CA-7039939D420D}"/>
    <cellStyle name="Comma 10 4 3 2 2" xfId="3517" xr:uid="{2FB115CC-2DF1-4F8A-A21B-42FA98B7A36C}"/>
    <cellStyle name="Comma 10 4 3 2 2 2" xfId="6741" xr:uid="{5D3D3A4A-7674-4CDE-8ACE-B2DD9349F896}"/>
    <cellStyle name="Comma 10 4 3 2 2 3" xfId="11848" xr:uid="{2F938439-0BE5-47D1-ACBF-E638767BBAFE}"/>
    <cellStyle name="Comma 10 4 3 2 2 3 2" xfId="19099" xr:uid="{25B80B66-EDFC-425B-8CAC-C2F8C0E6ACBE}"/>
    <cellStyle name="Comma 10 4 3 2 2 4" xfId="13927" xr:uid="{2D864E5B-569D-4B93-8A67-2C04165C1403}"/>
    <cellStyle name="Comma 10 4 3 2 3" xfId="8649" xr:uid="{4CBB07F0-71DD-4303-97D1-A2F07D233149}"/>
    <cellStyle name="Comma 10 4 3 2 4" xfId="4811" xr:uid="{B597131B-B971-4DE1-9630-8CD40AC25087}"/>
    <cellStyle name="Comma 10 4 3 2 5" xfId="10371" xr:uid="{A60CB014-C2A5-4A87-A80F-17B941C2C944}"/>
    <cellStyle name="Comma 10 4 3 2 5 2" xfId="18446" xr:uid="{9DE85793-754A-4E8A-B10C-4103F78F6062}"/>
    <cellStyle name="Comma 10 4 3 2 6" xfId="20848" xr:uid="{D36281AC-4F91-4D09-A4EB-7A4A863E013B}"/>
    <cellStyle name="Comma 10 4 3 2 7" xfId="12953" xr:uid="{4BFC82B8-5895-40FC-8A3E-341E28B9DDED}"/>
    <cellStyle name="Comma 10 4 3 3" xfId="2596" xr:uid="{7BADF5CA-8448-403A-9FAC-55CB11E3DAF4}"/>
    <cellStyle name="Comma 10 4 3 3 2" xfId="7355" xr:uid="{4B9DBFBE-FC97-4B5C-A507-DDC58BA1EEC5}"/>
    <cellStyle name="Comma 10 4 3 3 3" xfId="9248" xr:uid="{7E23BB72-33A8-4F82-9133-DCE4348B23DA}"/>
    <cellStyle name="Comma 10 4 3 3 4" xfId="5427" xr:uid="{8709E243-14CE-4D72-B66F-147932661292}"/>
    <cellStyle name="Comma 10 4 3 3 5" xfId="11077" xr:uid="{1CA7E98E-A292-4D7B-9665-183918F12583}"/>
    <cellStyle name="Comma 10 4 3 3 5 2" xfId="18743" xr:uid="{27294FE2-8FCC-4B60-A658-DB7498EA50C6}"/>
    <cellStyle name="Comma 10 4 3 3 6" xfId="13443" xr:uid="{17D98118-EAE2-41A0-997C-7D518741B58D}"/>
    <cellStyle name="Comma 10 4 3 4" xfId="6164" xr:uid="{6D01C0E3-A0F5-4227-BB4B-79F3FC4B0DA4}"/>
    <cellStyle name="Comma 10 4 3 5" xfId="4216" xr:uid="{0C2D723D-C551-4EDA-B51F-BE17220D9B45}"/>
    <cellStyle name="Comma 10 4 3 6" xfId="9841" xr:uid="{B95ECCA0-9338-4D38-82F5-9ED6499CD6A8}"/>
    <cellStyle name="Comma 10 4 3 6 2" xfId="18252" xr:uid="{B8C1649D-7942-405F-AF4A-F4E33E2940BB}"/>
    <cellStyle name="Comma 10 4 3 7" xfId="19958" xr:uid="{A65EB41E-7A54-40C4-A777-F331CE127418}"/>
    <cellStyle name="Comma 10 4 3 8" xfId="12474" xr:uid="{B4C5FF4F-6DE7-4177-90BF-B7785B0C7679}"/>
    <cellStyle name="Comma 10 4 4" xfId="1197" xr:uid="{D898C0F7-CDFD-4F29-A4D2-D3C9B3605AF5}"/>
    <cellStyle name="Comma 10 4 4 2" xfId="3070" xr:uid="{E1FE25B3-39E3-475B-AB22-66CD920129B0}"/>
    <cellStyle name="Comma 10 4 4 2 2" xfId="7108" xr:uid="{11815936-D25C-48A0-A37D-E94C288E015B}"/>
    <cellStyle name="Comma 10 4 4 2 2 2" xfId="16302" xr:uid="{206F5A67-47F1-451F-8CCB-09BC8AC5A754}"/>
    <cellStyle name="Comma 10 4 4 2 3" xfId="9001" xr:uid="{76A8144D-9D43-4DA9-9A4A-97CF4A3F4591}"/>
    <cellStyle name="Comma 10 4 4 2 3 2" xfId="17677" xr:uid="{866B54FC-14AE-4695-A708-2C86DF579EE8}"/>
    <cellStyle name="Comma 10 4 4 2 4" xfId="5180" xr:uid="{94A68AF7-6E0C-4089-8AC0-943A92C0DC96}"/>
    <cellStyle name="Comma 10 4 4 2 4 2" xfId="14966" xr:uid="{3D3F2D3D-135C-49A1-9F81-07906E9780B7}"/>
    <cellStyle name="Comma 10 4 4 2 5" xfId="13692" xr:uid="{806BBF58-4A69-4BE2-9A21-7576ACC699B3}"/>
    <cellStyle name="Comma 10 4 4 3" xfId="6494" xr:uid="{6F072989-8F7D-47C6-9BEA-E2CA31142606}"/>
    <cellStyle name="Comma 10 4 4 3 2" xfId="15876" xr:uid="{7B6575BB-C582-45D3-B96F-6823CB2C0DED}"/>
    <cellStyle name="Comma 10 4 4 4" xfId="8402" xr:uid="{72B727CF-328B-4DC9-9772-25A107EF8745}"/>
    <cellStyle name="Comma 10 4 4 4 2" xfId="17252" xr:uid="{BD52E21A-B938-49F3-AC49-00346DB268F1}"/>
    <cellStyle name="Comma 10 4 4 5" xfId="4564" xr:uid="{658ECCD8-66CE-4F18-9F01-B866E632B214}"/>
    <cellStyle name="Comma 10 4 4 5 2" xfId="14541" xr:uid="{109423BB-3661-417F-8070-70FD58F37876}"/>
    <cellStyle name="Comma 10 4 4 6" xfId="20412" xr:uid="{FA0F8916-E151-44D1-BD62-6B8CDE2B737F}"/>
    <cellStyle name="Comma 10 4 4 7" xfId="12719" xr:uid="{BB6BFF1B-93E6-4B8A-8580-16C7CE6C9616}"/>
    <cellStyle name="Comma 10 4 5" xfId="2160" xr:uid="{2394C98B-0504-42B0-A0FB-98C48548722C}"/>
    <cellStyle name="Comma 10 4 5 2" xfId="6330" xr:uid="{45AEEEF3-B5D4-481A-A361-021B71945BCD}"/>
    <cellStyle name="Comma 10 4 5 2 2" xfId="15773" xr:uid="{E6148418-9ABB-4295-9928-CB599E0FA6C8}"/>
    <cellStyle name="Comma 10 4 5 3" xfId="8238" xr:uid="{C017FA81-AE68-4ED3-9897-FB39C4A99EE5}"/>
    <cellStyle name="Comma 10 4 5 3 2" xfId="17149" xr:uid="{9D4EAB6F-7E42-4D73-8C1A-033376E7BBF6}"/>
    <cellStyle name="Comma 10 4 5 4" xfId="4392" xr:uid="{9495A706-8AB2-4BFC-895C-C9E4723C2A94}"/>
    <cellStyle name="Comma 10 4 5 4 2" xfId="14438" xr:uid="{2AF894CB-8C0F-4757-A341-8770D6ACA4F4}"/>
    <cellStyle name="Comma 10 4 5 5" xfId="13212" xr:uid="{54EED6EA-818D-4EFF-938F-CEED3A691BCC}"/>
    <cellStyle name="Comma 10 4 6" xfId="5016" xr:uid="{3EB81362-6946-4CBE-8848-4DA7FC5FAC35}"/>
    <cellStyle name="Comma 10 4 6 2" xfId="6944" xr:uid="{17D868DE-958D-422D-8ACA-B379D02EBDCF}"/>
    <cellStyle name="Comma 10 4 6 2 2" xfId="16199" xr:uid="{04F29287-782A-4C0E-B243-ED76344C9E78}"/>
    <cellStyle name="Comma 10 4 6 3" xfId="8837" xr:uid="{7D760171-4810-4BE7-8928-8854057A0F38}"/>
    <cellStyle name="Comma 10 4 6 3 2" xfId="17574" xr:uid="{23029EE6-C630-4462-B602-2C57D569E0DB}"/>
    <cellStyle name="Comma 10 4 6 4" xfId="14863" xr:uid="{75C75EA5-6BBF-42F2-B4B0-3DF5927126B3}"/>
    <cellStyle name="Comma 10 4 7" xfId="5666" xr:uid="{DDF60F6B-BDF0-4EDC-B21A-DF31A27402AD}"/>
    <cellStyle name="Comma 10 4 7 2" xfId="7583" xr:uid="{71EE49BD-E979-4CF3-AF95-D4349FC33968}"/>
    <cellStyle name="Comma 10 4 7 2 2" xfId="16657" xr:uid="{BDDFFEA1-D08A-478E-BCDE-5C9BA1DFBC27}"/>
    <cellStyle name="Comma 10 4 7 3" xfId="9478" xr:uid="{D303B434-00F4-44C9-9CBB-53C2F169A021}"/>
    <cellStyle name="Comma 10 4 7 3 2" xfId="18034" xr:uid="{1DA6AAEE-782A-4835-AD43-8E0BB450A785}"/>
    <cellStyle name="Comma 10 4 7 4" xfId="15321" xr:uid="{EF097B49-24D0-43F8-8EFA-CBD8A0965080}"/>
    <cellStyle name="Comma 10 4 8" xfId="5913" xr:uid="{7049449E-F778-424C-B84C-85043CCEADF8}"/>
    <cellStyle name="Comma 10 4 8 2" xfId="15472" xr:uid="{100AE549-922A-478D-A6A5-94C33C31C8C7}"/>
    <cellStyle name="Comma 10 4 9" xfId="7851" xr:uid="{1F44D10F-205B-4654-A0DF-8E4EFAFEE9C9}"/>
    <cellStyle name="Comma 10 4 9 2" xfId="16847" xr:uid="{8B0D1210-88C3-4C1A-A7E8-90707112C415}"/>
    <cellStyle name="Comma 10 5" xfId="295" xr:uid="{00FAF9B0-7AD4-4C93-AA57-44F60A0BD41C}"/>
    <cellStyle name="Comma 10 5 10" xfId="19581" xr:uid="{95F04F9D-117B-42F5-A778-7A305BEE284D}"/>
    <cellStyle name="Comma 10 5 11" xfId="12272" xr:uid="{2F140A0E-4427-45B1-84EF-8828A68ADE11}"/>
    <cellStyle name="Comma 10 5 2" xfId="779" xr:uid="{EA8F611C-6676-4874-8A8F-1A29DB9C6B3A}"/>
    <cellStyle name="Comma 10 5 2 2" xfId="1711" xr:uid="{527AA45B-05F2-47C3-A44F-D3D59A29A033}"/>
    <cellStyle name="Comma 10 5 2 2 2" xfId="3572" xr:uid="{D2E4F50D-6F4C-4E1A-81DD-40ACE1466C8D}"/>
    <cellStyle name="Comma 10 5 2 2 2 2" xfId="6747" xr:uid="{460AB1B6-64BC-4785-BA3B-6219A00E39F2}"/>
    <cellStyle name="Comma 10 5 2 2 2 3" xfId="11900" xr:uid="{571EEF51-5890-4C0A-822C-CD712F86F36E}"/>
    <cellStyle name="Comma 10 5 2 2 2 3 2" xfId="19127" xr:uid="{7021DD46-8140-49BC-89A5-8BF32ACA5878}"/>
    <cellStyle name="Comma 10 5 2 2 2 4" xfId="13958" xr:uid="{65C998B7-E5AC-4C00-886A-64BEDF1B6626}"/>
    <cellStyle name="Comma 10 5 2 2 3" xfId="8655" xr:uid="{BEF9C6C5-409F-4410-BBAE-1DE158398630}"/>
    <cellStyle name="Comma 10 5 2 2 4" xfId="4817" xr:uid="{C6D16FB1-18A6-4E6F-89F7-9F7A4FAD7D54}"/>
    <cellStyle name="Comma 10 5 2 2 5" xfId="10411" xr:uid="{0D417ADF-3AE3-4F0D-AD1B-14689935D31D}"/>
    <cellStyle name="Comma 10 5 2 2 5 2" xfId="18463" xr:uid="{52098CA0-0DD0-4498-8CD1-7E1019E9D59E}"/>
    <cellStyle name="Comma 10 5 2 2 6" xfId="20902" xr:uid="{59A694A5-7FC7-4315-A8D6-BA7BE682D0E1}"/>
    <cellStyle name="Comma 10 5 2 2 7" xfId="12984" xr:uid="{5B25BAEE-3791-4C9F-A263-14AE9202FF01}"/>
    <cellStyle name="Comma 10 5 2 3" xfId="2650" xr:uid="{F6D99F10-F491-483B-872F-8B03749CCB77}"/>
    <cellStyle name="Comma 10 5 2 3 2" xfId="7361" xr:uid="{CB03590D-E2FF-42E9-9059-2E5BF4DE5673}"/>
    <cellStyle name="Comma 10 5 2 3 3" xfId="9254" xr:uid="{CBA329ED-3D87-4722-A0B3-C8A217D72422}"/>
    <cellStyle name="Comma 10 5 2 3 4" xfId="5433" xr:uid="{DAFF9B83-040A-46A9-B2F4-110985B514BC}"/>
    <cellStyle name="Comma 10 5 2 3 5" xfId="11116" xr:uid="{194E3E00-E8E8-4BF4-988B-702FCB8B5F89}"/>
    <cellStyle name="Comma 10 5 2 3 5 2" xfId="18759" xr:uid="{40E0AB72-F82B-4321-92AB-D47560D11B41}"/>
    <cellStyle name="Comma 10 5 2 3 6" xfId="13473" xr:uid="{5E5BCEE9-0C06-48ED-B00D-200B72D7AAA7}"/>
    <cellStyle name="Comma 10 5 2 4" xfId="6170" xr:uid="{BEB0DA0B-6658-41CE-9D4E-1AC0ECE44D9F}"/>
    <cellStyle name="Comma 10 5 2 5" xfId="4222" xr:uid="{308412F2-2135-48D8-AEA7-B97766BE7F07}"/>
    <cellStyle name="Comma 10 5 2 6" xfId="9859" xr:uid="{BBCE7116-F2E0-4C98-86E5-0E4B165782A1}"/>
    <cellStyle name="Comma 10 5 2 6 2" xfId="18257" xr:uid="{F46F5C9C-FD10-4082-ADF8-30D1BC869F5B}"/>
    <cellStyle name="Comma 10 5 2 7" xfId="20012" xr:uid="{B831CCB0-F801-4DDC-BE73-96FB637B3E19}"/>
    <cellStyle name="Comma 10 5 2 8" xfId="12504" xr:uid="{CA7B62E6-D43E-4901-B221-02319CA2A046}"/>
    <cellStyle name="Comma 10 5 3" xfId="1253" xr:uid="{767CFA9A-AA73-4F6C-8646-27B2D6A3462E}"/>
    <cellStyle name="Comma 10 5 3 2" xfId="3126" xr:uid="{4AB14518-9408-4006-9043-B5C23F2C1E9D}"/>
    <cellStyle name="Comma 10 5 3 2 2" xfId="7177" xr:uid="{6DCEB29C-0772-4307-8E5C-1D674F9BDADC}"/>
    <cellStyle name="Comma 10 5 3 2 3" xfId="9070" xr:uid="{04C95C86-CD89-448B-B7C0-71ABE1EF2077}"/>
    <cellStyle name="Comma 10 5 3 2 4" xfId="5249" xr:uid="{BE57AC40-AF64-4193-9D2A-47E346CF05B3}"/>
    <cellStyle name="Comma 10 5 3 2 5" xfId="11479" xr:uid="{8E738527-273A-4D13-B87F-AB4AE6C69A87}"/>
    <cellStyle name="Comma 10 5 3 2 5 2" xfId="18916" xr:uid="{95FF347F-2FED-4553-A987-CE437A3A4A2C}"/>
    <cellStyle name="Comma 10 5 3 2 6" xfId="13724" xr:uid="{6B07EDE8-3D58-4ECF-8926-F2E908C9B646}"/>
    <cellStyle name="Comma 10 5 3 3" xfId="6563" xr:uid="{FEE6A0AD-311A-4410-ADBE-D27A3F66662F}"/>
    <cellStyle name="Comma 10 5 3 4" xfId="8471" xr:uid="{E0DEDC52-195F-4581-AD2F-9DC5987FFC78}"/>
    <cellStyle name="Comma 10 5 3 5" xfId="4633" xr:uid="{FDFB787C-890F-4226-B2F5-25FCCF9A1103}"/>
    <cellStyle name="Comma 10 5 3 6" xfId="10126" xr:uid="{B59B6086-CD49-4CD8-9D4C-E3567F53E6C8}"/>
    <cellStyle name="Comma 10 5 3 6 2" xfId="18356" xr:uid="{0164B305-331A-497D-826A-9E77908AC41B}"/>
    <cellStyle name="Comma 10 5 3 7" xfId="20466" xr:uid="{14ACDC47-8A27-432C-A773-1A7F74595926}"/>
    <cellStyle name="Comma 10 5 3 8" xfId="12751" xr:uid="{C17647BC-1083-4583-B321-68ED975B5849}"/>
    <cellStyle name="Comma 10 5 4" xfId="2214" xr:uid="{1449849B-CB3B-40F7-9E2A-CE5A97273121}"/>
    <cellStyle name="Comma 10 5 4 2" xfId="6399" xr:uid="{00B3B07B-A0A9-4DDA-B54B-775EDA0FCB2C}"/>
    <cellStyle name="Comma 10 5 4 3" xfId="8307" xr:uid="{B228DC8E-CD4D-4B38-B603-652A10245390}"/>
    <cellStyle name="Comma 10 5 4 4" xfId="4469" xr:uid="{BB8C560C-D9EF-49E7-A69C-CB007A17DFDF}"/>
    <cellStyle name="Comma 10 5 4 5" xfId="10785" xr:uid="{63DC007D-3374-49F5-B398-B7C83B127BFA}"/>
    <cellStyle name="Comma 10 5 4 5 2" xfId="18619" xr:uid="{BC7CBD24-6B58-4489-9576-708A37F6C266}"/>
    <cellStyle name="Comma 10 5 4 6" xfId="13242" xr:uid="{EE934B11-A182-432A-9287-2814240DA084}"/>
    <cellStyle name="Comma 10 5 5" xfId="5085" xr:uid="{5CED4F3C-8F2A-4AF1-9352-FABC9666A162}"/>
    <cellStyle name="Comma 10 5 5 2" xfId="7013" xr:uid="{ADA883EF-39C8-4BDA-9A5C-B297C44AB720}"/>
    <cellStyle name="Comma 10 5 5 3" xfId="8906" xr:uid="{74867194-213D-4066-8FF5-9532A68FCBE2}"/>
    <cellStyle name="Comma 10 5 6" xfId="5983" xr:uid="{AE1C9C66-434F-4E63-8DAD-2B2F88A70015}"/>
    <cellStyle name="Comma 10 5 7" xfId="7922" xr:uid="{51207D98-015A-408B-B8CD-0FC89B9025EA}"/>
    <cellStyle name="Comma 10 5 8" xfId="4015" xr:uid="{11DC4A66-7223-47BD-A88C-BDE69A52C024}"/>
    <cellStyle name="Comma 10 5 9" xfId="9716" xr:uid="{6CDF56B6-E00B-4580-A7F1-DE20142A40D7}"/>
    <cellStyle name="Comma 10 5 9 2" xfId="18200" xr:uid="{74B8A7B5-CDD3-46FB-B36D-195480516C1C}"/>
    <cellStyle name="Comma 10 6" xfId="562" xr:uid="{00BBA533-B881-440E-86E4-A1794018D851}"/>
    <cellStyle name="Comma 10 6 2" xfId="1494" xr:uid="{8816CA55-D298-4925-ABDA-2DC111C4E198}"/>
    <cellStyle name="Comma 10 6 2 2" xfId="3355" xr:uid="{C67FF384-8AD0-4BF6-A234-47AC967B76DA}"/>
    <cellStyle name="Comma 10 6 2 2 2" xfId="6704" xr:uid="{71FBA6C5-AB85-4184-8B3A-7DA3860F1F25}"/>
    <cellStyle name="Comma 10 6 2 2 3" xfId="11692" xr:uid="{BD0F477A-6816-41BA-B54A-4A47718EEC0A}"/>
    <cellStyle name="Comma 10 6 2 2 3 2" xfId="19019" xr:uid="{C958742B-17DB-4DB1-844D-71B2067393A5}"/>
    <cellStyle name="Comma 10 6 2 2 4" xfId="13841" xr:uid="{9F7CAAF7-69D5-438F-A391-3D61A3BD1C60}"/>
    <cellStyle name="Comma 10 6 2 3" xfId="8612" xr:uid="{E4EDA041-530C-4406-9EB4-3125A5628340}"/>
    <cellStyle name="Comma 10 6 2 4" xfId="4774" xr:uid="{D6533764-386D-428D-B455-156862101BDE}"/>
    <cellStyle name="Comma 10 6 2 5" xfId="10262" xr:uid="{37D0D893-FC9F-427A-8CBC-E63178887707}"/>
    <cellStyle name="Comma 10 6 2 5 2" xfId="18403" xr:uid="{54B0A11A-C14A-480F-B489-F838D9A96B67}"/>
    <cellStyle name="Comma 10 6 2 6" xfId="20686" xr:uid="{C2164C7A-9362-4E59-ACE2-08ADC896227E}"/>
    <cellStyle name="Comma 10 6 2 7" xfId="12868" xr:uid="{8D15BFB7-4C0A-4EAD-9029-79DB51B07C31}"/>
    <cellStyle name="Comma 10 6 3" xfId="2434" xr:uid="{45EB8956-9829-461E-964F-7C359BF0C326}"/>
    <cellStyle name="Comma 10 6 3 2" xfId="7318" xr:uid="{CF1A8DFC-F3EE-4575-94FB-2958E698B9C5}"/>
    <cellStyle name="Comma 10 6 3 3" xfId="9211" xr:uid="{163893AA-E8CD-43A2-BC25-9DDE1229F022}"/>
    <cellStyle name="Comma 10 6 3 4" xfId="5390" xr:uid="{9B1A9102-DF29-4034-96B0-AAF75EE8B409}"/>
    <cellStyle name="Comma 10 6 3 5" xfId="10967" xr:uid="{57E232E3-62AC-408F-AE29-04FDDB7982C4}"/>
    <cellStyle name="Comma 10 6 3 5 2" xfId="18699" xr:uid="{C9D34921-B10A-48B4-8D05-7BC4359C9B86}"/>
    <cellStyle name="Comma 10 6 3 6" xfId="13358" xr:uid="{4F3589DA-DB84-4D60-AD5B-C82F22D175DC}"/>
    <cellStyle name="Comma 10 6 4" xfId="6126" xr:uid="{52106F92-CDE5-4247-84BC-87CCC6C6757E}"/>
    <cellStyle name="Comma 10 6 5" xfId="4178" xr:uid="{7340D809-1563-44D2-A56A-5FF374BCD30B}"/>
    <cellStyle name="Comma 10 6 6" xfId="9784" xr:uid="{57B91D93-A349-4B92-BBC6-26A8BB7DBBE3}"/>
    <cellStyle name="Comma 10 6 6 2" xfId="18226" xr:uid="{0E8B4B65-B15A-4923-825E-FE538D597267}"/>
    <cellStyle name="Comma 10 6 7" xfId="19798" xr:uid="{4A7CAEFD-42DB-446F-9AE0-718F67CB0AA5}"/>
    <cellStyle name="Comma 10 6 8" xfId="12389" xr:uid="{AE19AD1A-3087-49F1-B32F-6813B8AAC7FB}"/>
    <cellStyle name="Comma 10 7" xfId="1031" xr:uid="{981D42E5-63CE-4476-AABD-914BD63CBB11}"/>
    <cellStyle name="Comma 10 7 2" xfId="2908" xr:uid="{E1FEF92B-44E5-4497-B83D-D8490A081D0F}"/>
    <cellStyle name="Comma 10 7 2 2" xfId="7028" xr:uid="{B94D8681-F5F3-4F26-8689-2506A9A675FD}"/>
    <cellStyle name="Comma 10 7 2 3" xfId="8921" xr:uid="{5C9CC652-3586-47FF-A2A3-AD3AC10C21F5}"/>
    <cellStyle name="Comma 10 7 2 4" xfId="5100" xr:uid="{A20EF9E5-AF8B-4919-B81D-8FB5CE60FF91}"/>
    <cellStyle name="Comma 10 7 2 5" xfId="11316" xr:uid="{9D0F031E-F9E5-4E91-BEC2-85284FE401F1}"/>
    <cellStyle name="Comma 10 7 2 5 2" xfId="18844" xr:uid="{4BB26EDC-7BC0-46A8-BC89-923B46AF8D73}"/>
    <cellStyle name="Comma 10 7 2 6" xfId="13607" xr:uid="{E6809579-B2B4-4DAE-ABF7-99BC326D0B80}"/>
    <cellStyle name="Comma 10 7 3" xfId="6414" xr:uid="{A64C860F-650A-4CB1-A038-A078ACCDCF54}"/>
    <cellStyle name="Comma 10 7 4" xfId="8322" xr:uid="{34A317BD-18EB-4ABF-98A4-8614ED2A16C4}"/>
    <cellStyle name="Comma 10 7 5" xfId="4484" xr:uid="{AE532F47-95B6-4FBE-89EE-13A107FD4798}"/>
    <cellStyle name="Comma 10 7 6" xfId="9998" xr:uid="{F2954DC6-63E8-421A-9EEB-35625373A608}"/>
    <cellStyle name="Comma 10 7 6 2" xfId="18305" xr:uid="{D36A3738-CF9D-47FC-80DA-AD0617E275DA}"/>
    <cellStyle name="Comma 10 7 7" xfId="20250" xr:uid="{9F7E2880-7604-48CD-AC2A-9FDAEE61A41E}"/>
    <cellStyle name="Comma 10 7 8" xfId="12634" xr:uid="{CFDB78D7-9401-4CAF-95E4-C97A74C16956}"/>
    <cellStyle name="Comma 10 8" xfId="1450" xr:uid="{1FDE7191-117A-4EC9-BB4B-017278AD057D}"/>
    <cellStyle name="Comma 10 8 2" xfId="3316" xr:uid="{1DCF06A7-C7E8-47DA-AD57-24355B1530F4}"/>
    <cellStyle name="Comma 10 8 2 2" xfId="6250" xr:uid="{DBBDD921-6920-4B8B-AFA7-320CDA9889AE}"/>
    <cellStyle name="Comma 10 8 2 3" xfId="11662" xr:uid="{F882393A-EC59-456C-87FA-6744A1E7BBBC}"/>
    <cellStyle name="Comma 10 8 3" xfId="8158" xr:uid="{D16A2900-F310-4A70-8D5B-083D5E91DBE5}"/>
    <cellStyle name="Comma 10 8 4" xfId="4307" xr:uid="{B1CA8CCB-DFE5-4F24-9D6C-650D7D886CB6}"/>
    <cellStyle name="Comma 10 8 5" xfId="10236" xr:uid="{51CF803A-3140-46A8-95A5-514ED2F4A336}"/>
    <cellStyle name="Comma 10 8 6" xfId="19375" xr:uid="{8987DDC3-76E1-47BD-BAE3-D927AA5C39F1}"/>
    <cellStyle name="Comma 10 9" xfId="1998" xr:uid="{B44DF449-FF8B-4C2E-934B-B95C864A6C54}"/>
    <cellStyle name="Comma 10 9 2" xfId="6864" xr:uid="{3EAE060C-77D6-44ED-A086-0D0400037120}"/>
    <cellStyle name="Comma 10 9 3" xfId="8757" xr:uid="{27376DAB-3B5F-4575-8059-EFB6185F9C61}"/>
    <cellStyle name="Comma 10 9 4" xfId="4936" xr:uid="{129EE9F9-E1A1-4C11-B084-2212185A453F}"/>
    <cellStyle name="Comma 10 9 5" xfId="10629" xr:uid="{0E57A85C-31EA-4714-859E-A625BFF96837}"/>
    <cellStyle name="Comma 10 9 5 2" xfId="18556" xr:uid="{A7188049-B57B-41D6-9FAD-11333AD70FA0}"/>
    <cellStyle name="Comma 10 9 6" xfId="13127" xr:uid="{B2A1419E-1966-4E85-AE99-D65F8B5D5B0E}"/>
    <cellStyle name="Comma 104 2 3" xfId="5768" xr:uid="{DF78528B-36AB-472E-B999-9E8A5C2F58A8}"/>
    <cellStyle name="Comma 104 2 3 2" xfId="7678" xr:uid="{D3C993B4-5EFE-4B70-B742-7A2B53CED004}"/>
    <cellStyle name="Comma 104 2 3 2 2" xfId="16741" xr:uid="{81CD22EE-B835-4E07-81BE-90794D9E5FB3}"/>
    <cellStyle name="Comma 104 2 3 3" xfId="7748" xr:uid="{8406E95C-4727-47D2-AB12-7803F21933F0}"/>
    <cellStyle name="Comma 104 2 3 3 2" xfId="16786" xr:uid="{B2142C6B-EAC2-4D0E-B234-F1C1AE4D585B}"/>
    <cellStyle name="Comma 104 2 3 4" xfId="9573" xr:uid="{6ECEDA06-C4E7-48A7-B232-0E97EE557D5D}"/>
    <cellStyle name="Comma 104 2 3 4 2" xfId="18118" xr:uid="{0D225CF0-D78B-4B36-9DD5-E38EF57E8C14}"/>
    <cellStyle name="Comma 104 2 3 5" xfId="7886" xr:uid="{A8D35ED8-609C-465C-9477-2DA3EA65E13F}"/>
    <cellStyle name="Comma 104 2 3 5 2" xfId="16868" xr:uid="{78FE0403-318B-4976-8E16-9D801EF89D67}"/>
    <cellStyle name="Comma 104 2 3 6" xfId="9634" xr:uid="{CD849AFC-1332-4BF7-8C6D-37EF5B69E33A}"/>
    <cellStyle name="Comma 104 2 3 6 2" xfId="18159" xr:uid="{B9BA1E42-5F15-4802-8885-43A0CC218655}"/>
    <cellStyle name="Comma 104 2 3 7" xfId="15405" xr:uid="{230783C7-901C-49F8-954E-5D67F5FD7B08}"/>
    <cellStyle name="Comma 106" xfId="3915" xr:uid="{7CEF5A02-FA30-401A-938F-50EA41B0DF93}"/>
    <cellStyle name="Comma 106 2" xfId="4548" xr:uid="{AFC76334-88DA-4BEF-8F51-E1A647ADC4B0}"/>
    <cellStyle name="Comma 106 2 2" xfId="5164" xr:uid="{85ECCC1F-AB88-4860-B1CD-2FDA9216A4BB}"/>
    <cellStyle name="Comma 106 2 2 2" xfId="7092" xr:uid="{2F6B4765-7DC5-42A9-8DD5-3C9885691DC3}"/>
    <cellStyle name="Comma 106 2 2 3" xfId="8985" xr:uid="{E069274D-D980-4F56-908E-377542D03F65}"/>
    <cellStyle name="Comma 106 2 3" xfId="6478" xr:uid="{DF776460-DA02-4F9D-933D-7AC3CB34C2C8}"/>
    <cellStyle name="Comma 106 2 4" xfId="8386" xr:uid="{BF972716-0159-4E3E-AD30-B7C48E69775A}"/>
    <cellStyle name="Comma 106 3" xfId="4376" xr:uid="{9DC8139C-DFE3-4D69-B261-9FA50EBE82A7}"/>
    <cellStyle name="Comma 106 3 2" xfId="6314" xr:uid="{3532B5FD-A975-451A-BD36-E6B92E93AD50}"/>
    <cellStyle name="Comma 106 3 3" xfId="8222" xr:uid="{6F39AD6D-EDF1-4069-AAD3-13B063288DBF}"/>
    <cellStyle name="Comma 106 4" xfId="4896" xr:uid="{63CE5A71-A378-415A-9875-6F390A590F20}"/>
    <cellStyle name="Comma 106 4 2" xfId="6825" xr:uid="{1858300E-C025-4417-B7B0-2E66D10ECD7C}"/>
    <cellStyle name="Comma 106 5" xfId="5000" xr:uid="{8ECE618B-6700-4C78-9C41-AE2BDCEAF19E}"/>
    <cellStyle name="Comma 106 5 2" xfId="6928" xr:uid="{2CD71687-F917-4AB6-B56A-CBFCA71033E7}"/>
    <cellStyle name="Comma 106 5 3" xfId="8821" xr:uid="{3CDFEA97-E419-46AF-AD01-B0C2769BA1E8}"/>
    <cellStyle name="Comma 106 6" xfId="5897" xr:uid="{0A17E4C2-3FD9-4B81-8CBE-2C7672B687DD}"/>
    <cellStyle name="Comma 106 7" xfId="7835" xr:uid="{EFB1019B-45C9-490F-8E8B-5703A48A302A}"/>
    <cellStyle name="Comma 107" xfId="3927" xr:uid="{A0BEFEBB-678C-4F95-B353-F29E3CD99486}"/>
    <cellStyle name="Comma 107 2" xfId="4559" xr:uid="{71618367-1A8E-448F-8AE5-AFC6E9B26BD7}"/>
    <cellStyle name="Comma 107 2 2" xfId="5175" xr:uid="{672A6789-C919-4555-85E4-BBB838811024}"/>
    <cellStyle name="Comma 107 2 2 2" xfId="7103" xr:uid="{D55F6F44-71EA-4436-B414-7E8ABE498A76}"/>
    <cellStyle name="Comma 107 2 2 3" xfId="8996" xr:uid="{A7C85F7A-99C1-4686-8696-C2C70DCB843C}"/>
    <cellStyle name="Comma 107 2 3" xfId="6489" xr:uid="{95D88E0D-0CFB-46B4-9B5F-7BCD4F736F24}"/>
    <cellStyle name="Comma 107 2 4" xfId="8397" xr:uid="{75B79271-0556-426B-BF33-547749B8FA79}"/>
    <cellStyle name="Comma 107 3" xfId="4387" xr:uid="{E0C2525A-EAFA-41C1-A397-CDD059AF70B7}"/>
    <cellStyle name="Comma 107 3 2" xfId="6325" xr:uid="{5C147144-B62B-49DE-9649-93DCE6EEF3FA}"/>
    <cellStyle name="Comma 107 3 3" xfId="8233" xr:uid="{1C3471A5-8A1D-480F-8C47-A6ACAF877994}"/>
    <cellStyle name="Comma 107 4" xfId="4897" xr:uid="{7C73976A-8FCE-4582-89D1-92BBC2EC6EEB}"/>
    <cellStyle name="Comma 107 4 2" xfId="6826" xr:uid="{6D6660A4-D2CC-4256-8F49-F9C5BD476BC3}"/>
    <cellStyle name="Comma 107 5" xfId="5011" xr:uid="{C9AFF7ED-9334-4945-AB0A-A5FF8B73FE52}"/>
    <cellStyle name="Comma 107 5 2" xfId="6939" xr:uid="{34385438-CE00-46B7-844B-5110804CCB42}"/>
    <cellStyle name="Comma 107 5 3" xfId="8832" xr:uid="{7771478F-9C57-488E-AE9F-C3D3A82DB72F}"/>
    <cellStyle name="Comma 107 6" xfId="5908" xr:uid="{A94B2152-6D8A-490C-8EA7-16505CB87D8B}"/>
    <cellStyle name="Comma 107 7" xfId="7846" xr:uid="{E2A2DE50-E564-4BBA-90DD-E10F8B8516B3}"/>
    <cellStyle name="Comma 108" xfId="3928" xr:uid="{03BDF53D-9C87-4772-B806-698C0E963A4C}"/>
    <cellStyle name="Comma 108 2" xfId="4560" xr:uid="{8710A4E4-2605-4128-A59E-AA9EFCD7A469}"/>
    <cellStyle name="Comma 108 2 2" xfId="5176" xr:uid="{F061C382-FED7-429B-A7F9-F3CEA21C7567}"/>
    <cellStyle name="Comma 108 2 2 2" xfId="7104" xr:uid="{93773A22-09A3-46BA-A769-7D12B95CE463}"/>
    <cellStyle name="Comma 108 2 2 3" xfId="8997" xr:uid="{6F93FAC3-73F9-4711-914C-FEEA6A16329A}"/>
    <cellStyle name="Comma 108 2 3" xfId="6490" xr:uid="{1CBFA3EB-07E6-459F-A842-9968F5F57C6F}"/>
    <cellStyle name="Comma 108 2 4" xfId="8398" xr:uid="{B67F4090-E8CC-4EFC-B8FF-19CBB30C42DB}"/>
    <cellStyle name="Comma 108 3" xfId="4388" xr:uid="{4680482A-6D2B-4EBF-914C-9A4B9AC3A667}"/>
    <cellStyle name="Comma 108 3 2" xfId="6326" xr:uid="{B69D5BC9-B5F9-4639-8ED9-FC47BEF8E8B4}"/>
    <cellStyle name="Comma 108 3 3" xfId="8234" xr:uid="{E2D8E4D6-46B5-4CA7-8CCD-6DE778C0D075}"/>
    <cellStyle name="Comma 108 4" xfId="4898" xr:uid="{BA006A86-FA26-4335-9B47-2D779F15927F}"/>
    <cellStyle name="Comma 108 4 2" xfId="6827" xr:uid="{96209F42-AC12-4F67-853A-8D9981B728FC}"/>
    <cellStyle name="Comma 108 5" xfId="5012" xr:uid="{60734873-D85B-461D-91EA-2F6B7A3556B8}"/>
    <cellStyle name="Comma 108 5 2" xfId="6940" xr:uid="{11DAA323-890F-4D43-9E73-A38397EB9CA5}"/>
    <cellStyle name="Comma 108 5 3" xfId="8833" xr:uid="{237A3BD7-3EE4-4763-851E-CC8C73517F5F}"/>
    <cellStyle name="Comma 108 6" xfId="5909" xr:uid="{18122F71-BEF1-4B78-9B1D-EF6B824BA463}"/>
    <cellStyle name="Comma 108 7" xfId="7847" xr:uid="{FABDBA2F-2D09-40E3-970C-2D4FC12C893A}"/>
    <cellStyle name="Comma 11" xfId="77" xr:uid="{6DAA69DF-D012-4A14-8C5E-863B52927DB3}"/>
    <cellStyle name="Comma 11 10" xfId="4935" xr:uid="{B4140742-697E-438B-ABF2-9663F12C5054}"/>
    <cellStyle name="Comma 11 10 2" xfId="6863" xr:uid="{83F65DEA-DACC-4569-A60F-389E20598D2E}"/>
    <cellStyle name="Comma 11 10 3" xfId="8756" xr:uid="{6CD8FB58-4CE3-40D6-8790-A3C6E063E782}"/>
    <cellStyle name="Comma 11 10 4" xfId="9692" xr:uid="{7968AF54-19AF-4A63-8CF5-BECCCE8AE988}"/>
    <cellStyle name="Comma 11 10 4 2" xfId="18193" xr:uid="{1ACD3E6F-16B2-43B6-8D9C-5635DD24B132}"/>
    <cellStyle name="Comma 11 11" xfId="5529" xr:uid="{2487F775-4AF9-4D45-B1F6-2A1D1A5D6452}"/>
    <cellStyle name="Comma 11 11 2" xfId="7449" xr:uid="{A0CCEEAD-BA77-4419-881D-D3901FA28A38}"/>
    <cellStyle name="Comma 11 11 2 2" xfId="16575" xr:uid="{5AD8D041-2D5C-4FB9-845E-B97BE0B0A691}"/>
    <cellStyle name="Comma 11 11 3" xfId="9344" xr:uid="{185C67D9-3F22-4AE9-AA72-67D572DDEB3C}"/>
    <cellStyle name="Comma 11 11 3 2" xfId="17952" xr:uid="{A9906F49-7B75-448B-AF9E-96C2A2C70145}"/>
    <cellStyle name="Comma 11 11 4" xfId="15239" xr:uid="{16CF83D4-D422-4C88-801C-83E5A710DB46}"/>
    <cellStyle name="Comma 11 12" xfId="5830" xr:uid="{C1445F05-F0F9-4A1A-8467-01FE1161E8D1}"/>
    <cellStyle name="Comma 11 13" xfId="7770" xr:uid="{E71D8585-672F-451A-8055-7FD41577D30F}"/>
    <cellStyle name="Comma 11 14" xfId="3824" xr:uid="{860D9868-0A4A-4498-8061-1A28D5C22869}"/>
    <cellStyle name="Comma 11 15" xfId="9654" xr:uid="{F248087F-7EED-4FAD-BB68-E8A657371190}"/>
    <cellStyle name="Comma 11 16" xfId="19317" xr:uid="{A82BEEF0-B477-480B-BFCE-C7C7D2244021}"/>
    <cellStyle name="Comma 11 17" xfId="12160" xr:uid="{1D2CA998-23CC-4F71-B244-77BDF59F1719}"/>
    <cellStyle name="Comma 11 2" xfId="181" xr:uid="{89299386-1E0F-4DC2-AA94-F7E0F032C7B7}"/>
    <cellStyle name="Comma 11 2 10" xfId="9666" xr:uid="{BBCA3273-B95D-4633-9654-284A019169BD}"/>
    <cellStyle name="Comma 11 2 11" xfId="19271" xr:uid="{9CE40716-CD41-4827-8AAD-92A40C566089}"/>
    <cellStyle name="Comma 11 2 12" xfId="12214" xr:uid="{8028152D-C60D-400B-99E3-9F038865AB93}"/>
    <cellStyle name="Comma 11 2 2" xfId="403" xr:uid="{B5C5AF38-C7F2-45F3-A071-2992B8847D40}"/>
    <cellStyle name="Comma 11 2 2 2" xfId="887" xr:uid="{72A55509-3DC3-47A2-ADC2-1CD95E65E850}"/>
    <cellStyle name="Comma 11 2 2 2 2" xfId="1819" xr:uid="{9C09573A-F831-4209-8F72-D02D9F477215}"/>
    <cellStyle name="Comma 11 2 2 2 2 2" xfId="3680" xr:uid="{1BD7BAF0-4F99-46F9-8DF9-1EC930FB207F}"/>
    <cellStyle name="Comma 11 2 2 2 2 2 2" xfId="12007" xr:uid="{7FCD84F3-7B15-4AC1-BEB5-1A7153729337}"/>
    <cellStyle name="Comma 11 2 2 2 2 2 2 2" xfId="19183" xr:uid="{E5EEDC83-BCFB-4FC8-8B3C-6F370D51EA4B}"/>
    <cellStyle name="Comma 11 2 2 2 2 2 3" xfId="14015" xr:uid="{9A8518B6-12E3-40C9-857B-3CD04890DFD8}"/>
    <cellStyle name="Comma 11 2 2 2 2 3" xfId="6724" xr:uid="{B2CE7825-F3B2-4DD9-8281-D61B7B83662E}"/>
    <cellStyle name="Comma 11 2 2 2 2 4" xfId="10498" xr:uid="{BA3634EF-54A5-4525-9E7C-DB12E31DE15B}"/>
    <cellStyle name="Comma 11 2 2 2 2 4 2" xfId="18500" xr:uid="{D0F6D610-0157-4207-BA8A-F89B1DD68275}"/>
    <cellStyle name="Comma 11 2 2 2 2 5" xfId="21010" xr:uid="{005FC0D9-00BE-496A-9366-6D1DAD75F6A2}"/>
    <cellStyle name="Comma 11 2 2 2 2 6" xfId="13041" xr:uid="{B7546D3A-B68A-45DE-94E6-1257F0606FCE}"/>
    <cellStyle name="Comma 11 2 2 2 3" xfId="2758" xr:uid="{BB1A9C72-843E-469E-9794-F0DD43729940}"/>
    <cellStyle name="Comma 11 2 2 2 3 2" xfId="8632" xr:uid="{BC5DFABD-B978-412E-87CF-6B8CDC194548}"/>
    <cellStyle name="Comma 11 2 2 2 3 3" xfId="11203" xr:uid="{E16B9448-4511-4B2A-B78C-CE2128B5BDDD}"/>
    <cellStyle name="Comma 11 2 2 2 3 3 2" xfId="18796" xr:uid="{B4206041-2B81-4E06-A1A4-3F2BC26B8D20}"/>
    <cellStyle name="Comma 11 2 2 2 3 4" xfId="13530" xr:uid="{D85FF1E4-121C-4DEC-84B5-D5C4FA9D4178}"/>
    <cellStyle name="Comma 11 2 2 2 4" xfId="4794" xr:uid="{20F6F462-19B6-4FEB-BE57-F59960CEFEE4}"/>
    <cellStyle name="Comma 11 2 2 2 5" xfId="9918" xr:uid="{4A4719BE-7AD4-4737-B58A-BF100C838BF1}"/>
    <cellStyle name="Comma 11 2 2 2 5 2" xfId="18279" xr:uid="{C041E404-231D-4655-A235-60DFD4F113C3}"/>
    <cellStyle name="Comma 11 2 2 2 6" xfId="20118" xr:uid="{F9A7ED3B-10F2-4DD3-BD11-2E6BD0F78C59}"/>
    <cellStyle name="Comma 11 2 2 2 7" xfId="12561" xr:uid="{46FF0D0C-3490-4D09-B66F-27879D182297}"/>
    <cellStyle name="Comma 11 2 2 3" xfId="1361" xr:uid="{E629B3DE-C6E9-4477-B2E5-1595A70356E6}"/>
    <cellStyle name="Comma 11 2 2 3 2" xfId="3234" xr:uid="{5D5C7F61-8C45-46DF-AD0C-B59199C9832C}"/>
    <cellStyle name="Comma 11 2 2 3 2 2" xfId="7338" xr:uid="{1FC0CC91-91CE-4D50-99E2-DE9D20EB4E00}"/>
    <cellStyle name="Comma 11 2 2 3 2 3" xfId="11584" xr:uid="{7004464E-9C63-4828-97C6-37E57899306D}"/>
    <cellStyle name="Comma 11 2 2 3 2 3 2" xfId="18970" xr:uid="{17F46ABF-C67D-4F82-80E1-402EDDB29305}"/>
    <cellStyle name="Comma 11 2 2 3 2 4" xfId="13781" xr:uid="{A9E58259-D522-4664-A1B7-A81B9EF17C28}"/>
    <cellStyle name="Comma 11 2 2 3 3" xfId="9231" xr:uid="{6DA10C36-3B7B-4E9A-87A8-1AC5AB87B2F5}"/>
    <cellStyle name="Comma 11 2 2 3 4" xfId="5410" xr:uid="{69B0AE8A-5F81-4C2E-B130-AFC09808CC75}"/>
    <cellStyle name="Comma 11 2 2 3 5" xfId="10188" xr:uid="{A358AC91-9B44-4B19-960C-EF697AE06F93}"/>
    <cellStyle name="Comma 11 2 2 3 5 2" xfId="18380" xr:uid="{6787DD87-7322-472E-8F55-1D8830E6E501}"/>
    <cellStyle name="Comma 11 2 2 3 6" xfId="20574" xr:uid="{90C57245-BDE1-4883-A78F-C2CAEB3524C3}"/>
    <cellStyle name="Comma 11 2 2 3 7" xfId="12808" xr:uid="{12F2068A-8AD2-495F-971F-74BA77A99141}"/>
    <cellStyle name="Comma 11 2 2 4" xfId="2322" xr:uid="{171713A5-44CD-439A-9E35-187D83938720}"/>
    <cellStyle name="Comma 11 2 2 4 2" xfId="7696" xr:uid="{E1301D63-3C35-4FF7-ABC3-1CF5D2B088F4}"/>
    <cellStyle name="Comma 11 2 2 4 3" xfId="9591" xr:uid="{CCE3D231-9AB0-4409-903A-6ADE1219FA32}"/>
    <cellStyle name="Comma 11 2 2 4 4" xfId="5791" xr:uid="{2EE54F17-937E-483E-9E1A-A4283ED8ADEA}"/>
    <cellStyle name="Comma 11 2 2 4 5" xfId="10874" xr:uid="{C4A44B40-A77E-4F0B-866C-8E7322037249}"/>
    <cellStyle name="Comma 11 2 2 4 5 2" xfId="18658" xr:uid="{3F39E6F5-4B7E-4C07-B517-D69AC8091436}"/>
    <cellStyle name="Comma 11 2 2 4 6" xfId="13299" xr:uid="{14492F66-5F61-4E55-8317-645806E24C4B}"/>
    <cellStyle name="Comma 11 2 2 5" xfId="6147" xr:uid="{22065098-3018-4CE3-BB39-F9E87D0BD349}"/>
    <cellStyle name="Comma 11 2 2 6" xfId="4199" xr:uid="{B4A3EE3D-20A5-4D41-85A2-F2BD585F10E6}"/>
    <cellStyle name="Comma 11 2 2 7" xfId="9743" xr:uid="{09CEA771-E75B-4CAC-92CA-7D6DA5E9F04E}"/>
    <cellStyle name="Comma 11 2 2 7 2" xfId="18211" xr:uid="{9DB34264-0958-4F8E-8C19-8D2941A02FA0}"/>
    <cellStyle name="Comma 11 2 2 8" xfId="19683" xr:uid="{24F9A291-2ADF-4030-AF92-BD4DFC1BA5C2}"/>
    <cellStyle name="Comma 11 2 2 9" xfId="12329" xr:uid="{5E185F62-25F7-4C14-985F-5A180C50AD3E}"/>
    <cellStyle name="Comma 11 2 3" xfId="670" xr:uid="{DAC8631F-053B-4FBB-B244-478E2CDFD9ED}"/>
    <cellStyle name="Comma 11 2 3 2" xfId="1602" xr:uid="{F588F3FC-B8F8-47D5-B1D1-D3FAAC6A2B34}"/>
    <cellStyle name="Comma 11 2 3 2 2" xfId="3463" xr:uid="{2D20D8C0-052D-4DEA-93D9-2FE355BBF9D5}"/>
    <cellStyle name="Comma 11 2 3 2 2 2" xfId="7049" xr:uid="{2E0797F9-CA18-43E0-BC0A-86B5DA422466}"/>
    <cellStyle name="Comma 11 2 3 2 2 3" xfId="11796" xr:uid="{28332D32-B8FF-4CF8-A85D-1FDD61812B81}"/>
    <cellStyle name="Comma 11 2 3 2 2 3 2" xfId="19073" xr:uid="{4CA5B400-4B03-49E1-B074-04CEEC642712}"/>
    <cellStyle name="Comma 11 2 3 2 2 4" xfId="13899" xr:uid="{E6BFB494-02DF-4464-8E84-C979D3EA8560}"/>
    <cellStyle name="Comma 11 2 3 2 3" xfId="8942" xr:uid="{4D0D0018-F384-49A1-91D6-12A5A30B5C75}"/>
    <cellStyle name="Comma 11 2 3 2 4" xfId="5121" xr:uid="{3D4E5AB5-D29B-4726-8314-2A99863A4816}"/>
    <cellStyle name="Comma 11 2 3 2 5" xfId="10336" xr:uid="{551B6151-9D93-4947-AA68-5480E5F3B998}"/>
    <cellStyle name="Comma 11 2 3 2 5 2" xfId="18434" xr:uid="{8449C994-0D3C-4C66-BD35-D282C4C67C44}"/>
    <cellStyle name="Comma 11 2 3 2 6" xfId="20794" xr:uid="{D2B25E90-561D-49A4-84B1-BF9170DCC850}"/>
    <cellStyle name="Comma 11 2 3 2 7" xfId="12925" xr:uid="{0B6F1E3D-1D5B-45A7-9CF8-71C1034488B1}"/>
    <cellStyle name="Comma 11 2 3 3" xfId="2542" xr:uid="{4417C6F2-325B-42EF-B4E8-93F4555AC103}"/>
    <cellStyle name="Comma 11 2 3 3 2" xfId="6435" xr:uid="{43C092F9-0686-4C6C-A4A6-EC2942A2AE36}"/>
    <cellStyle name="Comma 11 2 3 3 3" xfId="11041" xr:uid="{34A20366-12B5-4782-892C-51708AC209CB}"/>
    <cellStyle name="Comma 11 2 3 3 3 2" xfId="18730" xr:uid="{1F064BC0-C878-4019-AC84-F26C25440F24}"/>
    <cellStyle name="Comma 11 2 3 3 4" xfId="13415" xr:uid="{9EEC7666-C4F2-4C3D-AB2C-EB6E189F97B1}"/>
    <cellStyle name="Comma 11 2 3 4" xfId="8343" xr:uid="{867AFAFF-CD15-4BF0-AC5A-3DA3F5911ABE}"/>
    <cellStyle name="Comma 11 2 3 5" xfId="4505" xr:uid="{46158227-85B9-406D-A0E7-7724822ED53E}"/>
    <cellStyle name="Comma 11 2 3 6" xfId="9822" xr:uid="{FA431B08-FF1F-4DD4-B53A-9C0994FA2793}"/>
    <cellStyle name="Comma 11 2 3 6 2" xfId="18244" xr:uid="{DF744202-C3FD-4C46-B110-E5148F643776}"/>
    <cellStyle name="Comma 11 2 3 7" xfId="19904" xr:uid="{ECB57BEC-2656-4056-80CA-1DC5A97A2928}"/>
    <cellStyle name="Comma 11 2 3 8" xfId="12446" xr:uid="{F2D9A691-7089-415C-976D-A5C1FA837BD7}"/>
    <cellStyle name="Comma 11 2 4" xfId="1141" xr:uid="{C27BDBBE-0B6C-4EC8-9F49-DDB8ED2F9635}"/>
    <cellStyle name="Comma 11 2 4 2" xfId="3016" xr:uid="{15511530-91B2-4C6F-A481-2E83B457FD2C}"/>
    <cellStyle name="Comma 11 2 4 2 2" xfId="6271" xr:uid="{83661887-DC8F-4BB9-8AA4-617C37EA917A}"/>
    <cellStyle name="Comma 11 2 4 2 3" xfId="11394" xr:uid="{C998F61A-FBF6-4C40-BD68-3262D4582035}"/>
    <cellStyle name="Comma 11 2 4 2 3 2" xfId="18879" xr:uid="{508F60FD-25F1-43F0-8116-76B1484B6222}"/>
    <cellStyle name="Comma 11 2 4 2 4" xfId="13664" xr:uid="{967EAB74-3971-439D-A16F-86E94C6A2493}"/>
    <cellStyle name="Comma 11 2 4 3" xfId="8179" xr:uid="{07B6CEF6-ECA3-428D-8073-0EE59310B5A9}"/>
    <cellStyle name="Comma 11 2 4 4" xfId="4330" xr:uid="{CD34AEF1-DEEE-4A99-A48D-8067B8A103EB}"/>
    <cellStyle name="Comma 11 2 4 5" xfId="10060" xr:uid="{573E718C-DD48-4F4D-89EF-DAEBC1C2DDAA}"/>
    <cellStyle name="Comma 11 2 4 5 2" xfId="18332" xr:uid="{C511F858-B1C0-4D26-9D58-13307CEA9728}"/>
    <cellStyle name="Comma 11 2 4 6" xfId="20358" xr:uid="{91FCEBD5-FC61-451E-9BD9-1AFE574B9407}"/>
    <cellStyle name="Comma 11 2 4 7" xfId="12691" xr:uid="{7D518C87-3E23-4A37-8AAF-DDA511068FAE}"/>
    <cellStyle name="Comma 11 2 5" xfId="1931" xr:uid="{51BE708C-02FE-4B77-994D-928F63507279}"/>
    <cellStyle name="Comma 11 2 5 2" xfId="3789" xr:uid="{87D71E2A-79AB-4613-82EC-9DFFFA59FCA8}"/>
    <cellStyle name="Comma 11 2 5 2 2" xfId="6885" xr:uid="{39AA50B9-E994-4E2A-9928-5D9AD8C2CB1F}"/>
    <cellStyle name="Comma 11 2 5 2 3" xfId="12108" xr:uid="{0B70C34C-E836-47CD-8A76-C44C059CDE69}"/>
    <cellStyle name="Comma 11 2 5 3" xfId="8778" xr:uid="{E59B1243-52A9-4883-82D8-33AD0A77C9A0}"/>
    <cellStyle name="Comma 11 2 5 4" xfId="4957" xr:uid="{AFE0E1F4-184D-4E8B-BED3-034BBC429F77}"/>
    <cellStyle name="Comma 11 2 5 5" xfId="10587" xr:uid="{831AE696-F19F-4EEE-8678-780E0AA16745}"/>
    <cellStyle name="Comma 11 2 5 6" xfId="19475" xr:uid="{D69F022C-FA91-4966-A82D-34E9355FD130}"/>
    <cellStyle name="Comma 11 2 6" xfId="2106" xr:uid="{20411C31-AFE7-4496-8DAA-8FE97E88748B}"/>
    <cellStyle name="Comma 11 2 6 2" xfId="7534" xr:uid="{5A3CA81B-4B5C-4DDE-AA3E-E6499606DF0C}"/>
    <cellStyle name="Comma 11 2 6 2 2" xfId="16629" xr:uid="{DFB54F2E-572C-4F99-9D2C-1A1A22A89CB6}"/>
    <cellStyle name="Comma 11 2 6 3" xfId="9429" xr:uid="{56074BE0-A58F-4100-A88E-6CE370383432}"/>
    <cellStyle name="Comma 11 2 6 3 2" xfId="18006" xr:uid="{6DEB9B4F-692E-439D-B49B-1FFC66BD4F79}"/>
    <cellStyle name="Comma 11 2 6 4" xfId="5616" xr:uid="{7B936A22-805C-4805-B5DF-5AD554A36336}"/>
    <cellStyle name="Comma 11 2 6 4 2" xfId="15293" xr:uid="{EA9C4B14-EEEC-4433-87A6-A7FDEC0E1FF6}"/>
    <cellStyle name="Comma 11 2 6 5" xfId="13184" xr:uid="{3BF9834B-AA7A-4FDA-9E7F-187649588433}"/>
    <cellStyle name="Comma 11 2 7" xfId="5854" xr:uid="{9B1C41E6-EB18-4258-A6DB-0DDA37668DC0}"/>
    <cellStyle name="Comma 11 2 7 2" xfId="9703" xr:uid="{519EDF6F-80B4-4D02-981A-118F826A3E1F}"/>
    <cellStyle name="Comma 11 2 7 2 2" xfId="18197" xr:uid="{E8495965-8ABD-487C-86CF-910B1EB20C5D}"/>
    <cellStyle name="Comma 11 2 8" xfId="7792" xr:uid="{5E24E025-4F88-481E-A62D-04277511DC1C}"/>
    <cellStyle name="Comma 11 2 9" xfId="3853" xr:uid="{FC9D7E16-3D9D-4FC3-9B6E-CCD4571B06ED}"/>
    <cellStyle name="Comma 11 3" xfId="129" xr:uid="{C7508E03-D5C1-47F0-A5B1-5148D08BDEA2}"/>
    <cellStyle name="Comma 11 3 10" xfId="19427" xr:uid="{0E504647-5452-474B-BC19-278E2792ABA4}"/>
    <cellStyle name="Comma 11 3 11" xfId="12187" xr:uid="{02235424-F722-40E5-90D1-3A8258CB5070}"/>
    <cellStyle name="Comma 11 3 2" xfId="351" xr:uid="{AEB22882-D4AD-46BD-A676-1E51D84F37B5}"/>
    <cellStyle name="Comma 11 3 2 2" xfId="835" xr:uid="{A60FC20B-3587-4CDB-965E-2768A8CFDAA0}"/>
    <cellStyle name="Comma 11 3 2 2 2" xfId="1767" xr:uid="{DFAD6882-60CB-4194-8C5D-E80F7F98F700}"/>
    <cellStyle name="Comma 11 3 2 2 2 2" xfId="3628" xr:uid="{00AF5755-E82F-4AE7-936D-5C19FA78772F}"/>
    <cellStyle name="Comma 11 3 2 2 2 2 2" xfId="11955" xr:uid="{B5D03DC6-3DDB-44CE-A48C-DAF81E84422A}"/>
    <cellStyle name="Comma 11 3 2 2 2 2 2 2" xfId="19156" xr:uid="{72971113-DE7C-4EC9-9815-93D48E00CDD9}"/>
    <cellStyle name="Comma 11 3 2 2 2 2 3" xfId="13988" xr:uid="{01C777CC-17FE-4D36-A1FA-B5175B970CBF}"/>
    <cellStyle name="Comma 11 3 2 2 2 3" xfId="6720" xr:uid="{89220E1C-AEDC-46B0-8956-6E5A2FA123B8}"/>
    <cellStyle name="Comma 11 3 2 2 2 4" xfId="10458" xr:uid="{65DD6580-3F6F-4644-86C2-EDE8ADB3BFCB}"/>
    <cellStyle name="Comma 11 3 2 2 2 4 2" xfId="18484" xr:uid="{B20809E6-F9FD-48F4-8A08-5CABE708BB9A}"/>
    <cellStyle name="Comma 11 3 2 2 2 5" xfId="20958" xr:uid="{281ADEBF-7713-4B78-8F04-994B73A85DFB}"/>
    <cellStyle name="Comma 11 3 2 2 2 6" xfId="13014" xr:uid="{0E4E1DB4-26FF-44E6-838F-623F2A105435}"/>
    <cellStyle name="Comma 11 3 2 2 3" xfId="2706" xr:uid="{E78FBEF9-8E46-4C5D-8056-D94A668CF991}"/>
    <cellStyle name="Comma 11 3 2 2 3 2" xfId="8628" xr:uid="{AA2A1023-8525-4E72-945B-8E9617DB4EAC}"/>
    <cellStyle name="Comma 11 3 2 2 3 3" xfId="11163" xr:uid="{43F64A2D-E9F7-4F58-8481-CF36D55AFAED}"/>
    <cellStyle name="Comma 11 3 2 2 3 3 2" xfId="18780" xr:uid="{9914FA3A-D507-41C1-9666-537B146D19EA}"/>
    <cellStyle name="Comma 11 3 2 2 3 4" xfId="13503" xr:uid="{638FD69D-61C7-4049-9125-99416C534AD7}"/>
    <cellStyle name="Comma 11 3 2 2 4" xfId="4790" xr:uid="{56088DF1-56FA-42A8-942F-A24C2B8B0C71}"/>
    <cellStyle name="Comma 11 3 2 2 5" xfId="9890" xr:uid="{AE9B4C32-82F3-49AA-AD76-8E77EC885DB9}"/>
    <cellStyle name="Comma 11 3 2 2 5 2" xfId="18268" xr:uid="{00DF6296-7D51-4788-BE17-F8AEE2905A56}"/>
    <cellStyle name="Comma 11 3 2 2 6" xfId="20068" xr:uid="{0F636B5B-FB10-4054-98A6-549F6D0229FF}"/>
    <cellStyle name="Comma 11 3 2 2 7" xfId="12534" xr:uid="{ACEFC114-819B-4AF5-8D9D-7164C7941404}"/>
    <cellStyle name="Comma 11 3 2 3" xfId="1309" xr:uid="{A9871714-4C1E-4B1E-8018-2E3E4E0B69FC}"/>
    <cellStyle name="Comma 11 3 2 3 2" xfId="3182" xr:uid="{0F65D991-38E4-46A2-B2A3-7F62433A11CB}"/>
    <cellStyle name="Comma 11 3 2 3 2 2" xfId="7334" xr:uid="{D69E9B34-E985-4D33-99FD-F34F248E82FA}"/>
    <cellStyle name="Comma 11 3 2 3 2 3" xfId="11533" xr:uid="{95E4C1E7-D8D9-4CD7-B14B-27714BCBC30A}"/>
    <cellStyle name="Comma 11 3 2 3 2 3 2" xfId="18944" xr:uid="{23CC7844-A52D-4A24-B41A-A9CDA56CB813}"/>
    <cellStyle name="Comma 11 3 2 3 2 4" xfId="13754" xr:uid="{8A1A191E-3A2B-4C7B-BC47-3225FF2719A2}"/>
    <cellStyle name="Comma 11 3 2 3 3" xfId="9227" xr:uid="{FC160A66-D0E3-4785-9F61-AA4B34A5F60A}"/>
    <cellStyle name="Comma 11 3 2 3 4" xfId="5406" xr:uid="{73B97DCF-B2A3-42F8-9C0C-94ABEEDF3CCF}"/>
    <cellStyle name="Comma 11 3 2 3 5" xfId="10158" xr:uid="{E9DC09AC-F1C8-4302-B355-5377CF54434E}"/>
    <cellStyle name="Comma 11 3 2 3 5 2" xfId="18368" xr:uid="{2544FA34-CF9C-49B2-8A10-A8B0DD534556}"/>
    <cellStyle name="Comma 11 3 2 3 6" xfId="20522" xr:uid="{392FB4C0-63FC-4552-9396-BF1DA025915B}"/>
    <cellStyle name="Comma 11 3 2 3 7" xfId="12781" xr:uid="{9BC82BD8-9C82-490E-A7C7-34FFD77E786A}"/>
    <cellStyle name="Comma 11 3 2 4" xfId="2270" xr:uid="{C7783FB4-E1EE-4DC9-9F46-EC5D93A155B9}"/>
    <cellStyle name="Comma 11 3 2 4 2" xfId="6142" xr:uid="{BB4E9CEC-0A77-4113-BBBE-02C912FD7A70}"/>
    <cellStyle name="Comma 11 3 2 4 3" xfId="10834" xr:uid="{E6B3211B-B581-478F-879E-84335174B050}"/>
    <cellStyle name="Comma 11 3 2 4 3 2" xfId="18642" xr:uid="{3678A244-9EC9-4A88-9538-07648C623C57}"/>
    <cellStyle name="Comma 11 3 2 4 4" xfId="13272" xr:uid="{4AAAC329-A181-414B-A81E-DCAF4EC82431}"/>
    <cellStyle name="Comma 11 3 2 5" xfId="4194" xr:uid="{BEBFE197-6FE3-4E10-9571-AC5B89BD025B}"/>
    <cellStyle name="Comma 11 3 2 6" xfId="9730" xr:uid="{3E0E441A-23FF-43DC-ABE0-391521156B1B}"/>
    <cellStyle name="Comma 11 3 2 6 2" xfId="18205" xr:uid="{A64D33F7-7239-4550-8431-17EBFDB2755A}"/>
    <cellStyle name="Comma 11 3 2 7" xfId="19635" xr:uid="{5A12606E-6599-407C-A39D-7596B6DD9081}"/>
    <cellStyle name="Comma 11 3 2 8" xfId="12302" xr:uid="{B4A1216A-732B-4733-A1BB-3A56938D0255}"/>
    <cellStyle name="Comma 11 3 3" xfId="618" xr:uid="{2028D543-1892-4239-B10E-AC4005BDFD04}"/>
    <cellStyle name="Comma 11 3 3 2" xfId="1550" xr:uid="{AAF1896C-4A2D-4172-85EE-40FBAF8B906F}"/>
    <cellStyle name="Comma 11 3 3 2 2" xfId="3411" xr:uid="{7571B931-DF09-45E2-BC6A-AAC10F230908}"/>
    <cellStyle name="Comma 11 3 3 2 2 2" xfId="7044" xr:uid="{73FD058C-3ADC-4B96-A870-2F6612590610}"/>
    <cellStyle name="Comma 11 3 3 2 2 3" xfId="11746" xr:uid="{B35B5CF9-4E53-40B8-8330-2C0D8351E722}"/>
    <cellStyle name="Comma 11 3 3 2 2 3 2" xfId="19047" xr:uid="{0A0EF603-3237-41BB-999A-AA51F058888E}"/>
    <cellStyle name="Comma 11 3 3 2 2 4" xfId="13872" xr:uid="{3E4EF2D6-8225-4D64-8BFA-A41246387697}"/>
    <cellStyle name="Comma 11 3 3 2 3" xfId="8937" xr:uid="{1F871A31-1E5B-4FFD-97CA-37977FD3FFC3}"/>
    <cellStyle name="Comma 11 3 3 2 4" xfId="5116" xr:uid="{7FE99C9E-41D5-4A1E-81D6-CA21DC0D2898}"/>
    <cellStyle name="Comma 11 3 3 2 5" xfId="10303" xr:uid="{FB187BC5-BD76-4912-B75A-F58B8C2B368A}"/>
    <cellStyle name="Comma 11 3 3 2 5 2" xfId="18420" xr:uid="{B34B808B-0EA2-421D-9BFA-F194A3D8A338}"/>
    <cellStyle name="Comma 11 3 3 2 6" xfId="20742" xr:uid="{AF272C4B-3B27-4EEA-A04C-2590A57BF2E9}"/>
    <cellStyle name="Comma 11 3 3 2 7" xfId="12898" xr:uid="{08AB766C-0D35-4BCB-99F5-C171379611B7}"/>
    <cellStyle name="Comma 11 3 3 3" xfId="2490" xr:uid="{8B10C3E8-E68D-47CC-B704-55AC9DBF66BD}"/>
    <cellStyle name="Comma 11 3 3 3 2" xfId="6430" xr:uid="{68F5F2AB-8024-4D86-B357-F985A4D4ADDC}"/>
    <cellStyle name="Comma 11 3 3 3 3" xfId="11008" xr:uid="{F5689B83-8FA0-4849-A621-8ED96B8215C2}"/>
    <cellStyle name="Comma 11 3 3 3 3 2" xfId="18716" xr:uid="{39080551-238A-4A1A-8C6A-4F78E08B37AA}"/>
    <cellStyle name="Comma 11 3 3 3 4" xfId="13388" xr:uid="{97C61C89-4F73-4527-8727-02DB86D54C6A}"/>
    <cellStyle name="Comma 11 3 3 4" xfId="8338" xr:uid="{4BA9D3B6-CFB1-4D48-A3BD-674B4E074BC9}"/>
    <cellStyle name="Comma 11 3 3 5" xfId="4500" xr:uid="{505694D3-C784-4E28-9A83-3184CD9F2ADD}"/>
    <cellStyle name="Comma 11 3 3 6" xfId="9806" xr:uid="{F084AFA3-A123-4F4F-939D-F65AE6CBA459}"/>
    <cellStyle name="Comma 11 3 3 6 2" xfId="18236" xr:uid="{14935A09-202D-4CE7-94F7-AAB2CCCA6C19}"/>
    <cellStyle name="Comma 11 3 3 7" xfId="19854" xr:uid="{928EA688-7AD3-406F-8C40-49AB580B26F2}"/>
    <cellStyle name="Comma 11 3 3 8" xfId="12419" xr:uid="{F7A47DF9-A403-4D10-8EDD-8B9F1B7806B3}"/>
    <cellStyle name="Comma 11 3 4" xfId="1088" xr:uid="{BF8EF21F-9AF1-43D1-9CA5-290A8F98A99D}"/>
    <cellStyle name="Comma 11 3 4 2" xfId="2964" xr:uid="{843F0431-8188-4535-AA99-13AA75D7012F}"/>
    <cellStyle name="Comma 11 3 4 2 2" xfId="6266" xr:uid="{2554B410-AAFE-40D0-924E-D6CA4B9A7CC0}"/>
    <cellStyle name="Comma 11 3 4 2 3" xfId="11360" xr:uid="{DDF18EE6-7C41-4169-839D-723D798A6E80}"/>
    <cellStyle name="Comma 11 3 4 2 3 2" xfId="18864" xr:uid="{F0F2A0F3-4B23-49D0-8DF7-DE9F8B0FABE5}"/>
    <cellStyle name="Comma 11 3 4 2 4" xfId="13637" xr:uid="{0A4AA034-588F-4BDA-B717-312A66E0723C}"/>
    <cellStyle name="Comma 11 3 4 3" xfId="8174" xr:uid="{BF4871AA-6798-4592-AFB4-CCFDD7F12526}"/>
    <cellStyle name="Comma 11 3 4 4" xfId="4324" xr:uid="{2972BDA1-3D53-4F41-9B25-A552E7852701}"/>
    <cellStyle name="Comma 11 3 4 5" xfId="10035" xr:uid="{33170D54-A6CA-419A-9C81-B3B8458F1E30}"/>
    <cellStyle name="Comma 11 3 4 5 2" xfId="18321" xr:uid="{FB8699A0-D169-4014-B6AA-CC836E626BD3}"/>
    <cellStyle name="Comma 11 3 4 6" xfId="20306" xr:uid="{E439F467-B6E6-4802-964A-25304A12FB34}"/>
    <cellStyle name="Comma 11 3 4 7" xfId="12664" xr:uid="{51CFEDE9-4807-4043-B12F-D4B85D478C53}"/>
    <cellStyle name="Comma 11 3 5" xfId="2054" xr:uid="{413046CB-E08E-4AA1-AE41-70E8109D7DBD}"/>
    <cellStyle name="Comma 11 3 5 2" xfId="6880" xr:uid="{1B15B9F1-6831-482E-9DEA-13B2D80851B4}"/>
    <cellStyle name="Comma 11 3 5 3" xfId="8773" xr:uid="{3A9F3A64-EBED-4DDA-AE2D-3B01BA538E91}"/>
    <cellStyle name="Comma 11 3 5 4" xfId="4952" xr:uid="{07159B77-82F7-4B07-95E1-36D2272588F0}"/>
    <cellStyle name="Comma 11 3 5 5" xfId="10673" xr:uid="{9FD2C618-92FA-4850-8363-BFB3ECEE8491}"/>
    <cellStyle name="Comma 11 3 5 5 2" xfId="18576" xr:uid="{AC5E64F3-0270-4907-BDD9-E35E3517F73C}"/>
    <cellStyle name="Comma 11 3 5 6" xfId="13157" xr:uid="{B8719DE8-B601-442A-B01F-C2AAD387D64C}"/>
    <cellStyle name="Comma 11 3 6" xfId="5572" xr:uid="{20FC7F47-2753-479B-B2D5-28973D9C5E60}"/>
    <cellStyle name="Comma 11 3 6 2" xfId="7492" xr:uid="{D0935464-9C32-415F-AB21-AC99783C1284}"/>
    <cellStyle name="Comma 11 3 6 2 2" xfId="16602" xr:uid="{DCF52BED-3893-4FFD-BC92-2B9D7ACAF86A}"/>
    <cellStyle name="Comma 11 3 6 3" xfId="9387" xr:uid="{36E59D4F-E26D-44AE-8CAD-0E3BB3B9B820}"/>
    <cellStyle name="Comma 11 3 6 3 2" xfId="17979" xr:uid="{587D18AA-D479-4F45-8CA9-C715E315A2B6}"/>
    <cellStyle name="Comma 11 3 6 4" xfId="15266" xr:uid="{C6A56C26-EEB7-4657-B6F3-B66725445909}"/>
    <cellStyle name="Comma 11 3 7" xfId="5847" xr:uid="{A10252A1-12FA-406C-92B9-AC9D60FBDCC7}"/>
    <cellStyle name="Comma 11 3 8" xfId="7787" xr:uid="{2A5C74F9-A844-4B69-B784-91AB425E54D4}"/>
    <cellStyle name="Comma 11 3 9" xfId="3844" xr:uid="{99986AAE-3E65-4BDA-AC9E-5AB0D3886DC2}"/>
    <cellStyle name="Comma 11 4" xfId="243" xr:uid="{5EF49D08-3A33-43BA-9F5E-7CD31ED13DF9}"/>
    <cellStyle name="Comma 11 4 10" xfId="3833" xr:uid="{97441051-AD0C-4BA4-B16D-56B29F003DC0}"/>
    <cellStyle name="Comma 11 4 11" xfId="19532" xr:uid="{C9FFEB36-BF34-41B1-8DF2-492A91146AC2}"/>
    <cellStyle name="Comma 11 4 12" xfId="12245" xr:uid="{210638DA-D906-428F-A62D-4C07FFD58607}"/>
    <cellStyle name="Comma 11 4 2" xfId="463" xr:uid="{566A8CA9-8AEE-4C9E-A2E1-FDFD545A1043}"/>
    <cellStyle name="Comma 11 4 2 2" xfId="946" xr:uid="{E2420F74-855A-44FE-A399-04C6939884D7}"/>
    <cellStyle name="Comma 11 4 2 2 2" xfId="1878" xr:uid="{94AF577A-2B6E-4E57-BA4C-5A941310D5F0}"/>
    <cellStyle name="Comma 11 4 2 2 2 2" xfId="3739" xr:uid="{37799A07-97E8-4BBC-A721-179E34179A02}"/>
    <cellStyle name="Comma 11 4 2 2 2 2 2" xfId="12065" xr:uid="{ADE82C52-2281-4322-89EE-45F64AAACB17}"/>
    <cellStyle name="Comma 11 4 2 2 2 2 2 2" xfId="19213" xr:uid="{E09CC99A-6194-4548-A2AF-FA6D917375F3}"/>
    <cellStyle name="Comma 11 4 2 2 2 2 3" xfId="14046" xr:uid="{8DECC354-AAC0-482C-B0AA-B2743E22DEBB}"/>
    <cellStyle name="Comma 11 4 2 2 2 3" xfId="6709" xr:uid="{9FCD354C-6CAF-4847-B3DF-7E4BBFA3BB3F}"/>
    <cellStyle name="Comma 11 4 2 2 2 4" xfId="10550" xr:uid="{F05F7390-4E9F-4033-B83A-B0E25D3CBDF4}"/>
    <cellStyle name="Comma 11 4 2 2 2 4 2" xfId="18524" xr:uid="{2EB9CB4D-2DCF-4BCC-BEB1-625D04D272F6}"/>
    <cellStyle name="Comma 11 4 2 2 2 5" xfId="21069" xr:uid="{E576EE78-1CB6-4585-8DC1-11F8B60333B0}"/>
    <cellStyle name="Comma 11 4 2 2 2 6" xfId="13072" xr:uid="{B852E99D-1DCB-4EE5-8DB0-C870F61C4AF9}"/>
    <cellStyle name="Comma 11 4 2 2 3" xfId="2817" xr:uid="{F88CB1F2-71FB-45D4-B60F-3B5C9734A4B5}"/>
    <cellStyle name="Comma 11 4 2 2 3 2" xfId="8617" xr:uid="{CF711986-93C2-4EB7-A570-4B0DD7E37406}"/>
    <cellStyle name="Comma 11 4 2 2 3 3" xfId="11255" xr:uid="{DD5D8A60-5D0D-4D9D-82AC-23111BE087CA}"/>
    <cellStyle name="Comma 11 4 2 2 3 3 2" xfId="18820" xr:uid="{EE9A335C-28AD-417C-BF97-FD016813924D}"/>
    <cellStyle name="Comma 11 4 2 2 3 4" xfId="13561" xr:uid="{F708641C-5B62-4C77-B399-7C983B534A63}"/>
    <cellStyle name="Comma 11 4 2 2 4" xfId="4779" xr:uid="{6C8E3F4E-6AAF-4015-B9C3-0B054EDD332A}"/>
    <cellStyle name="Comma 11 4 2 2 5" xfId="9954" xr:uid="{B283CC76-D1C9-4CE1-A495-DEA591AA03C7}"/>
    <cellStyle name="Comma 11 4 2 2 5 2" xfId="18291" xr:uid="{C7135D75-14F5-4939-87C9-B11766563214}"/>
    <cellStyle name="Comma 11 4 2 2 6" xfId="20177" xr:uid="{965AA657-CE98-4C6F-84D9-F7AE0850730B}"/>
    <cellStyle name="Comma 11 4 2 2 7" xfId="12592" xr:uid="{DFDB8291-75C1-4D7B-8C8D-C4A37AD5B83F}"/>
    <cellStyle name="Comma 11 4 2 3" xfId="1421" xr:uid="{14142C12-7D14-42BC-A95F-A0E8DC0BA938}"/>
    <cellStyle name="Comma 11 4 2 3 2" xfId="3294" xr:uid="{233C16D9-E44D-4CB9-9F52-963C4B37604B}"/>
    <cellStyle name="Comma 11 4 2 3 2 2" xfId="7323" xr:uid="{3DD7C41D-7525-4D12-A5B5-8B2CA14F8FF5}"/>
    <cellStyle name="Comma 11 4 2 3 2 3" xfId="11643" xr:uid="{8BD53C0B-2BDA-4A1B-B20C-B0DC845660EF}"/>
    <cellStyle name="Comma 11 4 2 3 2 3 2" xfId="19000" xr:uid="{F8DC6C2E-FE78-47CD-B892-9A737C383A00}"/>
    <cellStyle name="Comma 11 4 2 3 2 4" xfId="13812" xr:uid="{BB65F57E-84C7-4750-8E7F-408DFDA02FE1}"/>
    <cellStyle name="Comma 11 4 2 3 3" xfId="9216" xr:uid="{78033141-1976-40CF-9937-7BA9F25FDC8E}"/>
    <cellStyle name="Comma 11 4 2 3 4" xfId="5395" xr:uid="{E304E81F-FEF5-418F-A134-8A5D899B4E15}"/>
    <cellStyle name="Comma 11 4 2 3 5" xfId="10224" xr:uid="{2F18A3B7-FA22-449D-A449-9A3F557F592E}"/>
    <cellStyle name="Comma 11 4 2 3 5 2" xfId="18392" xr:uid="{A2C442DF-B8DD-47DE-940F-2C90442DD4D6}"/>
    <cellStyle name="Comma 11 4 2 3 6" xfId="20633" xr:uid="{8E6BE1BF-4A4F-48C0-9860-54E5F3139CCE}"/>
    <cellStyle name="Comma 11 4 2 3 7" xfId="12839" xr:uid="{ED4A8EE2-C23D-45C5-8DDF-48CFD5F23044}"/>
    <cellStyle name="Comma 11 4 2 4" xfId="2381" xr:uid="{12D9E138-3FBB-497E-81DF-496D6728CB6F}"/>
    <cellStyle name="Comma 11 4 2 4 2" xfId="6131" xr:uid="{7E956F32-17D2-4E2F-A536-1DFF720663C8}"/>
    <cellStyle name="Comma 11 4 2 4 3" xfId="10926" xr:uid="{F0D3C4EC-151A-4E7A-83B7-F9F09347D2EE}"/>
    <cellStyle name="Comma 11 4 2 4 3 2" xfId="18682" xr:uid="{31607B59-567F-4659-8232-2E2C90137FEB}"/>
    <cellStyle name="Comma 11 4 2 4 4" xfId="13330" xr:uid="{DE1C38E6-6D62-4CC3-8D9A-3A6CB334193B}"/>
    <cellStyle name="Comma 11 4 2 5" xfId="4183" xr:uid="{1D3EA718-8B72-4B42-9A23-5F2D36A1C13F}"/>
    <cellStyle name="Comma 11 4 2 6" xfId="9759" xr:uid="{21CC1CCE-2D30-471A-93AA-81A62C7439A0}"/>
    <cellStyle name="Comma 11 4 2 6 2" xfId="18216" xr:uid="{E49DCC25-7319-428A-BE43-BF26C33F66C1}"/>
    <cellStyle name="Comma 11 4 2 7" xfId="19742" xr:uid="{9CD02A1B-EA10-49F9-B0C9-77E84E1420AF}"/>
    <cellStyle name="Comma 11 4 2 8" xfId="12360" xr:uid="{3073656A-07B2-45CF-8A36-A6D4C21C2452}"/>
    <cellStyle name="Comma 11 4 3" xfId="729" xr:uid="{487EF4F1-4AA1-466E-844B-11C0C9C420F0}"/>
    <cellStyle name="Comma 11 4 3 2" xfId="1661" xr:uid="{046DF77C-ED09-4234-8D7A-DC2051761D1B}"/>
    <cellStyle name="Comma 11 4 3 2 2" xfId="3522" xr:uid="{A68B927D-2CD6-4216-8FCB-B6D15369B0CF}"/>
    <cellStyle name="Comma 11 4 3 2 2 2" xfId="7033" xr:uid="{DEED7E21-2794-4F9A-850C-BE8B31D9366E}"/>
    <cellStyle name="Comma 11 4 3 2 2 3" xfId="11853" xr:uid="{AAD2BA3A-FDDF-4D1F-B8D9-21FA36594439}"/>
    <cellStyle name="Comma 11 4 3 2 2 3 2" xfId="19102" xr:uid="{3B3C97CA-1B02-42C7-8962-6716D9897007}"/>
    <cellStyle name="Comma 11 4 3 2 2 4" xfId="13930" xr:uid="{FAFA6EA0-8DAD-4D78-8E4D-169B5E13E086}"/>
    <cellStyle name="Comma 11 4 3 2 3" xfId="8926" xr:uid="{16DA3A1B-C255-4788-B7BC-6495066B7091}"/>
    <cellStyle name="Comma 11 4 3 2 4" xfId="5105" xr:uid="{B5B73F81-F9AB-4740-AC66-68729543BB9B}"/>
    <cellStyle name="Comma 11 4 3 2 5" xfId="10376" xr:uid="{5BBFCEC3-A51E-4891-9222-1BF19EE12EF2}"/>
    <cellStyle name="Comma 11 4 3 2 5 2" xfId="18449" xr:uid="{0038C923-116B-4948-8634-9AD189BDCE1F}"/>
    <cellStyle name="Comma 11 4 3 2 6" xfId="20853" xr:uid="{EC3B16B7-9B30-4427-8D95-02DA0677C67D}"/>
    <cellStyle name="Comma 11 4 3 2 7" xfId="12956" xr:uid="{7E0859AC-AB16-4AD3-8F8C-68EF5706CC74}"/>
    <cellStyle name="Comma 11 4 3 3" xfId="2601" xr:uid="{92C3E1F7-CF52-4D66-9E03-E6665305EB75}"/>
    <cellStyle name="Comma 11 4 3 3 2" xfId="6419" xr:uid="{002CE8F1-F630-4154-A2EF-7A8A10A8C274}"/>
    <cellStyle name="Comma 11 4 3 3 3" xfId="11082" xr:uid="{BCF40029-8987-49E2-9795-9DFC64012660}"/>
    <cellStyle name="Comma 11 4 3 3 3 2" xfId="18746" xr:uid="{23EBDC87-50E8-4E95-9764-679308DB5D41}"/>
    <cellStyle name="Comma 11 4 3 3 4" xfId="13446" xr:uid="{83107679-17C9-4F72-A884-1A8BA86E79B2}"/>
    <cellStyle name="Comma 11 4 3 4" xfId="8327" xr:uid="{4EE5977C-12A7-4107-93B4-B9537FC0D4A6}"/>
    <cellStyle name="Comma 11 4 3 5" xfId="4489" xr:uid="{592E8BD4-5E82-4229-8F55-227310064270}"/>
    <cellStyle name="Comma 11 4 3 6" xfId="9842" xr:uid="{0995D8EC-E9DE-47E9-A6DF-186928BD1A04}"/>
    <cellStyle name="Comma 11 4 3 6 2" xfId="18253" xr:uid="{40612141-5205-428B-A883-ECC9A45D8D14}"/>
    <cellStyle name="Comma 11 4 3 7" xfId="19963" xr:uid="{613CF021-9AC4-4CBA-96B3-82A1E0A9CA08}"/>
    <cellStyle name="Comma 11 4 3 8" xfId="12477" xr:uid="{2EC01924-4E87-4F36-A809-B19024B5CD79}"/>
    <cellStyle name="Comma 11 4 4" xfId="1202" xr:uid="{334EAEB6-487C-4BEF-A998-CD2BE71BD13B}"/>
    <cellStyle name="Comma 11 4 4 2" xfId="3075" xr:uid="{6AF7CBDF-9A04-427F-BA7D-F2B70C5F021A}"/>
    <cellStyle name="Comma 11 4 4 2 2" xfId="6255" xr:uid="{502C4E51-3648-4883-BC4D-0FD7A7245FBD}"/>
    <cellStyle name="Comma 11 4 4 2 3" xfId="11438" xr:uid="{68B69F6A-4982-4309-ADC7-D8FE77757444}"/>
    <cellStyle name="Comma 11 4 4 2 3 2" xfId="18897" xr:uid="{7E9A98E5-D75D-43E9-8CFB-BF14590C7B4E}"/>
    <cellStyle name="Comma 11 4 4 2 4" xfId="13695" xr:uid="{E40DE177-45CC-4597-B492-4F9C0E2F0B23}"/>
    <cellStyle name="Comma 11 4 4 3" xfId="8163" xr:uid="{529840C7-3402-45B5-88A0-3D9E514DB2D6}"/>
    <cellStyle name="Comma 11 4 4 4" xfId="4313" xr:uid="{0AA0C672-DDE4-40A2-A9CD-07B8DA78F8AC}"/>
    <cellStyle name="Comma 11 4 4 5" xfId="10100" xr:uid="{915D5C0B-6867-4D07-A8AA-2383042937F3}"/>
    <cellStyle name="Comma 11 4 4 5 2" xfId="18347" xr:uid="{D0094A67-AD66-475B-B54F-5743A699C802}"/>
    <cellStyle name="Comma 11 4 4 6" xfId="20417" xr:uid="{BFAA7E01-EB2C-406B-9B6A-588A688257DA}"/>
    <cellStyle name="Comma 11 4 4 7" xfId="12722" xr:uid="{7E342F5C-803E-4A64-9510-A83C9B05CD25}"/>
    <cellStyle name="Comma 11 4 5" xfId="2165" xr:uid="{BEC3CDF1-18EE-4BF0-A7DB-7270A049EC17}"/>
    <cellStyle name="Comma 11 4 5 2" xfId="6869" xr:uid="{3795F0C8-AEE2-479A-89D7-C8059E94ABC9}"/>
    <cellStyle name="Comma 11 4 5 3" xfId="8762" xr:uid="{DACBE160-6067-4009-973A-BF3469CFD899}"/>
    <cellStyle name="Comma 11 4 5 4" xfId="4941" xr:uid="{126B3356-7BDD-4E0A-9536-2761DCC69ED2}"/>
    <cellStyle name="Comma 11 4 5 5" xfId="10749" xr:uid="{84FCD663-7304-42A5-8DC7-939D9CD2BAB5}"/>
    <cellStyle name="Comma 11 4 5 5 2" xfId="18604" xr:uid="{3F7487A0-52AD-4291-A6B9-5C3B666E325A}"/>
    <cellStyle name="Comma 11 4 5 6" xfId="13215" xr:uid="{BC2F4FA2-CB16-4012-8D9E-79FCF15F1BC8}"/>
    <cellStyle name="Comma 11 4 6" xfId="5670" xr:uid="{F96CDC01-D559-4E4A-B010-14999941D7A0}"/>
    <cellStyle name="Comma 11 4 6 2" xfId="7587" xr:uid="{77CECAEE-8533-49A4-AD79-4C7A9D3B644E}"/>
    <cellStyle name="Comma 11 4 6 2 2" xfId="16660" xr:uid="{A1AB3D27-0A7E-4E20-8349-2B8E99708149}"/>
    <cellStyle name="Comma 11 4 6 3" xfId="9482" xr:uid="{A86F9202-5F3F-4CB3-B99E-DCF8E2355468}"/>
    <cellStyle name="Comma 11 4 6 3 2" xfId="18037" xr:uid="{9267A01E-3AD5-4F89-BEE9-CF71EABDC3DF}"/>
    <cellStyle name="Comma 11 4 6 4" xfId="15324" xr:uid="{B649B658-6AFA-437A-9C9D-CBECF0EA38B5}"/>
    <cellStyle name="Comma 11 4 7" xfId="5784" xr:uid="{3CBF0521-1DDF-4B03-800B-F133C3E7AE80}"/>
    <cellStyle name="Comma 11 4 7 2" xfId="7689" xr:uid="{D458693D-6F0C-41ED-BA17-F860FF95BFAB}"/>
    <cellStyle name="Comma 11 4 7 3" xfId="9584" xr:uid="{9F174722-363D-4487-87BE-EC89E58CD779}"/>
    <cellStyle name="Comma 11 4 8" xfId="5836" xr:uid="{1F858FC4-0AC0-4F60-A737-53123EE717AD}"/>
    <cellStyle name="Comma 11 4 9" xfId="7776" xr:uid="{849C025F-88BB-4660-8E8C-9244C09516B4}"/>
    <cellStyle name="Comma 11 5" xfId="300" xr:uid="{AAA4B69B-6DF1-47DB-A7B6-A83D16BA0CF7}"/>
    <cellStyle name="Comma 11 5 10" xfId="19586" xr:uid="{A46DE39B-A793-4902-A55C-20881A61F9A7}"/>
    <cellStyle name="Comma 11 5 11" xfId="12275" xr:uid="{37A57B1D-C620-467A-89FD-7DDE50A35695}"/>
    <cellStyle name="Comma 11 5 2" xfId="784" xr:uid="{30DC194C-EEDB-4E48-8F40-2918301ECA20}"/>
    <cellStyle name="Comma 11 5 2 2" xfId="1716" xr:uid="{215A4230-CA6E-4AC3-8EE4-D410A0D3AA3C}"/>
    <cellStyle name="Comma 11 5 2 2 2" xfId="3577" xr:uid="{FFEF22E9-555B-4A31-B6F2-A8048CAB60E1}"/>
    <cellStyle name="Comma 11 5 2 2 2 2" xfId="6740" xr:uid="{9F408A51-1592-4655-9127-9DFB539DBF70}"/>
    <cellStyle name="Comma 11 5 2 2 2 3" xfId="11905" xr:uid="{78394FA1-E7F8-4327-9ED1-38D14AD43A99}"/>
    <cellStyle name="Comma 11 5 2 2 2 3 2" xfId="19130" xr:uid="{FC0CD99D-7354-4755-8C7A-DB424ACE63D2}"/>
    <cellStyle name="Comma 11 5 2 2 2 4" xfId="13961" xr:uid="{FBAF6C0D-8387-4B81-8E96-CFC4D10A0410}"/>
    <cellStyle name="Comma 11 5 2 2 3" xfId="8648" xr:uid="{0F23A31D-D79C-4B34-AC72-9703F68EFF9A}"/>
    <cellStyle name="Comma 11 5 2 2 4" xfId="4810" xr:uid="{BBE55C29-4921-4EB6-B66B-9577BDEDF7DE}"/>
    <cellStyle name="Comma 11 5 2 2 5" xfId="10416" xr:uid="{9317A637-9B6D-45BE-B6F3-431061079459}"/>
    <cellStyle name="Comma 11 5 2 2 5 2" xfId="18466" xr:uid="{4BB0F7A5-8B53-49AE-9F12-FA4C34ED216C}"/>
    <cellStyle name="Comma 11 5 2 2 6" xfId="20907" xr:uid="{43DAF30E-C85C-49EF-B4A0-04BC295A166E}"/>
    <cellStyle name="Comma 11 5 2 2 7" xfId="12987" xr:uid="{20309002-A5E1-46FE-94DF-F0C6F98B742B}"/>
    <cellStyle name="Comma 11 5 2 3" xfId="2655" xr:uid="{B1AF3AFC-77CC-4814-A131-F8B5104E9AD3}"/>
    <cellStyle name="Comma 11 5 2 3 2" xfId="7354" xr:uid="{1F195B4A-C825-47D4-89B9-E148C6BD95E1}"/>
    <cellStyle name="Comma 11 5 2 3 3" xfId="9247" xr:uid="{4DB0DC3D-1C30-4BA5-BA2E-7CACDC31E6E8}"/>
    <cellStyle name="Comma 11 5 2 3 4" xfId="5426" xr:uid="{E76814A3-5C8B-497F-A0B1-4ACC6B42A6F3}"/>
    <cellStyle name="Comma 11 5 2 3 5" xfId="11121" xr:uid="{FD6D390A-3698-443E-9CB0-5F4B50794001}"/>
    <cellStyle name="Comma 11 5 2 3 5 2" xfId="18762" xr:uid="{2C1B98D5-9B74-485E-9FEC-B266C4B9884C}"/>
    <cellStyle name="Comma 11 5 2 3 6" xfId="13476" xr:uid="{D649604F-D733-4C2D-9DBC-325458EFE2DD}"/>
    <cellStyle name="Comma 11 5 2 4" xfId="6163" xr:uid="{2CFECDA1-C1E9-4556-BA44-E08E5306944F}"/>
    <cellStyle name="Comma 11 5 2 5" xfId="4215" xr:uid="{D0563EDF-9997-4A92-B3ED-47477E587894}"/>
    <cellStyle name="Comma 11 5 2 6" xfId="9862" xr:uid="{AA623A0F-D3CA-4124-9C29-3DEDA0FC9AC5}"/>
    <cellStyle name="Comma 11 5 2 6 2" xfId="18258" xr:uid="{2B1D103B-FA4D-488A-9527-3CB0C9EC7318}"/>
    <cellStyle name="Comma 11 5 2 7" xfId="20017" xr:uid="{03A5A57C-62E5-45E4-9830-EBD52C7F2380}"/>
    <cellStyle name="Comma 11 5 2 8" xfId="12507" xr:uid="{A8D941D2-18A8-4194-9693-FFA7AAEA80ED}"/>
    <cellStyle name="Comma 11 5 3" xfId="1258" xr:uid="{505479E1-01CD-4246-BF65-C4FF342758AF}"/>
    <cellStyle name="Comma 11 5 3 2" xfId="3131" xr:uid="{C9F055DA-29F1-4EDF-93B1-1AB189AA55D7}"/>
    <cellStyle name="Comma 11 5 3 2 2" xfId="7140" xr:uid="{CD9A0C9A-3B64-45E7-8A4E-8B44EEE9BD8F}"/>
    <cellStyle name="Comma 11 5 3 2 3" xfId="9033" xr:uid="{DF505FE6-B15C-429E-84D3-C10A9D3A7EAD}"/>
    <cellStyle name="Comma 11 5 3 2 4" xfId="5212" xr:uid="{B6DE52A6-A23F-4770-9A87-AD6727FB4487}"/>
    <cellStyle name="Comma 11 5 3 2 5" xfId="11484" xr:uid="{89977218-3941-4FF1-9380-4D4202EA0B1A}"/>
    <cellStyle name="Comma 11 5 3 2 5 2" xfId="18919" xr:uid="{219A44B6-A988-45FB-9EC9-3B3D9C05D49A}"/>
    <cellStyle name="Comma 11 5 3 2 6" xfId="13727" xr:uid="{81837B07-CF72-4B5D-A651-8BFEED40E638}"/>
    <cellStyle name="Comma 11 5 3 3" xfId="6526" xr:uid="{A5E6E5BE-1F12-457A-B83E-4928E2237483}"/>
    <cellStyle name="Comma 11 5 3 4" xfId="8434" xr:uid="{1CD3F054-81CB-4D98-B180-68A8C16BE3C3}"/>
    <cellStyle name="Comma 11 5 3 5" xfId="4596" xr:uid="{72D17119-6077-4BA2-A881-3FE966D5F300}"/>
    <cellStyle name="Comma 11 5 3 6" xfId="10129" xr:uid="{601C1800-177D-4139-A2A1-B20BBD0EDC1B}"/>
    <cellStyle name="Comma 11 5 3 6 2" xfId="18357" xr:uid="{855F8898-3E4D-476E-A0B3-4BF7829ACA3E}"/>
    <cellStyle name="Comma 11 5 3 7" xfId="20471" xr:uid="{CD548B6F-7DC0-45B5-9309-9BDED6242C4E}"/>
    <cellStyle name="Comma 11 5 3 8" xfId="12754" xr:uid="{988A1D77-0D84-4942-BC7F-1D9E65354CD9}"/>
    <cellStyle name="Comma 11 5 4" xfId="2219" xr:uid="{528611A3-06E5-450A-9674-F3B9F37D44F7}"/>
    <cellStyle name="Comma 11 5 4 2" xfId="6362" xr:uid="{F8099F65-683D-4153-91FE-B073A5B16DF9}"/>
    <cellStyle name="Comma 11 5 4 3" xfId="8270" xr:uid="{BAADB7BC-3462-49FC-A9FB-6E13139DA6C4}"/>
    <cellStyle name="Comma 11 5 4 4" xfId="4431" xr:uid="{1A22FFFA-D82D-4EF3-900D-C6474D3C26C2}"/>
    <cellStyle name="Comma 11 5 4 5" xfId="10790" xr:uid="{567B6AC9-96AC-4D93-BF1F-5235167E5756}"/>
    <cellStyle name="Comma 11 5 4 5 2" xfId="18622" xr:uid="{1D28EADD-C049-4E6B-90C3-94F48F1390A5}"/>
    <cellStyle name="Comma 11 5 4 6" xfId="13245" xr:uid="{85650C05-FFB5-4187-B51B-9743483EEA38}"/>
    <cellStyle name="Comma 11 5 5" xfId="5048" xr:uid="{69527ABA-3C64-415B-8DD7-CB27E17D36E3}"/>
    <cellStyle name="Comma 11 5 5 2" xfId="6976" xr:uid="{38C2CD00-478C-4175-B355-09A567E9F4EE}"/>
    <cellStyle name="Comma 11 5 5 3" xfId="8869" xr:uid="{0D8B95E7-1589-424A-9408-F5F5D210A6AC}"/>
    <cellStyle name="Comma 11 5 6" xfId="5945" xr:uid="{C18D5098-6E2B-48A3-B329-811942CA930D}"/>
    <cellStyle name="Comma 11 5 7" xfId="7883" xr:uid="{D4C778D7-F002-452A-BC9B-F207F0883DD9}"/>
    <cellStyle name="Comma 11 5 8" xfId="3975" xr:uid="{703F9492-1F3B-4576-A065-1A9F20E9CF56}"/>
    <cellStyle name="Comma 11 5 9" xfId="9718" xr:uid="{63C91345-2CF7-4EC1-A47A-632B35886DFB}"/>
    <cellStyle name="Comma 11 5 9 2" xfId="18201" xr:uid="{97CB6519-C295-46F4-A617-664FD745D439}"/>
    <cellStyle name="Comma 11 6" xfId="567" xr:uid="{86063559-C12C-4B93-B1DA-C5689FFB446A}"/>
    <cellStyle name="Comma 11 6 10" xfId="19803" xr:uid="{A061291B-9894-420C-92C0-0A93A54BC380}"/>
    <cellStyle name="Comma 11 6 11" xfId="12392" xr:uid="{84814B12-FAE8-411D-BCF5-AA896DEAECBC}"/>
    <cellStyle name="Comma 11 6 2" xfId="1499" xr:uid="{AE636577-707D-4879-B45E-0260806B8328}"/>
    <cellStyle name="Comma 11 6 2 2" xfId="3360" xr:uid="{9D09E5F6-6C62-44A5-82BE-4DA6F6D2404A}"/>
    <cellStyle name="Comma 11 6 2 2 2" xfId="6746" xr:uid="{73834FCD-13B3-45F3-A57E-CE8E9BE7C4C1}"/>
    <cellStyle name="Comma 11 6 2 2 3" xfId="8654" xr:uid="{B3C7A01C-40BA-4941-A5D4-93758259C862}"/>
    <cellStyle name="Comma 11 6 2 2 4" xfId="4816" xr:uid="{B7230748-D0C6-4336-81ED-054751C65D17}"/>
    <cellStyle name="Comma 11 6 2 2 5" xfId="11697" xr:uid="{794969AC-376A-4804-A1FC-10064B2AA44D}"/>
    <cellStyle name="Comma 11 6 2 2 5 2" xfId="19022" xr:uid="{527C265D-778D-4237-8E6A-B525F034B3B4}"/>
    <cellStyle name="Comma 11 6 2 2 6" xfId="13844" xr:uid="{C2FF808A-3991-468A-A9F8-E5871E7CD0DF}"/>
    <cellStyle name="Comma 11 6 2 3" xfId="5432" xr:uid="{3CC7D800-B9AC-4C51-B6DF-D59E891F5934}"/>
    <cellStyle name="Comma 11 6 2 3 2" xfId="7360" xr:uid="{B8D4EE58-A464-4F9D-9F80-5311B88D309B}"/>
    <cellStyle name="Comma 11 6 2 3 3" xfId="9253" xr:uid="{0D6CCDCB-DA2E-4589-A7C8-034763E33DD4}"/>
    <cellStyle name="Comma 11 6 2 4" xfId="6169" xr:uid="{96040910-7E89-4C30-96C1-C5A27D0D1DDC}"/>
    <cellStyle name="Comma 11 6 2 5" xfId="4221" xr:uid="{65B36A6C-ED73-4EBD-80F4-3D280910BA43}"/>
    <cellStyle name="Comma 11 6 2 6" xfId="10267" xr:uid="{7537E047-F41A-43A1-BE27-3D829773703F}"/>
    <cellStyle name="Comma 11 6 2 6 2" xfId="18406" xr:uid="{794781A0-8697-4537-91D4-44A53045D332}"/>
    <cellStyle name="Comma 11 6 2 7" xfId="20691" xr:uid="{E4CDAC33-4914-4150-BEC3-DFB97C179822}"/>
    <cellStyle name="Comma 11 6 2 8" xfId="12871" xr:uid="{648488B9-A624-4ABD-8417-64486D5BF2CF}"/>
    <cellStyle name="Comma 11 6 3" xfId="2439" xr:uid="{EF409D8F-D33F-46D6-AC4F-678E5473EDF1}"/>
    <cellStyle name="Comma 11 6 3 2" xfId="5248" xr:uid="{0F003D0C-BD40-4F70-A6D9-387F273A13C6}"/>
    <cellStyle name="Comma 11 6 3 2 2" xfId="7176" xr:uid="{9A078D69-4882-4EDE-9800-BC9C8D8417B3}"/>
    <cellStyle name="Comma 11 6 3 2 3" xfId="9069" xr:uid="{4F60B967-B42F-46E0-93A3-7539FBA52B1B}"/>
    <cellStyle name="Comma 11 6 3 3" xfId="6562" xr:uid="{AF8D56D1-7AA3-4B25-98B6-A6B97BE4D32A}"/>
    <cellStyle name="Comma 11 6 3 4" xfId="8470" xr:uid="{95ABFF04-938E-4519-B9B0-BA84738D7BBE}"/>
    <cellStyle name="Comma 11 6 3 5" xfId="4632" xr:uid="{CD4AD9B4-4344-49F4-817E-8EBCFF46F368}"/>
    <cellStyle name="Comma 11 6 3 6" xfId="10972" xr:uid="{D56FFA23-2D9F-46AD-A10F-95C0EACC0BAB}"/>
    <cellStyle name="Comma 11 6 3 6 2" xfId="18702" xr:uid="{60D82073-84D0-4CF3-B236-911D79BD0D2F}"/>
    <cellStyle name="Comma 11 6 3 7" xfId="13361" xr:uid="{E508E3C1-6B05-424A-9814-4FF4F8F26C3B}"/>
    <cellStyle name="Comma 11 6 4" xfId="4468" xr:uid="{4AD79E23-6F49-48CE-B44F-FBC5A556D679}"/>
    <cellStyle name="Comma 11 6 4 2" xfId="6398" xr:uid="{5AC6D536-B19A-460F-9D90-4055FD09709A}"/>
    <cellStyle name="Comma 11 6 4 3" xfId="8306" xr:uid="{83E8C7E2-8BDB-49FD-9C7E-BAC45A868295}"/>
    <cellStyle name="Comma 11 6 5" xfId="5084" xr:uid="{F8C4FDC0-C59E-4D51-B923-04AC278EA1F6}"/>
    <cellStyle name="Comma 11 6 5 2" xfId="7012" xr:uid="{0B01E4E0-7776-483D-96F0-49CC33AA2543}"/>
    <cellStyle name="Comma 11 6 5 3" xfId="8905" xr:uid="{A522598F-F043-4006-BB7F-0F52F33D950C}"/>
    <cellStyle name="Comma 11 6 6" xfId="5982" xr:uid="{B12463FE-A844-4BE0-8088-C6DF007FADE9}"/>
    <cellStyle name="Comma 11 6 7" xfId="7921" xr:uid="{DC5C519B-BDB4-4F02-8717-2EA767EF0BD2}"/>
    <cellStyle name="Comma 11 6 8" xfId="4014" xr:uid="{CEFD0FCC-5FBB-4D78-B102-187352AF728B}"/>
    <cellStyle name="Comma 11 6 9" xfId="9787" xr:uid="{256394BB-6861-40E5-9DA3-770E46F3BBD7}"/>
    <cellStyle name="Comma 11 6 9 2" xfId="18229" xr:uid="{35401ECF-4B5F-4977-89E8-EF79A3C1A4AD}"/>
    <cellStyle name="Comma 11 7" xfId="1036" xr:uid="{6859D0CF-AF71-45BA-8C89-ABAE55F07C46}"/>
    <cellStyle name="Comma 11 7 2" xfId="2913" xr:uid="{ACF9937A-5CBA-4000-9A6C-BD59A7BD87B7}"/>
    <cellStyle name="Comma 11 7 2 2" xfId="6703" xr:uid="{6110D0EE-3D0F-4AE8-B48A-2646E6E040CF}"/>
    <cellStyle name="Comma 11 7 2 3" xfId="8611" xr:uid="{4BD23FD4-BFE3-480B-9EFC-5D3681AF7F23}"/>
    <cellStyle name="Comma 11 7 2 4" xfId="4773" xr:uid="{16177649-E41E-4248-A909-7C778D5A19BC}"/>
    <cellStyle name="Comma 11 7 2 5" xfId="11321" xr:uid="{6FE7B9C8-B591-45A8-9C3A-650F3BCD394B}"/>
    <cellStyle name="Comma 11 7 2 5 2" xfId="18847" xr:uid="{8804BC2C-7493-4E1F-A187-8944473E5DEC}"/>
    <cellStyle name="Comma 11 7 2 6" xfId="13610" xr:uid="{A6D8DAE1-54A8-48D7-980B-CEA9F9CE4CCE}"/>
    <cellStyle name="Comma 11 7 3" xfId="5389" xr:uid="{7C1929FF-424C-4EB9-93F7-ADCB53F50A34}"/>
    <cellStyle name="Comma 11 7 3 2" xfId="7317" xr:uid="{446E5CE0-B7F5-4E67-BF99-A6FA755FA800}"/>
    <cellStyle name="Comma 11 7 3 3" xfId="9210" xr:uid="{342BE905-9063-4F9D-B841-C05E028F64F6}"/>
    <cellStyle name="Comma 11 7 4" xfId="6125" xr:uid="{52136FC9-7889-4974-8DD1-723B2368C2AB}"/>
    <cellStyle name="Comma 11 7 5" xfId="4177" xr:uid="{39F7CD2C-0834-49A6-8644-D20337BCC472}"/>
    <cellStyle name="Comma 11 7 6" xfId="10003" xr:uid="{54C22E13-62FE-44E2-904A-6D2946FFE3D8}"/>
    <cellStyle name="Comma 11 7 6 2" xfId="18308" xr:uid="{522F6D27-F4BD-438C-9B07-1A5005EA08CD}"/>
    <cellStyle name="Comma 11 7 7" xfId="20255" xr:uid="{9CD2BF14-6C80-4BA4-9136-50F01D50416F}"/>
    <cellStyle name="Comma 11 7 8" xfId="12637" xr:uid="{97CC9706-DBA0-4211-9639-9AEF2551933D}"/>
    <cellStyle name="Comma 11 8" xfId="1445" xr:uid="{EA6AB08B-E33E-4E0E-BE43-D7554C5D4126}"/>
    <cellStyle name="Comma 11 8 2" xfId="3313" xr:uid="{AE364BC2-24F3-40BB-9763-587E05519690}"/>
    <cellStyle name="Comma 11 8 2 2" xfId="7027" xr:uid="{4F9CD585-0110-43B4-B772-AFACD3882876}"/>
    <cellStyle name="Comma 11 8 2 3" xfId="8920" xr:uid="{751271DB-E2D4-4917-B0B8-04E664C4AEC7}"/>
    <cellStyle name="Comma 11 8 2 4" xfId="5099" xr:uid="{2CAD7B7C-8DB7-475E-A04E-B1EAD4009826}"/>
    <cellStyle name="Comma 11 8 2 5" xfId="11659" xr:uid="{45A6571A-7024-40E7-B9DF-2595B8298391}"/>
    <cellStyle name="Comma 11 8 3" xfId="6413" xr:uid="{BCE22060-6EDF-4CCE-99F6-2513FE449A92}"/>
    <cellStyle name="Comma 11 8 4" xfId="8321" xr:uid="{0B79A4C3-DE3A-425B-B027-83EF6EFD2342}"/>
    <cellStyle name="Comma 11 8 5" xfId="4483" xr:uid="{A088A72B-4C3F-441F-B9D8-D9AE41D6D490}"/>
    <cellStyle name="Comma 11 8 6" xfId="10233" xr:uid="{25D64B3B-A270-43CF-822B-E240A2972DA8}"/>
    <cellStyle name="Comma 11 8 7" xfId="19380" xr:uid="{5FE8ED29-6626-40D7-AD60-EBB7D9547290}"/>
    <cellStyle name="Comma 11 9" xfId="2003" xr:uid="{AFF2F9BA-9D27-4D8D-9168-223D504A87E0}"/>
    <cellStyle name="Comma 11 9 2" xfId="6249" xr:uid="{F5F5207A-2066-4019-A329-CC70CDF6AF9B}"/>
    <cellStyle name="Comma 11 9 3" xfId="8157" xr:uid="{82673E32-2DB1-4CA7-A2D3-37A5A7E7152E}"/>
    <cellStyle name="Comma 11 9 4" xfId="4306" xr:uid="{E563C29C-D860-40DF-8341-78396B95DB36}"/>
    <cellStyle name="Comma 11 9 5" xfId="10634" xr:uid="{5F880910-82B6-40A2-A323-5ED8EB636A5D}"/>
    <cellStyle name="Comma 11 9 5 2" xfId="18559" xr:uid="{7DF19D65-E594-4431-A2A4-A8762671EB5A}"/>
    <cellStyle name="Comma 11 9 6" xfId="13130" xr:uid="{200309EE-0A89-409B-9491-78E2BA8BA009}"/>
    <cellStyle name="Comma 115" xfId="3924" xr:uid="{8D31770A-4437-46B1-9E69-A151AB532C94}"/>
    <cellStyle name="Comma 115 2" xfId="4556" xr:uid="{5280868E-CC18-4610-9D63-C43B76019369}"/>
    <cellStyle name="Comma 115 2 2" xfId="5172" xr:uid="{741CC298-C1A7-4CE1-A152-7505AC2EF7A1}"/>
    <cellStyle name="Comma 115 2 2 2" xfId="7100" xr:uid="{37EB1170-195E-446C-BF7B-7322864A1A7B}"/>
    <cellStyle name="Comma 115 2 2 3" xfId="8993" xr:uid="{81903EE9-55D1-44A6-BC0D-265706D0782D}"/>
    <cellStyle name="Comma 115 2 3" xfId="6486" xr:uid="{71F425E9-665C-45AA-A3DF-265E971DEA3D}"/>
    <cellStyle name="Comma 115 2 4" xfId="8394" xr:uid="{41093F7E-267A-461D-BF3D-981C85B163AE}"/>
    <cellStyle name="Comma 115 3" xfId="4384" xr:uid="{957964C1-55DD-431C-857E-31CB40842F5E}"/>
    <cellStyle name="Comma 115 3 2" xfId="6322" xr:uid="{418C07A3-36D2-46C4-875E-35CA4BC1C0F5}"/>
    <cellStyle name="Comma 115 3 3" xfId="8230" xr:uid="{3B444D9A-C289-4DBB-8794-9867A9A359A4}"/>
    <cellStyle name="Comma 115 4" xfId="4893" xr:uid="{B8379103-A088-47BE-BBDC-2A5FD553233E}"/>
    <cellStyle name="Comma 115 4 2" xfId="6822" xr:uid="{D51A63BE-6180-43E7-B7ED-8484B8140DF8}"/>
    <cellStyle name="Comma 115 5" xfId="5008" xr:uid="{4BFD3792-859C-460A-AFDE-36170D871936}"/>
    <cellStyle name="Comma 115 5 2" xfId="6936" xr:uid="{B377197F-70F4-44BC-8CE2-8B6AA6EE42C2}"/>
    <cellStyle name="Comma 115 5 3" xfId="8829" xr:uid="{A0F99A8D-552B-4BF0-91B6-AE3DD38D7D14}"/>
    <cellStyle name="Comma 115 6" xfId="5905" xr:uid="{928B0F73-43C6-46D7-B986-A18730F06723}"/>
    <cellStyle name="Comma 115 7" xfId="7843" xr:uid="{CF18D83F-58C1-48D0-AF32-465EB15A6E9D}"/>
    <cellStyle name="Comma 116" xfId="3925" xr:uid="{563F7CC7-412E-417D-9DF9-065D905F4875}"/>
    <cellStyle name="Comma 116 2" xfId="4557" xr:uid="{AD76D162-C690-4F5A-B722-8E7FF1801C8B}"/>
    <cellStyle name="Comma 116 2 2" xfId="5173" xr:uid="{4AD6147C-4208-4227-8AA2-F3776E50D67F}"/>
    <cellStyle name="Comma 116 2 2 2" xfId="7101" xr:uid="{E53AE74E-2D13-4F2A-A8FD-A8672052785D}"/>
    <cellStyle name="Comma 116 2 2 3" xfId="8994" xr:uid="{337AD1FC-CBAD-4D93-B641-0E2337B89834}"/>
    <cellStyle name="Comma 116 2 3" xfId="6487" xr:uid="{0BE842A1-A1F1-492E-8FA0-3DE348B925B1}"/>
    <cellStyle name="Comma 116 2 4" xfId="8395" xr:uid="{4DC39C1D-9E2D-4BC0-9158-2CDF4EE1305F}"/>
    <cellStyle name="Comma 116 3" xfId="4385" xr:uid="{18C75534-19F5-4D7E-91AB-A7AF61FA99F6}"/>
    <cellStyle name="Comma 116 3 2" xfId="6323" xr:uid="{D042B2B0-AA8E-4927-9FF7-F87FE732CDA4}"/>
    <cellStyle name="Comma 116 3 3" xfId="8231" xr:uid="{588239DB-1FAD-4CFA-8E3D-19632C419FB1}"/>
    <cellStyle name="Comma 116 4" xfId="4894" xr:uid="{55059839-78CC-4034-8D63-D6D4CF76DAAE}"/>
    <cellStyle name="Comma 116 4 2" xfId="6823" xr:uid="{BDF4511F-22EE-42E3-A2DD-9D1F552259B4}"/>
    <cellStyle name="Comma 116 5" xfId="5009" xr:uid="{C0E7EAD6-A1CB-4AC9-BAAF-109C7BE66EBC}"/>
    <cellStyle name="Comma 116 5 2" xfId="6937" xr:uid="{6FBA1572-275B-4619-B06E-EF02E89E10E9}"/>
    <cellStyle name="Comma 116 5 3" xfId="8830" xr:uid="{80EA739A-6571-410D-8BB0-881E06ED16E6}"/>
    <cellStyle name="Comma 116 6" xfId="5906" xr:uid="{ED56EC84-BBBC-4037-B89F-66CACC2F4498}"/>
    <cellStyle name="Comma 116 7" xfId="7844" xr:uid="{FBB4FA3B-CCF8-4EB6-8839-FAF8DEA73D74}"/>
    <cellStyle name="Comma 117" xfId="3926" xr:uid="{C51C74AE-D55B-4EAC-94B4-A757DFFA0EDB}"/>
    <cellStyle name="Comma 117 2" xfId="4558" xr:uid="{1E65E28E-A3EE-407D-948B-249F3886B682}"/>
    <cellStyle name="Comma 117 2 2" xfId="5174" xr:uid="{CDCC96DE-AC01-4B54-B754-C89AA2B5EA88}"/>
    <cellStyle name="Comma 117 2 2 2" xfId="7102" xr:uid="{94BE53C7-C766-444B-82C7-028C16FF5756}"/>
    <cellStyle name="Comma 117 2 2 3" xfId="8995" xr:uid="{1A6B9479-5DE8-460B-A70F-EAF7B765093C}"/>
    <cellStyle name="Comma 117 2 3" xfId="6488" xr:uid="{4665EF35-DF75-406A-BE73-A855908F9D8E}"/>
    <cellStyle name="Comma 117 2 4" xfId="8396" xr:uid="{156A4C9F-5F48-4DC1-98EF-A91F0D206925}"/>
    <cellStyle name="Comma 117 3" xfId="4386" xr:uid="{9D520335-294F-4104-AFE3-553211E2B420}"/>
    <cellStyle name="Comma 117 3 2" xfId="6324" xr:uid="{DE607E01-F011-4FFA-AD1B-D5272A97D2A1}"/>
    <cellStyle name="Comma 117 3 3" xfId="8232" xr:uid="{73FCC944-24E6-4DEC-A47A-FF7980D42619}"/>
    <cellStyle name="Comma 117 4" xfId="4895" xr:uid="{2745779D-46AC-4475-9E07-910F5D24EAC5}"/>
    <cellStyle name="Comma 117 4 2" xfId="6824" xr:uid="{0DAA27FD-48E4-48C1-9165-3521CD12F620}"/>
    <cellStyle name="Comma 117 5" xfId="5010" xr:uid="{EF51CDF7-8EFC-486F-88EA-AEC25F208B9E}"/>
    <cellStyle name="Comma 117 5 2" xfId="6938" xr:uid="{08A80910-A412-4852-90CB-9A5EA59E0CC3}"/>
    <cellStyle name="Comma 117 5 3" xfId="8831" xr:uid="{31DD6639-3B1F-4535-BC66-AEE94B24BC42}"/>
    <cellStyle name="Comma 117 6" xfId="5907" xr:uid="{0A5D37E5-0589-418E-8C82-F45AAD3AAAEA}"/>
    <cellStyle name="Comma 117 7" xfId="7845" xr:uid="{4A93143D-8A41-4847-819A-7426CDB52BB8}"/>
    <cellStyle name="Comma 118" xfId="5746" xr:uid="{9ABF7E4E-0EFE-4440-B4CA-B588E1302A09}"/>
    <cellStyle name="Comma 118 2" xfId="5752" xr:uid="{B9BFB923-5131-4D4A-9BBD-3C18865E68CE}"/>
    <cellStyle name="Comma 118 2 2" xfId="7662" xr:uid="{F261D2E0-E358-4FB9-9E41-57F2E40F172C}"/>
    <cellStyle name="Comma 118 2 2 2" xfId="16726" xr:uid="{9121C37D-6CB3-4A9F-AD04-85B2CFE271B7}"/>
    <cellStyle name="Comma 118 2 3" xfId="7731" xr:uid="{3BB90432-E888-4314-B7A4-8D2BACBC2BA7}"/>
    <cellStyle name="Comma 118 2 3 2" xfId="16769" xr:uid="{234288F0-C92B-4996-A422-233B12FE5DEA}"/>
    <cellStyle name="Comma 118 2 4" xfId="9557" xr:uid="{14E666CE-1FF6-4A3F-9428-4FDCC046F9A7}"/>
    <cellStyle name="Comma 118 2 4 2" xfId="18103" xr:uid="{2EAE71D3-D3B2-4142-808A-D8F54A85DA5B}"/>
    <cellStyle name="Comma 118 2 5" xfId="15390" xr:uid="{AB9B5AAC-F639-4BDB-82BA-48AE8B720A4E}"/>
    <cellStyle name="Comma 118 3" xfId="7656" xr:uid="{341E3FEA-C24E-4C96-A5B5-E8460D06308E}"/>
    <cellStyle name="Comma 118 3 2" xfId="16720" xr:uid="{B16F41AF-ADEC-4BBF-92CE-58490AC2E85C}"/>
    <cellStyle name="Comma 118 4" xfId="7718" xr:uid="{08B8E055-A5EE-4227-A9F7-2EC7861DEE9D}"/>
    <cellStyle name="Comma 118 4 2" xfId="16757" xr:uid="{247C1B37-55E1-4757-9201-30F2569231A8}"/>
    <cellStyle name="Comma 118 5" xfId="9551" xr:uid="{8D85C901-17E6-4541-A383-A589A09922B1}"/>
    <cellStyle name="Comma 118 5 2" xfId="18097" xr:uid="{A167F19F-9B86-4D8C-910B-B277D656CA65}"/>
    <cellStyle name="Comma 118 6" xfId="15384" xr:uid="{A87D9C16-B043-4D55-83F5-717F835BD744}"/>
    <cellStyle name="Comma 119" xfId="258" xr:uid="{720C6512-EA52-472A-A865-1F74C10C7EA0}"/>
    <cellStyle name="Comma 119 10" xfId="5901" xr:uid="{3B674D67-AF2A-471F-8C0F-E6757F1304A2}"/>
    <cellStyle name="Comma 119 11" xfId="7722" xr:uid="{D3BCC541-DE3A-4C2C-A895-18764C8CEDA8}"/>
    <cellStyle name="Comma 119 11 2" xfId="16761" xr:uid="{6B75C770-A827-41A4-9DE4-FBF5A3D50ABE}"/>
    <cellStyle name="Comma 119 12" xfId="7839" xr:uid="{927E74E2-428B-4B99-AD47-6079B8C082C5}"/>
    <cellStyle name="Comma 119 13" xfId="3920" xr:uid="{E74EDF7C-8FB8-42E5-A646-E9DFDAACE036}"/>
    <cellStyle name="Comma 119 14" xfId="19547" xr:uid="{CBDB1AC2-F8D8-4E1D-935C-D32353343DEE}"/>
    <cellStyle name="Comma 119 15" xfId="12255" xr:uid="{FDA65AF9-8C4F-4C31-ADC2-656FE1B01DF7}"/>
    <cellStyle name="Comma 119 2" xfId="478" xr:uid="{C8962A6E-1EBA-4024-8818-09011915E8AF}"/>
    <cellStyle name="Comma 119 2 2" xfId="961" xr:uid="{322B2D4D-12E1-4D26-8695-F689E1D2331F}"/>
    <cellStyle name="Comma 119 2 2 2" xfId="1893" xr:uid="{201FD3B5-6B8C-417A-95CE-DFCA86E25350}"/>
    <cellStyle name="Comma 119 2 2 2 2" xfId="3754" xr:uid="{5D36985C-18E7-4EAC-9A5C-FB63E0199C35}"/>
    <cellStyle name="Comma 119 2 2 2 2 2" xfId="12079" xr:uid="{F2049E7F-9424-4455-9B4E-6524F980A90E}"/>
    <cellStyle name="Comma 119 2 2 2 2 2 2" xfId="19222" xr:uid="{06C01F07-5894-4381-B8AD-1F551014B72B}"/>
    <cellStyle name="Comma 119 2 2 2 2 3" xfId="14056" xr:uid="{E21521D9-AE5D-40E0-8892-400F0FF5B9B0}"/>
    <cellStyle name="Comma 119 2 2 2 3" xfId="6692" xr:uid="{573CD2BF-6A08-482D-A1EC-F51796615B9F}"/>
    <cellStyle name="Comma 119 2 2 2 3 2" xfId="16041" xr:uid="{78268639-BFBE-44A5-A800-7B3BDB4C2067}"/>
    <cellStyle name="Comma 119 2 2 2 4" xfId="21084" xr:uid="{67BD106F-E4F0-4AB6-8E7B-EC3B403CFDC7}"/>
    <cellStyle name="Comma 119 2 2 2 5" xfId="13082" xr:uid="{B87CCCE7-3E63-45A7-9B83-15688902D345}"/>
    <cellStyle name="Comma 119 2 2 3" xfId="2832" xr:uid="{353038CA-2145-4B08-AA3C-D6804C6E83C1}"/>
    <cellStyle name="Comma 119 2 2 3 2" xfId="8600" xr:uid="{B2DB3B4F-9D3D-45D2-9C13-744FC42462D8}"/>
    <cellStyle name="Comma 119 2 2 3 2 2" xfId="17417" xr:uid="{88D89215-54D7-4326-9F1A-DC745A05E9B2}"/>
    <cellStyle name="Comma 119 2 2 3 3" xfId="13571" xr:uid="{53F3D68A-00F6-4EBF-BE2A-21AB5876EC38}"/>
    <cellStyle name="Comma 119 2 2 4" xfId="4762" xr:uid="{DE25941B-8820-4560-A813-6E5AA1511324}"/>
    <cellStyle name="Comma 119 2 2 4 2" xfId="14706" xr:uid="{07C7531C-1BB5-41AA-B47B-4B909FA3A2A5}"/>
    <cellStyle name="Comma 119 2 2 5" xfId="20192" xr:uid="{06E278C9-D6DB-491D-AA71-1B944DEDB4DC}"/>
    <cellStyle name="Comma 119 2 2 6" xfId="12602" xr:uid="{892D20D0-F6F9-44E6-947E-43E5DFAB68F8}"/>
    <cellStyle name="Comma 119 2 3" xfId="1436" xr:uid="{B6E9803F-26EF-4143-B9A9-8F3783569F13}"/>
    <cellStyle name="Comma 119 2 3 2" xfId="3309" xr:uid="{BA3AF088-EAF8-4B24-9263-217AE85913F7}"/>
    <cellStyle name="Comma 119 2 3 2 2" xfId="7306" xr:uid="{025C25BA-6E0D-40C9-8586-2E67A966D4E3}"/>
    <cellStyle name="Comma 119 2 3 2 2 2" xfId="16467" xr:uid="{C72A23F8-4F59-4FC8-ADBD-A8A9F702DAFF}"/>
    <cellStyle name="Comma 119 2 3 2 3" xfId="13822" xr:uid="{33F45601-4DDD-4500-9A21-550A789DDBE5}"/>
    <cellStyle name="Comma 119 2 3 3" xfId="9199" xr:uid="{8ACA45EA-7F7F-422F-986A-16196B81AB92}"/>
    <cellStyle name="Comma 119 2 3 3 2" xfId="17842" xr:uid="{00AEE579-2479-4CED-BE65-6713EFF0DE6F}"/>
    <cellStyle name="Comma 119 2 3 4" xfId="5378" xr:uid="{CEB0184D-E434-4A6A-B958-266E026976E2}"/>
    <cellStyle name="Comma 119 2 3 4 2" xfId="15131" xr:uid="{B6B59200-07B0-4361-AB4C-ED044DF0AF11}"/>
    <cellStyle name="Comma 119 2 3 5" xfId="20648" xr:uid="{CAC45EBE-E0A3-4335-A790-085640C1C288}"/>
    <cellStyle name="Comma 119 2 3 6" xfId="12849" xr:uid="{33AF439B-75B7-4AEE-A529-14FA7775CBBA}"/>
    <cellStyle name="Comma 119 2 4" xfId="2396" xr:uid="{531F5091-AE6F-4484-8CE6-71E3AC2FC20D}"/>
    <cellStyle name="Comma 119 2 4 2" xfId="6113" xr:uid="{3C4B5225-132D-49F4-8353-D0739A4A6BA1}"/>
    <cellStyle name="Comma 119 2 4 2 2" xfId="15637" xr:uid="{2357CBE3-76B9-4153-B0D0-4F7174A2D98B}"/>
    <cellStyle name="Comma 119 2 4 3" xfId="13340" xr:uid="{F682728B-9121-4E07-B45D-DA99E6488F91}"/>
    <cellStyle name="Comma 119 2 5" xfId="8051" xr:uid="{5EDA60E8-E294-4606-B21E-A1CDCEA67FE0}"/>
    <cellStyle name="Comma 119 2 5 2" xfId="17013" xr:uid="{DA5CA6BA-D387-4C56-B99C-EAD14FD07067}"/>
    <cellStyle name="Comma 119 2 6" xfId="4160" xr:uid="{FD457929-17F7-474E-8C21-2BA10E39DF03}"/>
    <cellStyle name="Comma 119 2 6 2" xfId="14302" xr:uid="{014EA945-27E9-446A-BF26-9C875C5FBED1}"/>
    <cellStyle name="Comma 119 2 7" xfId="19757" xr:uid="{3D385D1B-7525-4ABA-ACD3-93049962D779}"/>
    <cellStyle name="Comma 119 2 8" xfId="12370" xr:uid="{76024684-A707-4966-8F40-D04CFF67B1F9}"/>
    <cellStyle name="Comma 119 3" xfId="744" xr:uid="{F295A7A6-6292-4E73-B612-5804F6B19993}"/>
    <cellStyle name="Comma 119 3 2" xfId="1676" xr:uid="{435936D5-8754-49C7-A9FB-A56DA47E2C65}"/>
    <cellStyle name="Comma 119 3 2 2" xfId="3537" xr:uid="{08F385AD-6A73-4748-BB71-CFD2771BDE9C}"/>
    <cellStyle name="Comma 119 3 2 2 2" xfId="6673" xr:uid="{95E9FDC2-6DBE-4A1C-9FDD-5C13AAF00B82}"/>
    <cellStyle name="Comma 119 3 2 2 2 2" xfId="16030" xr:uid="{8D9D0F03-E131-427A-8ED3-D773C32E5E9E}"/>
    <cellStyle name="Comma 119 3 2 2 3" xfId="13940" xr:uid="{3F5A21EE-542E-4EF5-9B84-1515D115905A}"/>
    <cellStyle name="Comma 119 3 2 3" xfId="8581" xr:uid="{23B35ED3-A862-4807-AF4D-CD30A030A54D}"/>
    <cellStyle name="Comma 119 3 2 3 2" xfId="17406" xr:uid="{53BCC46D-B50F-49C5-985F-9E9623107A1F}"/>
    <cellStyle name="Comma 119 3 2 4" xfId="4743" xr:uid="{8EC7221E-7997-442E-9847-0ECB232A8CDB}"/>
    <cellStyle name="Comma 119 3 2 4 2" xfId="14695" xr:uid="{070B3CC4-A006-41BB-80D3-AF11DDF97156}"/>
    <cellStyle name="Comma 119 3 2 5" xfId="20868" xr:uid="{C077A06C-F6E2-4350-945E-E76558C71849}"/>
    <cellStyle name="Comma 119 3 2 6" xfId="12966" xr:uid="{C1F5565D-F98C-4D30-B5D8-FC3B46536965}"/>
    <cellStyle name="Comma 119 3 3" xfId="2616" xr:uid="{C8A57270-F0F6-4FA5-8C45-2A7BF5C19664}"/>
    <cellStyle name="Comma 119 3 3 2" xfId="7287" xr:uid="{A7F252C2-B2C1-4096-8BBC-E0C3498F6CA8}"/>
    <cellStyle name="Comma 119 3 3 2 2" xfId="16456" xr:uid="{AEE776CE-F4CE-44A0-BA2D-B60CDE9ED354}"/>
    <cellStyle name="Comma 119 3 3 3" xfId="9180" xr:uid="{2C2A2B65-A40E-4162-BDCF-6589E6577715}"/>
    <cellStyle name="Comma 119 3 3 3 2" xfId="17831" xr:uid="{C093CCA7-88A3-4D09-8714-56252F4D5788}"/>
    <cellStyle name="Comma 119 3 3 4" xfId="5359" xr:uid="{57B90384-68BD-450F-86C2-BB35496E91FA}"/>
    <cellStyle name="Comma 119 3 3 4 2" xfId="15120" xr:uid="{D07AA7C2-42FB-4902-9AE5-EE495D08F259}"/>
    <cellStyle name="Comma 119 3 3 5" xfId="13456" xr:uid="{33F29CFE-292F-4703-80A1-BA00829A4D68}"/>
    <cellStyle name="Comma 119 3 4" xfId="6094" xr:uid="{26DCD7A2-A497-486E-BFF5-5283A67868AC}"/>
    <cellStyle name="Comma 119 3 4 2" xfId="15626" xr:uid="{BC08B3A9-A0BC-4017-BB71-BB3E97F54023}"/>
    <cellStyle name="Comma 119 3 5" xfId="8032" xr:uid="{C67CDD7E-CAB8-4038-B574-D55FF6D95A8A}"/>
    <cellStyle name="Comma 119 3 5 2" xfId="17002" xr:uid="{2CA7E65E-A2DF-4CF9-BC04-328179DBF947}"/>
    <cellStyle name="Comma 119 3 6" xfId="4139" xr:uid="{2973AE48-E058-4CCB-A08A-3A51FEEB91D5}"/>
    <cellStyle name="Comma 119 3 6 2" xfId="14291" xr:uid="{F9D9F442-F127-4742-881F-002D351060AB}"/>
    <cellStyle name="Comma 119 3 7" xfId="19978" xr:uid="{EC395DEB-03FF-408B-BE94-F2002C39A108}"/>
    <cellStyle name="Comma 119 3 8" xfId="12487" xr:uid="{B00BC997-205D-4F78-B537-F394C89E61BA}"/>
    <cellStyle name="Comma 119 4" xfId="1217" xr:uid="{A54F9F74-0F0C-486F-A82B-E8E285F52ACF}"/>
    <cellStyle name="Comma 119 4 2" xfId="3090" xr:uid="{9700BC4A-84FC-4151-9E59-98A8031B240A}"/>
    <cellStyle name="Comma 119 4 2 2" xfId="7096" xr:uid="{CBDA6B2C-788B-410E-B927-229F195E4BCB}"/>
    <cellStyle name="Comma 119 4 2 3" xfId="8989" xr:uid="{C22B9523-5E6B-4DF8-9C13-1889F78E8AD5}"/>
    <cellStyle name="Comma 119 4 2 4" xfId="5168" xr:uid="{C22309A7-1494-487E-BD5E-6C0E25F6C1D0}"/>
    <cellStyle name="Comma 119 4 2 5" xfId="11450" xr:uid="{94A23F53-99F9-4FF1-B218-9E1DEE6646E8}"/>
    <cellStyle name="Comma 119 4 2 5 2" xfId="18904" xr:uid="{D59C8491-F32F-40F1-B522-C631581D9221}"/>
    <cellStyle name="Comma 119 4 2 6" xfId="13705" xr:uid="{B8E070CE-8203-47E0-9C66-1A39444F4FCB}"/>
    <cellStyle name="Comma 119 4 3" xfId="6482" xr:uid="{F207717B-B35C-401A-9199-458B90EA2E0A}"/>
    <cellStyle name="Comma 119 4 4" xfId="8390" xr:uid="{DAE9DAD8-EE28-43AC-865D-525D8D6945D7}"/>
    <cellStyle name="Comma 119 4 5" xfId="4552" xr:uid="{CE366B72-35DE-4358-9DCD-5E523C796091}"/>
    <cellStyle name="Comma 119 4 6" xfId="10109" xr:uid="{CA21CBD6-EB96-44EC-A197-956439164C50}"/>
    <cellStyle name="Comma 119 4 6 2" xfId="18351" xr:uid="{AE0F88D7-2B0F-4935-A033-4F8BD78382CE}"/>
    <cellStyle name="Comma 119 4 7" xfId="20432" xr:uid="{3634BD73-CA51-4C9A-BCB0-FB669CEC4DAE}"/>
    <cellStyle name="Comma 119 4 8" xfId="12732" xr:uid="{396F7151-B998-4B8E-9AE6-DEA0096AD982}"/>
    <cellStyle name="Comma 119 5" xfId="2180" xr:uid="{9ACB4B60-A07B-4888-8476-87D449CE12E5}"/>
    <cellStyle name="Comma 119 5 2" xfId="6318" xr:uid="{65B5FA84-DA5C-4067-8CD8-2460D3876EA6}"/>
    <cellStyle name="Comma 119 5 3" xfId="8226" xr:uid="{7E76868D-8759-4E7F-9E1D-FA8FABBF27BF}"/>
    <cellStyle name="Comma 119 5 4" xfId="4380" xr:uid="{660031D9-6D06-47BB-8407-E54E559B2651}"/>
    <cellStyle name="Comma 119 5 5" xfId="10760" xr:uid="{15B93B22-1D05-4363-BCC4-EA6D7EEB52C0}"/>
    <cellStyle name="Comma 119 5 5 2" xfId="18610" xr:uid="{02932DCD-ADC7-4231-91F3-4F321259201C}"/>
    <cellStyle name="Comma 119 5 6" xfId="13225" xr:uid="{3AD78D15-F4B8-4B59-A132-1819BD50EA78}"/>
    <cellStyle name="Comma 119 6" xfId="4888" xr:uid="{B81B31A6-3135-48F8-A911-753DFCC67C0D}"/>
    <cellStyle name="Comma 119 6 2" xfId="6817" xr:uid="{844C84AF-5AD7-4FAF-A3B5-85FD505FB2C3}"/>
    <cellStyle name="Comma 119 7" xfId="5004" xr:uid="{6339F86D-58D7-46D0-86D2-B7E978AAF471}"/>
    <cellStyle name="Comma 119 7 2" xfId="6932" xr:uid="{72F09083-34F1-4892-8E30-1A43E74AB22B}"/>
    <cellStyle name="Comma 119 7 3" xfId="8825" xr:uid="{CC9A3CBB-C459-4A72-9BD0-C1620C44C15C}"/>
    <cellStyle name="Comma 119 8" xfId="5684" xr:uid="{9FDCD940-E9C8-4059-A37D-4EF61FABD251}"/>
    <cellStyle name="Comma 119 8 2" xfId="7601" xr:uid="{97996EFB-6FFA-4609-BD63-705CE2BFA6C6}"/>
    <cellStyle name="Comma 119 8 2 2" xfId="16670" xr:uid="{CF4A3BBB-C905-4F83-8B33-54D317662660}"/>
    <cellStyle name="Comma 119 8 3" xfId="9496" xr:uid="{2D617E6F-F72E-495A-AD8E-82D431969845}"/>
    <cellStyle name="Comma 119 8 3 2" xfId="18047" xr:uid="{891BE1F0-EFB7-49FE-9D13-FADFF9FB8723}"/>
    <cellStyle name="Comma 119 8 4" xfId="15334" xr:uid="{9C842B39-2C47-4B1D-A6A5-380947E44339}"/>
    <cellStyle name="Comma 119 9" xfId="5736" xr:uid="{84E2B886-2EAA-43AB-BCC2-D148486F4A93}"/>
    <cellStyle name="Comma 119 9 2" xfId="7648" xr:uid="{8DB64418-C1A9-402C-8C5D-247B53C97C1E}"/>
    <cellStyle name="Comma 119 9 2 2" xfId="16713" xr:uid="{62604FC0-4AD3-4703-9A41-F5418F43D8CE}"/>
    <cellStyle name="Comma 119 9 3" xfId="9543" xr:uid="{4F1615AF-3989-409A-B5B1-CF74AF5C3E2B}"/>
    <cellStyle name="Comma 119 9 3 2" xfId="18090" xr:uid="{D9F69914-B8A1-4D6D-A920-E5D1B1592B0A}"/>
    <cellStyle name="Comma 119 9 4" xfId="15377" xr:uid="{631AE4C7-62EE-4CCB-ADFC-C80877D939A0}"/>
    <cellStyle name="Comma 12" xfId="84" xr:uid="{7598B892-9ECF-4BB0-B30D-0240078241A5}"/>
    <cellStyle name="Comma 12 10" xfId="4494" xr:uid="{AEE2B71F-BB14-4D3B-B108-8346C7B5FAEE}"/>
    <cellStyle name="Comma 12 10 2" xfId="5110" xr:uid="{71660DCB-99D6-4F28-BDC3-4FA767D55ACF}"/>
    <cellStyle name="Comma 12 10 2 2" xfId="7038" xr:uid="{ACFB1BF3-3942-49C9-9E7C-F44287226FD4}"/>
    <cellStyle name="Comma 12 10 2 2 2" xfId="16263" xr:uid="{7D1570EB-D00A-4184-B2F6-BE5CC7C601E5}"/>
    <cellStyle name="Comma 12 10 2 3" xfId="8931" xr:uid="{1D57D393-F076-41F9-9C3A-749B036BC8C4}"/>
    <cellStyle name="Comma 12 10 2 3 2" xfId="17638" xr:uid="{AE6643A2-9D0A-4C5E-B3C2-37A49E22D5CC}"/>
    <cellStyle name="Comma 12 10 2 4" xfId="14927" xr:uid="{D229D61A-EAE1-470E-B6EF-1837F954EF4C}"/>
    <cellStyle name="Comma 12 10 3" xfId="6424" xr:uid="{0A37D9FF-7DC1-431F-9CCA-8C865398E995}"/>
    <cellStyle name="Comma 12 10 3 2" xfId="15837" xr:uid="{5B63F3B6-C9CF-4C97-8BE9-AAD9D3D6C185}"/>
    <cellStyle name="Comma 12 10 4" xfId="8332" xr:uid="{BD3B7821-1925-4B51-A76A-8921A8539CE4}"/>
    <cellStyle name="Comma 12 10 4 2" xfId="17213" xr:uid="{B7C75132-AC37-4B8A-A6AC-78CD81AADF6F}"/>
    <cellStyle name="Comma 12 10 5" xfId="14502" xr:uid="{BCA2F842-CAF9-402B-855C-C9CA78FADDAE}"/>
    <cellStyle name="Comma 12 11" xfId="4318" xr:uid="{68D3AF2B-1B8F-4608-8486-F9F59594CECE}"/>
    <cellStyle name="Comma 12 11 2" xfId="6260" xr:uid="{7382FF79-1FB1-407F-9D3E-0CCA01110047}"/>
    <cellStyle name="Comma 12 11 2 2" xfId="15734" xr:uid="{BA767266-5948-4965-BB6F-576FE603B8DA}"/>
    <cellStyle name="Comma 12 11 3" xfId="8168" xr:uid="{F9F99E57-57E6-4CD1-B75C-DD0CD1FF6552}"/>
    <cellStyle name="Comma 12 11 3 2" xfId="17110" xr:uid="{07CDB6DB-E77E-4AEB-8BAE-ED69FE0B535D}"/>
    <cellStyle name="Comma 12 11 4" xfId="14399" xr:uid="{E8DF1E0B-22B4-4FCF-AF30-B63334724DBE}"/>
    <cellStyle name="Comma 12 12" xfId="4946" xr:uid="{8DBF9DFE-BD82-4802-B41B-F21A286BC9E1}"/>
    <cellStyle name="Comma 12 12 2" xfId="6874" xr:uid="{86590B50-0942-40B7-AA9C-76636571895A}"/>
    <cellStyle name="Comma 12 12 2 2" xfId="16160" xr:uid="{75BCB782-E653-48D2-9321-22C981BF950D}"/>
    <cellStyle name="Comma 12 12 3" xfId="8767" xr:uid="{CFCE920C-C3EC-41A0-8E36-B03285E7F5F9}"/>
    <cellStyle name="Comma 12 12 3 2" xfId="17535" xr:uid="{E2B52804-A446-43E0-9BCA-7DA0AD5400FB}"/>
    <cellStyle name="Comma 12 12 4" xfId="14824" xr:uid="{EC8B6381-0BCD-48DB-AB70-E29D9D404874}"/>
    <cellStyle name="Comma 12 13" xfId="5533" xr:uid="{A6568A51-42C7-4D0D-A3B1-15751A0C645F}"/>
    <cellStyle name="Comma 12 13 2" xfId="7453" xr:uid="{1FF63D97-981E-4AD3-8892-BDA5FACF0A6F}"/>
    <cellStyle name="Comma 12 13 2 2" xfId="16579" xr:uid="{B3580D05-C330-4E1D-B438-D44D819D1D59}"/>
    <cellStyle name="Comma 12 13 3" xfId="9348" xr:uid="{ABC5DE1B-87E7-4273-8564-A7BC63E3AFD6}"/>
    <cellStyle name="Comma 12 13 3 2" xfId="17956" xr:uid="{27FE9798-AEE2-42AA-A298-24A3C1642B24}"/>
    <cellStyle name="Comma 12 13 4" xfId="15243" xr:uid="{45A2A238-5EDB-43FB-9A72-B14BE7F0CC91}"/>
    <cellStyle name="Comma 12 14" xfId="5766" xr:uid="{855ABFCD-DE05-432B-90B7-461DB72E03FA}"/>
    <cellStyle name="Comma 12 14 2" xfId="7676" xr:uid="{0E8A4CE2-36E7-48E9-975C-F66D05A055DE}"/>
    <cellStyle name="Comma 12 14 2 2" xfId="16739" xr:uid="{483734B2-C538-4AC9-B03B-D2B4EB9C8FC3}"/>
    <cellStyle name="Comma 12 14 3" xfId="9571" xr:uid="{6A73F5F5-C644-4B5C-B460-B32B25FAF1DF}"/>
    <cellStyle name="Comma 12 14 3 2" xfId="18116" xr:uid="{A5E8EB5D-2156-4C3E-9D69-42AB558585A9}"/>
    <cellStyle name="Comma 12 14 4" xfId="15403" xr:uid="{5EDC3589-C187-4358-A37E-2946ABE04479}"/>
    <cellStyle name="Comma 12 15" xfId="5841" xr:uid="{710DFD0C-63BB-4412-9FED-ABCAA4FF776E}"/>
    <cellStyle name="Comma 12 15 2" xfId="15433" xr:uid="{B1487947-C987-481C-9B27-3BB0C8DA5310}"/>
    <cellStyle name="Comma 12 16" xfId="7747" xr:uid="{1431BEEC-F6A7-4499-B4D6-D8037D249863}"/>
    <cellStyle name="Comma 12 16 2" xfId="16785" xr:uid="{D03D035C-4D44-4001-A4AF-68F1E4DB4542}"/>
    <cellStyle name="Comma 12 17" xfId="7781" xr:uid="{782EDD90-D14D-4620-BD89-0718B295F33B}"/>
    <cellStyle name="Comma 12 17 2" xfId="16808" xr:uid="{C24E8D48-F6BB-4482-9719-A7A9F241E518}"/>
    <cellStyle name="Comma 12 18" xfId="9633" xr:uid="{E90A11FE-EA51-4EA7-8BFD-A27960EE4428}"/>
    <cellStyle name="Comma 12 18 2" xfId="18158" xr:uid="{63E6BF44-0A11-40CF-BF09-841BC8E9A89E}"/>
    <cellStyle name="Comma 12 19" xfId="3838" xr:uid="{CB98B719-2DEF-43BD-A043-779BCFEE6F0C}"/>
    <cellStyle name="Comma 12 19 2" xfId="14097" xr:uid="{7BB4647E-F530-4FE5-870D-A145C364E427}"/>
    <cellStyle name="Comma 12 2" xfId="187" xr:uid="{66D18787-2637-4C77-A4FA-1C9835BEF148}"/>
    <cellStyle name="Comma 12 2 10" xfId="12218" xr:uid="{59F72D20-3B84-4AE7-A793-53CAD380B94A}"/>
    <cellStyle name="Comma 12 2 2" xfId="409" xr:uid="{27069817-8016-416B-B08A-47C5CDD28D3E}"/>
    <cellStyle name="Comma 12 2 2 2" xfId="893" xr:uid="{36DC5C36-AE21-4A12-9B34-BAA3BB8A5C59}"/>
    <cellStyle name="Comma 12 2 2 2 2" xfId="1825" xr:uid="{0A02E726-9060-42BB-A34C-70FCFCCFA06E}"/>
    <cellStyle name="Comma 12 2 2 2 2 2" xfId="3686" xr:uid="{D255B3FC-B16C-4BB8-98BD-19F1F2438394}"/>
    <cellStyle name="Comma 12 2 2 2 2 2 2" xfId="12012" xr:uid="{8B782909-AEB0-4728-8EB4-1C5446C74391}"/>
    <cellStyle name="Comma 12 2 2 2 2 2 2 2" xfId="19186" xr:uid="{B8FE4068-281F-4440-B836-E1FEF3B145C2}"/>
    <cellStyle name="Comma 12 2 2 2 2 2 3" xfId="14019" xr:uid="{52417D72-41F8-4B46-A2B8-BCE687382E72}"/>
    <cellStyle name="Comma 12 2 2 2 2 3" xfId="7119" xr:uid="{70231F53-C642-4790-817F-104672EC3052}"/>
    <cellStyle name="Comma 12 2 2 2 2 3 2" xfId="16307" xr:uid="{C46CBCA7-8AB0-4549-BD56-E48184A46695}"/>
    <cellStyle name="Comma 12 2 2 2 2 4" xfId="21016" xr:uid="{F6C44D48-7A3D-4B1E-99F7-D5F205990252}"/>
    <cellStyle name="Comma 12 2 2 2 2 5" xfId="13045" xr:uid="{D52D021C-A173-4BCB-9B37-2DDB7DA73CE8}"/>
    <cellStyle name="Comma 12 2 2 2 3" xfId="2764" xr:uid="{B830426D-1EAF-4FE4-8F7F-DB7EB807A880}"/>
    <cellStyle name="Comma 12 2 2 2 3 2" xfId="9012" xr:uid="{BC24F616-E618-4111-93FB-A97ABAD5FA7C}"/>
    <cellStyle name="Comma 12 2 2 2 3 2 2" xfId="17682" xr:uid="{7FB19EF9-DA5A-4F04-9155-20FF15C6972B}"/>
    <cellStyle name="Comma 12 2 2 2 3 3" xfId="13534" xr:uid="{B8349643-721B-43EA-862C-C2AA600789AB}"/>
    <cellStyle name="Comma 12 2 2 2 4" xfId="5191" xr:uid="{E29B69B7-E4BC-40B0-A216-4AB5CE43A1DD}"/>
    <cellStyle name="Comma 12 2 2 2 4 2" xfId="14971" xr:uid="{C244C4D0-B1DC-4EFB-8D8C-0CFD792D176B}"/>
    <cellStyle name="Comma 12 2 2 2 5" xfId="20124" xr:uid="{27401DFD-5ABC-4F4A-B9B4-F068B239FEE9}"/>
    <cellStyle name="Comma 12 2 2 2 6" xfId="12565" xr:uid="{B957F31D-DFE7-4C0D-A367-21497353FBAE}"/>
    <cellStyle name="Comma 12 2 2 3" xfId="1367" xr:uid="{CB8CB3D5-965A-40FE-A41C-F49C3B74C452}"/>
    <cellStyle name="Comma 12 2 2 3 2" xfId="3240" xr:uid="{96883759-D928-42CD-9199-9EDC568F66F6}"/>
    <cellStyle name="Comma 12 2 2 3 2 2" xfId="11589" xr:uid="{CBE51B8C-2E0F-42B9-BC89-9A1E66BAD2BC}"/>
    <cellStyle name="Comma 12 2 2 3 2 2 2" xfId="18973" xr:uid="{E050E01B-E49D-4BFC-A0E5-519B839D1381}"/>
    <cellStyle name="Comma 12 2 2 3 2 3" xfId="13785" xr:uid="{FAECFDA8-FBA9-4203-BB6B-5E71A7CA2B36}"/>
    <cellStyle name="Comma 12 2 2 3 3" xfId="6505" xr:uid="{4EE42391-0523-4FE4-A884-2356510702D3}"/>
    <cellStyle name="Comma 12 2 2 3 3 2" xfId="15881" xr:uid="{D81A7867-1F12-4A91-8610-95ED97D2801F}"/>
    <cellStyle name="Comma 12 2 2 3 4" xfId="20580" xr:uid="{5F86267A-DA52-42F7-B85A-19A5B9FBF690}"/>
    <cellStyle name="Comma 12 2 2 3 5" xfId="12812" xr:uid="{1EC98C53-DDFA-45E1-8FB1-A6239CFE07A2}"/>
    <cellStyle name="Comma 12 2 2 4" xfId="2328" xr:uid="{DCE8CCCF-E512-429E-93C0-2EB086FFD92F}"/>
    <cellStyle name="Comma 12 2 2 4 2" xfId="8413" xr:uid="{AB957A22-DA2C-4BFD-8F03-0BE820F1B5BF}"/>
    <cellStyle name="Comma 12 2 2 4 2 2" xfId="17257" xr:uid="{0939A02F-3B3C-4773-8A8C-318DAA0B8578}"/>
    <cellStyle name="Comma 12 2 2 4 3" xfId="13303" xr:uid="{8704088B-3EEF-402E-8F5C-8CD279CF89BC}"/>
    <cellStyle name="Comma 12 2 2 5" xfId="4575" xr:uid="{B91F38AC-334E-4B48-9B21-5339DFF3E380}"/>
    <cellStyle name="Comma 12 2 2 5 2" xfId="14546" xr:uid="{5AB37D9F-3620-47B5-B64C-9B316034374E}"/>
    <cellStyle name="Comma 12 2 2 6" xfId="19689" xr:uid="{0FA8A73F-F075-4892-95BE-AFF6F530C00B}"/>
    <cellStyle name="Comma 12 2 2 7" xfId="12333" xr:uid="{8E9775A2-B94A-4F28-A793-962A830BA3D8}"/>
    <cellStyle name="Comma 12 2 3" xfId="676" xr:uid="{B72FBE0F-61F7-4A9D-9CC4-AAA34606BF75}"/>
    <cellStyle name="Comma 12 2 3 2" xfId="1608" xr:uid="{C8180F7C-95B4-4DB0-B415-EFD54871E821}"/>
    <cellStyle name="Comma 12 2 3 2 2" xfId="3469" xr:uid="{AEFC54A0-D3A0-427C-B949-E31B7B98D3B3}"/>
    <cellStyle name="Comma 12 2 3 2 2 2" xfId="11800" xr:uid="{FD6B6018-74B1-4C46-8FFD-A2B85136F21E}"/>
    <cellStyle name="Comma 12 2 3 2 2 2 2" xfId="19075" xr:uid="{D53AD247-28F3-4EDE-9967-A33C7D616CE5}"/>
    <cellStyle name="Comma 12 2 3 2 2 3" xfId="13903" xr:uid="{32D56838-9317-4130-A805-8378AAEC92BB}"/>
    <cellStyle name="Comma 12 2 3 2 3" xfId="6341" xr:uid="{1D0ABA33-7D6A-4499-8193-523358F0F501}"/>
    <cellStyle name="Comma 12 2 3 2 3 2" xfId="15778" xr:uid="{921B4C09-EC03-4D07-9C87-3343E7819EFF}"/>
    <cellStyle name="Comma 12 2 3 2 4" xfId="20800" xr:uid="{9779E9A0-2033-45A6-87D6-A7B365188A12}"/>
    <cellStyle name="Comma 12 2 3 2 5" xfId="12929" xr:uid="{CE48A48B-25DC-43F2-94A8-AD86A0B49541}"/>
    <cellStyle name="Comma 12 2 3 3" xfId="2548" xr:uid="{0D6B1F06-8EC0-4305-8269-FB909798719A}"/>
    <cellStyle name="Comma 12 2 3 3 2" xfId="8249" xr:uid="{5513FD0B-F794-41BA-A07F-635FC90B2720}"/>
    <cellStyle name="Comma 12 2 3 3 2 2" xfId="17154" xr:uid="{3B515179-46C5-4B38-8E59-8C320EDCB4A5}"/>
    <cellStyle name="Comma 12 2 3 3 3" xfId="13419" xr:uid="{C975D410-53FB-490F-99B3-E212975272E5}"/>
    <cellStyle name="Comma 12 2 3 4" xfId="4408" xr:uid="{6959182A-8A64-4B34-8E7A-AA5A6D30F441}"/>
    <cellStyle name="Comma 12 2 3 4 2" xfId="14443" xr:uid="{33BBACBD-8086-4B42-8C2A-55DE65847D7C}"/>
    <cellStyle name="Comma 12 2 3 5" xfId="19910" xr:uid="{612F6A85-AEA9-42F2-9B2B-87ADA7086A8B}"/>
    <cellStyle name="Comma 12 2 3 6" xfId="12450" xr:uid="{9F3D9F09-577C-4A1B-A8DC-3E47D2D90A0A}"/>
    <cellStyle name="Comma 12 2 4" xfId="1147" xr:uid="{66FD5EB9-22A3-4146-B41D-C64936A49976}"/>
    <cellStyle name="Comma 12 2 4 2" xfId="3022" xr:uid="{107BCFA4-47A7-446D-BCA3-6FF83915ADF5}"/>
    <cellStyle name="Comma 12 2 4 2 2" xfId="6955" xr:uid="{49EBE10B-550C-4124-8C52-7BCDF8B7F8BD}"/>
    <cellStyle name="Comma 12 2 4 2 2 2" xfId="16204" xr:uid="{08BF6432-6AAB-44BF-A2F7-DE5E092F8BB3}"/>
    <cellStyle name="Comma 12 2 4 2 3" xfId="13668" xr:uid="{8A92A62E-171E-4A8B-B13E-E7297F3065F1}"/>
    <cellStyle name="Comma 12 2 4 3" xfId="8848" xr:uid="{ED8AA788-ECA2-45AA-88B3-89F44572C681}"/>
    <cellStyle name="Comma 12 2 4 3 2" xfId="17579" xr:uid="{36ABCA2F-B128-4F48-BBEB-1C1BA2AC3CA7}"/>
    <cellStyle name="Comma 12 2 4 4" xfId="5027" xr:uid="{F5535626-8F36-443F-9A8E-2F14B984248D}"/>
    <cellStyle name="Comma 12 2 4 4 2" xfId="14868" xr:uid="{83232ACB-55E8-4F8E-BCCD-34067E0F143F}"/>
    <cellStyle name="Comma 12 2 4 5" xfId="20364" xr:uid="{F20E0F29-36D0-443C-962C-8EBA312D0996}"/>
    <cellStyle name="Comma 12 2 4 6" xfId="12695" xr:uid="{B47D6715-608B-4403-8DBD-D9A79FCEC62C}"/>
    <cellStyle name="Comma 12 2 5" xfId="2112" xr:uid="{77D2E957-EA1F-4026-8D0B-1E6593F5C6A3}"/>
    <cellStyle name="Comma 12 2 5 2" xfId="7539" xr:uid="{E265D902-C335-4049-88F8-68F49A19E2F0}"/>
    <cellStyle name="Comma 12 2 5 2 2" xfId="16633" xr:uid="{BEFAB0CD-FEF6-4CCE-B264-62810F3DC91A}"/>
    <cellStyle name="Comma 12 2 5 3" xfId="9434" xr:uid="{7CDA269B-4462-4B05-A15C-6D623503F520}"/>
    <cellStyle name="Comma 12 2 5 3 2" xfId="18010" xr:uid="{146405D9-A57A-4BBE-B7B8-ECFEED893FAB}"/>
    <cellStyle name="Comma 12 2 5 4" xfId="5621" xr:uid="{B2E1DE24-8CC6-4142-B8D1-067BA9D48596}"/>
    <cellStyle name="Comma 12 2 5 4 2" xfId="15297" xr:uid="{27CFD181-68EB-40EF-B80E-66DCFB00BAEB}"/>
    <cellStyle name="Comma 12 2 5 5" xfId="13188" xr:uid="{8B216877-6C72-4AF3-8139-738C2D535522}"/>
    <cellStyle name="Comma 12 2 6" xfId="5924" xr:uid="{40B739E5-2034-4A0F-A42E-7F4C8545B152}"/>
    <cellStyle name="Comma 12 2 6 2" xfId="15477" xr:uid="{F189EB64-48E8-4F01-B986-EBD956BF176A}"/>
    <cellStyle name="Comma 12 2 7" xfId="7862" xr:uid="{6F6DDDA9-6515-46C3-8D8B-28C028728737}"/>
    <cellStyle name="Comma 12 2 7 2" xfId="16852" xr:uid="{404D5BB7-2D67-4AC9-B177-5774FA98B3C8}"/>
    <cellStyle name="Comma 12 2 8" xfId="3948" xr:uid="{0812AD48-522C-4ABA-B0F6-9ACE4C75F5C5}"/>
    <cellStyle name="Comma 12 2 8 2" xfId="14141" xr:uid="{CA92FECA-2F7F-4B42-A882-32FBFC79878E}"/>
    <cellStyle name="Comma 12 2 9" xfId="19481" xr:uid="{0BF40BAF-0C27-4837-9446-3B7A3976C515}"/>
    <cellStyle name="Comma 12 20" xfId="19321" xr:uid="{8AA46C6F-1351-43C6-9B1F-550DF961E834}"/>
    <cellStyle name="Comma 12 21" xfId="12164" xr:uid="{09DF1244-0580-471C-95EE-B3889723177E}"/>
    <cellStyle name="Comma 12 3" xfId="135" xr:uid="{3DB26C8B-1BAD-41D0-A136-FB32C2249396}"/>
    <cellStyle name="Comma 12 3 10" xfId="12191" xr:uid="{14869F29-BBD6-4946-B7C4-51C95DA7BB70}"/>
    <cellStyle name="Comma 12 3 2" xfId="357" xr:uid="{1A7E25FC-EE71-42BE-A507-5E09CA497E1B}"/>
    <cellStyle name="Comma 12 3 2 2" xfId="841" xr:uid="{AF731505-2CA6-42D4-A51D-03552143A7A3}"/>
    <cellStyle name="Comma 12 3 2 2 2" xfId="1773" xr:uid="{661F5DEE-7576-4FD3-8471-E09D0DD165B2}"/>
    <cellStyle name="Comma 12 3 2 2 2 2" xfId="3634" xr:uid="{7B721A8A-5F44-4CEF-AC02-5520EBCC3C55}"/>
    <cellStyle name="Comma 12 3 2 2 2 2 2" xfId="11961" xr:uid="{488C6E69-210D-494D-AC91-CA10ED96714C}"/>
    <cellStyle name="Comma 12 3 2 2 2 2 2 2" xfId="19160" xr:uid="{3F0EC1BE-FF93-498E-A699-26772392CA8F}"/>
    <cellStyle name="Comma 12 3 2 2 2 2 3" xfId="13992" xr:uid="{EE082A75-611F-4EC6-827F-11FAD0C5ACD1}"/>
    <cellStyle name="Comma 12 3 2 2 2 3" xfId="7155" xr:uid="{51422C67-9C2A-4156-9258-BD1039EC76B6}"/>
    <cellStyle name="Comma 12 3 2 2 2 3 2" xfId="16335" xr:uid="{92ED942D-A803-45F5-B495-CA40DA4AB31C}"/>
    <cellStyle name="Comma 12 3 2 2 2 4" xfId="20964" xr:uid="{6132F0C0-E952-4C2F-BD7D-38FE2BBA1795}"/>
    <cellStyle name="Comma 12 3 2 2 2 5" xfId="13018" xr:uid="{320D8EED-3BD5-4E5A-AFD4-488C5398DD0C}"/>
    <cellStyle name="Comma 12 3 2 2 3" xfId="2712" xr:uid="{21CDC622-EC44-4B18-A1C0-8E678849C79F}"/>
    <cellStyle name="Comma 12 3 2 2 3 2" xfId="9048" xr:uid="{AE86406B-7E01-4BBD-BC8A-B25BC03367B1}"/>
    <cellStyle name="Comma 12 3 2 2 3 2 2" xfId="17710" xr:uid="{E81E9BD0-B945-4F64-A4A6-8CDF5EA2119E}"/>
    <cellStyle name="Comma 12 3 2 2 3 3" xfId="13507" xr:uid="{F40EFF40-A318-49B7-83F9-A6E525DD4736}"/>
    <cellStyle name="Comma 12 3 2 2 4" xfId="5227" xr:uid="{3472479C-5CCD-4953-9C8B-AC90DB18EF5E}"/>
    <cellStyle name="Comma 12 3 2 2 4 2" xfId="14999" xr:uid="{E7FF9B32-B74A-40DF-93E2-BFDD4C0C6CA8}"/>
    <cellStyle name="Comma 12 3 2 2 5" xfId="20074" xr:uid="{29FE671D-94FB-4C86-96A7-1B758E0FA24B}"/>
    <cellStyle name="Comma 12 3 2 2 6" xfId="12538" xr:uid="{9BAB1D10-D364-46B1-99A6-603693B559C1}"/>
    <cellStyle name="Comma 12 3 2 3" xfId="1315" xr:uid="{24FF53D0-35D9-4B37-9B02-7054D3C2744E}"/>
    <cellStyle name="Comma 12 3 2 3 2" xfId="3188" xr:uid="{4E728B3B-CD3B-4336-BDFC-9D66EF137C10}"/>
    <cellStyle name="Comma 12 3 2 3 2 2" xfId="11538" xr:uid="{452E6D90-691D-4EEE-8E5A-59F56B116C6C}"/>
    <cellStyle name="Comma 12 3 2 3 2 2 2" xfId="18947" xr:uid="{87960E7D-195A-4E2A-9873-7632C4B32FB1}"/>
    <cellStyle name="Comma 12 3 2 3 2 3" xfId="13758" xr:uid="{BF26B635-34CA-4542-A6B6-22FEDA2B5487}"/>
    <cellStyle name="Comma 12 3 2 3 3" xfId="6541" xr:uid="{E3F906EF-0F9D-4F01-A8FE-892D74A0A112}"/>
    <cellStyle name="Comma 12 3 2 3 3 2" xfId="15909" xr:uid="{FD2BE880-7A68-4B65-9A8B-701F5B50A1FD}"/>
    <cellStyle name="Comma 12 3 2 3 4" xfId="20528" xr:uid="{9820E821-EC58-42ED-91A5-7ED435818135}"/>
    <cellStyle name="Comma 12 3 2 3 5" xfId="12785" xr:uid="{0883D8E8-DABC-4CDC-ADD2-787F7599052B}"/>
    <cellStyle name="Comma 12 3 2 4" xfId="2276" xr:uid="{968531FF-6A49-4563-AC78-903127851960}"/>
    <cellStyle name="Comma 12 3 2 4 2" xfId="8449" xr:uid="{AFE2A8E8-4748-42E1-A277-D29CF6D3721B}"/>
    <cellStyle name="Comma 12 3 2 4 2 2" xfId="17285" xr:uid="{2083E876-EF2D-4137-8493-0B10D584AFAC}"/>
    <cellStyle name="Comma 12 3 2 4 3" xfId="13276" xr:uid="{C0F35667-54BB-4438-93CC-D3D270159D07}"/>
    <cellStyle name="Comma 12 3 2 5" xfId="4611" xr:uid="{07A40132-DCF0-468D-86B4-1AA462234003}"/>
    <cellStyle name="Comma 12 3 2 5 2" xfId="14574" xr:uid="{C6455BDA-9023-4DCD-9EF7-13F74C2BF566}"/>
    <cellStyle name="Comma 12 3 2 6" xfId="19641" xr:uid="{9BEA2B88-0895-40A6-98CF-5DF386AEFFFF}"/>
    <cellStyle name="Comma 12 3 2 7" xfId="12306" xr:uid="{9EB9A43A-2559-4069-A866-F04DA9903E0A}"/>
    <cellStyle name="Comma 12 3 3" xfId="624" xr:uid="{1FE3E7A6-8D4A-4C57-B1E7-AF9E0F90C63F}"/>
    <cellStyle name="Comma 12 3 3 2" xfId="1556" xr:uid="{777EA2FB-5F35-44A7-B423-A428C8781821}"/>
    <cellStyle name="Comma 12 3 3 2 2" xfId="3417" xr:uid="{DADCAF61-B7AE-4B9F-8892-A2177D03BE70}"/>
    <cellStyle name="Comma 12 3 3 2 2 2" xfId="11751" xr:uid="{E7A6998D-7DEF-414A-9458-C8534213CFEB}"/>
    <cellStyle name="Comma 12 3 3 2 2 2 2" xfId="19050" xr:uid="{36EF0150-FBBE-417E-BC97-3B9216B5F8D1}"/>
    <cellStyle name="Comma 12 3 3 2 2 3" xfId="13876" xr:uid="{862D81BF-4B6F-4992-B6DE-CC3F9A77011C}"/>
    <cellStyle name="Comma 12 3 3 2 3" xfId="6377" xr:uid="{2937418E-5C18-4AF1-9E40-B07FC99C29DE}"/>
    <cellStyle name="Comma 12 3 3 2 3 2" xfId="15806" xr:uid="{41B36459-C9A0-4501-B5EA-05CC783AB9F2}"/>
    <cellStyle name="Comma 12 3 3 2 4" xfId="20748" xr:uid="{EFB1008B-B496-4B3F-91A5-C93DC083D310}"/>
    <cellStyle name="Comma 12 3 3 2 5" xfId="12902" xr:uid="{2657DF45-EEE1-424E-ABAC-56E41EC894CC}"/>
    <cellStyle name="Comma 12 3 3 3" xfId="2496" xr:uid="{8447BB92-3E98-4C76-93B8-5759E6D13891}"/>
    <cellStyle name="Comma 12 3 3 3 2" xfId="8285" xr:uid="{8D6B2EE0-D29D-4197-A0AF-6CA25EBF596E}"/>
    <cellStyle name="Comma 12 3 3 3 2 2" xfId="17182" xr:uid="{B6ED6FFF-C968-486A-B5F8-E4DA3683B8C7}"/>
    <cellStyle name="Comma 12 3 3 3 3" xfId="13392" xr:uid="{36B6A87E-0A1E-40A3-9A61-25FAA3D31DFB}"/>
    <cellStyle name="Comma 12 3 3 4" xfId="4447" xr:uid="{4DC379C3-B16E-4872-9F33-4C61800E24A0}"/>
    <cellStyle name="Comma 12 3 3 4 2" xfId="14471" xr:uid="{C009B3F3-1345-4EBF-98EC-BB3A0CA56EB7}"/>
    <cellStyle name="Comma 12 3 3 5" xfId="19860" xr:uid="{8561AB09-642C-46F1-AACC-A8FA6E6FEB6C}"/>
    <cellStyle name="Comma 12 3 3 6" xfId="12423" xr:uid="{2646163D-745B-4FE3-87A2-F867994C4270}"/>
    <cellStyle name="Comma 12 3 4" xfId="1094" xr:uid="{29ED7C16-3218-4B2C-B210-507EF138C2AC}"/>
    <cellStyle name="Comma 12 3 4 2" xfId="2970" xr:uid="{AB5353BE-EBBD-45EB-A56C-35B7186D84B0}"/>
    <cellStyle name="Comma 12 3 4 2 2" xfId="6991" xr:uid="{AA913670-9A63-438E-B94E-BC91A86559CC}"/>
    <cellStyle name="Comma 12 3 4 2 2 2" xfId="16232" xr:uid="{31045684-2171-4910-B062-7C3F8AB4F8E3}"/>
    <cellStyle name="Comma 12 3 4 2 3" xfId="13641" xr:uid="{B35BCB53-D663-4D97-9553-4A1A47E833FF}"/>
    <cellStyle name="Comma 12 3 4 3" xfId="8884" xr:uid="{0EE126C4-A747-4969-8FB9-A1DB1CDA2B0A}"/>
    <cellStyle name="Comma 12 3 4 3 2" xfId="17607" xr:uid="{69B43890-B605-4F60-B4D9-5A788BEC887E}"/>
    <cellStyle name="Comma 12 3 4 4" xfId="5063" xr:uid="{ACFCF32F-DEAE-4097-94F9-D732B957A721}"/>
    <cellStyle name="Comma 12 3 4 4 2" xfId="14896" xr:uid="{A8B969D1-CACC-4F83-A63A-DDC1D7A38A3D}"/>
    <cellStyle name="Comma 12 3 4 5" xfId="20312" xr:uid="{19DC17EC-C7FB-41DD-8594-17C69B983C70}"/>
    <cellStyle name="Comma 12 3 4 6" xfId="12668" xr:uid="{FFEB65CC-D5EE-4B12-8839-AC27EFB92D66}"/>
    <cellStyle name="Comma 12 3 5" xfId="2060" xr:uid="{D665FA28-7396-4FCD-9B68-82A5CF72D21C}"/>
    <cellStyle name="Comma 12 3 5 2" xfId="7497" xr:uid="{D41FED70-A11A-45A1-AAFC-29D04A2F4DED}"/>
    <cellStyle name="Comma 12 3 5 2 2" xfId="16606" xr:uid="{EA2B55F1-B658-4C3C-866A-B8201062D456}"/>
    <cellStyle name="Comma 12 3 5 3" xfId="9392" xr:uid="{D6A700B7-6300-4B55-A29B-832884BF949F}"/>
    <cellStyle name="Comma 12 3 5 3 2" xfId="17983" xr:uid="{7799332B-9982-45EC-88A6-AA79F377E7F1}"/>
    <cellStyle name="Comma 12 3 5 4" xfId="5577" xr:uid="{8D11D161-B0DD-42EB-863A-847ED536B9B8}"/>
    <cellStyle name="Comma 12 3 5 4 2" xfId="15270" xr:uid="{7998DFC5-BB67-4FBD-98EF-918FA56348C8}"/>
    <cellStyle name="Comma 12 3 5 5" xfId="13161" xr:uid="{C1F6C383-43D0-42EE-AF6A-1B249907E890}"/>
    <cellStyle name="Comma 12 3 6" xfId="5961" xr:uid="{0D79DA2C-3CA2-4396-9454-A46ABF1020F3}"/>
    <cellStyle name="Comma 12 3 6 2" xfId="15505" xr:uid="{E4D92909-CDDB-4901-96DC-E2650F44686F}"/>
    <cellStyle name="Comma 12 3 7" xfId="7900" xr:uid="{734E4D16-9C31-453E-BD12-7B0D920E472D}"/>
    <cellStyle name="Comma 12 3 7 2" xfId="16881" xr:uid="{75ECD69C-2BE0-4AEE-9C39-5180CC14BB32}"/>
    <cellStyle name="Comma 12 3 8" xfId="3992" xr:uid="{BD9C223D-0F5A-4069-AA10-9C36331195F4}"/>
    <cellStyle name="Comma 12 3 8 2" xfId="14170" xr:uid="{F9B4032E-2C8F-48AE-86B0-50B568F1E71C}"/>
    <cellStyle name="Comma 12 3 9" xfId="19433" xr:uid="{96683758-B270-475F-BED0-5801419DC9E5}"/>
    <cellStyle name="Comma 12 4" xfId="249" xr:uid="{3B246009-0974-4CD4-BB56-FCAA600B1695}"/>
    <cellStyle name="Comma 12 4 2" xfId="469" xr:uid="{C01852F2-42CA-407D-B305-2093FEF8F6BD}"/>
    <cellStyle name="Comma 12 4 2 2" xfId="952" xr:uid="{CBD00BD7-6A65-4C94-BE35-EE2B76572901}"/>
    <cellStyle name="Comma 12 4 2 2 2" xfId="1884" xr:uid="{C79844AC-5932-4008-B492-8E3E3D3644D1}"/>
    <cellStyle name="Comma 12 4 2 2 2 2" xfId="3745" xr:uid="{AEFB7C22-E06C-4203-9D3A-D5E07D89C387}"/>
    <cellStyle name="Comma 12 4 2 2 2 2 2" xfId="12071" xr:uid="{5FCB5BA4-7874-4C98-B1B6-3456922B9A27}"/>
    <cellStyle name="Comma 12 4 2 2 2 2 2 2" xfId="19217" xr:uid="{66E9886C-8BA6-4803-A13A-0088AEB7C2B8}"/>
    <cellStyle name="Comma 12 4 2 2 2 2 3" xfId="14050" xr:uid="{174BD6E1-21F6-436B-BFD7-8CA6A203FD96}"/>
    <cellStyle name="Comma 12 4 2 2 2 3" xfId="10556" xr:uid="{33BB3E60-B205-4B9F-B36E-48A4F2A797A0}"/>
    <cellStyle name="Comma 12 4 2 2 2 3 2" xfId="18528" xr:uid="{A09E15D3-CD04-4D5E-9891-927D2B2F2FC1}"/>
    <cellStyle name="Comma 12 4 2 2 2 4" xfId="21075" xr:uid="{5F0B4878-25B0-4793-B1A1-0ABAADBE8EBD}"/>
    <cellStyle name="Comma 12 4 2 2 2 5" xfId="13076" xr:uid="{AC2ECEB2-B4BE-4C35-AEAE-1682E26DBD5D}"/>
    <cellStyle name="Comma 12 4 2 2 3" xfId="2823" xr:uid="{C01DBC34-90C2-4FC9-81D0-800DC7533B85}"/>
    <cellStyle name="Comma 12 4 2 2 3 2" xfId="11261" xr:uid="{7CA51CA0-ADCA-40C4-BFBF-DBE9053D527C}"/>
    <cellStyle name="Comma 12 4 2 2 3 2 2" xfId="18824" xr:uid="{1BA23714-669F-431C-951A-8BC6AB558E6E}"/>
    <cellStyle name="Comma 12 4 2 2 3 3" xfId="13565" xr:uid="{95B414CD-C5AF-46B3-8920-2705F5ED0D07}"/>
    <cellStyle name="Comma 12 4 2 2 4" xfId="6580" xr:uid="{2710430D-487D-4201-8724-80E1CEBA82FF}"/>
    <cellStyle name="Comma 12 4 2 2 4 2" xfId="15943" xr:uid="{C57BE369-C49B-49FB-8BCF-904794ACA004}"/>
    <cellStyle name="Comma 12 4 2 2 5" xfId="20183" xr:uid="{FF3DA370-696B-43C8-9C05-78A9ABC56E93}"/>
    <cellStyle name="Comma 12 4 2 2 6" xfId="12596" xr:uid="{604FFDE3-CCD2-4D5F-983E-AAA4BA669B7C}"/>
    <cellStyle name="Comma 12 4 2 3" xfId="1427" xr:uid="{EF05930D-E119-4D37-95B3-819D6CAC275D}"/>
    <cellStyle name="Comma 12 4 2 3 2" xfId="3300" xr:uid="{0C506F03-7B0B-4562-BB60-71F96148C747}"/>
    <cellStyle name="Comma 12 4 2 3 2 2" xfId="11649" xr:uid="{5ACFAED1-F08A-4EFA-917A-E2B7A9F48659}"/>
    <cellStyle name="Comma 12 4 2 3 2 2 2" xfId="19004" xr:uid="{CFCA0D2B-5481-48EB-A21A-6B54DB3751E7}"/>
    <cellStyle name="Comma 12 4 2 3 2 3" xfId="13816" xr:uid="{CE2F35DD-79C9-4E04-B6CF-C9052EEBC483}"/>
    <cellStyle name="Comma 12 4 2 3 3" xfId="8488" xr:uid="{8F71482D-7EE5-418C-858C-9D07845EA3AC}"/>
    <cellStyle name="Comma 12 4 2 3 3 2" xfId="17319" xr:uid="{DA93F82C-C0CE-4D6C-9532-21B8845A5217}"/>
    <cellStyle name="Comma 12 4 2 3 4" xfId="20639" xr:uid="{1E50DD1E-41A2-47EF-BF6C-8E7F3C52CBE9}"/>
    <cellStyle name="Comma 12 4 2 3 5" xfId="12843" xr:uid="{D6DE5363-BD12-4173-B69B-1F620485E696}"/>
    <cellStyle name="Comma 12 4 2 4" xfId="2387" xr:uid="{2DAE78AF-17AE-47A0-B1BD-65DD26F9DD5C}"/>
    <cellStyle name="Comma 12 4 2 4 2" xfId="10932" xr:uid="{077F0D6C-D166-4D7A-AFB2-354839FD48C0}"/>
    <cellStyle name="Comma 12 4 2 4 2 2" xfId="18686" xr:uid="{EE851890-5D92-484A-8DFB-55B8907F9042}"/>
    <cellStyle name="Comma 12 4 2 4 3" xfId="13334" xr:uid="{BAC758C9-92FF-4A38-BAC5-DE657B30E33D}"/>
    <cellStyle name="Comma 12 4 2 5" xfId="4650" xr:uid="{AAD68BBC-6C54-4D10-819F-CA4E4AAAB1B2}"/>
    <cellStyle name="Comma 12 4 2 5 2" xfId="14608" xr:uid="{72E2774F-848D-427A-AC7B-536EB905A9C5}"/>
    <cellStyle name="Comma 12 4 2 6" xfId="19748" xr:uid="{F48FF818-FFFA-4F25-BF1A-ABA460AAA2BC}"/>
    <cellStyle name="Comma 12 4 2 7" xfId="12364" xr:uid="{AB329CE4-74BF-4F2D-9CF0-176CF233D0D0}"/>
    <cellStyle name="Comma 12 4 3" xfId="735" xr:uid="{A30C9533-9E14-4340-B0A9-42EDE4EE37AD}"/>
    <cellStyle name="Comma 12 4 3 2" xfId="1667" xr:uid="{D95836CC-C46B-4265-B0A4-859005B6EE3E}"/>
    <cellStyle name="Comma 12 4 3 2 2" xfId="3528" xr:uid="{2EF57B8E-5BC4-4F1A-B127-59DE9CB1A8C1}"/>
    <cellStyle name="Comma 12 4 3 2 2 2" xfId="11859" xr:uid="{152BE3B1-DF78-46F8-8151-684482DDAE61}"/>
    <cellStyle name="Comma 12 4 3 2 2 2 2" xfId="19106" xr:uid="{CF6BE962-34E6-4006-B502-5DD02CD70552}"/>
    <cellStyle name="Comma 12 4 3 2 2 3" xfId="13934" xr:uid="{44052DF4-2CEE-49C2-B1BA-D5DFA7391C96}"/>
    <cellStyle name="Comma 12 4 3 2 3" xfId="7194" xr:uid="{85F409D8-EE46-4898-8B00-AEF758734434}"/>
    <cellStyle name="Comma 12 4 3 2 3 2" xfId="16369" xr:uid="{4AA00986-7B98-4CAA-84E8-1B0CC4C946A0}"/>
    <cellStyle name="Comma 12 4 3 2 4" xfId="20859" xr:uid="{604DA4BB-E1BD-4104-9669-B21A0680FD8E}"/>
    <cellStyle name="Comma 12 4 3 2 5" xfId="12960" xr:uid="{5087E21D-DB34-4EAC-9DB3-2DD5C6E500DC}"/>
    <cellStyle name="Comma 12 4 3 3" xfId="2607" xr:uid="{44CB911C-7CFB-4DAC-945A-9C23834EF7C8}"/>
    <cellStyle name="Comma 12 4 3 3 2" xfId="9087" xr:uid="{30CC398E-0D8F-41A1-9DF9-226C38753096}"/>
    <cellStyle name="Comma 12 4 3 3 2 2" xfId="17744" xr:uid="{44560BD7-8FF5-4860-AAAD-85963F3BA96C}"/>
    <cellStyle name="Comma 12 4 3 3 3" xfId="13450" xr:uid="{306291F4-F149-4BA9-A534-8F52CDE2A749}"/>
    <cellStyle name="Comma 12 4 3 4" xfId="5266" xr:uid="{4C536E40-D804-41F4-B534-18FD24119042}"/>
    <cellStyle name="Comma 12 4 3 4 2" xfId="15033" xr:uid="{EED807EB-58C0-4AF4-9103-E0CDC394C508}"/>
    <cellStyle name="Comma 12 4 3 5" xfId="19969" xr:uid="{E1C5A997-C624-43C8-A4FB-0E8216D55B58}"/>
    <cellStyle name="Comma 12 4 3 6" xfId="12481" xr:uid="{841A73B4-C5AC-43DC-A1E0-83371322E78D}"/>
    <cellStyle name="Comma 12 4 4" xfId="1208" xr:uid="{D0A20D1A-3983-45B7-8CF5-D01F9AD9A66E}"/>
    <cellStyle name="Comma 12 4 4 2" xfId="3081" xr:uid="{5CFEFAC2-C2C4-49F9-9610-4D5AEE88BFEA}"/>
    <cellStyle name="Comma 12 4 4 2 2" xfId="7592" xr:uid="{5C7912BC-ECA7-4D73-A82B-65092A101942}"/>
    <cellStyle name="Comma 12 4 4 2 2 2" xfId="16664" xr:uid="{8996AFEC-632B-4D92-A90F-17F778A85363}"/>
    <cellStyle name="Comma 12 4 4 2 3" xfId="13699" xr:uid="{F9726F7B-3382-48E3-A943-1F9B49BE4E51}"/>
    <cellStyle name="Comma 12 4 4 3" xfId="9487" xr:uid="{A7118F8F-EDE6-4221-A040-B392A5080ECE}"/>
    <cellStyle name="Comma 12 4 4 3 2" xfId="18041" xr:uid="{68D03E3A-ADF1-4ED5-808F-7008101EF5C4}"/>
    <cellStyle name="Comma 12 4 4 4" xfId="5675" xr:uid="{EDE9B971-4E01-465B-BD02-DC4503C064DE}"/>
    <cellStyle name="Comma 12 4 4 4 2" xfId="15328" xr:uid="{9B592AD1-393B-44DA-8ED2-3569A1C30EC5}"/>
    <cellStyle name="Comma 12 4 4 5" xfId="20423" xr:uid="{2D594C08-6A76-4ED4-8B35-7F667370FC9F}"/>
    <cellStyle name="Comma 12 4 4 6" xfId="12726" xr:uid="{569D633E-1DEA-4177-9C24-4AA4BEECBCCF}"/>
    <cellStyle name="Comma 12 4 5" xfId="2171" xr:uid="{C53C7A12-F6B8-4D99-B8A3-B4CCAD733361}"/>
    <cellStyle name="Comma 12 4 5 2" xfId="6001" xr:uid="{0763D2DB-5B8E-447D-B278-90A343445CE6}"/>
    <cellStyle name="Comma 12 4 5 2 2" xfId="15539" xr:uid="{E378CA8F-892F-4EBC-917D-6B1E9191206B}"/>
    <cellStyle name="Comma 12 4 5 3" xfId="13219" xr:uid="{8FF556CD-9B0C-4684-9212-67F601208A69}"/>
    <cellStyle name="Comma 12 4 6" xfId="7939" xr:uid="{4238E088-FD95-413E-98F1-511D0B7F096A}"/>
    <cellStyle name="Comma 12 4 6 2" xfId="16915" xr:uid="{94827BC7-2749-4A15-A30B-E1C92C055D82}"/>
    <cellStyle name="Comma 12 4 7" xfId="4035" xr:uid="{B468C032-8059-4167-AE51-1969DA6CE7F4}"/>
    <cellStyle name="Comma 12 4 7 2" xfId="14204" xr:uid="{4E141B08-9883-43A7-8B96-5FA09A900C65}"/>
    <cellStyle name="Comma 12 4 8" xfId="19538" xr:uid="{9C6E91B2-55BD-4635-B69B-E4E96315CC77}"/>
    <cellStyle name="Comma 12 4 9" xfId="12249" xr:uid="{1B0F62EC-02C9-4905-821A-90C32A955D13}"/>
    <cellStyle name="Comma 12 5" xfId="306" xr:uid="{40B1E222-9F35-461D-A725-AD38A9D93A3D}"/>
    <cellStyle name="Comma 12 5 2" xfId="790" xr:uid="{9ED05920-3867-4E2F-B931-A79FAF48DD9B}"/>
    <cellStyle name="Comma 12 5 2 2" xfId="1722" xr:uid="{941360B5-3927-4E30-BAD0-39656DA686FE}"/>
    <cellStyle name="Comma 12 5 2 2 2" xfId="3583" xr:uid="{5B4D5B83-F5AD-450A-AE23-83FB47251199}"/>
    <cellStyle name="Comma 12 5 2 2 2 2" xfId="11911" xr:uid="{8AC2F2B6-92CB-4BB9-B942-4FB001AE1E35}"/>
    <cellStyle name="Comma 12 5 2 2 2 2 2" xfId="19134" xr:uid="{54B38EBC-65F1-419F-9539-65A5EBA77C80}"/>
    <cellStyle name="Comma 12 5 2 2 2 3" xfId="13965" xr:uid="{FAAF788B-03E1-482E-A561-2F53FE4871AE}"/>
    <cellStyle name="Comma 12 5 2 2 3" xfId="6610" xr:uid="{FF017FBE-56A8-4765-A95B-1E8460A0B478}"/>
    <cellStyle name="Comma 12 5 2 2 3 2" xfId="15971" xr:uid="{2C228922-F9BD-4605-8123-131504012A34}"/>
    <cellStyle name="Comma 12 5 2 2 4" xfId="20913" xr:uid="{E8F75C2F-636D-4071-A6D6-3A919DB68845}"/>
    <cellStyle name="Comma 12 5 2 2 5" xfId="12991" xr:uid="{1D12481A-8955-48D2-A5FD-CE9491B778A7}"/>
    <cellStyle name="Comma 12 5 2 3" xfId="2661" xr:uid="{100440C7-A949-4E1C-AC93-9C0F3B3EFFA5}"/>
    <cellStyle name="Comma 12 5 2 3 2" xfId="8518" xr:uid="{4BF3C43A-EAF6-47A6-92AB-FAB2DC24B84A}"/>
    <cellStyle name="Comma 12 5 2 3 2 2" xfId="17347" xr:uid="{5E44FE2F-BDFD-4479-ACCF-AD04E9D2219D}"/>
    <cellStyle name="Comma 12 5 2 3 3" xfId="13480" xr:uid="{9C4FDA04-4FB1-46C9-8D3D-BA8D740A4344}"/>
    <cellStyle name="Comma 12 5 2 4" xfId="4680" xr:uid="{952C92A5-C73D-40F5-90C8-F913C547F4E5}"/>
    <cellStyle name="Comma 12 5 2 4 2" xfId="14636" xr:uid="{21267B3B-C99C-4F6B-B461-6A9FD69C9B0A}"/>
    <cellStyle name="Comma 12 5 2 5" xfId="20023" xr:uid="{6C365AF2-3C86-45B3-8254-869D640B74D4}"/>
    <cellStyle name="Comma 12 5 2 6" xfId="12511" xr:uid="{4C0F59DC-188C-4A87-8255-58C0181FC5EE}"/>
    <cellStyle name="Comma 12 5 3" xfId="1264" xr:uid="{89AC0AC5-5003-413E-876B-999C810C371E}"/>
    <cellStyle name="Comma 12 5 3 2" xfId="3137" xr:uid="{13AE70D7-1A50-4942-AAD4-946EF4DA6E81}"/>
    <cellStyle name="Comma 12 5 3 2 2" xfId="7224" xr:uid="{0BE49BDF-9AB1-4859-ABC7-FC5603866D2C}"/>
    <cellStyle name="Comma 12 5 3 2 2 2" xfId="16397" xr:uid="{990C3DC4-97B2-43BD-8A4A-558E656ECF30}"/>
    <cellStyle name="Comma 12 5 3 2 3" xfId="13731" xr:uid="{C22695FE-7B93-4E51-BBD1-11BA5C60E551}"/>
    <cellStyle name="Comma 12 5 3 3" xfId="9117" xr:uid="{66BE1676-8490-4B2A-83CC-CA0D86B8C0F2}"/>
    <cellStyle name="Comma 12 5 3 3 2" xfId="17772" xr:uid="{972B345D-9AA3-4025-9259-D985B2E1CEB7}"/>
    <cellStyle name="Comma 12 5 3 4" xfId="5296" xr:uid="{B9431D54-BF41-4BD3-8FC2-1170C2223581}"/>
    <cellStyle name="Comma 12 5 3 4 2" xfId="15061" xr:uid="{9823162D-AA2E-44A2-A373-FCEDFA71BD1A}"/>
    <cellStyle name="Comma 12 5 3 5" xfId="20477" xr:uid="{A3ACE008-1BE0-4812-9216-71BC2A409C73}"/>
    <cellStyle name="Comma 12 5 3 6" xfId="12758" xr:uid="{079A2501-2EE9-43A9-9B09-62C59CBCEBC5}"/>
    <cellStyle name="Comma 12 5 4" xfId="2225" xr:uid="{0E79E0B5-C6BA-4D7F-909B-E9B38BF2B16F}"/>
    <cellStyle name="Comma 12 5 4 2" xfId="6031" xr:uid="{F97BEC12-BD74-4F86-859C-AA675506E977}"/>
    <cellStyle name="Comma 12 5 4 2 2" xfId="15567" xr:uid="{12DD5E67-22EF-455B-A859-63C7F14E6F9D}"/>
    <cellStyle name="Comma 12 5 4 3" xfId="13249" xr:uid="{07BD2ABF-E5CB-4F40-9D8B-053C73F252B4}"/>
    <cellStyle name="Comma 12 5 5" xfId="7969" xr:uid="{D4A74C45-8226-419A-9A65-DA9ADDED8B03}"/>
    <cellStyle name="Comma 12 5 5 2" xfId="16943" xr:uid="{F69DE711-D313-4E1D-96BD-4E280E04B82D}"/>
    <cellStyle name="Comma 12 5 6" xfId="4069" xr:uid="{42E99B8F-A72B-4357-BFC8-E9E3ED2757B2}"/>
    <cellStyle name="Comma 12 5 6 2" xfId="14232" xr:uid="{5DE96ED4-C704-429A-A985-260CCD1A2AEA}"/>
    <cellStyle name="Comma 12 5 7" xfId="19592" xr:uid="{08175A38-9BBC-4161-A61F-E294068C84A9}"/>
    <cellStyle name="Comma 12 5 8" xfId="12279" xr:uid="{46C49D92-C908-4697-8AEB-DDC0D5BFECCC}"/>
    <cellStyle name="Comma 12 6" xfId="573" xr:uid="{72F8F647-F4B9-4137-8A3F-42883BA8F676}"/>
    <cellStyle name="Comma 12 6 2" xfId="1505" xr:uid="{A11CF6C3-7D89-423F-A3CC-3F50A3E6A833}"/>
    <cellStyle name="Comma 12 6 2 2" xfId="3366" xr:uid="{02B364D1-876C-46BB-92F1-5A822C4C328F}"/>
    <cellStyle name="Comma 12 6 2 2 2" xfId="6640" xr:uid="{4DA54DCC-BE1B-4CB3-9939-87F4CC39359C}"/>
    <cellStyle name="Comma 12 6 2 2 2 2" xfId="16000" xr:uid="{81F59A1C-0279-42F0-BA1A-F918AB5513CA}"/>
    <cellStyle name="Comma 12 6 2 2 3" xfId="13849" xr:uid="{5453A30E-18DA-4C72-BF07-2D2EF7696855}"/>
    <cellStyle name="Comma 12 6 2 3" xfId="8548" xr:uid="{67FD1D1D-3900-4607-9876-54BA57BA0827}"/>
    <cellStyle name="Comma 12 6 2 3 2" xfId="17376" xr:uid="{E6C54B0B-A9D2-4086-BBCE-B05604AEE743}"/>
    <cellStyle name="Comma 12 6 2 3 3" xfId="3875" xr:uid="{5ADB2495-F3D1-4B17-9A5A-031CF7312F18}"/>
    <cellStyle name="Comma 12 6 2 3 3 2" xfId="4144" xr:uid="{FADA4DC6-ABC0-471A-A4BC-2EE7F121509C}"/>
    <cellStyle name="Comma 12 6 2 3 3 2 2" xfId="4746" xr:uid="{171889D9-8F6A-4A16-AA1F-066D3B00CDC0}"/>
    <cellStyle name="Comma 12 6 2 3 3 2 2 2" xfId="6676" xr:uid="{9284A780-38F6-412A-B7B8-D743F2732D33}"/>
    <cellStyle name="Comma 12 6 2 3 3 2 2 3" xfId="8584" xr:uid="{C863A5B6-34BD-459E-91FA-805BD4DE64F4}"/>
    <cellStyle name="Comma 12 6 2 3 3 2 3" xfId="5362" xr:uid="{DF94E991-16D7-4D0C-97DD-719E61AE6D3F}"/>
    <cellStyle name="Comma 12 6 2 3 3 2 3 2" xfId="7290" xr:uid="{668C9F43-3891-490C-91EF-1410C80CD226}"/>
    <cellStyle name="Comma 12 6 2 3 3 2 3 3" xfId="9183" xr:uid="{6E9F45B7-5A4A-415E-955E-E20BE9BB5D45}"/>
    <cellStyle name="Comma 12 6 2 3 3 2 4" xfId="6097" xr:uid="{BDC0FF77-6E0B-4CB7-AAA1-BDE134F63C6F}"/>
    <cellStyle name="Comma 12 6 2 3 3 2 5" xfId="8035" xr:uid="{4BF13415-243D-44C1-8560-5323E04B9E46}"/>
    <cellStyle name="Comma 12 6 2 3 3 3" xfId="4523" xr:uid="{60DC9115-53D0-4BDD-B0BE-2374FD9668DA}"/>
    <cellStyle name="Comma 12 6 2 3 3 3 2" xfId="5139" xr:uid="{2AD50F8B-1A42-4DE4-A1F7-3078E5AC466A}"/>
    <cellStyle name="Comma 12 6 2 3 3 3 2 2" xfId="7067" xr:uid="{D58A0534-6B78-40C5-B50A-3D863E2415EA}"/>
    <cellStyle name="Comma 12 6 2 3 3 3 2 3" xfId="8960" xr:uid="{29152CE5-B267-45C6-87CE-AB1EFD4092C6}"/>
    <cellStyle name="Comma 12 6 2 3 3 3 3" xfId="6453" xr:uid="{8B5B471B-C7BE-4FD1-9C08-873CF6C1017D}"/>
    <cellStyle name="Comma 12 6 2 3 3 3 4" xfId="8361" xr:uid="{6E537A55-2303-4D3D-AEAA-4797FB954E5F}"/>
    <cellStyle name="Comma 12 6 2 3 3 4" xfId="4348" xr:uid="{209F7C0A-BB21-4025-998A-7413CC2F65D8}"/>
    <cellStyle name="Comma 12 6 2 3 3 4 2" xfId="6289" xr:uid="{30E1714A-E1F1-4648-9170-B99FC82A0FCE}"/>
    <cellStyle name="Comma 12 6 2 3 3 4 3" xfId="8197" xr:uid="{F060606B-A093-4788-A14C-F264C00B54A2}"/>
    <cellStyle name="Comma 12 6 2 3 3 5" xfId="4903" xr:uid="{4B3E5073-0089-4C9D-AA83-A046A2E6F454}"/>
    <cellStyle name="Comma 12 6 2 3 3 5 2" xfId="6832" xr:uid="{7D3744F7-82DE-4687-AEA9-9B59E13F2709}"/>
    <cellStyle name="Comma 12 6 2 3 3 6" xfId="4975" xr:uid="{5CCF4EA2-BA46-47B4-B809-0DD66DCB9738}"/>
    <cellStyle name="Comma 12 6 2 3 3 6 2" xfId="6903" xr:uid="{5FBFDC09-986D-48F1-8208-99238994AB3E}"/>
    <cellStyle name="Comma 12 6 2 3 3 6 3" xfId="8796" xr:uid="{F2BFC637-8180-4C94-A2DC-5BED061BEDFF}"/>
    <cellStyle name="Comma 12 6 2 3 3 7" xfId="5872" xr:uid="{8CEE06F6-C4FD-4CA1-BD48-AF5BCCDC7430}"/>
    <cellStyle name="Comma 12 6 2 3 3 8" xfId="7810" xr:uid="{54E2A336-F4EE-4978-878D-DC6D2CF10674}"/>
    <cellStyle name="Comma 12 6 2 4" xfId="4710" xr:uid="{37D5CB7B-C7C1-47E8-8F73-8F5A06EABAD5}"/>
    <cellStyle name="Comma 12 6 2 4 2" xfId="14665" xr:uid="{20DA74B4-4BB9-488B-9F79-CF5A43141F30}"/>
    <cellStyle name="Comma 12 6 2 5" xfId="20697" xr:uid="{02648B50-EAFB-4AB5-9564-C314959E278C}"/>
    <cellStyle name="Comma 12 6 2 6" xfId="12875" xr:uid="{828C319D-762D-46AD-93D6-F6339686920B}"/>
    <cellStyle name="Comma 12 6 3" xfId="2445" xr:uid="{CF2B5AF3-2347-472E-A9ED-37F114F6DA89}"/>
    <cellStyle name="Comma 12 6 3 2" xfId="7254" xr:uid="{91F8B627-494F-4A45-98EB-3811754B34BC}"/>
    <cellStyle name="Comma 12 6 3 2 2" xfId="16426" xr:uid="{39C44372-F9DB-4458-A4C3-062222F198AF}"/>
    <cellStyle name="Comma 12 6 3 3" xfId="9147" xr:uid="{E808698D-E3C2-40C8-8643-E1776B3C22EB}"/>
    <cellStyle name="Comma 12 6 3 3 2" xfId="17801" xr:uid="{84130127-BCB1-41F4-BA26-F3286A5D27EA}"/>
    <cellStyle name="Comma 12 6 3 4" xfId="5326" xr:uid="{614025DE-9F75-45CD-833C-8F61333F81DE}"/>
    <cellStyle name="Comma 12 6 3 4 2" xfId="15090" xr:uid="{42B8D018-2A0B-40B8-B3CB-86A2A72FE2CD}"/>
    <cellStyle name="Comma 12 6 3 5" xfId="13365" xr:uid="{4EA39B14-AFB3-4448-A397-EDEE28767982}"/>
    <cellStyle name="Comma 12 6 4" xfId="6061" xr:uid="{7691E77B-4560-4EBB-9FFB-BCAA0DB96978}"/>
    <cellStyle name="Comma 12 6 4 2" xfId="15596" xr:uid="{F814BD34-F84A-4120-92AA-FEABCE88ABB5}"/>
    <cellStyle name="Comma 12 6 5" xfId="7999" xr:uid="{C5463D8A-AEE7-411A-8D20-08247C1CAE44}"/>
    <cellStyle name="Comma 12 6 5 2" xfId="16972" xr:uid="{FDC4D6E3-CC7D-452C-84EA-078DD7F37C2A}"/>
    <cellStyle name="Comma 12 6 6" xfId="4101" xr:uid="{23021D1A-17E6-4124-ABB0-492C98126522}"/>
    <cellStyle name="Comma 12 6 6 2" xfId="14261" xr:uid="{0E09D654-1B68-4CEA-ADFC-4B593F210CA4}"/>
    <cellStyle name="Comma 12 6 7" xfId="19809" xr:uid="{EB09A6A5-FC43-4BF9-9A1F-4E13D21CE9D7}"/>
    <cellStyle name="Comma 12 6 8" xfId="12396" xr:uid="{F7190F3E-9E88-4F8D-8766-E8816A5D2559}"/>
    <cellStyle name="Comma 12 7" xfId="1043" xr:uid="{7757BF13-2957-4777-B328-AEB01BB5029E}"/>
    <cellStyle name="Comma 12 7 2" xfId="2919" xr:uid="{CA0AC16F-5707-43A5-95A8-D303B5CBCD2F}"/>
    <cellStyle name="Comma 12 7 2 2" xfId="6714" xr:uid="{FE04230F-2ED9-428C-8AC8-D5CDD87B8655}"/>
    <cellStyle name="Comma 12 7 2 2 2" xfId="16052" xr:uid="{6472C482-4A67-4BAF-8128-6A5A2FDDE845}"/>
    <cellStyle name="Comma 12 7 2 3" xfId="8622" xr:uid="{04830E5F-1F92-4C1B-8E93-74A2E8DB9CE9}"/>
    <cellStyle name="Comma 12 7 2 3 2" xfId="17428" xr:uid="{C7285D29-8443-456F-A143-BDC92F407AA6}"/>
    <cellStyle name="Comma 12 7 2 4" xfId="4784" xr:uid="{AB090E59-C9A4-40A4-923A-172760323B54}"/>
    <cellStyle name="Comma 12 7 2 4 2" xfId="14717" xr:uid="{69C0A054-CF58-45CD-8B00-5FFD7B65466D}"/>
    <cellStyle name="Comma 12 7 2 5" xfId="13614" xr:uid="{784EFFD6-F3C4-467C-975E-9E7CE9AF4DEC}"/>
    <cellStyle name="Comma 12 7 3" xfId="5400" xr:uid="{F1A11F46-25CB-4A9A-8F3C-4EF840061177}"/>
    <cellStyle name="Comma 12 7 3 2" xfId="7328" xr:uid="{85EBE2B3-34BF-4EF2-A647-ACF5802A9068}"/>
    <cellStyle name="Comma 12 7 3 2 2" xfId="16478" xr:uid="{EFA97CFC-E31D-4AE0-885B-9B11B78DAA7D}"/>
    <cellStyle name="Comma 12 7 3 3" xfId="9221" xr:uid="{DC54B28B-211F-4E0A-A03C-0F74F4079E51}"/>
    <cellStyle name="Comma 12 7 3 3 2" xfId="17853" xr:uid="{4971CF99-A7CC-4183-9E51-14B19826500D}"/>
    <cellStyle name="Comma 12 7 3 4" xfId="15142" xr:uid="{50BCE5F1-0028-47D3-8E63-EC31472D0630}"/>
    <cellStyle name="Comma 12 7 4" xfId="6136" xr:uid="{8C014256-D5B7-4F45-94AF-7755F357AB1F}"/>
    <cellStyle name="Comma 12 7 4 2" xfId="15648" xr:uid="{E9F5A4C7-D181-4A43-9CE4-126286C0EDB6}"/>
    <cellStyle name="Comma 12 7 5" xfId="8064" xr:uid="{1F789996-CF2D-4F52-84CB-A7AC9A6F0ACB}"/>
    <cellStyle name="Comma 12 7 5 2" xfId="17024" xr:uid="{3716ED9E-2580-4172-AB7E-1B5566F51D99}"/>
    <cellStyle name="Comma 12 7 6" xfId="4188" xr:uid="{759572F2-46C0-4BB1-BEE7-4623A7800173}"/>
    <cellStyle name="Comma 12 7 6 2" xfId="14313" xr:uid="{4BA67C99-5F56-4257-8A97-44B4D4B92620}"/>
    <cellStyle name="Comma 12 7 7" xfId="20261" xr:uid="{D49B69B9-8D73-42A1-8D70-08D56EC07DDA}"/>
    <cellStyle name="Comma 12 7 8" xfId="12641" xr:uid="{F82B3736-6A22-4547-A9DA-EFE64940F07A}"/>
    <cellStyle name="Comma 12 8" xfId="2009" xr:uid="{C8D48D8C-634E-4460-AA0B-D571C67A45F3}"/>
    <cellStyle name="Comma 12 8 2" xfId="4830" xr:uid="{0535349A-6E94-4724-AA03-BD8EB8D11340}"/>
    <cellStyle name="Comma 12 8 2 2" xfId="6760" xr:uid="{952BE5BB-6C35-49A6-B84E-8BA1568392C2}"/>
    <cellStyle name="Comma 12 8 2 2 2" xfId="16079" xr:uid="{5719297B-778E-4D38-BE37-1BD01E520946}"/>
    <cellStyle name="Comma 12 8 2 3" xfId="8668" xr:uid="{EE6FF389-08E6-4D3C-91E0-DAA5F801F9BD}"/>
    <cellStyle name="Comma 12 8 2 3 2" xfId="17455" xr:uid="{E668026A-17F4-4B3C-9068-16E2FF54FD34}"/>
    <cellStyle name="Comma 12 8 2 4" xfId="14744" xr:uid="{0CA7E8B1-8A93-4502-9BE1-5E9F4736FFF7}"/>
    <cellStyle name="Comma 12 8 3" xfId="5446" xr:uid="{284C1144-8B86-46C8-B468-2F5507B2CB52}"/>
    <cellStyle name="Comma 12 8 3 2" xfId="7374" xr:uid="{25AE27B1-D076-4568-82B4-594BA287C2B4}"/>
    <cellStyle name="Comma 12 8 3 2 2" xfId="16505" xr:uid="{A2DD21B9-FE60-4831-A858-9B287B06C1CC}"/>
    <cellStyle name="Comma 12 8 3 3" xfId="9267" xr:uid="{833DEFD2-D682-4F58-8FEB-38D656B942F7}"/>
    <cellStyle name="Comma 12 8 3 3 2" xfId="17880" xr:uid="{61F0D154-B58B-4DCD-85A2-822927F87421}"/>
    <cellStyle name="Comma 12 8 3 4" xfId="15169" xr:uid="{A3EDDE96-3890-422D-9694-8F729BF5CC76}"/>
    <cellStyle name="Comma 12 8 4" xfId="6183" xr:uid="{899E23B7-805C-4DBF-8D8A-3903795D7F07}"/>
    <cellStyle name="Comma 12 8 4 2" xfId="15675" xr:uid="{477FA777-6380-45BA-B2B0-A9685CCAA17C}"/>
    <cellStyle name="Comma 12 8 5" xfId="8091" xr:uid="{BF4BAFBC-5D0E-4FB5-B833-0DB730F00A00}"/>
    <cellStyle name="Comma 12 8 5 2" xfId="17051" xr:uid="{30FB3F6A-74AE-4106-AEF1-2E7B79CA2B3B}"/>
    <cellStyle name="Comma 12 8 6" xfId="4235" xr:uid="{11338AE0-4E05-44FB-8DD5-02612DEEAF38}"/>
    <cellStyle name="Comma 12 8 6 2" xfId="14340" xr:uid="{68F8B347-7717-42DB-B744-701A1A456F57}"/>
    <cellStyle name="Comma 12 8 7" xfId="19386" xr:uid="{C48A1291-35C3-40DE-8170-26D74E44BFFB}"/>
    <cellStyle name="Comma 12 8 8" xfId="13134" xr:uid="{4705967A-AD0C-4A6E-A4A9-FF066FB94092}"/>
    <cellStyle name="Comma 12 9" xfId="4264" xr:uid="{817E3FAD-435A-45A5-B19D-E09792249EA2}"/>
    <cellStyle name="Comma 12 9 2" xfId="4859" xr:uid="{DCC45EA1-0EDC-43A4-B9AC-0A6FFA926213}"/>
    <cellStyle name="Comma 12 9 2 2" xfId="6789" xr:uid="{21958EB9-E990-4C34-B20C-76A33E66D7B4}"/>
    <cellStyle name="Comma 12 9 2 2 2" xfId="16108" xr:uid="{96182526-AA03-40AC-A24B-45F81CC25C5D}"/>
    <cellStyle name="Comma 12 9 2 3" xfId="8697" xr:uid="{13CE6EB6-7108-4D13-9003-5A6A4C9E25D7}"/>
    <cellStyle name="Comma 12 9 2 3 2" xfId="17484" xr:uid="{CB382D9F-9FA0-423E-85B2-61EAADC2E3B1}"/>
    <cellStyle name="Comma 12 9 2 4" xfId="14773" xr:uid="{EB83922C-395E-4D2B-8D5C-AE94189C80CB}"/>
    <cellStyle name="Comma 12 9 3" xfId="5475" xr:uid="{E6DDE6B6-8649-4B58-9D63-AF384662B051}"/>
    <cellStyle name="Comma 12 9 3 2" xfId="7403" xr:uid="{7D71E04F-B4D3-4444-A1FB-003E8AB19A0B}"/>
    <cellStyle name="Comma 12 9 3 2 2" xfId="16534" xr:uid="{A5E9651E-4DD5-4EDD-908A-917734031D8A}"/>
    <cellStyle name="Comma 12 9 3 3" xfId="9296" xr:uid="{8D21DAD6-DD93-4B9C-98C9-7C7884993FF9}"/>
    <cellStyle name="Comma 12 9 3 3 2" xfId="17909" xr:uid="{BE7A7334-AE1B-43D3-A3CD-7620CFD9E4A9}"/>
    <cellStyle name="Comma 12 9 3 4" xfId="15198" xr:uid="{3120C5B7-A7C4-46C0-BE9A-A83DEC35476D}"/>
    <cellStyle name="Comma 12 9 4" xfId="6212" xr:uid="{F5B4A6AD-A6A7-4ACA-86F9-C4A284507211}"/>
    <cellStyle name="Comma 12 9 4 2" xfId="15704" xr:uid="{466DEEFB-4842-48B2-901F-00D9ECE3C715}"/>
    <cellStyle name="Comma 12 9 5" xfId="8120" xr:uid="{0BCE4310-C965-4518-B2EF-87991D5291A0}"/>
    <cellStyle name="Comma 12 9 5 2" xfId="17080" xr:uid="{970BD266-3C07-42D0-A355-469531F1F269}"/>
    <cellStyle name="Comma 12 9 6" xfId="14369" xr:uid="{53379DB3-838E-4CDC-91D2-F94615CA5CE2}"/>
    <cellStyle name="Comma 13" xfId="86" xr:uid="{4E4C1142-679F-4A6F-B3A2-A108B9BB9529}"/>
    <cellStyle name="Comma 13 10" xfId="4487" xr:uid="{5DA4E464-F6CE-4F5D-892F-3C55D15C7419}"/>
    <cellStyle name="Comma 13 10 2" xfId="5103" xr:uid="{5C1A80A3-59BC-471F-BA69-D4AB539FBC67}"/>
    <cellStyle name="Comma 13 10 2 2" xfId="7031" xr:uid="{E8740F87-2485-4FBC-BEA8-315CE5BF77CD}"/>
    <cellStyle name="Comma 13 10 2 2 2" xfId="16261" xr:uid="{71BF259B-2FD6-423F-8142-E84F509B4A9B}"/>
    <cellStyle name="Comma 13 10 2 3" xfId="8924" xr:uid="{7975032D-9C61-4E24-80E8-CF8F59686572}"/>
    <cellStyle name="Comma 13 10 2 3 2" xfId="17636" xr:uid="{7CA3133F-86CB-4B29-962D-DC6038591DA3}"/>
    <cellStyle name="Comma 13 10 2 4" xfId="14925" xr:uid="{F997FB36-7BBC-489F-B921-505B035E1940}"/>
    <cellStyle name="Comma 13 10 3" xfId="6417" xr:uid="{90FA9373-DD64-4165-A54B-B3D082DC5196}"/>
    <cellStyle name="Comma 13 10 3 2" xfId="15835" xr:uid="{4A30A0CD-0205-4E5D-AA07-861884E7314F}"/>
    <cellStyle name="Comma 13 10 4" xfId="8325" xr:uid="{65BC5378-7464-4457-BD9B-7F22EE379A4D}"/>
    <cellStyle name="Comma 13 10 4 2" xfId="17211" xr:uid="{B5344493-7F81-4993-8B9B-D030D5962BA5}"/>
    <cellStyle name="Comma 13 10 5" xfId="14500" xr:uid="{5CD5EBF5-D8C7-492A-AAF5-E84AD32C2D1A}"/>
    <cellStyle name="Comma 13 11" xfId="4311" xr:uid="{E2D39320-117A-4343-8537-C83F181A68B7}"/>
    <cellStyle name="Comma 13 11 2" xfId="6253" xr:uid="{17B79A7B-A734-4029-8CE4-D2C9978E2F18}"/>
    <cellStyle name="Comma 13 11 2 2" xfId="15732" xr:uid="{82ADC3E9-3164-4EE5-9892-02819AFE9386}"/>
    <cellStyle name="Comma 13 11 3" xfId="8161" xr:uid="{A07564D8-2B7F-48F3-99C6-0134E93F627A}"/>
    <cellStyle name="Comma 13 11 3 2" xfId="17108" xr:uid="{FDAEE199-7E2C-4617-ABDE-6FB3AAAF36C9}"/>
    <cellStyle name="Comma 13 11 4" xfId="14397" xr:uid="{2F4683FE-47AD-45D2-AFF3-DA1770BB5F6E}"/>
    <cellStyle name="Comma 13 12" xfId="4939" xr:uid="{BE105A5F-1207-4E02-914A-3942D7600DB1}"/>
    <cellStyle name="Comma 13 12 2" xfId="6867" xr:uid="{5B396549-1079-4CFD-84B3-74BCC218E66E}"/>
    <cellStyle name="Comma 13 12 2 2" xfId="16157" xr:uid="{9086477D-8ED9-4D8E-97FE-A8DB8C4E530A}"/>
    <cellStyle name="Comma 13 12 3" xfId="8760" xr:uid="{45AD1DFE-8323-4D75-AFA3-45AC48608812}"/>
    <cellStyle name="Comma 13 12 3 2" xfId="17533" xr:uid="{9FD5025A-B413-41E1-94AD-FE86DA63B353}"/>
    <cellStyle name="Comma 13 12 4" xfId="14822" xr:uid="{BFECFFAC-C5B8-4904-9061-2623B99C045A}"/>
    <cellStyle name="Comma 13 13" xfId="5535" xr:uid="{B7F3C8EF-20EA-4DB1-90A0-900E48D482E4}"/>
    <cellStyle name="Comma 13 13 2" xfId="7455" xr:uid="{AA0B6E26-CF0A-4CB7-9102-300F704E0FF7}"/>
    <cellStyle name="Comma 13 13 2 2" xfId="16581" xr:uid="{8B08843B-1A58-480B-B078-99FF783DB095}"/>
    <cellStyle name="Comma 13 13 3" xfId="9350" xr:uid="{22C814D6-6ED3-4EC9-89D0-69CA6FE31AA7}"/>
    <cellStyle name="Comma 13 13 3 2" xfId="17958" xr:uid="{00C3C995-4824-4D97-8534-FABD3E2D5087}"/>
    <cellStyle name="Comma 13 13 4" xfId="15245" xr:uid="{35406448-421A-4BD5-AB36-C12B38EC0A59}"/>
    <cellStyle name="Comma 13 14" xfId="5787" xr:uid="{D6994042-0264-4016-A3B2-5D6CABF950B3}"/>
    <cellStyle name="Comma 13 14 2" xfId="7692" xr:uid="{738CAF7F-5492-4459-90A4-B1BF044CF1DD}"/>
    <cellStyle name="Comma 13 14 2 2" xfId="16749" xr:uid="{1F3144BD-6FAC-4D2B-B626-BF51927FC10E}"/>
    <cellStyle name="Comma 13 14 3" xfId="9587" xr:uid="{ABDA9EC9-B396-441B-B642-A38FD2064360}"/>
    <cellStyle name="Comma 13 14 3 2" xfId="18126" xr:uid="{3255052F-9BC5-4AAD-8922-B121574F32ED}"/>
    <cellStyle name="Comma 13 14 4" xfId="15413" xr:uid="{4DEBB3F6-F33E-4C8C-AF82-30EE44B6DCB9}"/>
    <cellStyle name="Comma 13 15" xfId="5834" xr:uid="{B74CB293-ADC2-476D-94BE-69A1A632DA7B}"/>
    <cellStyle name="Comma 13 15 2" xfId="15431" xr:uid="{28AE7329-C0C0-48B1-9DBD-9A08B88632F0}"/>
    <cellStyle name="Comma 13 16" xfId="7756" xr:uid="{CF4F176D-4707-4D46-9808-53E370413914}"/>
    <cellStyle name="Comma 13 16 2" xfId="16794" xr:uid="{1E9F2F1D-BDC6-42A0-B1F9-0BD021EB8B4D}"/>
    <cellStyle name="Comma 13 17" xfId="7774" xr:uid="{709328EC-A508-4E4E-AA73-5E5B172E44E1}"/>
    <cellStyle name="Comma 13 17 2" xfId="16806" xr:uid="{D1D432D7-C3C5-434D-B295-AF75277A4297}"/>
    <cellStyle name="Comma 13 18" xfId="9642" xr:uid="{6926513F-7264-4749-AC8A-1F6D666CBED4}"/>
    <cellStyle name="Comma 13 18 2" xfId="18167" xr:uid="{A4462524-4C92-4F5A-A2E6-3951CFAFAE39}"/>
    <cellStyle name="Comma 13 19" xfId="3831" xr:uid="{7AE9078D-11F2-4335-B257-7408BA422E61}"/>
    <cellStyle name="Comma 13 19 2" xfId="14095" xr:uid="{8133DA65-AB39-43A0-BC93-5685145A7A93}"/>
    <cellStyle name="Comma 13 2" xfId="189" xr:uid="{16BFDE2D-77F0-43AA-BE5E-A4457EF26945}"/>
    <cellStyle name="Comma 13 2 10" xfId="19483" xr:uid="{561EB8C7-01A3-4D7E-8FAA-199EB5201FBE}"/>
    <cellStyle name="Comma 13 2 11" xfId="12220" xr:uid="{900A072B-B1B5-4044-8E52-AE499A7A1CDB}"/>
    <cellStyle name="Comma 13 2 2" xfId="411" xr:uid="{5767B973-D4DE-4FF5-9E02-6EBA70977FC6}"/>
    <cellStyle name="Comma 13 2 2 2" xfId="895" xr:uid="{2D1CA938-DCB9-4DCD-B266-0059ACE5FB87}"/>
    <cellStyle name="Comma 13 2 2 2 2" xfId="1827" xr:uid="{74892569-F12F-499D-AE69-DDDCD01F962F}"/>
    <cellStyle name="Comma 13 2 2 2 2 2" xfId="3688" xr:uid="{E3A33249-DD1D-4901-B48C-68AA5A62D058}"/>
    <cellStyle name="Comma 13 2 2 2 2 2 2" xfId="12014" xr:uid="{BECA95F3-C07B-4C2C-B477-56817A0D5E7C}"/>
    <cellStyle name="Comma 13 2 2 2 2 2 2 2" xfId="19188" xr:uid="{EBC3C263-EF72-4873-A2AF-DA5C7B161854}"/>
    <cellStyle name="Comma 13 2 2 2 2 2 3" xfId="14021" xr:uid="{23971A45-6E90-475A-BE1F-120530238440}"/>
    <cellStyle name="Comma 13 2 2 2 2 3" xfId="7117" xr:uid="{46614A26-47B7-48EC-8EDE-4EB5AAB6BFA8}"/>
    <cellStyle name="Comma 13 2 2 2 2 3 2" xfId="16305" xr:uid="{3E209AE9-AFAD-4F0A-9FF5-C18886ADC284}"/>
    <cellStyle name="Comma 13 2 2 2 2 4" xfId="21018" xr:uid="{595DB66B-A5C0-48EF-8EEC-ACA16CC1E66D}"/>
    <cellStyle name="Comma 13 2 2 2 2 5" xfId="13047" xr:uid="{8A9E1580-6121-48D7-99E9-7D405EFAE8D4}"/>
    <cellStyle name="Comma 13 2 2 2 3" xfId="2766" xr:uid="{588F8312-6403-41BA-9722-137FCF3EB70D}"/>
    <cellStyle name="Comma 13 2 2 2 3 2" xfId="9010" xr:uid="{1C36D18B-CB9B-4106-80B9-A3996E11E36E}"/>
    <cellStyle name="Comma 13 2 2 2 3 2 2" xfId="17680" xr:uid="{09D62E51-0A1C-490A-87C5-3E76B30A79C7}"/>
    <cellStyle name="Comma 13 2 2 2 3 3" xfId="13536" xr:uid="{61F02E21-0B3A-43AE-8C43-C5C416C4BAD4}"/>
    <cellStyle name="Comma 13 2 2 2 4" xfId="5189" xr:uid="{200BC377-2A1C-4A9B-9FEF-7BC3073F7F7A}"/>
    <cellStyle name="Comma 13 2 2 2 4 2" xfId="14969" xr:uid="{091E6C77-0C0D-45D8-A9DC-107373D1DD1C}"/>
    <cellStyle name="Comma 13 2 2 2 5" xfId="20126" xr:uid="{4038C4DD-313F-4951-93B1-7FAE33EF4CA5}"/>
    <cellStyle name="Comma 13 2 2 2 6" xfId="12567" xr:uid="{7CDD5438-01D6-4CDA-BB4B-15DF674DF05F}"/>
    <cellStyle name="Comma 13 2 2 3" xfId="1369" xr:uid="{FBD741C2-B604-435A-9EF4-3F45294DAC8C}"/>
    <cellStyle name="Comma 13 2 2 3 2" xfId="3242" xr:uid="{FAEF7AF1-7A15-4CB2-9A3F-B47D3B1FFC93}"/>
    <cellStyle name="Comma 13 2 2 3 2 2" xfId="11591" xr:uid="{23205148-5AA7-42F3-AA62-1DAF1FC51C9A}"/>
    <cellStyle name="Comma 13 2 2 3 2 2 2" xfId="18975" xr:uid="{24CAFC60-581A-4286-B454-9DED1271057D}"/>
    <cellStyle name="Comma 13 2 2 3 2 3" xfId="13787" xr:uid="{B19DD467-4867-41C4-9F88-EC1205E02D00}"/>
    <cellStyle name="Comma 13 2 2 3 3" xfId="6503" xr:uid="{AF5C46BE-41CB-4F58-AF72-889581806FF0}"/>
    <cellStyle name="Comma 13 2 2 3 3 2" xfId="15879" xr:uid="{086E40FE-C937-486F-BD83-AC6C223B05A3}"/>
    <cellStyle name="Comma 13 2 2 3 4" xfId="20582" xr:uid="{505D0F91-E6CA-4309-AE80-272B430C4144}"/>
    <cellStyle name="Comma 13 2 2 3 5" xfId="12814" xr:uid="{B01530AF-CAC3-4DD8-954B-752EE1DE6FE6}"/>
    <cellStyle name="Comma 13 2 2 4" xfId="2330" xr:uid="{1EFDC710-F573-405B-80E6-CD2B90E3989A}"/>
    <cellStyle name="Comma 13 2 2 4 2" xfId="8411" xr:uid="{4E5F64F9-DFFE-412C-9D6A-702AA077F890}"/>
    <cellStyle name="Comma 13 2 2 4 2 2" xfId="17255" xr:uid="{A978A408-EB2E-4689-9F1E-773ECDC57260}"/>
    <cellStyle name="Comma 13 2 2 4 3" xfId="13305" xr:uid="{40ACD682-72DC-49FF-BB9D-1365E089B5A1}"/>
    <cellStyle name="Comma 13 2 2 5" xfId="4573" xr:uid="{FF3B3A04-731D-4590-8751-F6875D377EB3}"/>
    <cellStyle name="Comma 13 2 2 5 2" xfId="14544" xr:uid="{EA699570-5731-4DD1-BE32-60D2F17B4015}"/>
    <cellStyle name="Comma 13 2 2 6" xfId="19691" xr:uid="{4273906C-D33A-46D7-908E-97808ED5ACDF}"/>
    <cellStyle name="Comma 13 2 2 7" xfId="12335" xr:uid="{FC32EF01-AE7A-4FED-9B90-C572C4006544}"/>
    <cellStyle name="Comma 13 2 3" xfId="678" xr:uid="{90CC92FB-7604-4555-A20D-35124F2CA80C}"/>
    <cellStyle name="Comma 13 2 3 2" xfId="1610" xr:uid="{7C659AC8-8E6E-4516-8FCB-E08A403E2EB0}"/>
    <cellStyle name="Comma 13 2 3 2 2" xfId="3471" xr:uid="{7B846A80-79BB-42BF-8AE6-75B84205474A}"/>
    <cellStyle name="Comma 13 2 3 2 2 2" xfId="11802" xr:uid="{B9D2FB94-910B-419F-9577-4F1CB51E3DBF}"/>
    <cellStyle name="Comma 13 2 3 2 2 2 2" xfId="19077" xr:uid="{52C3A79B-DDAB-4460-B18F-7AA96665FB66}"/>
    <cellStyle name="Comma 13 2 3 2 2 3" xfId="13905" xr:uid="{06A525D2-164B-4917-9B2A-A3A2F5E5755E}"/>
    <cellStyle name="Comma 13 2 3 2 3" xfId="6339" xr:uid="{FB87CF11-E6CE-4E6F-839E-C9BD2FE700E2}"/>
    <cellStyle name="Comma 13 2 3 2 3 2" xfId="15776" xr:uid="{46926BA0-7813-4D94-889F-DBF0DD45E8A9}"/>
    <cellStyle name="Comma 13 2 3 2 4" xfId="20802" xr:uid="{99D5804D-68F0-4D0C-A1AB-E5172F9A5466}"/>
    <cellStyle name="Comma 13 2 3 2 5" xfId="12931" xr:uid="{E83088A7-BB94-4203-9F24-076CD62BAA9A}"/>
    <cellStyle name="Comma 13 2 3 3" xfId="2550" xr:uid="{06AD1A9D-93F7-4644-9BE3-09D6EE36CBCB}"/>
    <cellStyle name="Comma 13 2 3 3 2" xfId="8247" xr:uid="{F139ED39-9DAE-4384-9A9F-9527C4BE95A2}"/>
    <cellStyle name="Comma 13 2 3 3 2 2" xfId="17152" xr:uid="{18313C99-1E1E-432E-B9D5-86AAA1736D17}"/>
    <cellStyle name="Comma 13 2 3 3 3" xfId="13421" xr:uid="{78BC0C1A-1556-49BF-8DC7-72980BEFFC38}"/>
    <cellStyle name="Comma 13 2 3 4" xfId="4405" xr:uid="{6DB80045-EB0E-4AC4-A83C-CA4BA016F2C6}"/>
    <cellStyle name="Comma 13 2 3 4 2" xfId="14441" xr:uid="{D6B176F7-3579-46EF-820F-9C90213BA307}"/>
    <cellStyle name="Comma 13 2 3 5" xfId="19912" xr:uid="{610077A2-878E-46A5-BA10-14DAE9F2C01E}"/>
    <cellStyle name="Comma 13 2 3 6" xfId="12452" xr:uid="{610E081D-7DC4-485E-A51B-2F6AC824A525}"/>
    <cellStyle name="Comma 13 2 4" xfId="1149" xr:uid="{2C365AEE-D8C2-4CED-A0DA-10BA948C4385}"/>
    <cellStyle name="Comma 13 2 4 2" xfId="3024" xr:uid="{6ED8BDAF-BE9E-4299-BCF1-F05EFA94BFEA}"/>
    <cellStyle name="Comma 13 2 4 2 2" xfId="6953" xr:uid="{575C1465-90C0-45C2-A6B7-A86544A79C1B}"/>
    <cellStyle name="Comma 13 2 4 2 2 2" xfId="16202" xr:uid="{163482E2-2ACB-4C48-906A-64C0199CC74E}"/>
    <cellStyle name="Comma 13 2 4 2 3" xfId="13670" xr:uid="{AD6A49DA-A86A-4EDC-B048-38483ABA3069}"/>
    <cellStyle name="Comma 13 2 4 3" xfId="8846" xr:uid="{0F260FB9-8C98-4853-818D-17C40C92125D}"/>
    <cellStyle name="Comma 13 2 4 3 2" xfId="17577" xr:uid="{301E7186-14FF-4298-94A8-DE489F0946B8}"/>
    <cellStyle name="Comma 13 2 4 4" xfId="5025" xr:uid="{EC024183-50B4-4347-BC18-FE4E0025972A}"/>
    <cellStyle name="Comma 13 2 4 4 2" xfId="14866" xr:uid="{CDA20E07-AF8E-41B3-9701-C2C1D49824B8}"/>
    <cellStyle name="Comma 13 2 4 5" xfId="20366" xr:uid="{94CFDAB2-BEEC-4923-BD63-9CD873B7E46E}"/>
    <cellStyle name="Comma 13 2 4 6" xfId="12697" xr:uid="{C9D05C9D-0AF9-4F84-89BD-FCA114C9313F}"/>
    <cellStyle name="Comma 13 2 5" xfId="1942" xr:uid="{54DDE4C8-FF3D-4088-AAE8-93C92C00B829}"/>
    <cellStyle name="Comma 13 2 5 2" xfId="3795" xr:uid="{D0940D27-8F22-4603-B9B6-930B3A15A9B4}"/>
    <cellStyle name="Comma 13 2 5 2 2" xfId="7541" xr:uid="{4D6BDDA3-5A32-42BE-9630-2D00C8E2FA07}"/>
    <cellStyle name="Comma 13 2 5 2 2 2" xfId="16635" xr:uid="{9F4DE9CC-04B9-423A-8537-A341C29D1F38}"/>
    <cellStyle name="Comma 13 2 5 2 3" xfId="12114" xr:uid="{B6267173-CFD7-403A-8A28-F3D3447CB85E}"/>
    <cellStyle name="Comma 13 2 5 3" xfId="9436" xr:uid="{13F2BF0C-7188-4CE7-AFB3-D42908AA35C5}"/>
    <cellStyle name="Comma 13 2 5 3 2" xfId="18012" xr:uid="{61DAB478-35F9-4362-95F4-CC4B55885115}"/>
    <cellStyle name="Comma 13 2 5 4" xfId="5623" xr:uid="{F844FA88-23FB-43D1-BC45-0F4ABE345A47}"/>
    <cellStyle name="Comma 13 2 5 4 2" xfId="15299" xr:uid="{A4B97D51-0229-434B-9CB6-83371C770020}"/>
    <cellStyle name="Comma 13 2 5 5" xfId="10593" xr:uid="{5C639E01-BC8D-44AF-B385-A91948F76705}"/>
    <cellStyle name="Comma 13 2 6" xfId="2114" xr:uid="{D499FBAE-B5B2-4336-8595-653B83336D3B}"/>
    <cellStyle name="Comma 13 2 6 2" xfId="5922" xr:uid="{40AED4CF-21C1-4249-ACAB-BA5187209AC7}"/>
    <cellStyle name="Comma 13 2 6 2 2" xfId="15475" xr:uid="{87622BC9-9FA2-41A4-8014-77070553A9A0}"/>
    <cellStyle name="Comma 13 2 6 3" xfId="13190" xr:uid="{EF48975D-934F-4251-BEF6-287CBE11D0F5}"/>
    <cellStyle name="Comma 13 2 7" xfId="7860" xr:uid="{67CE9714-C890-43C1-950D-ECB04C165E3B}"/>
    <cellStyle name="Comma 13 2 7 2" xfId="16850" xr:uid="{FC96F420-A164-4BA4-B4E0-D06FB25984FC}"/>
    <cellStyle name="Comma 13 2 8" xfId="3945" xr:uid="{AC1875A8-6F95-468B-A3E0-0CC4AC695B8D}"/>
    <cellStyle name="Comma 13 2 8 2" xfId="14139" xr:uid="{91577268-3EAA-4FCE-802C-165CC37D4FC0}"/>
    <cellStyle name="Comma 13 2 9" xfId="9677" xr:uid="{EBEBCF95-EDEB-4069-8041-22052D045EA6}"/>
    <cellStyle name="Comma 13 20" xfId="9659" xr:uid="{0BE083E6-7C3A-4A2B-8F58-245B9EA3C267}"/>
    <cellStyle name="Comma 13 21" xfId="19388" xr:uid="{1C30A06D-3F8F-4C03-A89B-DC45FF9F38FA}"/>
    <cellStyle name="Comma 13 22" xfId="12166" xr:uid="{B3479CBD-35D3-4B6D-ABA1-E81D76D1592A}"/>
    <cellStyle name="Comma 13 3" xfId="137" xr:uid="{F0E27475-CB97-414B-8EFB-EAFB9C36F8FD}"/>
    <cellStyle name="Comma 13 3 10" xfId="12193" xr:uid="{FE0D9089-B2CF-486B-A09E-F823A9746BA2}"/>
    <cellStyle name="Comma 13 3 2" xfId="359" xr:uid="{334830FD-BB2D-4AFF-B9F7-1F7E8AD2837C}"/>
    <cellStyle name="Comma 13 3 2 2" xfId="843" xr:uid="{A1A45365-25CD-406F-9298-E5E59B4515F1}"/>
    <cellStyle name="Comma 13 3 2 2 2" xfId="1775" xr:uid="{66945FDE-3E87-43E4-9F57-FE284DEBC3ED}"/>
    <cellStyle name="Comma 13 3 2 2 2 2" xfId="3636" xr:uid="{EB7DFB55-2308-4D87-A21D-D35957F9C0DB}"/>
    <cellStyle name="Comma 13 3 2 2 2 2 2" xfId="11963" xr:uid="{DB80B4B0-9445-4A03-8761-C87C3DDBFEC0}"/>
    <cellStyle name="Comma 13 3 2 2 2 2 2 2" xfId="19162" xr:uid="{8371DD7D-DFED-4174-B02A-535E82E6A5A4}"/>
    <cellStyle name="Comma 13 3 2 2 2 2 3" xfId="13994" xr:uid="{54393749-825E-4E2B-B419-6334CEDD5414}"/>
    <cellStyle name="Comma 13 3 2 2 2 3" xfId="7153" xr:uid="{E4C7E744-3567-4849-A637-D41F2CADEB07}"/>
    <cellStyle name="Comma 13 3 2 2 2 3 2" xfId="16333" xr:uid="{FA947262-40B4-4446-8623-A085B7228B08}"/>
    <cellStyle name="Comma 13 3 2 2 2 4" xfId="20966" xr:uid="{C1EE1672-108B-428F-989C-23A5189ABA85}"/>
    <cellStyle name="Comma 13 3 2 2 2 5" xfId="13020" xr:uid="{B18B8663-FEA5-4053-B25A-B9E43C02D658}"/>
    <cellStyle name="Comma 13 3 2 2 3" xfId="2714" xr:uid="{0C29E802-B9D7-49AA-9741-DB1D84199856}"/>
    <cellStyle name="Comma 13 3 2 2 3 2" xfId="9046" xr:uid="{24405E69-6F9B-4C75-A186-2274B2789EAF}"/>
    <cellStyle name="Comma 13 3 2 2 3 2 2" xfId="17708" xr:uid="{E39508A1-0323-445D-9D37-62FEEC5FA88F}"/>
    <cellStyle name="Comma 13 3 2 2 3 3" xfId="13509" xr:uid="{81AD6CB7-3550-420E-B415-3B9223D537A9}"/>
    <cellStyle name="Comma 13 3 2 2 4" xfId="5225" xr:uid="{2AF3A3A8-C12A-482A-9811-442BDAD9C67F}"/>
    <cellStyle name="Comma 13 3 2 2 4 2" xfId="14997" xr:uid="{37CC7B47-B897-430F-9F91-2FEEB3EB371B}"/>
    <cellStyle name="Comma 13 3 2 2 5" xfId="20076" xr:uid="{35706A13-2A74-4682-BDB0-16C9EEF37FD8}"/>
    <cellStyle name="Comma 13 3 2 2 6" xfId="12540" xr:uid="{5FD1117F-7E13-456D-A73E-E799288D0BE7}"/>
    <cellStyle name="Comma 13 3 2 3" xfId="1317" xr:uid="{DC3496E3-AE1A-4E6B-833B-AE2747A5C21C}"/>
    <cellStyle name="Comma 13 3 2 3 2" xfId="3190" xr:uid="{79FA2A6B-BD13-48AC-8C08-D3059AF66BEA}"/>
    <cellStyle name="Comma 13 3 2 3 2 2" xfId="11540" xr:uid="{7D23626B-9307-40E7-B616-EB1F83766F09}"/>
    <cellStyle name="Comma 13 3 2 3 2 2 2" xfId="18949" xr:uid="{9D818810-4A18-4BB2-8659-4595B6A1958D}"/>
    <cellStyle name="Comma 13 3 2 3 2 3" xfId="13760" xr:uid="{3B165444-D9FA-4218-B029-89A9AD860F28}"/>
    <cellStyle name="Comma 13 3 2 3 3" xfId="6539" xr:uid="{09867F7C-33D3-4F65-9A98-3661EBC59DEE}"/>
    <cellStyle name="Comma 13 3 2 3 3 2" xfId="15907" xr:uid="{9AAF0736-FFB5-4919-8567-73E28CE4F6C7}"/>
    <cellStyle name="Comma 13 3 2 3 4" xfId="20530" xr:uid="{FCF136C8-CEBB-4757-9705-E658E2E0C972}"/>
    <cellStyle name="Comma 13 3 2 3 5" xfId="12787" xr:uid="{B04FF3B3-FC28-4463-B541-705F615031F8}"/>
    <cellStyle name="Comma 13 3 2 4" xfId="2278" xr:uid="{735BF218-2F4F-40F9-8A3C-1D084EFE08FE}"/>
    <cellStyle name="Comma 13 3 2 4 2" xfId="8447" xr:uid="{E660043C-E8C3-42A7-B45B-1CF1BCA39BBA}"/>
    <cellStyle name="Comma 13 3 2 4 2 2" xfId="17283" xr:uid="{E326BE8B-7958-47D8-BBC8-2860546CF443}"/>
    <cellStyle name="Comma 13 3 2 4 3" xfId="13278" xr:uid="{E12BD58B-0BA9-4387-9E10-07A53484F5DA}"/>
    <cellStyle name="Comma 13 3 2 5" xfId="4609" xr:uid="{42525EF4-7B5B-4051-B6DB-8E2C7557F5C8}"/>
    <cellStyle name="Comma 13 3 2 5 2" xfId="14572" xr:uid="{292E4AE6-CF87-4216-955F-1CEA61B79972}"/>
    <cellStyle name="Comma 13 3 2 6" xfId="19643" xr:uid="{E7F106CF-5C01-4BBA-BE06-6C5F151F7225}"/>
    <cellStyle name="Comma 13 3 2 7" xfId="12308" xr:uid="{628A04D5-F8B7-41E3-8B71-D97A70480AFD}"/>
    <cellStyle name="Comma 13 3 3" xfId="626" xr:uid="{C50A3302-EFBE-4B37-AB92-E0D548328FEF}"/>
    <cellStyle name="Comma 13 3 3 2" xfId="1558" xr:uid="{5D8E5B66-4438-4320-8044-8C448EB79B5F}"/>
    <cellStyle name="Comma 13 3 3 2 2" xfId="3419" xr:uid="{AD83F929-841C-4C40-B5FA-2A8DA5C1C814}"/>
    <cellStyle name="Comma 13 3 3 2 2 2" xfId="11753" xr:uid="{0AEB00A4-F56D-4824-A313-7EDC1D3FC2EB}"/>
    <cellStyle name="Comma 13 3 3 2 2 2 2" xfId="19052" xr:uid="{366755D6-BD6E-4272-B82F-55BC43403CED}"/>
    <cellStyle name="Comma 13 3 3 2 2 3" xfId="13878" xr:uid="{1A5801EE-6E2C-4475-A450-1B5CF440F0FB}"/>
    <cellStyle name="Comma 13 3 3 2 3" xfId="6375" xr:uid="{5ABFDF58-4E25-4447-9954-CBDFCFB9C3A3}"/>
    <cellStyle name="Comma 13 3 3 2 3 2" xfId="15804" xr:uid="{7AE32133-E14D-4090-B875-5325F4AB3518}"/>
    <cellStyle name="Comma 13 3 3 2 4" xfId="20750" xr:uid="{F2BB5D52-ED21-48BA-B3AE-C754CFEB0555}"/>
    <cellStyle name="Comma 13 3 3 2 5" xfId="12904" xr:uid="{4E32B7A2-BBBF-4148-B4F7-BB63716DB3F2}"/>
    <cellStyle name="Comma 13 3 3 3" xfId="2498" xr:uid="{747E32D3-C572-437D-8740-B4FE7165073F}"/>
    <cellStyle name="Comma 13 3 3 3 2" xfId="8283" xr:uid="{E4859288-EF39-4821-BCBF-0A0F982E7588}"/>
    <cellStyle name="Comma 13 3 3 3 2 2" xfId="17180" xr:uid="{7E5DD4AF-447E-4400-A3B6-E6B982FA740D}"/>
    <cellStyle name="Comma 13 3 3 3 3" xfId="13394" xr:uid="{0D618A76-A50C-4AC6-8F49-1F40F11E7DB3}"/>
    <cellStyle name="Comma 13 3 3 4" xfId="4445" xr:uid="{7B03351A-CB8D-4B2A-9C3F-31F457ABEC9C}"/>
    <cellStyle name="Comma 13 3 3 4 2" xfId="14469" xr:uid="{6DCCD387-D1AB-4455-8C19-A83A79E2842B}"/>
    <cellStyle name="Comma 13 3 3 5" xfId="19862" xr:uid="{AD03B9BF-F035-4D27-9746-A25FECB92714}"/>
    <cellStyle name="Comma 13 3 3 6" xfId="12425" xr:uid="{348EB0DC-613B-4C13-9F24-9FBAB25799D0}"/>
    <cellStyle name="Comma 13 3 4" xfId="1096" xr:uid="{7AC63D88-68DD-48DF-A417-2D49AD2E5252}"/>
    <cellStyle name="Comma 13 3 4 2" xfId="2972" xr:uid="{42CFB065-D147-4476-97D0-448D31DF7724}"/>
    <cellStyle name="Comma 13 3 4 2 2" xfId="6989" xr:uid="{2C4E4DEB-80B3-4664-BD9C-E3321A589392}"/>
    <cellStyle name="Comma 13 3 4 2 2 2" xfId="16230" xr:uid="{E671510A-567B-40FB-A620-78138BD51F78}"/>
    <cellStyle name="Comma 13 3 4 2 3" xfId="13643" xr:uid="{FB94B229-6EE7-4D87-B835-4694F161D102}"/>
    <cellStyle name="Comma 13 3 4 3" xfId="8882" xr:uid="{C29A22D8-4C7A-4B68-9DA1-2852FF919633}"/>
    <cellStyle name="Comma 13 3 4 3 2" xfId="17605" xr:uid="{624BAEB7-4285-4BC9-A35B-83F3EDAEEB0A}"/>
    <cellStyle name="Comma 13 3 4 4" xfId="5061" xr:uid="{C6EF2997-8C07-46E9-9ADB-41DFC5A0362C}"/>
    <cellStyle name="Comma 13 3 4 4 2" xfId="14894" xr:uid="{DFB262E5-A4E4-44D5-A0E0-30A30CF9EC03}"/>
    <cellStyle name="Comma 13 3 4 5" xfId="20314" xr:uid="{739062E1-1175-43EA-BC92-3EB83F481023}"/>
    <cellStyle name="Comma 13 3 4 6" xfId="12670" xr:uid="{10EB50EC-CCBF-4CA2-BDEA-B6B6B46DE693}"/>
    <cellStyle name="Comma 13 3 5" xfId="2062" xr:uid="{1AB0F718-0F3A-4BE5-BEAC-666449D20067}"/>
    <cellStyle name="Comma 13 3 5 2" xfId="7499" xr:uid="{1EEA1650-E36B-4B5C-8691-F759EF3B6CBC}"/>
    <cellStyle name="Comma 13 3 5 2 2" xfId="16608" xr:uid="{213BC525-1AB1-4033-BDFD-CA55CDFA04D5}"/>
    <cellStyle name="Comma 13 3 5 3" xfId="9394" xr:uid="{F315885E-6755-4CC9-ADE9-0145C7AD4A05}"/>
    <cellStyle name="Comma 13 3 5 3 2" xfId="17985" xr:uid="{9A2AC53F-F4B3-4792-B622-2FF9F9894F8D}"/>
    <cellStyle name="Comma 13 3 5 4" xfId="5579" xr:uid="{009DAAA2-CA17-457F-A76B-B13FE333E29A}"/>
    <cellStyle name="Comma 13 3 5 4 2" xfId="15272" xr:uid="{AB3AD914-7FB2-4366-8F58-58858CC8053C}"/>
    <cellStyle name="Comma 13 3 5 5" xfId="13163" xr:uid="{987AEBD6-D9E8-46DE-AEC6-ECB99AD730D4}"/>
    <cellStyle name="Comma 13 3 6" xfId="5959" xr:uid="{238179CB-2756-46C2-8573-9827CC625A9C}"/>
    <cellStyle name="Comma 13 3 6 2" xfId="15503" xr:uid="{4DB20BFD-B65E-4FA8-9D2F-D112C9766265}"/>
    <cellStyle name="Comma 13 3 7" xfId="7898" xr:uid="{8FBE3427-9964-4208-B28C-D6AD35D47A10}"/>
    <cellStyle name="Comma 13 3 7 2" xfId="16879" xr:uid="{8AB23FA0-1D68-441B-A202-D3D3E49A6691}"/>
    <cellStyle name="Comma 13 3 8" xfId="3990" xr:uid="{3528147F-7C1A-4E67-9422-3967C92644AB}"/>
    <cellStyle name="Comma 13 3 8 2" xfId="14168" xr:uid="{51BB3B03-D32C-4205-A382-2B0D9FEC528A}"/>
    <cellStyle name="Comma 13 3 9" xfId="19435" xr:uid="{733ED5C9-D23A-484A-A024-4AF10B931C69}"/>
    <cellStyle name="Comma 13 4" xfId="251" xr:uid="{38C8FE62-42FB-4EE5-8F96-F86C95A37507}"/>
    <cellStyle name="Comma 13 4 2" xfId="471" xr:uid="{F52F0D71-C6BF-44C4-A5D7-02ECBA6450BC}"/>
    <cellStyle name="Comma 13 4 2 2" xfId="954" xr:uid="{24CD498D-E1D4-4892-908E-1C1185F5D253}"/>
    <cellStyle name="Comma 13 4 2 2 2" xfId="1886" xr:uid="{0B49B876-2C62-4FDF-8C7A-3672AAB4F22C}"/>
    <cellStyle name="Comma 13 4 2 2 2 2" xfId="3747" xr:uid="{E73A6EFE-C837-4EC9-898F-A4E7EED40C26}"/>
    <cellStyle name="Comma 13 4 2 2 2 2 2" xfId="12073" xr:uid="{69B13A9D-6674-4908-89CA-7D81465550CE}"/>
    <cellStyle name="Comma 13 4 2 2 2 2 2 2" xfId="19219" xr:uid="{A48E8FBB-F7DD-4B5C-813A-725AAFE91F39}"/>
    <cellStyle name="Comma 13 4 2 2 2 2 3" xfId="14052" xr:uid="{BE7AB950-7A15-4D4D-B0E5-205963687531}"/>
    <cellStyle name="Comma 13 4 2 2 2 3" xfId="10558" xr:uid="{0A3EA596-DCBF-4021-A14D-BC0FD8EE4B13}"/>
    <cellStyle name="Comma 13 4 2 2 2 3 2" xfId="18530" xr:uid="{96CCC2FE-4F2F-4C5D-A8B1-6ADB82D1E701}"/>
    <cellStyle name="Comma 13 4 2 2 2 4" xfId="21077" xr:uid="{95947FE6-C1B0-46C4-9688-63E8D888CC1E}"/>
    <cellStyle name="Comma 13 4 2 2 2 5" xfId="13078" xr:uid="{14BFE04D-B4BA-4D5D-8F79-632B29812933}"/>
    <cellStyle name="Comma 13 4 2 2 3" xfId="2825" xr:uid="{CD224604-CD07-4063-9B39-29E8D8AF562C}"/>
    <cellStyle name="Comma 13 4 2 2 3 2" xfId="11263" xr:uid="{E58D16D9-1D0C-4BCD-8DBF-01D0C2DE24C5}"/>
    <cellStyle name="Comma 13 4 2 2 3 2 2" xfId="18826" xr:uid="{54DAF635-FCE3-4275-B190-F6A28051DFC2}"/>
    <cellStyle name="Comma 13 4 2 2 3 3" xfId="13567" xr:uid="{C0ED662B-97C8-4BB8-BDC7-596C2CEF9E1E}"/>
    <cellStyle name="Comma 13 4 2 2 4" xfId="6578" xr:uid="{8612C6EF-AC00-43DA-AEFE-6AD7FB228D7D}"/>
    <cellStyle name="Comma 13 4 2 2 4 2" xfId="15941" xr:uid="{794CC950-1B61-4C2E-A009-C0EBD88E14E0}"/>
    <cellStyle name="Comma 13 4 2 2 5" xfId="20185" xr:uid="{516A8F26-CACB-4FC8-A84A-17C7867100A6}"/>
    <cellStyle name="Comma 13 4 2 2 6" xfId="12598" xr:uid="{DAE51D1C-630E-4CA6-B2A1-F1C7E9960CCE}"/>
    <cellStyle name="Comma 13 4 2 3" xfId="1429" xr:uid="{74ADAD72-6DA5-4F6B-9604-4A626681FB40}"/>
    <cellStyle name="Comma 13 4 2 3 2" xfId="3302" xr:uid="{6336B3D0-E068-4F2D-9E17-C31F2CE6E4CA}"/>
    <cellStyle name="Comma 13 4 2 3 2 2" xfId="11651" xr:uid="{B022BD72-DF10-4575-A14E-F792B94FE5D9}"/>
    <cellStyle name="Comma 13 4 2 3 2 2 2" xfId="19006" xr:uid="{5EA85FDC-1F41-4DB2-B816-D43F81530B36}"/>
    <cellStyle name="Comma 13 4 2 3 2 3" xfId="13818" xr:uid="{2CD646DB-B4BF-41A2-AB61-5F93ADDA3570}"/>
    <cellStyle name="Comma 13 4 2 3 3" xfId="8486" xr:uid="{D6A12EDD-7B4E-4232-9768-A6F2AC8569A8}"/>
    <cellStyle name="Comma 13 4 2 3 3 2" xfId="17317" xr:uid="{2B54BDDA-13B9-4594-8FE3-B1363874ADCB}"/>
    <cellStyle name="Comma 13 4 2 3 4" xfId="20641" xr:uid="{E3478930-C116-484F-BDA9-6783497C3A72}"/>
    <cellStyle name="Comma 13 4 2 3 5" xfId="12845" xr:uid="{2E8E6B9F-16BE-4BEB-9767-15D3DA624300}"/>
    <cellStyle name="Comma 13 4 2 4" xfId="2389" xr:uid="{A605F87D-A6BF-4F8F-ACCB-E10714491362}"/>
    <cellStyle name="Comma 13 4 2 4 2" xfId="10934" xr:uid="{000A99D7-6CB8-4C1C-84D6-CE590E88B4BF}"/>
    <cellStyle name="Comma 13 4 2 4 2 2" xfId="18688" xr:uid="{8139AA5C-DA32-4621-98D1-C1B419BDD344}"/>
    <cellStyle name="Comma 13 4 2 4 3" xfId="13336" xr:uid="{34E354A9-89E0-47F8-81A9-F4416CB032B5}"/>
    <cellStyle name="Comma 13 4 2 5" xfId="4648" xr:uid="{F7B5C7C3-2A4D-41EA-B3F7-129DA87A8226}"/>
    <cellStyle name="Comma 13 4 2 5 2" xfId="14606" xr:uid="{49C61490-2A5F-4126-A7C9-FC9BD976E067}"/>
    <cellStyle name="Comma 13 4 2 6" xfId="19750" xr:uid="{5942B0C4-D66F-4A05-A7D6-FC91676BC0CC}"/>
    <cellStyle name="Comma 13 4 2 7" xfId="12366" xr:uid="{A32B6B25-45B9-4A80-B6ED-FB142526A212}"/>
    <cellStyle name="Comma 13 4 3" xfId="737" xr:uid="{297213A2-34FE-40B3-AC19-9E8AE65BCB36}"/>
    <cellStyle name="Comma 13 4 3 2" xfId="1669" xr:uid="{E46F97BD-7DA7-4C95-82C8-CAD0903EC3E6}"/>
    <cellStyle name="Comma 13 4 3 2 2" xfId="3530" xr:uid="{9F81BB7F-9D66-4FF6-ACAE-FD443514DC96}"/>
    <cellStyle name="Comma 13 4 3 2 2 2" xfId="11861" xr:uid="{A62DE20C-1CA5-4ED5-9FCF-7B4BC37480AB}"/>
    <cellStyle name="Comma 13 4 3 2 2 2 2" xfId="19108" xr:uid="{B35B3F51-D6DF-4FA1-B1CF-E0462016E800}"/>
    <cellStyle name="Comma 13 4 3 2 2 3" xfId="13936" xr:uid="{4B9E9917-0290-4DFA-82D6-1F646A65C551}"/>
    <cellStyle name="Comma 13 4 3 2 3" xfId="7192" xr:uid="{6C2A7E81-96C1-4B95-9D7B-C3809EEA0E7C}"/>
    <cellStyle name="Comma 13 4 3 2 3 2" xfId="16367" xr:uid="{BBB9D7CC-3C6C-45D9-BEEF-F93C908DD12C}"/>
    <cellStyle name="Comma 13 4 3 2 4" xfId="20861" xr:uid="{852EC61E-3117-4639-8AE5-5DA070EEC342}"/>
    <cellStyle name="Comma 13 4 3 2 5" xfId="12962" xr:uid="{F2897D3D-7709-48C9-B09D-764AC5B86800}"/>
    <cellStyle name="Comma 13 4 3 3" xfId="2609" xr:uid="{7908ADAF-ABA8-4FED-B7D9-B2F5D1C1AC2D}"/>
    <cellStyle name="Comma 13 4 3 3 2" xfId="9085" xr:uid="{13300941-FEFD-4B5B-9281-DA0C3E8BF573}"/>
    <cellStyle name="Comma 13 4 3 3 2 2" xfId="17742" xr:uid="{3B227B66-29B2-4837-812C-F23F5C99DCD3}"/>
    <cellStyle name="Comma 13 4 3 3 3" xfId="13452" xr:uid="{5E77EC3D-35CB-45AA-BDAF-80A49BD28747}"/>
    <cellStyle name="Comma 13 4 3 4" xfId="5264" xr:uid="{FD3AD304-9017-4B24-9ED3-9D7E89EDF5E4}"/>
    <cellStyle name="Comma 13 4 3 4 2" xfId="15031" xr:uid="{AAF516D1-9D89-4FBE-A604-1EF17197327A}"/>
    <cellStyle name="Comma 13 4 3 5" xfId="19971" xr:uid="{850370AA-C75C-4D1E-A779-2DE45FCA975E}"/>
    <cellStyle name="Comma 13 4 3 6" xfId="12483" xr:uid="{8CDF63E4-A457-4C09-B468-8D1BB63C86CF}"/>
    <cellStyle name="Comma 13 4 4" xfId="1210" xr:uid="{FCBC7A70-3319-4939-A634-9659E295B435}"/>
    <cellStyle name="Comma 13 4 4 2" xfId="3083" xr:uid="{4C24CD26-AB44-4BF8-945D-1E16BE57F803}"/>
    <cellStyle name="Comma 13 4 4 2 2" xfId="7594" xr:uid="{5B3EB618-3723-44DA-95D8-D7B423CC253B}"/>
    <cellStyle name="Comma 13 4 4 2 2 2" xfId="16666" xr:uid="{69ABFB1D-D62E-4C25-8139-7E2ABA2A4CE2}"/>
    <cellStyle name="Comma 13 4 4 2 3" xfId="13701" xr:uid="{35ECC4B4-DF20-43F2-9C84-5F6ABEDE7FD6}"/>
    <cellStyle name="Comma 13 4 4 3" xfId="9489" xr:uid="{65D37FDA-4ECB-47CB-B23D-1E092A22C81C}"/>
    <cellStyle name="Comma 13 4 4 3 2" xfId="18043" xr:uid="{1D79F69F-21DA-40DF-8D30-86310433C339}"/>
    <cellStyle name="Comma 13 4 4 4" xfId="5677" xr:uid="{C51CAF6F-4BE1-499F-9B1C-D91295EF10ED}"/>
    <cellStyle name="Comma 13 4 4 4 2" xfId="15330" xr:uid="{531B31F4-EDDD-4F34-8AA3-41D3AF563BCC}"/>
    <cellStyle name="Comma 13 4 4 5" xfId="20425" xr:uid="{A614AB62-396C-4A85-963A-D269DD290235}"/>
    <cellStyle name="Comma 13 4 4 6" xfId="12728" xr:uid="{144DF677-36E6-460D-B62F-98E1B0B069F6}"/>
    <cellStyle name="Comma 13 4 5" xfId="2173" xr:uid="{0B121EFA-14A7-4430-8604-E45DFBE2B5BF}"/>
    <cellStyle name="Comma 13 4 5 2" xfId="5999" xr:uid="{2D567D7F-E816-44D4-B5D1-959BF44E25A4}"/>
    <cellStyle name="Comma 13 4 5 2 2" xfId="15537" xr:uid="{F082761E-4C7A-4CE1-9F5E-4BEC65BB7D0A}"/>
    <cellStyle name="Comma 13 4 5 3" xfId="13221" xr:uid="{43262728-452E-43CF-9032-67402C908C23}"/>
    <cellStyle name="Comma 13 4 6" xfId="7937" xr:uid="{02B2C680-3300-4126-B4A0-E2AEE40082B2}"/>
    <cellStyle name="Comma 13 4 6 2" xfId="16913" xr:uid="{8FD61CBC-7721-40AC-9B0D-EDC618B579D5}"/>
    <cellStyle name="Comma 13 4 7" xfId="4033" xr:uid="{3334AD17-07C1-4AD1-9862-D3728D450F01}"/>
    <cellStyle name="Comma 13 4 7 2" xfId="14202" xr:uid="{EF2BEE92-5D25-4D48-96B9-E4E36EDB0B71}"/>
    <cellStyle name="Comma 13 4 8" xfId="19540" xr:uid="{E4230197-400E-47D3-8009-43DE0D68C574}"/>
    <cellStyle name="Comma 13 4 9" xfId="12251" xr:uid="{F9ADC040-533D-4A8B-B618-581A71079D13}"/>
    <cellStyle name="Comma 13 5" xfId="308" xr:uid="{90B03D42-A320-4175-A358-026554D9FE14}"/>
    <cellStyle name="Comma 13 5 2" xfId="792" xr:uid="{14B9F54D-7744-4F67-86FA-AE3C09954123}"/>
    <cellStyle name="Comma 13 5 2 2" xfId="1724" xr:uid="{DD6CB4BB-ED1A-43FA-A28D-6A652872D624}"/>
    <cellStyle name="Comma 13 5 2 2 2" xfId="3585" xr:uid="{A04ABFFE-978F-4139-A297-BD7194231ED0}"/>
    <cellStyle name="Comma 13 5 2 2 2 2" xfId="11913" xr:uid="{6F36E9BD-956F-4C06-88D3-A4AE3EC1102E}"/>
    <cellStyle name="Comma 13 5 2 2 2 2 2" xfId="19136" xr:uid="{65076F27-DA26-4653-84D6-E23BBE3EC553}"/>
    <cellStyle name="Comma 13 5 2 2 2 3" xfId="13967" xr:uid="{06D221CD-10CA-4F5E-90FF-EE83969A3E6A}"/>
    <cellStyle name="Comma 13 5 2 2 3" xfId="6608" xr:uid="{94CAB44F-06CC-4773-ADFC-B1890FEAA4ED}"/>
    <cellStyle name="Comma 13 5 2 2 3 2" xfId="15969" xr:uid="{84DD92EA-B794-40DB-BAE3-F55EF82D97E7}"/>
    <cellStyle name="Comma 13 5 2 2 4" xfId="20915" xr:uid="{BBD8708E-3827-42AD-954E-8517EE88D383}"/>
    <cellStyle name="Comma 13 5 2 2 5" xfId="12993" xr:uid="{F71601BD-6900-445B-9515-ACF5B6F67FA5}"/>
    <cellStyle name="Comma 13 5 2 3" xfId="2663" xr:uid="{7EA847B0-049C-4D9C-87EC-F2C634C7993D}"/>
    <cellStyle name="Comma 13 5 2 3 2" xfId="8516" xr:uid="{B26F0314-DAA7-401F-9708-AFA6CFD1382F}"/>
    <cellStyle name="Comma 13 5 2 3 2 2" xfId="17345" xr:uid="{94539FE4-9A64-4BD0-8764-FB2C7A0FFFC8}"/>
    <cellStyle name="Comma 13 5 2 3 3" xfId="13482" xr:uid="{0BD2EDB8-96A8-408D-8DE4-B1510B6D0EF7}"/>
    <cellStyle name="Comma 13 5 2 4" xfId="4678" xr:uid="{EE850D91-C56C-4DC3-8102-03061044C965}"/>
    <cellStyle name="Comma 13 5 2 4 2" xfId="14634" xr:uid="{7B35437E-1B77-4B59-A2C0-D741E9C24635}"/>
    <cellStyle name="Comma 13 5 2 5" xfId="20025" xr:uid="{B662FDD2-4460-4328-BB75-F30D8383E888}"/>
    <cellStyle name="Comma 13 5 2 6" xfId="12513" xr:uid="{21795903-9F0F-46C7-8548-50930EE3DD05}"/>
    <cellStyle name="Comma 13 5 3" xfId="1266" xr:uid="{94DF6FEC-16FA-41B9-8D5E-D441FE27076A}"/>
    <cellStyle name="Comma 13 5 3 2" xfId="3139" xr:uid="{0FDBDDD5-E506-47D3-87D6-CB0E1C2F0EB2}"/>
    <cellStyle name="Comma 13 5 3 2 2" xfId="7222" xr:uid="{1ADA9B1B-34E9-4623-B1AE-3F229D31B930}"/>
    <cellStyle name="Comma 13 5 3 2 2 2" xfId="16395" xr:uid="{6F67B818-B5C8-4B8C-ADAA-1DFB14ACE9EF}"/>
    <cellStyle name="Comma 13 5 3 2 3" xfId="13733" xr:uid="{C23C01EB-1E62-45EF-A945-398AE2F6FF96}"/>
    <cellStyle name="Comma 13 5 3 3" xfId="9115" xr:uid="{DA373130-7171-4DD8-8866-9909DCCDEF6A}"/>
    <cellStyle name="Comma 13 5 3 3 2" xfId="17770" xr:uid="{91E074FF-56F1-4C90-88BD-58D088994D7D}"/>
    <cellStyle name="Comma 13 5 3 4" xfId="5294" xr:uid="{0A0BC6C0-76F0-41B7-8E8E-CBDC704A07F5}"/>
    <cellStyle name="Comma 13 5 3 4 2" xfId="15059" xr:uid="{44224585-404F-4874-9FEC-F7C9EBC4867B}"/>
    <cellStyle name="Comma 13 5 3 5" xfId="20479" xr:uid="{ED26B3D0-EC81-4904-9669-D34353287396}"/>
    <cellStyle name="Comma 13 5 3 6" xfId="12760" xr:uid="{E0E14ABD-9DAA-4DB6-9B17-F7EF69BB4D11}"/>
    <cellStyle name="Comma 13 5 4" xfId="2227" xr:uid="{4E210CEB-5C98-4395-BCB6-C23FA6A07831}"/>
    <cellStyle name="Comma 13 5 4 2" xfId="6029" xr:uid="{CE3972AE-DB9C-47EC-AFB7-34C0751E5614}"/>
    <cellStyle name="Comma 13 5 4 2 2" xfId="15565" xr:uid="{3BD76E2D-7B6E-4DEF-A5DA-B78AF1D94642}"/>
    <cellStyle name="Comma 13 5 4 3" xfId="13251" xr:uid="{09048178-1059-4074-BB43-C312294582BA}"/>
    <cellStyle name="Comma 13 5 5" xfId="7967" xr:uid="{E5ED7220-25F3-4AF6-8E96-EB86AF9F7700}"/>
    <cellStyle name="Comma 13 5 5 2" xfId="16941" xr:uid="{86CB3418-A774-4F6A-9301-A80B7512F0A5}"/>
    <cellStyle name="Comma 13 5 6" xfId="4067" xr:uid="{CF81C5CD-3F94-4189-8651-4580DECB9930}"/>
    <cellStyle name="Comma 13 5 6 2" xfId="14230" xr:uid="{E17DD190-5EA5-4CFD-B072-9CF81FD9AB0B}"/>
    <cellStyle name="Comma 13 5 7" xfId="19594" xr:uid="{00961477-1AF2-49AB-BB66-6C45D6A1AB91}"/>
    <cellStyle name="Comma 13 5 8" xfId="12281" xr:uid="{1A34495B-2F45-4685-89F2-36C9C0879AFF}"/>
    <cellStyle name="Comma 13 6" xfId="575" xr:uid="{79EE84DC-CE85-4661-A710-69C2FE3FE4E8}"/>
    <cellStyle name="Comma 13 6 2" xfId="1507" xr:uid="{058C4BDB-E17C-4FA2-82F4-F5E44F0420E8}"/>
    <cellStyle name="Comma 13 6 2 2" xfId="3368" xr:uid="{CC807FA4-E0CF-476B-AD1E-0DAE9835110A}"/>
    <cellStyle name="Comma 13 6 2 2 2" xfId="6638" xr:uid="{3B4E4100-49C1-4C5B-B2BA-FDF312FDFB26}"/>
    <cellStyle name="Comma 13 6 2 2 2 2" xfId="15998" xr:uid="{1A5CA4E9-8D73-47D8-A434-2B16BAE6013D}"/>
    <cellStyle name="Comma 13 6 2 2 3" xfId="13851" xr:uid="{5AF5EE09-B134-42F9-8A56-7B6B6492D626}"/>
    <cellStyle name="Comma 13 6 2 3" xfId="8546" xr:uid="{69063037-3971-4BF8-80C2-89C0B75EC262}"/>
    <cellStyle name="Comma 13 6 2 3 2" xfId="17374" xr:uid="{E4BBE1E9-2233-4FE9-9F1A-8F0E974E3DFB}"/>
    <cellStyle name="Comma 13 6 2 4" xfId="4708" xr:uid="{BBA91358-C8B6-4E39-8CE8-212C7D6D0E04}"/>
    <cellStyle name="Comma 13 6 2 4 2" xfId="14663" xr:uid="{F6F1A92B-8E52-4E50-AFE4-6309447E2E29}"/>
    <cellStyle name="Comma 13 6 2 5" xfId="20699" xr:uid="{7499B6DE-21BB-49EC-A3FE-E6D5A7609B0D}"/>
    <cellStyle name="Comma 13 6 2 6" xfId="12877" xr:uid="{E4677BCB-30E5-4C38-990D-172B5FE38D97}"/>
    <cellStyle name="Comma 13 6 3" xfId="2447" xr:uid="{CEC44CEF-B751-4B59-8B06-3FFBDAF3E179}"/>
    <cellStyle name="Comma 13 6 3 2" xfId="7252" xr:uid="{EFDB594F-BB1C-43C0-9909-571A451243E3}"/>
    <cellStyle name="Comma 13 6 3 2 2" xfId="16424" xr:uid="{E1ECEDD1-DCED-426A-B958-612331E7BBDF}"/>
    <cellStyle name="Comma 13 6 3 3" xfId="9145" xr:uid="{FB7E85A3-629A-4766-9038-F4FCB6F86442}"/>
    <cellStyle name="Comma 13 6 3 3 2" xfId="17799" xr:uid="{3B63B06A-47E6-4BC7-80B3-2D0608E7ABB1}"/>
    <cellStyle name="Comma 13 6 3 4" xfId="5324" xr:uid="{3581FC30-2252-42E0-8A2F-BD980B4C360D}"/>
    <cellStyle name="Comma 13 6 3 4 2" xfId="15088" xr:uid="{5C255937-1241-4885-9A50-D934DDD8D81A}"/>
    <cellStyle name="Comma 13 6 3 5" xfId="13367" xr:uid="{BE6F80FA-4810-461D-ABFB-B3AAD461DB40}"/>
    <cellStyle name="Comma 13 6 4" xfId="6059" xr:uid="{AA66ABF9-0E33-417C-A916-CD4A17C5928D}"/>
    <cellStyle name="Comma 13 6 4 2" xfId="15594" xr:uid="{8605767A-464D-4F8D-ABAA-D832921E62BF}"/>
    <cellStyle name="Comma 13 6 5" xfId="7997" xr:uid="{9C882687-E417-4A42-83BF-9C9A0ACC61F5}"/>
    <cellStyle name="Comma 13 6 5 2" xfId="16970" xr:uid="{39022990-A52D-4AAF-94DE-DC5428C7A3E7}"/>
    <cellStyle name="Comma 13 6 6" xfId="4099" xr:uid="{CD7C9211-2B99-44AA-A336-0AE33AD47D55}"/>
    <cellStyle name="Comma 13 6 6 2" xfId="14259" xr:uid="{C0CDECBE-D5CD-4EA1-BFCC-DE86CDFFAFA6}"/>
    <cellStyle name="Comma 13 6 7" xfId="19811" xr:uid="{B8EED6BB-4F3B-4E69-9A9A-3D7E5312E98E}"/>
    <cellStyle name="Comma 13 6 8" xfId="12398" xr:uid="{003D7195-3984-4E04-8ABF-C00C77C8A064}"/>
    <cellStyle name="Comma 13 7" xfId="1045" xr:uid="{D2FC623B-48D0-4EDC-8A84-9B4805D3245C}"/>
    <cellStyle name="Comma 13 7 2" xfId="2921" xr:uid="{927D7F11-F1F5-4A9E-9303-36FF12DB076F}"/>
    <cellStyle name="Comma 13 7 2 2" xfId="6707" xr:uid="{A17F2202-9A1F-4461-A732-1722E1132C5A}"/>
    <cellStyle name="Comma 13 7 2 2 2" xfId="16050" xr:uid="{8E50C586-387F-483B-BF15-75CB878AE042}"/>
    <cellStyle name="Comma 13 7 2 3" xfId="8615" xr:uid="{24C48AA5-375C-46E5-BFDF-5CEAB48E9520}"/>
    <cellStyle name="Comma 13 7 2 3 2" xfId="17426" xr:uid="{1409DB4F-CC38-4BF5-886A-6447D2D72A43}"/>
    <cellStyle name="Comma 13 7 2 4" xfId="4777" xr:uid="{D96D41C7-986D-4999-BDC7-1C33B01A137A}"/>
    <cellStyle name="Comma 13 7 2 4 2" xfId="14715" xr:uid="{A90081E4-C7FB-4ACD-947F-E21B3AF71189}"/>
    <cellStyle name="Comma 13 7 2 5" xfId="13616" xr:uid="{AD04DB03-48E3-4A1A-A57B-8EA422EF2428}"/>
    <cellStyle name="Comma 13 7 3" xfId="5393" xr:uid="{165DF18F-1A5C-47DA-A1D7-E02212025406}"/>
    <cellStyle name="Comma 13 7 3 2" xfId="7321" xr:uid="{8B1E32F3-3047-4756-8EB0-C636B21C4867}"/>
    <cellStyle name="Comma 13 7 3 2 2" xfId="16476" xr:uid="{E0068EE2-2D23-48CB-B61B-53400087F271}"/>
    <cellStyle name="Comma 13 7 3 3" xfId="9214" xr:uid="{ED7AF28A-4CA2-42C5-9DA1-E84E6A062B6F}"/>
    <cellStyle name="Comma 13 7 3 3 2" xfId="17851" xr:uid="{8EF2F012-7467-47CA-B391-C8C9B47CE00C}"/>
    <cellStyle name="Comma 13 7 3 4" xfId="15140" xr:uid="{D5CED3E1-01D5-4E2F-94CA-739D979A2DDB}"/>
    <cellStyle name="Comma 13 7 4" xfId="6129" xr:uid="{3DD42E65-076E-4ED2-B670-13BD4A075556}"/>
    <cellStyle name="Comma 13 7 4 2" xfId="15646" xr:uid="{AF60394B-1D4A-4E2F-9B6C-E872CFE09C43}"/>
    <cellStyle name="Comma 13 7 5" xfId="8062" xr:uid="{B8A5D6DF-47A3-4519-9FA7-D20523829571}"/>
    <cellStyle name="Comma 13 7 5 2" xfId="17022" xr:uid="{45A3C9D6-9F7D-474F-A421-6181918DB2B7}"/>
    <cellStyle name="Comma 13 7 6" xfId="4181" xr:uid="{21BA3F77-C0CE-4AE3-81BA-F3E1C3A2A9B5}"/>
    <cellStyle name="Comma 13 7 6 2" xfId="14311" xr:uid="{0CAC0313-FAB9-48CA-92C6-872CA6B000B1}"/>
    <cellStyle name="Comma 13 7 7" xfId="20263" xr:uid="{A8E5E99D-EDF0-468D-8ED0-B9054CCAEED4}"/>
    <cellStyle name="Comma 13 7 8" xfId="12643" xr:uid="{6E949832-737E-4E71-B943-CE52638254A8}"/>
    <cellStyle name="Comma 13 8" xfId="1917" xr:uid="{B7EEC172-FB43-4D1D-B31F-10CBCEFD25C0}"/>
    <cellStyle name="Comma 13 8 2" xfId="3777" xr:uid="{EE3C72C5-0C02-47CA-A2D2-797E9321B718}"/>
    <cellStyle name="Comma 13 8 2 2" xfId="6758" xr:uid="{51919E6F-68F8-4533-B078-0E1E2F479629}"/>
    <cellStyle name="Comma 13 8 2 2 2" xfId="16077" xr:uid="{3E61BB2C-DC90-4901-B6BD-FDE3B24C3171}"/>
    <cellStyle name="Comma 13 8 2 3" xfId="8666" xr:uid="{C4CFDADF-4D25-497D-B00B-B429746EEF28}"/>
    <cellStyle name="Comma 13 8 2 3 2" xfId="17453" xr:uid="{5DAFA8D9-8650-471B-A24C-8CF6626F7B2D}"/>
    <cellStyle name="Comma 13 8 2 4" xfId="4828" xr:uid="{B743E4D6-F913-4288-861E-F56B1572760C}"/>
    <cellStyle name="Comma 13 8 2 4 2" xfId="14742" xr:uid="{F49743FC-FC51-4D44-B6AF-3B4ADED8C6A7}"/>
    <cellStyle name="Comma 13 8 2 5" xfId="12097" xr:uid="{16CDF22C-779D-490F-966F-A9E994D98D48}"/>
    <cellStyle name="Comma 13 8 3" xfId="5444" xr:uid="{A83D69CF-C4F8-4710-8B85-E38818944B6C}"/>
    <cellStyle name="Comma 13 8 3 2" xfId="7372" xr:uid="{F0940BA0-554C-4C63-8F6C-92DFE2B42971}"/>
    <cellStyle name="Comma 13 8 3 2 2" xfId="16503" xr:uid="{0DDD9A9A-AFF3-474C-B2B6-C36CB691CEA4}"/>
    <cellStyle name="Comma 13 8 3 3" xfId="9265" xr:uid="{9D18DEC9-3466-4C38-93C7-1C9D68F9B251}"/>
    <cellStyle name="Comma 13 8 3 3 2" xfId="17878" xr:uid="{AEF00E3E-898E-42F1-9375-971312622726}"/>
    <cellStyle name="Comma 13 8 3 4" xfId="15167" xr:uid="{A2152AE3-928E-4C44-97A6-0E09221B1AD1}"/>
    <cellStyle name="Comma 13 8 4" xfId="6181" xr:uid="{C54DFF51-5D92-4B5E-BB34-2F1222B53D81}"/>
    <cellStyle name="Comma 13 8 4 2" xfId="15673" xr:uid="{A558D2C2-3FB1-4212-9EE1-6C11CCA8A4A6}"/>
    <cellStyle name="Comma 13 8 5" xfId="8089" xr:uid="{1346EAE2-6366-43F7-8CEA-D9550044DEA4}"/>
    <cellStyle name="Comma 13 8 5 2" xfId="17049" xr:uid="{8565D7E2-6BB2-447C-84DA-31F58CBF12D0}"/>
    <cellStyle name="Comma 13 8 6" xfId="4233" xr:uid="{1C004B16-D378-4609-ABDB-96259D4A192B}"/>
    <cellStyle name="Comma 13 8 6 2" xfId="14338" xr:uid="{2FC3EC03-8707-485B-9192-2B89BE6B3FF1}"/>
    <cellStyle name="Comma 13 8 7" xfId="10581" xr:uid="{9511BC4A-C803-452B-A85F-DC6921ABFDB2}"/>
    <cellStyle name="Comma 13 9" xfId="2011" xr:uid="{45B6794E-5B54-4CC5-9D29-F0E2A27B52A2}"/>
    <cellStyle name="Comma 13 9 2" xfId="4857" xr:uid="{0E78CE84-13F8-46B7-AB75-66AA48B7A00C}"/>
    <cellStyle name="Comma 13 9 2 2" xfId="6787" xr:uid="{238B1BC8-59B8-480C-A1F4-7F43104D9444}"/>
    <cellStyle name="Comma 13 9 2 2 2" xfId="16106" xr:uid="{9292285C-1614-4F49-BF9D-FDC17E42497B}"/>
    <cellStyle name="Comma 13 9 2 3" xfId="8695" xr:uid="{6F500577-FBD7-4671-A014-2E745635014A}"/>
    <cellStyle name="Comma 13 9 2 3 2" xfId="17482" xr:uid="{AE8C5C74-CC11-4363-B993-ED279514B210}"/>
    <cellStyle name="Comma 13 9 2 4" xfId="14771" xr:uid="{00D12B8C-A75A-4530-AC67-FE7828E76BB3}"/>
    <cellStyle name="Comma 13 9 3" xfId="5473" xr:uid="{5BFBE3E0-8AFD-4C56-9FB0-F6ABBA80C411}"/>
    <cellStyle name="Comma 13 9 3 2" xfId="7401" xr:uid="{E5F06A30-E714-4390-8CD2-26BDDD3E673B}"/>
    <cellStyle name="Comma 13 9 3 2 2" xfId="16532" xr:uid="{C06BF614-282D-4522-B815-D26CB59D796A}"/>
    <cellStyle name="Comma 13 9 3 3" xfId="9294" xr:uid="{A56B7779-6E6C-4E2A-B79B-AD87F1BB959D}"/>
    <cellStyle name="Comma 13 9 3 3 2" xfId="17907" xr:uid="{F62E73D6-C720-46FC-8E14-0D8986F6AF52}"/>
    <cellStyle name="Comma 13 9 3 4" xfId="15196" xr:uid="{233FE87A-389E-4DBB-9A03-1C091C2F6B0B}"/>
    <cellStyle name="Comma 13 9 4" xfId="6210" xr:uid="{9BCB77AD-36B7-4B09-AADF-095116C5C16F}"/>
    <cellStyle name="Comma 13 9 4 2" xfId="15702" xr:uid="{2A154AD3-597E-4444-B4D0-FCDA37DA496E}"/>
    <cellStyle name="Comma 13 9 5" xfId="8118" xr:uid="{5764BC7C-6466-48DD-98ED-F003CC51098D}"/>
    <cellStyle name="Comma 13 9 5 2" xfId="17078" xr:uid="{BF9C66F2-9AF1-4ED5-817A-0DCC558FA672}"/>
    <cellStyle name="Comma 13 9 6" xfId="4262" xr:uid="{F521B3A5-6C84-47C7-92DD-9C9E916E3DC1}"/>
    <cellStyle name="Comma 13 9 6 2" xfId="14367" xr:uid="{6CF4E57A-4799-4515-90CD-5B78FC3DE656}"/>
    <cellStyle name="Comma 13 9 7" xfId="13136" xr:uid="{D8C04B2A-6CB2-4529-A8C0-B7933117404F}"/>
    <cellStyle name="Comma 14" xfId="91" xr:uid="{B056EC68-0D48-46B2-8B20-B5285E2531B4}"/>
    <cellStyle name="Comma 14 10" xfId="3819" xr:uid="{70EB23F6-6629-4251-9832-CB6F5EE142E2}"/>
    <cellStyle name="Comma 14 10 2" xfId="14091" xr:uid="{32A3FDB1-1BE3-47CF-B3DD-9D82D9E1BD57}"/>
    <cellStyle name="Comma 14 11" xfId="9682" xr:uid="{29A78A6D-6CD7-402A-B12A-785AD5BC9E7B}"/>
    <cellStyle name="Comma 14 12" xfId="19393" xr:uid="{9ECF070B-1B68-46D8-AADB-B15E5A436858}"/>
    <cellStyle name="Comma 14 2" xfId="159" xr:uid="{14B21D6E-7F45-4B53-86AC-17542CC48A93}"/>
    <cellStyle name="Comma 14 2 2" xfId="381" xr:uid="{A3D6DF52-EFCA-4F4D-AC1C-9257565E037E}"/>
    <cellStyle name="Comma 14 2 2 2" xfId="865" xr:uid="{373BF091-FCBF-4584-83AF-6211AC5AF6E2}"/>
    <cellStyle name="Comma 14 2 2 2 2" xfId="1797" xr:uid="{D8C0B4FC-872F-45A4-A189-18D652BEC7BA}"/>
    <cellStyle name="Comma 14 2 2 2 2 2" xfId="3658" xr:uid="{103D70B7-DAD9-4B5A-A126-C384F6234E35}"/>
    <cellStyle name="Comma 14 2 2 2 2 2 2" xfId="11985" xr:uid="{96DF7090-7F05-430B-B863-73675B40FAE9}"/>
    <cellStyle name="Comma 14 2 2 2 2 3" xfId="7136" xr:uid="{827B2931-D932-44A3-ACCD-DA0F1C78340B}"/>
    <cellStyle name="Comma 14 2 2 2 2 4" xfId="10482" xr:uid="{A140369F-7753-4020-AA95-F466CAC17D73}"/>
    <cellStyle name="Comma 14 2 2 2 2 5" xfId="20988" xr:uid="{F1DDC37B-16B1-42BA-968E-EA8A0B2E634F}"/>
    <cellStyle name="Comma 14 2 2 2 3" xfId="2736" xr:uid="{9C2465F6-10E1-4917-A97B-86F2CECD3411}"/>
    <cellStyle name="Comma 14 2 2 2 3 2" xfId="9029" xr:uid="{2AA01820-9314-4DD5-BBEC-2293B68ECBBF}"/>
    <cellStyle name="Comma 14 2 2 2 3 3" xfId="11187" xr:uid="{F2CA6072-9421-4F31-BE5B-FF4C66A2BCE2}"/>
    <cellStyle name="Comma 14 2 2 2 4" xfId="5208" xr:uid="{EB08444A-624F-47A3-8CFC-032345F4A430}"/>
    <cellStyle name="Comma 14 2 2 2 5" xfId="9907" xr:uid="{DFAFC10C-FC8B-4FC4-A4E4-FCF5CF7C486C}"/>
    <cellStyle name="Comma 14 2 2 2 6" xfId="20096" xr:uid="{1364CCAF-FA20-47EC-A5A5-C11D7CB4F3D5}"/>
    <cellStyle name="Comma 14 2 2 3" xfId="1339" xr:uid="{95AC8347-30E8-42BE-ABE2-00F0E835B768}"/>
    <cellStyle name="Comma 14 2 2 3 2" xfId="3212" xr:uid="{136D55F2-B598-4708-A08A-FAF43FCC480B}"/>
    <cellStyle name="Comma 14 2 2 3 2 2" xfId="11562" xr:uid="{691399BD-9530-43E5-862D-1C58EF959B6C}"/>
    <cellStyle name="Comma 14 2 2 3 3" xfId="6522" xr:uid="{1637FF96-5B9A-4B3D-A9CA-84735198A3AF}"/>
    <cellStyle name="Comma 14 2 2 3 4" xfId="10177" xr:uid="{D9D3FD9A-5758-41DD-9F22-97327F4A59D6}"/>
    <cellStyle name="Comma 14 2 2 3 5" xfId="20552" xr:uid="{339E708A-CFBA-4A86-ACE2-0CA085D8F428}"/>
    <cellStyle name="Comma 14 2 2 4" xfId="2300" xr:uid="{E320422C-6CA7-4240-B35D-B36C93D40A1A}"/>
    <cellStyle name="Comma 14 2 2 4 2" xfId="8430" xr:uid="{EC293A92-8F14-4E21-AE8A-D1E058F1DA37}"/>
    <cellStyle name="Comma 14 2 2 4 3" xfId="10858" xr:uid="{C9B1B8EF-4438-4F57-BCDC-148B8C51610D}"/>
    <cellStyle name="Comma 14 2 2 5" xfId="4592" xr:uid="{CF637DE9-551A-4EEB-9EC4-A96742808CA3}"/>
    <cellStyle name="Comma 14 2 2 6" xfId="9737" xr:uid="{7172F359-EDAD-463D-88C1-8307A22147A9}"/>
    <cellStyle name="Comma 14 2 2 7" xfId="19661" xr:uid="{3319403C-246A-4155-B248-A9D756BA2A1A}"/>
    <cellStyle name="Comma 14 2 3" xfId="648" xr:uid="{38FA9C9D-B767-49A9-8172-7F68A4745747}"/>
    <cellStyle name="Comma 14 2 3 2" xfId="1580" xr:uid="{5B98336E-66A7-46A0-9B4B-B3DFFC4A20FB}"/>
    <cellStyle name="Comma 14 2 3 2 2" xfId="3441" xr:uid="{89AB8789-8062-49FE-B56A-0700F76D7044}"/>
    <cellStyle name="Comma 14 2 3 2 2 2" xfId="11774" xr:uid="{29FF8D87-9DB3-4422-9C33-060E147BB59C}"/>
    <cellStyle name="Comma 14 2 3 2 3" xfId="6358" xr:uid="{F0C1C030-EB96-4DBA-BFDA-138F12784C00}"/>
    <cellStyle name="Comma 14 2 3 2 4" xfId="10323" xr:uid="{1529D798-2961-48E1-B427-86858273832A}"/>
    <cellStyle name="Comma 14 2 3 2 5" xfId="20772" xr:uid="{7ABA7A13-04BE-42BC-8ECA-4A04D793BBB8}"/>
    <cellStyle name="Comma 14 2 3 3" xfId="2520" xr:uid="{BA34F0A2-788D-40F0-B52F-2C01293F9ACB}"/>
    <cellStyle name="Comma 14 2 3 3 2" xfId="8266" xr:uid="{896382BD-5BBB-4E97-9659-A74E44EB5BD3}"/>
    <cellStyle name="Comma 14 2 3 3 3" xfId="11028" xr:uid="{B855BE83-3687-4905-91E6-1F1AD0FBCB57}"/>
    <cellStyle name="Comma 14 2 3 4" xfId="4427" xr:uid="{01895C17-AD48-42FB-9F9E-2C6F2CB9EF47}"/>
    <cellStyle name="Comma 14 2 3 5" xfId="9816" xr:uid="{BDB522AF-92E0-40BA-A681-60B9ED445A3A}"/>
    <cellStyle name="Comma 14 2 3 6" xfId="19882" xr:uid="{C758D9F2-5EBC-4E19-9914-D0FCD6BC4275}"/>
    <cellStyle name="Comma 14 2 4" xfId="1119" xr:uid="{C127B2ED-5C0F-4BCC-83BB-2EB55B4ADD46}"/>
    <cellStyle name="Comma 14 2 4 2" xfId="2994" xr:uid="{FBBBB1CB-0E41-4E33-9F46-CE66524E3F1A}"/>
    <cellStyle name="Comma 14 2 4 2 2" xfId="6972" xr:uid="{8DDC3B93-273D-4174-B2C6-3EF3A1757DB8}"/>
    <cellStyle name="Comma 14 2 4 2 3" xfId="11379" xr:uid="{5B8F5FDF-F975-42E9-B3A4-8811B7755FDA}"/>
    <cellStyle name="Comma 14 2 4 3" xfId="8865" xr:uid="{AC565FD6-CF2A-4F79-8153-A6692424167C}"/>
    <cellStyle name="Comma 14 2 4 4" xfId="5044" xr:uid="{230D0971-04AF-4284-B787-137AB74AC606}"/>
    <cellStyle name="Comma 14 2 4 5" xfId="10049" xr:uid="{B9EE00DE-28B9-478A-9459-A9BB96FADC41}"/>
    <cellStyle name="Comma 14 2 4 6" xfId="20336" xr:uid="{64387387-10BD-4CCC-A6DF-36B1E3091068}"/>
    <cellStyle name="Comma 14 2 5" xfId="2084" xr:uid="{A1684A94-0903-4CBB-9593-D12257006FF1}"/>
    <cellStyle name="Comma 14 2 5 2" xfId="7518" xr:uid="{837AD013-4A17-4945-9BFA-D7794DAF3B6C}"/>
    <cellStyle name="Comma 14 2 5 3" xfId="9413" xr:uid="{010E28B5-5A51-469C-A3FA-72D58A86A717}"/>
    <cellStyle name="Comma 14 2 5 4" xfId="5600" xr:uid="{8F48AE29-3AC1-4938-BC54-D2C53D582146}"/>
    <cellStyle name="Comma 14 2 6" xfId="5941" xr:uid="{38E775B5-20B5-47DD-AD47-77B9D4369B0C}"/>
    <cellStyle name="Comma 14 2 7" xfId="7879" xr:uid="{9C6A150B-2DD2-4B6C-85CB-6AAA0B4D9C1A}"/>
    <cellStyle name="Comma 14 2 8" xfId="3969" xr:uid="{3A61C340-DC6E-4E3D-813B-D6B16BB7870C}"/>
    <cellStyle name="Comma 14 2 9" xfId="19453" xr:uid="{226F96DA-B37C-440A-8050-E6E432901A8B}"/>
    <cellStyle name="Comma 14 3" xfId="221" xr:uid="{D09D1A4E-DF24-4622-8F45-7DB3C6BEE384}"/>
    <cellStyle name="Comma 14 3 2" xfId="441" xr:uid="{FBD39A04-A4C1-4F67-88F9-9412AB8E9F5F}"/>
    <cellStyle name="Comma 14 3 2 2" xfId="924" xr:uid="{B8E3CB3C-1731-4B8C-AD7B-44D9DDE93497}"/>
    <cellStyle name="Comma 14 3 2 2 2" xfId="1856" xr:uid="{561DA285-73D4-413E-95ED-17A14932AE7D}"/>
    <cellStyle name="Comma 14 3 2 2 2 2" xfId="3717" xr:uid="{271728F8-208D-4C61-B113-C58AFC6B453C}"/>
    <cellStyle name="Comma 14 3 2 2 2 2 2" xfId="12043" xr:uid="{1240E6D3-A8AF-4261-9030-5B3553781D1E}"/>
    <cellStyle name="Comma 14 3 2 2 2 3" xfId="10530" xr:uid="{3CB925FE-DFC3-432E-89F4-AC49B0BECF85}"/>
    <cellStyle name="Comma 14 3 2 2 2 4" xfId="21047" xr:uid="{5D2DF347-8A1A-45B4-AC4E-F4F65FA2BA6E}"/>
    <cellStyle name="Comma 14 3 2 2 3" xfId="2795" xr:uid="{C89734D9-7D61-4B50-B2CB-F7F741FEBCC3}"/>
    <cellStyle name="Comma 14 3 2 2 3 2" xfId="11235" xr:uid="{2F806369-9BB0-4D4E-932F-B4ED4D67D2F4}"/>
    <cellStyle name="Comma 14 3 2 2 4" xfId="6736" xr:uid="{0C7CB753-B0E3-46AA-9BB9-FEDA125BA409}"/>
    <cellStyle name="Comma 14 3 2 2 5" xfId="9940" xr:uid="{E9FDEFDF-4E98-49FD-8F4F-BD166DC5D0E7}"/>
    <cellStyle name="Comma 14 3 2 2 6" xfId="20155" xr:uid="{A25912EB-1BCB-403A-81F0-25DFB64C5493}"/>
    <cellStyle name="Comma 14 3 2 3" xfId="1399" xr:uid="{F7F3F902-A70F-4F50-B93F-96AF1E22D35B}"/>
    <cellStyle name="Comma 14 3 2 3 2" xfId="3272" xr:uid="{BE7B25EE-7109-4D69-823E-84F8F04F06B8}"/>
    <cellStyle name="Comma 14 3 2 3 2 2" xfId="11621" xr:uid="{FF1F10CB-5833-4CCB-8FEE-F345D90D1415}"/>
    <cellStyle name="Comma 14 3 2 3 3" xfId="8644" xr:uid="{5926B696-7453-4C1E-AF04-5B216EDAA4E0}"/>
    <cellStyle name="Comma 14 3 2 3 4" xfId="10210" xr:uid="{3546BCE7-DC24-4473-B99D-F1C07EAC14EB}"/>
    <cellStyle name="Comma 14 3 2 3 5" xfId="20611" xr:uid="{96F33D38-6DF7-4AC0-9372-036309806D87}"/>
    <cellStyle name="Comma 14 3 2 4" xfId="2359" xr:uid="{481A2B6A-915D-42B3-97E6-F6A3FA6638E4}"/>
    <cellStyle name="Comma 14 3 2 4 2" xfId="10906" xr:uid="{EE371490-E762-4EB8-9811-0E80659583A8}"/>
    <cellStyle name="Comma 14 3 2 5" xfId="4806" xr:uid="{C186881C-00DC-4B26-B032-E67BC9F2256B}"/>
    <cellStyle name="Comma 14 3 2 6" xfId="9756" xr:uid="{9762289A-EB1B-4485-991B-8A662430AFD4}"/>
    <cellStyle name="Comma 14 3 2 7" xfId="19720" xr:uid="{D3BEE30A-01CF-490F-923B-2EEE8E692527}"/>
    <cellStyle name="Comma 14 3 3" xfId="707" xr:uid="{C897F8D1-0290-41F8-A2B3-427CD5B95906}"/>
    <cellStyle name="Comma 14 3 3 2" xfId="1639" xr:uid="{BE0EEF22-CAA9-42FB-9B1B-40BCAD0F0AB1}"/>
    <cellStyle name="Comma 14 3 3 2 2" xfId="3500" xr:uid="{F5C75205-22ED-49D4-AE33-8A1BFBA822B3}"/>
    <cellStyle name="Comma 14 3 3 2 2 2" xfId="11831" xr:uid="{EAB71AD2-DDBC-42C4-A730-9BDC1FE33ABB}"/>
    <cellStyle name="Comma 14 3 3 2 3" xfId="7350" xr:uid="{AD3CCEB3-B15A-4CE9-B370-479CC8779263}"/>
    <cellStyle name="Comma 14 3 3 2 4" xfId="10361" xr:uid="{94D65665-EB4B-42D4-987C-CBC66B2B9B90}"/>
    <cellStyle name="Comma 14 3 3 2 5" xfId="20831" xr:uid="{7402F661-7D11-4FD0-BFF1-571402F64736}"/>
    <cellStyle name="Comma 14 3 3 3" xfId="2579" xr:uid="{868DBD4E-4441-4544-A000-4D6964B880BC}"/>
    <cellStyle name="Comma 14 3 3 3 2" xfId="9243" xr:uid="{5AA7F914-B794-45B2-8EE8-06E19BFD5BC9}"/>
    <cellStyle name="Comma 14 3 3 3 3" xfId="11067" xr:uid="{9A8D02C7-87AB-4E99-A58A-525019310452}"/>
    <cellStyle name="Comma 14 3 3 4" xfId="5422" xr:uid="{DD9F8615-4060-474E-92D7-1CD9FED25746}"/>
    <cellStyle name="Comma 14 3 3 5" xfId="9837" xr:uid="{6356E99E-A80C-48A1-818B-B008F849FC97}"/>
    <cellStyle name="Comma 14 3 3 6" xfId="19941" xr:uid="{A4967F0E-DAB9-418E-90DA-AB878623CDD3}"/>
    <cellStyle name="Comma 14 3 4" xfId="1180" xr:uid="{CC21F60E-B44B-4739-8FC8-98C54E43BB85}"/>
    <cellStyle name="Comma 14 3 4 2" xfId="3053" xr:uid="{08CACE18-0252-46F3-8A15-E5C2116FC456}"/>
    <cellStyle name="Comma 14 3 4 2 2" xfId="7568" xr:uid="{BF2F6720-D249-48BF-AE7D-669FDB9FF64C}"/>
    <cellStyle name="Comma 14 3 4 3" xfId="9463" xr:uid="{86F2FEB3-AC69-4135-A1ED-C618E53497BB}"/>
    <cellStyle name="Comma 14 3 4 4" xfId="5651" xr:uid="{C692D57E-7C6D-4AE3-AE69-0F4C0EB31AB2}"/>
    <cellStyle name="Comma 14 3 4 5" xfId="20395" xr:uid="{58984CB8-6FB6-42E1-A689-8F12268D7456}"/>
    <cellStyle name="Comma 14 3 5" xfId="2143" xr:uid="{E485107F-4833-42B0-B6C1-1791C4926FC8}"/>
    <cellStyle name="Comma 14 3 5 2" xfId="6159" xr:uid="{180206AC-DE31-42EF-89AF-53A886D3222D}"/>
    <cellStyle name="Comma 14 3 5 3" xfId="10733" xr:uid="{57A891D1-C442-43A4-98A7-60CEA9BDD663}"/>
    <cellStyle name="Comma 14 3 6" xfId="4211" xr:uid="{3B8EB596-B098-4CBC-8830-10F8A54219F0}"/>
    <cellStyle name="Comma 14 3 7" xfId="19510" xr:uid="{12071D53-E446-455A-9EC6-43A1B0061EB2}"/>
    <cellStyle name="Comma 14 4" xfId="313" xr:uid="{94FE587F-DC91-437A-8EEB-46718E5CA052}"/>
    <cellStyle name="Comma 14 4 2" xfId="797" xr:uid="{2E71C9D0-5021-4F3B-A219-D2C62F5DE14D}"/>
    <cellStyle name="Comma 14 4 2 2" xfId="1729" xr:uid="{41E44EFC-201A-4C53-8E4E-891F4E5DA5AE}"/>
    <cellStyle name="Comma 14 4 2 2 2" xfId="3590" xr:uid="{624CB664-FE04-4FC0-BB79-0628AE8025F6}"/>
    <cellStyle name="Comma 14 4 2 2 2 2" xfId="11918" xr:uid="{CD0D8CC3-81F0-477E-A954-7A3493E3A0E0}"/>
    <cellStyle name="Comma 14 4 2 2 3" xfId="7023" xr:uid="{117541E6-4D03-45D7-8536-9955227C655D}"/>
    <cellStyle name="Comma 14 4 2 2 3 2" xfId="16257" xr:uid="{52131D28-F793-45D3-8896-79194195F1C8}"/>
    <cellStyle name="Comma 14 4 2 2 4" xfId="10427" xr:uid="{B97711F9-0795-4E49-8E0A-A4F8C8A4E4E9}"/>
    <cellStyle name="Comma 14 4 2 2 5" xfId="20920" xr:uid="{01DE2918-0290-4607-8B68-8812D749F7AE}"/>
    <cellStyle name="Comma 14 4 2 3" xfId="2668" xr:uid="{8D9FE6EE-EF4C-4C39-951D-8BEB78A6AC57}"/>
    <cellStyle name="Comma 14 4 2 3 2" xfId="8916" xr:uid="{1B34AF53-E572-4D3C-8193-33BDF4C9EDB9}"/>
    <cellStyle name="Comma 14 4 2 3 2 2" xfId="17632" xr:uid="{2CEFDC88-EA51-4413-AA1C-B51DD95F17C0}"/>
    <cellStyle name="Comma 14 4 2 3 3" xfId="11132" xr:uid="{6CA11823-2947-4281-B957-84133F0E8822}"/>
    <cellStyle name="Comma 14 4 2 4" xfId="5095" xr:uid="{38C6D603-7C03-4735-8032-5B87336C68BE}"/>
    <cellStyle name="Comma 14 4 2 4 2" xfId="14921" xr:uid="{3735F371-1107-4AB8-81D4-39B4DA18D704}"/>
    <cellStyle name="Comma 14 4 2 5" xfId="9867" xr:uid="{91DAFF64-6CA6-49EC-B856-512079AD9A2E}"/>
    <cellStyle name="Comma 14 4 2 6" xfId="20030" xr:uid="{8EE24203-69F5-40E5-8E99-1206FE4B4944}"/>
    <cellStyle name="Comma 14 4 3" xfId="1271" xr:uid="{42635D0D-68AA-4AE8-B5E6-7954A0C71D34}"/>
    <cellStyle name="Comma 14 4 3 2" xfId="3144" xr:uid="{6E0CDDEC-4DE7-4AF1-92CD-544E020D25B6}"/>
    <cellStyle name="Comma 14 4 3 2 2" xfId="11495" xr:uid="{87CD7147-FEA9-4955-91DD-074E11F6D89F}"/>
    <cellStyle name="Comma 14 4 3 3" xfId="6409" xr:uid="{AD3F9FE6-E0D7-4F96-B5AF-8D73D6D9E19A}"/>
    <cellStyle name="Comma 14 4 3 3 2" xfId="15831" xr:uid="{AD658772-FD47-4A45-AA5F-D5455B3CA3A2}"/>
    <cellStyle name="Comma 14 4 3 4" xfId="10134" xr:uid="{0C3088F0-CD20-4591-A754-B87B933C8361}"/>
    <cellStyle name="Comma 14 4 3 5" xfId="20484" xr:uid="{B6308FDF-D2A2-4E2B-9F78-BE19FA6FE1C2}"/>
    <cellStyle name="Comma 14 4 4" xfId="2232" xr:uid="{8EF26622-AEC7-45AE-8A3A-6230B9A2DBF0}"/>
    <cellStyle name="Comma 14 4 4 2" xfId="8317" xr:uid="{236FCA20-B423-4D44-842B-15B81FEEB038}"/>
    <cellStyle name="Comma 14 4 4 2 2" xfId="17207" xr:uid="{7217CD3C-D4B6-40EB-8BD4-0DCD39A446C7}"/>
    <cellStyle name="Comma 14 4 4 3" xfId="10801" xr:uid="{E0F83243-1509-47E4-B3DC-B8C47F549479}"/>
    <cellStyle name="Comma 14 4 5" xfId="4479" xr:uid="{A1A484A0-663F-418A-86AF-DA17E30CD72C}"/>
    <cellStyle name="Comma 14 4 5 2" xfId="14496" xr:uid="{D78F0AEB-E8A8-4317-8D11-E9B9F46114F9}"/>
    <cellStyle name="Comma 14 4 6" xfId="9720" xr:uid="{DCFEECD8-7922-4428-BA88-2B536E46647B}"/>
    <cellStyle name="Comma 14 4 7" xfId="19599" xr:uid="{DC5604F7-B023-41A4-8ADA-0A7C41139DE9}"/>
    <cellStyle name="Comma 14 5" xfId="580" xr:uid="{30EF2ED1-D462-4A96-8308-E8E93B7547B0}"/>
    <cellStyle name="Comma 14 5 2" xfId="1512" xr:uid="{5904F38A-4B14-454E-A77E-FA0270BC6BA0}"/>
    <cellStyle name="Comma 14 5 2 2" xfId="3373" xr:uid="{730B721E-59BC-4075-9D1B-5B38655CD55C}"/>
    <cellStyle name="Comma 14 5 2 2 2" xfId="11708" xr:uid="{67C7D195-1D02-413F-97CE-20587A690BD1}"/>
    <cellStyle name="Comma 14 5 2 3" xfId="6245" xr:uid="{7A3133C2-734F-4AE3-BB9B-51C7515E3C58}"/>
    <cellStyle name="Comma 14 5 2 3 2" xfId="15728" xr:uid="{596066BA-E116-412E-B75C-26B001DED045}"/>
    <cellStyle name="Comma 14 5 2 4" xfId="10276" xr:uid="{D1B471B1-79E5-4BBE-B0D6-E76B107A8903}"/>
    <cellStyle name="Comma 14 5 2 5" xfId="20704" xr:uid="{83CA58DA-475F-4841-A6B0-EE5A5987D638}"/>
    <cellStyle name="Comma 14 5 3" xfId="2452" xr:uid="{4BA2D95C-B594-4E87-A268-D2C93FDEFADA}"/>
    <cellStyle name="Comma 14 5 3 2" xfId="8153" xr:uid="{DD998892-0AF0-4818-9585-2A492715880E}"/>
    <cellStyle name="Comma 14 5 3 2 2" xfId="17104" xr:uid="{539B259D-3848-41A5-8255-411B12B5BE83}"/>
    <cellStyle name="Comma 14 5 3 3" xfId="10981" xr:uid="{E414E87C-4CA6-415E-B5ED-97E75E2B2C5C}"/>
    <cellStyle name="Comma 14 5 4" xfId="4302" xr:uid="{CD044A46-B97E-40DD-ADBF-889A1A2F19DA}"/>
    <cellStyle name="Comma 14 5 4 2" xfId="14393" xr:uid="{77F77FC7-ABFB-4091-A4C9-623D71F8DF29}"/>
    <cellStyle name="Comma 14 5 5" xfId="9792" xr:uid="{165EA2C1-B9D6-4597-B916-2A10E540C65D}"/>
    <cellStyle name="Comma 14 5 6" xfId="19816" xr:uid="{2D584648-CE4B-4D04-98CF-5D0A8DD040FD}"/>
    <cellStyle name="Comma 14 6" xfId="1050" xr:uid="{9B5A992D-8456-4865-AFF9-BC0022797663}"/>
    <cellStyle name="Comma 14 6 2" xfId="2926" xr:uid="{87DF228F-5D87-4404-AE97-F2E6A6A8199C}"/>
    <cellStyle name="Comma 14 6 2 2" xfId="6860" xr:uid="{80378426-20CF-485C-BFD6-BC8C24AB1C91}"/>
    <cellStyle name="Comma 14 6 2 2 2" xfId="16154" xr:uid="{AADACB5F-FB4D-4D91-8674-0F238BE9BC2F}"/>
    <cellStyle name="Comma 14 6 2 3" xfId="11331" xr:uid="{8DFD371E-B012-4FB4-A5AC-433A6FDA7ABD}"/>
    <cellStyle name="Comma 14 6 3" xfId="8753" xr:uid="{03208450-2623-48A6-8BF2-1CEE32775E01}"/>
    <cellStyle name="Comma 14 6 3 2" xfId="17530" xr:uid="{67960C24-51EB-4BB0-833B-E8D11B0F800A}"/>
    <cellStyle name="Comma 14 6 4" xfId="4932" xr:uid="{3F7ACFA3-C7CC-49FF-BE35-9A16BE99E3C7}"/>
    <cellStyle name="Comma 14 6 4 2" xfId="14819" xr:uid="{DC6ED162-159A-4423-8543-ADE4CB385E13}"/>
    <cellStyle name="Comma 14 6 5" xfId="10009" xr:uid="{A4F32716-209C-45BD-AFE8-D86770D65C96}"/>
    <cellStyle name="Comma 14 6 6" xfId="20268" xr:uid="{207FA115-F5F3-41F4-855A-8DABE17EAE0F}"/>
    <cellStyle name="Comma 14 7" xfId="1947" xr:uid="{D402A29B-2CF2-486C-BEEB-9D5E91259E69}"/>
    <cellStyle name="Comma 14 7 2" xfId="3797" xr:uid="{69E9418F-B295-45DF-BB9B-B6A503C67BBF}"/>
    <cellStyle name="Comma 14 7 2 2" xfId="7459" xr:uid="{3EFBCBC9-0E73-4ED0-A649-D2FDB304B47D}"/>
    <cellStyle name="Comma 14 7 2 3" xfId="12116" xr:uid="{35E1F5EC-6065-4868-BA0D-48782F791CD4}"/>
    <cellStyle name="Comma 14 7 3" xfId="9354" xr:uid="{F8F7F190-8133-46D9-AD34-73A0FF33DE71}"/>
    <cellStyle name="Comma 14 7 4" xfId="5539" xr:uid="{94A9039D-C23C-4292-8207-C6AF66EDFE30}"/>
    <cellStyle name="Comma 14 7 5" xfId="10595" xr:uid="{99BA9DDF-6B5D-4F14-BD75-3E98102356AD}"/>
    <cellStyle name="Comma 14 8" xfId="2016" xr:uid="{8B947CD2-F5A9-450A-A6BB-F8E08E511442}"/>
    <cellStyle name="Comma 14 8 2" xfId="5826" xr:uid="{B8360A5E-A730-4DB5-AD5B-96D9C48ADEEF}"/>
    <cellStyle name="Comma 14 8 2 2" xfId="15427" xr:uid="{B58BD7A0-2836-4D71-97E2-7AACAB2DBA4E}"/>
    <cellStyle name="Comma 14 8 3" xfId="10644" xr:uid="{A73EEBE2-E886-4898-8F70-D9EDB6D4574D}"/>
    <cellStyle name="Comma 14 9" xfId="7766" xr:uid="{8B81B66B-C7EF-4B41-A52E-4E76D2439EBD}"/>
    <cellStyle name="Comma 14 9 2" xfId="9695" xr:uid="{1CCDC50B-B6B0-4EEA-8AE4-C7EE91C1FC7B}"/>
    <cellStyle name="Comma 14 9 3" xfId="16802" xr:uid="{5CC0B1F5-C0F3-4ECC-806B-891DA415B5E5}"/>
    <cellStyle name="Comma 15" xfId="142" xr:uid="{77500F97-C5C9-4DC4-87CF-E9C10F4D8EA2}"/>
    <cellStyle name="Comma 15 10" xfId="4521" xr:uid="{6D7564A3-8149-43A4-9ABF-21F4F7BD2D4D}"/>
    <cellStyle name="Comma 15 10 2" xfId="5137" xr:uid="{EA30C03C-92A7-4C17-8F1A-8455DA44D874}"/>
    <cellStyle name="Comma 15 10 2 2" xfId="7065" xr:uid="{00982F04-82B0-4F1D-A50F-0D2F71B0F1B2}"/>
    <cellStyle name="Comma 15 10 2 2 2" xfId="16281" xr:uid="{DAD207E3-249E-4004-860F-9A150747B623}"/>
    <cellStyle name="Comma 15 10 2 3" xfId="8958" xr:uid="{95289543-C5BF-4CB9-90C7-6B079438ED01}"/>
    <cellStyle name="Comma 15 10 2 3 2" xfId="17656" xr:uid="{E51867D8-AA73-4CF2-AAAE-D76298D5558B}"/>
    <cellStyle name="Comma 15 10 2 4" xfId="14945" xr:uid="{BE66F01E-AEE4-4F39-9135-766FF85FAEA0}"/>
    <cellStyle name="Comma 15 10 3" xfId="6451" xr:uid="{1E8F3F2B-71A3-4722-8A76-FF532D8CC44F}"/>
    <cellStyle name="Comma 15 10 3 2" xfId="15855" xr:uid="{ECFFC2F3-29D3-47D5-BA56-4648DEC053B3}"/>
    <cellStyle name="Comma 15 10 4" xfId="8359" xr:uid="{6C7AA223-EFEC-4FA6-8F20-A63F58AA16BD}"/>
    <cellStyle name="Comma 15 10 4 2" xfId="17231" xr:uid="{1442AC69-8A0C-487D-849A-D0FE069F5304}"/>
    <cellStyle name="Comma 15 10 5" xfId="14520" xr:uid="{BD5DC0A8-A43F-4DE2-8BC8-086AC6E92CCF}"/>
    <cellStyle name="Comma 15 11" xfId="4346" xr:uid="{24DA7268-D6C1-42D6-9781-6B17EF1C2B80}"/>
    <cellStyle name="Comma 15 11 2" xfId="6287" xr:uid="{511469B7-543E-4D0E-AC39-EE5EB518C00E}"/>
    <cellStyle name="Comma 15 11 2 2" xfId="15752" xr:uid="{16263BC0-13B7-45D6-A2F4-DF34C9F0155A}"/>
    <cellStyle name="Comma 15 11 3" xfId="8195" xr:uid="{0735BA4C-4358-4332-8E5D-7C474C267D2E}"/>
    <cellStyle name="Comma 15 11 3 2" xfId="17128" xr:uid="{8C60410A-1C8C-43F8-9E5C-8B1BFD9E6D22}"/>
    <cellStyle name="Comma 15 11 4" xfId="14417" xr:uid="{21C2FAD9-76D0-44B1-8001-D2715BA4DD73}"/>
    <cellStyle name="Comma 15 12" xfId="4973" xr:uid="{1CCB1569-947A-4C0A-8E58-351BD3A87D78}"/>
    <cellStyle name="Comma 15 12 2" xfId="6901" xr:uid="{FD493249-9D55-4878-A781-A4C5269A1D46}"/>
    <cellStyle name="Comma 15 12 2 2" xfId="16178" xr:uid="{7CFD0B11-0CE3-4FA9-AF1D-F94C3E87FCBD}"/>
    <cellStyle name="Comma 15 12 3" xfId="8794" xr:uid="{EDB0D0EF-AD3A-4B1C-978B-37F28602E345}"/>
    <cellStyle name="Comma 15 12 3 2" xfId="17553" xr:uid="{5B558222-6E67-4F54-9112-9BFB892F2BE2}"/>
    <cellStyle name="Comma 15 12 4" xfId="14842" xr:uid="{9B3E4219-9274-4533-B9AD-3EFA57DF597B}"/>
    <cellStyle name="Comma 15 13" xfId="5584" xr:uid="{0BE55289-B78F-4FFA-AD10-37ED727C4357}"/>
    <cellStyle name="Comma 15 13 2" xfId="7504" xr:uid="{3C4242C0-755C-42CF-9687-E3AD06BAA37B}"/>
    <cellStyle name="Comma 15 13 3" xfId="9399" xr:uid="{4029EEDC-3807-469E-AD8F-0145E058F1D8}"/>
    <cellStyle name="Comma 15 14" xfId="5870" xr:uid="{EB877C73-75AB-4131-8281-914D2553FE04}"/>
    <cellStyle name="Comma 15 14 2" xfId="15451" xr:uid="{D6401BE5-6B63-4B6C-83AD-DC35ADCF0ACF}"/>
    <cellStyle name="Comma 15 15" xfId="7808" xr:uid="{7AED1551-9EAB-4FF2-A15C-60AC7E6D6D16}"/>
    <cellStyle name="Comma 15 15 2" xfId="16826" xr:uid="{1810912A-00DA-4766-AEC2-6C4A29CC72D8}"/>
    <cellStyle name="Comma 15 16" xfId="3871" xr:uid="{C00E3F99-94D6-47E2-9D35-045D07E5352B}"/>
    <cellStyle name="Comma 15 16 2" xfId="14115" xr:uid="{098048DE-75A0-4E8B-8C8A-675C9DBD39B8}"/>
    <cellStyle name="Comma 15 17" xfId="19440" xr:uid="{152E8446-278F-4BF6-B03D-4B114DBD5327}"/>
    <cellStyle name="Comma 15 2" xfId="364" xr:uid="{2774B6C0-F7D6-4264-9DDC-DAE3FB8EC0EB}"/>
    <cellStyle name="Comma 15 2 2" xfId="848" xr:uid="{8A0DDF13-BFC5-45A3-90FA-2BEDDB255B7E}"/>
    <cellStyle name="Comma 15 2 2 2" xfId="1780" xr:uid="{03A3A7EE-0688-4CEF-8375-BFC6BBF4CDFA}"/>
    <cellStyle name="Comma 15 2 2 2 2" xfId="3641" xr:uid="{765CC005-2C76-4892-ACAD-69B2123971C8}"/>
    <cellStyle name="Comma 15 2 2 2 2 2" xfId="7138" xr:uid="{3C96D656-0296-43ED-B160-C9CFA1036445}"/>
    <cellStyle name="Comma 15 2 2 2 2 2 2" xfId="16321" xr:uid="{9F86D495-90CF-4940-8103-C588E4CAF90E}"/>
    <cellStyle name="Comma 15 2 2 2 2 3" xfId="11968" xr:uid="{71795CA0-1C5B-4C0F-9EB1-021FD2A9710A}"/>
    <cellStyle name="Comma 15 2 2 2 3" xfId="9031" xr:uid="{AB0D86B0-780E-4EDB-A15B-26F541BBBF34}"/>
    <cellStyle name="Comma 15 2 2 2 3 2" xfId="17696" xr:uid="{3D432C00-4D27-4192-AFB6-6FF1D75655E2}"/>
    <cellStyle name="Comma 15 2 2 2 4" xfId="5210" xr:uid="{332CBC3E-5399-4CF6-BFEB-A3B029C88F76}"/>
    <cellStyle name="Comma 15 2 2 2 4 2" xfId="14985" xr:uid="{51A4885C-6354-443A-8227-5CF27D4D218F}"/>
    <cellStyle name="Comma 15 2 2 2 5" xfId="10468" xr:uid="{47832A7A-6F04-48FD-9082-18E364DE8A16}"/>
    <cellStyle name="Comma 15 2 2 2 6" xfId="20971" xr:uid="{0D858947-165A-46AD-9127-6712B81F6BFC}"/>
    <cellStyle name="Comma 15 2 2 3" xfId="2719" xr:uid="{4851C0D9-C5F7-4E97-9906-7DBB3A5F3163}"/>
    <cellStyle name="Comma 15 2 2 3 2" xfId="6524" xr:uid="{7358E0C1-9E37-40EC-9E81-B96ECE7455A3}"/>
    <cellStyle name="Comma 15 2 2 3 2 2" xfId="15895" xr:uid="{ACBB22EA-889A-4DEA-A248-159465314753}"/>
    <cellStyle name="Comma 15 2 2 3 3" xfId="11173" xr:uid="{C73C36A2-53DE-4EA6-8B76-601BF262939A}"/>
    <cellStyle name="Comma 15 2 2 4" xfId="8432" xr:uid="{8927C00A-FBF6-4C7B-BCE6-669BB616B102}"/>
    <cellStyle name="Comma 15 2 2 4 2" xfId="17271" xr:uid="{1DB24F76-B476-4784-8F40-67881EDDC3C7}"/>
    <cellStyle name="Comma 15 2 2 5" xfId="4594" xr:uid="{B33AFB1F-0CBA-4837-A8AE-CADD1FF978F9}"/>
    <cellStyle name="Comma 15 2 2 5 2" xfId="14560" xr:uid="{E3B87933-B087-43F8-A7C1-8C02D50F935C}"/>
    <cellStyle name="Comma 15 2 2 6" xfId="9896" xr:uid="{B42AC15B-2166-4CA8-8866-BFCAD88E4962}"/>
    <cellStyle name="Comma 15 2 2 7" xfId="20081" xr:uid="{19EFEBF7-4FC8-4545-807E-3E48BDA5E99A}"/>
    <cellStyle name="Comma 15 2 3" xfId="1322" xr:uid="{34B626D7-CFEA-4FE7-9890-3AB34A7F354E}"/>
    <cellStyle name="Comma 15 2 3 2" xfId="3195" xr:uid="{66FCBD16-7C66-460C-A3A7-9292D027F655}"/>
    <cellStyle name="Comma 15 2 3 2 2" xfId="6360" xr:uid="{7BA711AD-9F9B-4C94-AE4A-67B5C2738678}"/>
    <cellStyle name="Comma 15 2 3 2 2 2" xfId="15792" xr:uid="{33582543-82C3-4306-8987-EB6B0AC062B4}"/>
    <cellStyle name="Comma 15 2 3 2 3" xfId="11545" xr:uid="{25BFB66A-17D6-486E-8DDF-EC89BF7BFF83}"/>
    <cellStyle name="Comma 15 2 3 3" xfId="8268" xr:uid="{55B75E6F-8D7A-4D62-8D28-FD067441A232}"/>
    <cellStyle name="Comma 15 2 3 3 2" xfId="17168" xr:uid="{338CBD32-1128-493A-B830-A2F6161A3C48}"/>
    <cellStyle name="Comma 15 2 3 4" xfId="4429" xr:uid="{F70B74B7-7417-4A85-819B-9B9F250FDE52}"/>
    <cellStyle name="Comma 15 2 3 4 2" xfId="14457" xr:uid="{F08206F5-0FD9-4ED0-B444-E0DC32CE4428}"/>
    <cellStyle name="Comma 15 2 3 5" xfId="10164" xr:uid="{69A108AC-83D5-4580-A206-1E1D1412C29F}"/>
    <cellStyle name="Comma 15 2 3 6" xfId="20535" xr:uid="{D1B88012-96BB-4172-BCB1-9A8D19546B9C}"/>
    <cellStyle name="Comma 15 2 4" xfId="2283" xr:uid="{C045C77F-31F0-4F2F-B8E2-ECC3DCE14F38}"/>
    <cellStyle name="Comma 15 2 4 2" xfId="6974" xr:uid="{AFF12938-8172-452A-AB72-8B09F9D80B1E}"/>
    <cellStyle name="Comma 15 2 4 2 2" xfId="16218" xr:uid="{54B83B9D-97AE-40ED-A3E0-AF904E53B851}"/>
    <cellStyle name="Comma 15 2 4 3" xfId="8867" xr:uid="{63ACECAC-32FE-479C-8978-A38753BF1641}"/>
    <cellStyle name="Comma 15 2 4 3 2" xfId="17593" xr:uid="{8A614014-1636-4290-9C73-63934817ABE5}"/>
    <cellStyle name="Comma 15 2 4 4" xfId="5046" xr:uid="{409E64D5-C4B3-4A55-8E16-6C025C7AABC1}"/>
    <cellStyle name="Comma 15 2 4 4 2" xfId="14882" xr:uid="{6DDA7176-9397-443E-A12D-135DBFD8EDD1}"/>
    <cellStyle name="Comma 15 2 4 5" xfId="10844" xr:uid="{4219CD96-DCDF-4603-A7F3-9BC79060C88A}"/>
    <cellStyle name="Comma 15 2 5" xfId="5943" xr:uid="{39F02540-CDF5-4503-AF64-8A4835DE7EE0}"/>
    <cellStyle name="Comma 15 2 5 2" xfId="15491" xr:uid="{39A6AB8C-B696-4B2C-8212-05D1F1EEA191}"/>
    <cellStyle name="Comma 15 2 6" xfId="7881" xr:uid="{06BFC26D-55B0-40FA-B55A-C744F024BAD7}"/>
    <cellStyle name="Comma 15 2 6 2" xfId="16866" xr:uid="{ED8F1540-4BFA-4DAC-8CF3-357F4B9DFEB0}"/>
    <cellStyle name="Comma 15 2 7" xfId="3973" xr:uid="{0460F470-9958-4868-9C4C-28BC8397DDA7}"/>
    <cellStyle name="Comma 15 2 7 2" xfId="14156" xr:uid="{754A2D94-F8BF-4422-A2A6-2D9FD9A5037A}"/>
    <cellStyle name="Comma 15 2 8" xfId="9732" xr:uid="{89491222-32CB-4089-AF64-0926186584FA}"/>
    <cellStyle name="Comma 15 2 9" xfId="19648" xr:uid="{7C303C4C-FE7E-493A-B01A-8EB88C68F8B9}"/>
    <cellStyle name="Comma 15 3" xfId="631" xr:uid="{A3747295-C885-47C6-9354-230D1C00812B}"/>
    <cellStyle name="Comma 15 3 2" xfId="1563" xr:uid="{5CD2EC4E-35B7-49C7-88DD-0C97160417F5}"/>
    <cellStyle name="Comma 15 3 2 2" xfId="3424" xr:uid="{F1B7611B-94E6-4176-A40D-15809A10CBA2}"/>
    <cellStyle name="Comma 15 3 2 2 2" xfId="7172" xr:uid="{8726FF1E-C17C-47D1-BFCD-7C12A20F4FCF}"/>
    <cellStyle name="Comma 15 3 2 2 2 2" xfId="16352" xr:uid="{FAA13BC1-7C93-4918-BF25-1ADE2A67D769}"/>
    <cellStyle name="Comma 15 3 2 2 3" xfId="9065" xr:uid="{D5BA440B-E29E-4974-811C-6A4F45E681C0}"/>
    <cellStyle name="Comma 15 3 2 2 3 2" xfId="17727" xr:uid="{BA4EEBE4-E173-44AB-92A1-BA040B638A55}"/>
    <cellStyle name="Comma 15 3 2 2 4" xfId="5244" xr:uid="{CD1DCE50-D10A-4A08-AD87-D7AA5BFC14B0}"/>
    <cellStyle name="Comma 15 3 2 2 4 2" xfId="15016" xr:uid="{871BCFFA-631A-4A1A-97BD-A9DE7FC6F1BD}"/>
    <cellStyle name="Comma 15 3 2 2 5" xfId="11758" xr:uid="{CFA4870D-7593-4B92-A88A-394E3AD81D36}"/>
    <cellStyle name="Comma 15 3 2 3" xfId="6558" xr:uid="{DEC7292D-0045-4C4E-95EA-C64C1F5599C9}"/>
    <cellStyle name="Comma 15 3 2 3 2" xfId="15926" xr:uid="{03ABCA6C-8731-41DF-A156-75929AA846C6}"/>
    <cellStyle name="Comma 15 3 2 4" xfId="8466" xr:uid="{CAE8F02C-7384-422F-9054-AC24A8CFBFEB}"/>
    <cellStyle name="Comma 15 3 2 4 2" xfId="17302" xr:uid="{4005477F-5920-4B87-A23A-646CCD0A6F65}"/>
    <cellStyle name="Comma 15 3 2 5" xfId="4628" xr:uid="{66C958DC-F796-4174-B8CD-73305E247F93}"/>
    <cellStyle name="Comma 15 3 2 5 2" xfId="14591" xr:uid="{CDE14818-41ED-4469-B24D-8B9D5C73C734}"/>
    <cellStyle name="Comma 15 3 2 6" xfId="10312" xr:uid="{874A6752-0424-4F4B-8585-BC9BE97CA035}"/>
    <cellStyle name="Comma 15 3 2 7" xfId="20755" xr:uid="{2B0B6CC0-75E0-47CB-BAE6-BB203594F2C6}"/>
    <cellStyle name="Comma 15 3 3" xfId="2503" xr:uid="{54771079-4D55-49FF-B297-C81A46F2489A}"/>
    <cellStyle name="Comma 15 3 3 2" xfId="6394" xr:uid="{A2530127-6359-4867-BC41-3B4A5F2FA5F2}"/>
    <cellStyle name="Comma 15 3 3 2 2" xfId="15823" xr:uid="{75EB795A-67F5-4A19-A226-86A19696DB2D}"/>
    <cellStyle name="Comma 15 3 3 3" xfId="8302" xr:uid="{64BDAAC2-CE7C-4DC6-8CE7-75185EE8EF1C}"/>
    <cellStyle name="Comma 15 3 3 3 2" xfId="17199" xr:uid="{C78614DE-85FB-49B2-9279-C1B017184874}"/>
    <cellStyle name="Comma 15 3 3 4" xfId="4464" xr:uid="{AA198734-09B3-437D-B452-DACEC6C1BDF2}"/>
    <cellStyle name="Comma 15 3 3 4 2" xfId="14488" xr:uid="{2125BAF1-125B-4212-8775-B98CBE2073C9}"/>
    <cellStyle name="Comma 15 3 3 5" xfId="11017" xr:uid="{EE1B9AE8-F4FA-4DB8-A1C8-8C9946D3A1ED}"/>
    <cellStyle name="Comma 15 3 4" xfId="5080" xr:uid="{9971CF0B-0134-46DB-8131-6B4892C5C0B4}"/>
    <cellStyle name="Comma 15 3 4 2" xfId="7008" xr:uid="{2F90F5B7-7BBF-4C66-85FD-58221E3BF293}"/>
    <cellStyle name="Comma 15 3 4 2 2" xfId="16249" xr:uid="{F56ECC75-DB73-4EB3-946D-777001B50BC1}"/>
    <cellStyle name="Comma 15 3 4 3" xfId="8901" xr:uid="{955861AB-F794-49AF-9327-C0C427F75CD7}"/>
    <cellStyle name="Comma 15 3 4 3 2" xfId="17624" xr:uid="{D4AB29FB-D742-46B1-94FB-9A4480E47FA8}"/>
    <cellStyle name="Comma 15 3 4 4" xfId="14913" xr:uid="{AE865B92-9611-4AC1-95C9-2FD427A0B0DE}"/>
    <cellStyle name="Comma 15 3 5" xfId="5978" xr:uid="{4A5B2C87-7FDB-4976-B7EC-953F850DF296}"/>
    <cellStyle name="Comma 15 3 5 2" xfId="15522" xr:uid="{68E453FB-1DA9-469F-A5D9-B20D4B0B2477}"/>
    <cellStyle name="Comma 15 3 6" xfId="7917" xr:uid="{FA03FDE2-1F6C-41F5-AC15-2F4E6AA10B8B}"/>
    <cellStyle name="Comma 15 3 6 2" xfId="16898" xr:uid="{653D0598-FE04-48D7-B3A2-7F9AC1500679}"/>
    <cellStyle name="Comma 15 3 7" xfId="4010" xr:uid="{A7784F48-1D75-464B-B05F-6F036B09C4F3}"/>
    <cellStyle name="Comma 15 3 7 2" xfId="14187" xr:uid="{5AF6DE52-4ACF-4E0A-936A-35B6F9466D90}"/>
    <cellStyle name="Comma 15 3 8" xfId="9809" xr:uid="{DE9FFA36-A658-487F-8B51-4EBA7A752269}"/>
    <cellStyle name="Comma 15 3 9" xfId="19867" xr:uid="{9DB23034-8E9A-4FB6-B5A2-3A08F56B5578}"/>
    <cellStyle name="Comma 15 4" xfId="1101" xr:uid="{025BA02F-A831-4CB0-9A39-7CB7116EF3DE}"/>
    <cellStyle name="Comma 15 4 2" xfId="2977" xr:uid="{8E364887-8EA9-453B-9A8C-41FCF2004AC2}"/>
    <cellStyle name="Comma 15 4 2 2" xfId="6596" xr:uid="{659C3975-FE6F-42CF-8039-8B185378D0D8}"/>
    <cellStyle name="Comma 15 4 2 2 2" xfId="15959" xr:uid="{B4043BF1-6456-4BCD-944D-2C7E790ED8C6}"/>
    <cellStyle name="Comma 15 4 2 3" xfId="8504" xr:uid="{6DFFF078-03AB-456B-978E-13C276B17C85}"/>
    <cellStyle name="Comma 15 4 2 3 2" xfId="17335" xr:uid="{DC9077D1-CD18-4FA6-85C5-001498281B5C}"/>
    <cellStyle name="Comma 15 4 2 4" xfId="4666" xr:uid="{405F33E4-E3DF-455A-ABD4-A6412AAE71E7}"/>
    <cellStyle name="Comma 15 4 2 4 2" xfId="14624" xr:uid="{D60FD723-F045-4552-81D8-A68BE53508AF}"/>
    <cellStyle name="Comma 15 4 2 5" xfId="11369" xr:uid="{A4BEEEA5-36D1-4403-9A10-BB82E321D01E}"/>
    <cellStyle name="Comma 15 4 3" xfId="5282" xr:uid="{A8BB728A-07CC-4EE2-883C-0CB160507505}"/>
    <cellStyle name="Comma 15 4 3 2" xfId="7210" xr:uid="{95DF8813-F634-46EC-AB78-EDF7AAEAE85F}"/>
    <cellStyle name="Comma 15 4 3 2 2" xfId="16385" xr:uid="{77841C5B-B49B-4B52-B13B-075A4D326F2F}"/>
    <cellStyle name="Comma 15 4 3 3" xfId="9103" xr:uid="{6D3C33BB-1F00-45F0-8713-2CDA225A360C}"/>
    <cellStyle name="Comma 15 4 3 3 2" xfId="17760" xr:uid="{7AFAE8AD-F9F5-4ABD-AB4E-78FCD33E804E}"/>
    <cellStyle name="Comma 15 4 3 4" xfId="15049" xr:uid="{3920F963-A772-489E-B4A1-6AC3A7871FC1}"/>
    <cellStyle name="Comma 15 4 4" xfId="6017" xr:uid="{69A6390C-F4AC-4317-ADF8-94887165AC43}"/>
    <cellStyle name="Comma 15 4 4 2" xfId="15555" xr:uid="{BAB0B2DA-B351-470E-851C-D4AF69C1BDEA}"/>
    <cellStyle name="Comma 15 4 5" xfId="7955" xr:uid="{B77F1387-2D61-4153-AC03-35C7A1376412}"/>
    <cellStyle name="Comma 15 4 5 2" xfId="16931" xr:uid="{29EC75B4-7AB0-41C1-8C73-F92E6FBC7F5F}"/>
    <cellStyle name="Comma 15 4 6" xfId="4051" xr:uid="{7981F467-61D5-478C-83F2-81271BD95C5A}"/>
    <cellStyle name="Comma 15 4 6 2" xfId="14220" xr:uid="{28E7D25E-FEE7-4272-A934-D595294DF69F}"/>
    <cellStyle name="Comma 15 4 7" xfId="10041" xr:uid="{7A666532-1F91-4864-830D-67FFDC7EA187}"/>
    <cellStyle name="Comma 15 4 8" xfId="20319" xr:uid="{43AC4407-AB4C-461B-8F7F-9FC3894CF346}"/>
    <cellStyle name="Comma 15 5" xfId="2067" xr:uid="{3F246A4A-0C8F-4444-AC27-2CF3AABFEA48}"/>
    <cellStyle name="Comma 15 5 2" xfId="4697" xr:uid="{1B6B34E3-F0F0-4E6D-8633-B34F90176DEC}"/>
    <cellStyle name="Comma 15 5 2 2" xfId="6627" xr:uid="{AEB11FB5-CCEA-4169-8D6D-F180DE02D52F}"/>
    <cellStyle name="Comma 15 5 2 2 2" xfId="15988" xr:uid="{44B43764-D786-48D2-9DE4-8D312499374F}"/>
    <cellStyle name="Comma 15 5 2 3" xfId="8535" xr:uid="{B047D0A9-6216-461F-8540-823F138D483A}"/>
    <cellStyle name="Comma 15 5 2 3 2" xfId="17364" xr:uid="{61EDB713-DA78-491A-A63F-8CCBB19D4F70}"/>
    <cellStyle name="Comma 15 5 2 4" xfId="14653" xr:uid="{FE9951A6-5EDF-40A3-8291-8691D32D3300}"/>
    <cellStyle name="Comma 15 5 3" xfId="5313" xr:uid="{9ADB0B14-2090-41E1-8A84-67213F8EF2D3}"/>
    <cellStyle name="Comma 15 5 3 2" xfId="7241" xr:uid="{0A7AB848-4A64-4FCA-AB0C-2DA10FD7F1ED}"/>
    <cellStyle name="Comma 15 5 3 2 2" xfId="16414" xr:uid="{4851BF35-A90C-4476-AADA-23B236EEBF52}"/>
    <cellStyle name="Comma 15 5 3 3" xfId="9134" xr:uid="{4C37DFF9-070B-4635-883B-F363656DB852}"/>
    <cellStyle name="Comma 15 5 3 3 2" xfId="17789" xr:uid="{A67C1E7C-6AAD-4875-BD93-7362CB04D45B}"/>
    <cellStyle name="Comma 15 5 3 4" xfId="15078" xr:uid="{1EC7683A-03C9-46D7-8B06-A2BF50944239}"/>
    <cellStyle name="Comma 15 5 4" xfId="6048" xr:uid="{CFC8BAC6-0F3E-4B5C-B9D8-214464B37B6A}"/>
    <cellStyle name="Comma 15 5 4 2" xfId="15584" xr:uid="{110D9974-C639-4154-BBDE-D5D1B7F9AFCE}"/>
    <cellStyle name="Comma 15 5 5" xfId="7986" xr:uid="{376AD8D9-8F61-4C5E-A474-3D81D0E64FA9}"/>
    <cellStyle name="Comma 15 5 5 2" xfId="16960" xr:uid="{1A2DBDF9-15C6-4FBE-A038-57AA95012E93}"/>
    <cellStyle name="Comma 15 5 6" xfId="4086" xr:uid="{96954CF7-87EC-4851-9FDE-37095A412D00}"/>
    <cellStyle name="Comma 15 5 6 2" xfId="14249" xr:uid="{3B983CDE-9E08-44D4-B35E-0F56A5DC7DFB}"/>
    <cellStyle name="Comma 15 5 7" xfId="10682" xr:uid="{9C856975-ECA1-4C9F-BC2E-25F80D06AE47}"/>
    <cellStyle name="Comma 15 6" xfId="4117" xr:uid="{62E1575B-EA45-4A7E-8CD1-6CB9164D42DD}"/>
    <cellStyle name="Comma 15 6 2" xfId="4726" xr:uid="{90C35306-9A26-477A-9E49-DCF1C684AC1D}"/>
    <cellStyle name="Comma 15 6 2 2" xfId="6656" xr:uid="{3C6F6FE8-52CD-45E7-8A1B-891816C0A108}"/>
    <cellStyle name="Comma 15 6 2 2 2" xfId="16016" xr:uid="{B44BB20D-DB95-41D8-884C-25C3DCAB38CB}"/>
    <cellStyle name="Comma 15 6 2 3" xfId="8564" xr:uid="{A03E1AA2-0F23-4316-8195-AAE434001914}"/>
    <cellStyle name="Comma 15 6 2 3 2" xfId="17392" xr:uid="{C7A7CF04-39AC-4872-9EE6-3D6B24943DAF}"/>
    <cellStyle name="Comma 15 6 2 4" xfId="14681" xr:uid="{AF7F982C-1C0E-4912-8983-CCACF2D4D092}"/>
    <cellStyle name="Comma 15 6 3" xfId="5342" xr:uid="{2F865B20-A8A9-45D2-B8F0-0ADBC7DA0D92}"/>
    <cellStyle name="Comma 15 6 3 2" xfId="7270" xr:uid="{DBB2A7EA-FBC0-4CD1-9316-9F4438D9A118}"/>
    <cellStyle name="Comma 15 6 3 2 2" xfId="16442" xr:uid="{8D465A61-4932-401F-9B36-6D0E6908886C}"/>
    <cellStyle name="Comma 15 6 3 3" xfId="9163" xr:uid="{C2A03C88-651F-48B2-B972-704BD1B62E81}"/>
    <cellStyle name="Comma 15 6 3 3 2" xfId="17817" xr:uid="{E62A3D77-D6CC-485B-8389-A84F1F7B6229}"/>
    <cellStyle name="Comma 15 6 3 4" xfId="15106" xr:uid="{9B279709-8A56-4EA0-B2F7-EDB67EEC32E4}"/>
    <cellStyle name="Comma 15 6 4" xfId="6077" xr:uid="{AEC4DD0A-4124-48D6-9595-9882B3AB64D1}"/>
    <cellStyle name="Comma 15 6 4 2" xfId="15612" xr:uid="{2B3C100F-C119-48F0-BA8D-5A0F33EE6ACE}"/>
    <cellStyle name="Comma 15 6 5" xfId="8015" xr:uid="{B794656B-8AC3-476C-BC63-8A343951C1C4}"/>
    <cellStyle name="Comma 15 6 5 2" xfId="16988" xr:uid="{29CDB392-85BF-4417-B4D8-64778C1FBC14}"/>
    <cellStyle name="Comma 15 6 6" xfId="14277" xr:uid="{6CB31B60-F7EC-44EC-80BD-3E8C5F89AA17}"/>
    <cellStyle name="Comma 15 7" xfId="4213" xr:uid="{04AFD99C-456A-4E19-B3CA-AE11A6006EAD}"/>
    <cellStyle name="Comma 15 7 2" xfId="4808" xr:uid="{DF7C8D7F-D9F4-4155-AF81-6CD4831A372C}"/>
    <cellStyle name="Comma 15 7 2 2" xfId="6738" xr:uid="{697BB9A9-1F58-4E45-AE0D-60BBF397A99E}"/>
    <cellStyle name="Comma 15 7 2 2 2" xfId="16068" xr:uid="{88C2EA34-2DA5-4189-B007-D48F2F69A69B}"/>
    <cellStyle name="Comma 15 7 2 3" xfId="8646" xr:uid="{B6FD3FB4-6749-4BAA-9453-7471500C009D}"/>
    <cellStyle name="Comma 15 7 2 3 2" xfId="17444" xr:uid="{5BD61AE7-F7BD-4707-942E-E2BDAD9C7FD3}"/>
    <cellStyle name="Comma 15 7 2 4" xfId="14733" xr:uid="{1484DC0D-330F-43BB-A0C4-14E1635CAFD3}"/>
    <cellStyle name="Comma 15 7 3" xfId="5424" xr:uid="{613A59FE-357C-4949-AB90-8DF0489DF97C}"/>
    <cellStyle name="Comma 15 7 3 2" xfId="7352" xr:uid="{1B7B1EBE-F9D9-4B75-82F8-126D7D30D150}"/>
    <cellStyle name="Comma 15 7 3 2 2" xfId="16494" xr:uid="{1D7D780D-6B5A-4EC7-AD30-74AD603F27D2}"/>
    <cellStyle name="Comma 15 7 3 3" xfId="9245" xr:uid="{7995050B-6705-45A0-8A10-7721FF8B683D}"/>
    <cellStyle name="Comma 15 7 3 3 2" xfId="17869" xr:uid="{3B65C65E-09A8-47F4-8BDC-05A45E9CBD1D}"/>
    <cellStyle name="Comma 15 7 3 4" xfId="15158" xr:uid="{99CE8231-0831-4093-87B9-365BF6B0BBCD}"/>
    <cellStyle name="Comma 15 7 4" xfId="6161" xr:uid="{2257D99E-0FA3-4BB0-AD90-19A66AA55E0C}"/>
    <cellStyle name="Comma 15 7 4 2" xfId="15664" xr:uid="{86B94E7F-DAE2-4AEC-908F-AB09044CF096}"/>
    <cellStyle name="Comma 15 7 5" xfId="8080" xr:uid="{A540E618-AE3F-4CCD-B130-BF5D384B3A5A}"/>
    <cellStyle name="Comma 15 7 5 2" xfId="17040" xr:uid="{6769FB2A-1C37-434A-8078-D400CEE34837}"/>
    <cellStyle name="Comma 15 7 6" xfId="14329" xr:uid="{95E632E4-940D-4A13-9C59-B67346CFAE7E}"/>
    <cellStyle name="Comma 15 8" xfId="4253" xr:uid="{F26A42EA-A610-4977-8EF4-123CA08B9F02}"/>
    <cellStyle name="Comma 15 8 2" xfId="4848" xr:uid="{FD594F2A-D7E2-40FF-87F9-25611459308E}"/>
    <cellStyle name="Comma 15 8 2 2" xfId="6778" xr:uid="{5023BB91-155B-4E75-8A70-5ED346105AD8}"/>
    <cellStyle name="Comma 15 8 2 2 2" xfId="16097" xr:uid="{0CE203EE-8ACD-4174-9D57-0F30EFA92DEF}"/>
    <cellStyle name="Comma 15 8 2 3" xfId="8686" xr:uid="{2DCC7FDD-3957-4FEC-8F53-CBCF23D53078}"/>
    <cellStyle name="Comma 15 8 2 3 2" xfId="17473" xr:uid="{57DEBD64-49F1-452C-BF37-D8CE2178B7C2}"/>
    <cellStyle name="Comma 15 8 2 4" xfId="14762" xr:uid="{6D297B2A-B0D7-486A-B13C-45259624C2C5}"/>
    <cellStyle name="Comma 15 8 3" xfId="5464" xr:uid="{24947D9A-05E9-49C7-BFB2-CD2D51A9BBD4}"/>
    <cellStyle name="Comma 15 8 3 2" xfId="7392" xr:uid="{4B39E16D-5231-4162-B9A5-38D6EAA5CB4B}"/>
    <cellStyle name="Comma 15 8 3 2 2" xfId="16523" xr:uid="{4A28D39A-42C1-4C9E-9921-5BDADADA85B6}"/>
    <cellStyle name="Comma 15 8 3 3" xfId="9285" xr:uid="{8DF197BF-94A2-4B1E-9CE6-A5ADD366A7B8}"/>
    <cellStyle name="Comma 15 8 3 3 2" xfId="17898" xr:uid="{EA30CD46-82A4-4120-A52A-5EAF5AFDA396}"/>
    <cellStyle name="Comma 15 8 3 4" xfId="15187" xr:uid="{ADBE76AD-5E02-440F-94AF-38C712E499B7}"/>
    <cellStyle name="Comma 15 8 4" xfId="6201" xr:uid="{56187CE0-A307-4449-BD8A-4762ED1FA38B}"/>
    <cellStyle name="Comma 15 8 4 2" xfId="15693" xr:uid="{F7DAFACF-2C3A-4DF8-8697-20A18A6383A5}"/>
    <cellStyle name="Comma 15 8 5" xfId="8109" xr:uid="{23B2B409-6FE1-4762-966E-E9E81A77705B}"/>
    <cellStyle name="Comma 15 8 5 2" xfId="17069" xr:uid="{8C7EC90C-434D-4B7F-9928-DBDEA51746DC}"/>
    <cellStyle name="Comma 15 8 6" xfId="14358" xr:uid="{04671067-4EF7-41C0-93BC-11B01B31540B}"/>
    <cellStyle name="Comma 15 9" xfId="4280" xr:uid="{00745182-2F42-47EB-89C0-582C1B59BCA6}"/>
    <cellStyle name="Comma 15 9 2" xfId="4875" xr:uid="{083C901D-E0E4-4C01-A5AA-8D10F9D7F7E8}"/>
    <cellStyle name="Comma 15 9 2 2" xfId="6805" xr:uid="{52D10215-DB90-42D9-9686-8853D2D34226}"/>
    <cellStyle name="Comma 15 9 2 2 2" xfId="16124" xr:uid="{70504DBE-745C-4A9D-A993-5FDDB19582CC}"/>
    <cellStyle name="Comma 15 9 2 3" xfId="8713" xr:uid="{34B1A20F-1E3B-4EF0-AEE5-5AD9E5267D4A}"/>
    <cellStyle name="Comma 15 9 2 3 2" xfId="17500" xr:uid="{9B2FA9BA-8E1C-450D-B971-2834DE2C3FEE}"/>
    <cellStyle name="Comma 15 9 2 4" xfId="14789" xr:uid="{E513F022-2945-41F8-88A4-599C39B49B75}"/>
    <cellStyle name="Comma 15 9 3" xfId="5491" xr:uid="{C94DE44E-8116-48A3-BB41-508930EE733A}"/>
    <cellStyle name="Comma 15 9 3 2" xfId="7419" xr:uid="{E2CC81FD-C73B-4DEE-BAA7-9C5C09077E73}"/>
    <cellStyle name="Comma 15 9 3 2 2" xfId="16550" xr:uid="{B79D7025-12BA-407F-9A93-E7B742B29712}"/>
    <cellStyle name="Comma 15 9 3 3" xfId="9312" xr:uid="{0A05A19D-0BAB-4C1F-A564-9A07D95E1793}"/>
    <cellStyle name="Comma 15 9 3 3 2" xfId="17925" xr:uid="{01D35717-E5A4-4CB4-98DF-D56C278E76EB}"/>
    <cellStyle name="Comma 15 9 3 4" xfId="15214" xr:uid="{BCE7BB0C-9C0C-4517-99F8-4BC28CDE5118}"/>
    <cellStyle name="Comma 15 9 4" xfId="6228" xr:uid="{1C78DCCB-3F2B-41C0-9209-04EF09DCCBB2}"/>
    <cellStyle name="Comma 15 9 4 2" xfId="15720" xr:uid="{C77E275A-AC4E-4472-AF42-1B269127CC51}"/>
    <cellStyle name="Comma 15 9 5" xfId="8136" xr:uid="{3A38F6AD-0F09-4548-985F-249CA942E8B6}"/>
    <cellStyle name="Comma 15 9 5 2" xfId="17096" xr:uid="{692A0803-FFFA-46C2-96A9-D9F8137D5C95}"/>
    <cellStyle name="Comma 15 9 6" xfId="14385" xr:uid="{C85230EF-3D09-4678-81A8-3529BBCE379B}"/>
    <cellStyle name="Comma 16" xfId="107" xr:uid="{67F2535E-7BF1-47F7-A718-6E14AC55099B}"/>
    <cellStyle name="Comma 16 10" xfId="4357" xr:uid="{D97649D7-43BF-45AA-8C4E-3DF62F8A8783}"/>
    <cellStyle name="Comma 16 10 2" xfId="6298" xr:uid="{8FD72E43-7A7B-427A-B419-60266272B3CD}"/>
    <cellStyle name="Comma 16 10 3" xfId="8206" xr:uid="{975F979F-FDED-40BE-9001-EB554013E0E8}"/>
    <cellStyle name="Comma 16 11" xfId="4984" xr:uid="{84A670E5-A76A-4A26-92F2-E8B3A17C9F49}"/>
    <cellStyle name="Comma 16 11 2" xfId="6912" xr:uid="{2DDE92A6-C14D-4F3F-A345-9D33FC512538}"/>
    <cellStyle name="Comma 16 11 3" xfId="8805" xr:uid="{80F91853-836D-46F9-8E77-9ED58E8D9617}"/>
    <cellStyle name="Comma 16 12" xfId="5553" xr:uid="{E4BD80D6-3FC5-4CAD-AE0C-C434BE6B8946}"/>
    <cellStyle name="Comma 16 12 2" xfId="7473" xr:uid="{B9622019-CB8B-44DB-90C3-CD024940CAC5}"/>
    <cellStyle name="Comma 16 12 3" xfId="9368" xr:uid="{AD796E2B-E956-410F-BD65-371541F57909}"/>
    <cellStyle name="Comma 16 13" xfId="5881" xr:uid="{3A0A356D-FCB4-49A7-B06E-59A3BCD8216B}"/>
    <cellStyle name="Comma 16 14" xfId="7819" xr:uid="{6590B376-7D03-47F1-A9FE-DAA2B780E2C2}"/>
    <cellStyle name="Comma 16 15" xfId="3889" xr:uid="{D27A3580-D9E5-4293-B1CB-925772EDF643}"/>
    <cellStyle name="Comma 16 16" xfId="19405" xr:uid="{201C3CCE-B80B-4E08-977A-30C45D7E52A6}"/>
    <cellStyle name="Comma 16 2" xfId="329" xr:uid="{9D84FEA4-AAD7-405F-9917-8D732A26A006}"/>
    <cellStyle name="Comma 16 2 10" xfId="19613" xr:uid="{4665AAD4-C63E-4236-9868-BAF574CF13BC}"/>
    <cellStyle name="Comma 16 2 2" xfId="813" xr:uid="{0FBD219C-FE1E-47F1-81DF-A0EBFFC02B5E}"/>
    <cellStyle name="Comma 16 2 2 2" xfId="1745" xr:uid="{C9CEE34A-53D2-4D69-A031-4E8C92C667D7}"/>
    <cellStyle name="Comma 16 2 2 2 2" xfId="3606" xr:uid="{A5A0FA29-5FD4-4789-A811-43045C13B190}"/>
    <cellStyle name="Comma 16 2 2 2 2 2" xfId="6682" xr:uid="{63396AA3-EE29-40B6-97B4-FFEAA9EE2A9B}"/>
    <cellStyle name="Comma 16 2 2 2 2 3" xfId="11933" xr:uid="{BE58D7B8-309A-455E-97EA-A12F80FD8921}"/>
    <cellStyle name="Comma 16 2 2 2 3" xfId="8590" xr:uid="{AD500438-588B-4705-BEDE-A7212C7A2D11}"/>
    <cellStyle name="Comma 16 2 2 2 4" xfId="4752" xr:uid="{D9151B18-C0C5-419E-9379-3F815F6FEDD4}"/>
    <cellStyle name="Comma 16 2 2 2 5" xfId="10441" xr:uid="{FF13F787-2135-436D-8ACD-3DC4A47D9839}"/>
    <cellStyle name="Comma 16 2 2 2 6" xfId="20936" xr:uid="{83F3D58F-6159-4FAC-A877-A0B27C47CF04}"/>
    <cellStyle name="Comma 16 2 2 3" xfId="2684" xr:uid="{473BE742-A207-417B-A994-590AB12A44F4}"/>
    <cellStyle name="Comma 16 2 2 3 2" xfId="7296" xr:uid="{43946162-BFB6-4C48-92E8-8298B15642B3}"/>
    <cellStyle name="Comma 16 2 2 3 3" xfId="9189" xr:uid="{4AFD1B90-F805-48D5-A0C3-078B2CDF4D02}"/>
    <cellStyle name="Comma 16 2 2 3 4" xfId="5368" xr:uid="{2ECE987E-C344-413D-B436-2A045F958294}"/>
    <cellStyle name="Comma 16 2 2 3 5" xfId="11146" xr:uid="{0E1F0B83-ADFA-4887-ACF4-055EB6418987}"/>
    <cellStyle name="Comma 16 2 2 4" xfId="6103" xr:uid="{7C3FDEAC-5A25-478D-912D-4616ED4A5A2B}"/>
    <cellStyle name="Comma 16 2 2 5" xfId="8041" xr:uid="{75FE0588-61D8-497F-9ABF-659B87438711}"/>
    <cellStyle name="Comma 16 2 2 6" xfId="4150" xr:uid="{48B7321B-4E06-47EE-8368-871156AEFEFA}"/>
    <cellStyle name="Comma 16 2 2 7" xfId="9876" xr:uid="{31BA4B0A-3281-4A64-B0F4-52A17150AA7F}"/>
    <cellStyle name="Comma 16 2 2 8" xfId="20046" xr:uid="{2F998CE2-231B-467D-A41E-0BD37B4492C7}"/>
    <cellStyle name="Comma 16 2 3" xfId="1287" xr:uid="{4012B8F6-4915-4FC7-9032-E6BAACE43BB5}"/>
    <cellStyle name="Comma 16 2 3 2" xfId="3160" xr:uid="{031C5A09-E3E2-4F40-8520-348742E9ED07}"/>
    <cellStyle name="Comma 16 2 3 2 2" xfId="7174" xr:uid="{CC0CD518-F317-4D66-BFA0-A7EA73296A02}"/>
    <cellStyle name="Comma 16 2 3 2 2 2" xfId="16354" xr:uid="{2582E714-45A0-432D-9EB3-06EC48A5FE50}"/>
    <cellStyle name="Comma 16 2 3 2 3" xfId="9067" xr:uid="{1D6A7B8F-14A1-4CC3-B05C-85D183AF9852}"/>
    <cellStyle name="Comma 16 2 3 2 3 2" xfId="17729" xr:uid="{C281166C-3AC1-4CB4-A006-CA1EBABFD31D}"/>
    <cellStyle name="Comma 16 2 3 2 4" xfId="5246" xr:uid="{DEEBA477-A108-434C-8501-5B022AD79AD7}"/>
    <cellStyle name="Comma 16 2 3 2 4 2" xfId="15018" xr:uid="{6BFCF2D2-0F60-407C-9C9B-20710E110A31}"/>
    <cellStyle name="Comma 16 2 3 2 5" xfId="11511" xr:uid="{321118E6-816D-4316-8910-404EF44F97A1}"/>
    <cellStyle name="Comma 16 2 3 3" xfId="6560" xr:uid="{BC6F04E6-521F-48AC-81A6-D065CE9F6177}"/>
    <cellStyle name="Comma 16 2 3 3 2" xfId="15928" xr:uid="{37E112F6-0D2D-4ECC-9637-298CEDD1357B}"/>
    <cellStyle name="Comma 16 2 3 4" xfId="8468" xr:uid="{3A2E33CA-C01C-4087-8DDC-E996911B1A1D}"/>
    <cellStyle name="Comma 16 2 3 4 2" xfId="17304" xr:uid="{8189D95E-B371-455E-85F9-B93451C180D9}"/>
    <cellStyle name="Comma 16 2 3 5" xfId="4630" xr:uid="{EE6DC2D3-C6C5-4115-A4E6-B5C862B2B3FC}"/>
    <cellStyle name="Comma 16 2 3 5 2" xfId="14593" xr:uid="{B15D4300-94B1-47BA-AF8D-6C987FBDDD19}"/>
    <cellStyle name="Comma 16 2 3 6" xfId="10144" xr:uid="{397B6932-D9E4-4469-BDC8-6EC412AE1C6A}"/>
    <cellStyle name="Comma 16 2 3 7" xfId="20500" xr:uid="{81DE217B-3279-4F31-BE52-466706C33C68}"/>
    <cellStyle name="Comma 16 2 4" xfId="2248" xr:uid="{BCCFFD37-D8C3-4126-9FC3-CB3B21E987C7}"/>
    <cellStyle name="Comma 16 2 4 2" xfId="6396" xr:uid="{1A1B7A81-82CF-4653-ADA0-F4A624A28E60}"/>
    <cellStyle name="Comma 16 2 4 2 2" xfId="15825" xr:uid="{A78557FC-DAE4-4C27-98A4-BC63E6627EEE}"/>
    <cellStyle name="Comma 16 2 4 3" xfId="8304" xr:uid="{6D4384A2-CD4B-4E11-B3F1-CA2348349F32}"/>
    <cellStyle name="Comma 16 2 4 3 2" xfId="17201" xr:uid="{5E8B2966-C723-4BA5-9CE4-A32048E56C45}"/>
    <cellStyle name="Comma 16 2 4 4" xfId="4466" xr:uid="{B541EB0A-F22B-483A-A09A-7CF399CDBA21}"/>
    <cellStyle name="Comma 16 2 4 4 2" xfId="14490" xr:uid="{BB0F826B-0046-43A7-A8C6-509B7077F524}"/>
    <cellStyle name="Comma 16 2 4 5" xfId="10816" xr:uid="{FA893906-A53C-46EA-B08D-7A325CB1B6D7}"/>
    <cellStyle name="Comma 16 2 5" xfId="5082" xr:uid="{CD0F3BF9-F4A7-459B-98CB-F00E4529ADC3}"/>
    <cellStyle name="Comma 16 2 5 2" xfId="7010" xr:uid="{F5103B3F-9DB3-4934-B04D-273D0E6E289A}"/>
    <cellStyle name="Comma 16 2 5 2 2" xfId="16251" xr:uid="{01F3B792-F4A6-477B-99C9-6CE8B0217407}"/>
    <cellStyle name="Comma 16 2 5 3" xfId="8903" xr:uid="{F6F9514E-5F03-427F-82A6-B88ABCD3EA8E}"/>
    <cellStyle name="Comma 16 2 5 3 2" xfId="17626" xr:uid="{6B265526-F6E6-4080-853E-DE03A8BD74B7}"/>
    <cellStyle name="Comma 16 2 5 4" xfId="14915" xr:uid="{5DFB6087-3850-4944-846F-E16C7089496F}"/>
    <cellStyle name="Comma 16 2 6" xfId="5980" xr:uid="{E71435BE-F8BF-49E8-A5D4-3D029518877B}"/>
    <cellStyle name="Comma 16 2 6 2" xfId="15524" xr:uid="{71DA360D-DD82-4D2E-BCF0-AB23F927D9A6}"/>
    <cellStyle name="Comma 16 2 7" xfId="7919" xr:uid="{19130E1D-4946-4049-9152-7B74BF1CAE90}"/>
    <cellStyle name="Comma 16 2 7 2" xfId="16900" xr:uid="{423154B0-3C43-4D22-B878-3CCB2186E7F8}"/>
    <cellStyle name="Comma 16 2 8" xfId="4012" xr:uid="{72BCF813-70BC-4509-9A63-FD70CBFFFF0C}"/>
    <cellStyle name="Comma 16 2 8 2" xfId="14189" xr:uid="{F41558EA-4272-48EB-89D7-AA994514EAAB}"/>
    <cellStyle name="Comma 16 2 9" xfId="9726" xr:uid="{A34450B3-F224-470C-9740-909C033125D5}"/>
    <cellStyle name="Comma 16 3" xfId="596" xr:uid="{E3F56803-A1F4-4CB9-8CFC-B54BBE398CAA}"/>
    <cellStyle name="Comma 16 3 2" xfId="1528" xr:uid="{57550D30-D6EB-454E-8EE8-C4741DE655F4}"/>
    <cellStyle name="Comma 16 3 2 2" xfId="3389" xr:uid="{8E623199-5DC2-447B-8FE5-27B490B7DC7C}"/>
    <cellStyle name="Comma 16 3 2 2 2" xfId="6598" xr:uid="{B434868A-E99B-4441-ABB4-1EE96161782B}"/>
    <cellStyle name="Comma 16 3 2 2 2 2" xfId="15961" xr:uid="{7A70B8ED-CB67-4BDE-8812-736A9E3A1591}"/>
    <cellStyle name="Comma 16 3 2 2 3" xfId="11724" xr:uid="{CD521A95-B744-4D9F-9AC4-6B0908582289}"/>
    <cellStyle name="Comma 16 3 2 3" xfId="8506" xr:uid="{7B81335E-ABAF-4A29-957B-6C1B4F9EACFE}"/>
    <cellStyle name="Comma 16 3 2 3 2" xfId="17337" xr:uid="{250A3DD5-D75B-4DEA-B9E8-CC685679B693}"/>
    <cellStyle name="Comma 16 3 2 4" xfId="4668" xr:uid="{004284AC-2722-4C88-A5E0-14036520C434}"/>
    <cellStyle name="Comma 16 3 2 4 2" xfId="14626" xr:uid="{48C17072-D734-4073-8A4D-B6FEC5E880DB}"/>
    <cellStyle name="Comma 16 3 2 5" xfId="10287" xr:uid="{0206C4F0-7409-4A76-B64C-DC51F0BED374}"/>
    <cellStyle name="Comma 16 3 2 6" xfId="20720" xr:uid="{05354EB6-152D-43DE-A274-F527681F93F1}"/>
    <cellStyle name="Comma 16 3 3" xfId="2468" xr:uid="{BAE306B2-56C7-4821-BAAA-79E72A29D90F}"/>
    <cellStyle name="Comma 16 3 3 2" xfId="7212" xr:uid="{BF264339-3ECE-4B7E-A3AE-78437D8CFC7D}"/>
    <cellStyle name="Comma 16 3 3 2 2" xfId="16387" xr:uid="{D83C010A-AAAB-4B9C-A9E5-788E499D84AF}"/>
    <cellStyle name="Comma 16 3 3 3" xfId="9105" xr:uid="{3E29B577-40E6-448A-9FFE-CE0311B046A2}"/>
    <cellStyle name="Comma 16 3 3 3 2" xfId="17762" xr:uid="{8083364C-CED1-4395-A343-9364A075958E}"/>
    <cellStyle name="Comma 16 3 3 4" xfId="5284" xr:uid="{CC39F4C4-ACE8-4AE5-B540-2BEE3E62C74A}"/>
    <cellStyle name="Comma 16 3 3 4 2" xfId="15051" xr:uid="{3CD8C9FA-D61B-453A-A3F3-F39DE50F5898}"/>
    <cellStyle name="Comma 16 3 3 5" xfId="10992" xr:uid="{EE41A1BC-69E7-49B3-BEC6-8D72E2E4308D}"/>
    <cellStyle name="Comma 16 3 4" xfId="6019" xr:uid="{37F10945-BA0A-42D0-ACCD-C3C5659FBA8F}"/>
    <cellStyle name="Comma 16 3 4 2" xfId="15557" xr:uid="{456BD958-1A9C-44EE-973E-D2FEA5380774}"/>
    <cellStyle name="Comma 16 3 5" xfId="7957" xr:uid="{09A0EF36-6BD5-422D-B153-C266768C5DF2}"/>
    <cellStyle name="Comma 16 3 5 2" xfId="16933" xr:uid="{DB8C575D-A78B-42D7-8675-9B65E2AB83CF}"/>
    <cellStyle name="Comma 16 3 6" xfId="4053" xr:uid="{B947EAD4-C7D0-4391-8D64-29E4344BA209}"/>
    <cellStyle name="Comma 16 3 6 2" xfId="14222" xr:uid="{311BA1B3-9817-45A2-86F2-589EDDDD0EBC}"/>
    <cellStyle name="Comma 16 3 7" xfId="9800" xr:uid="{F5560988-8590-40F6-8B21-DA1E7E6D00B9}"/>
    <cellStyle name="Comma 16 3 8" xfId="19832" xr:uid="{854154D6-73D6-4C70-971F-8C57A767E28A}"/>
    <cellStyle name="Comma 16 4" xfId="1066" xr:uid="{01ABBD00-861E-42BE-894C-1D91A6F2991B}"/>
    <cellStyle name="Comma 16 4 2" xfId="2942" xr:uid="{2E7AB6B9-60BD-4CDE-905A-0BE5945F87DA}"/>
    <cellStyle name="Comma 16 4 2 2" xfId="6629" xr:uid="{C96FB4A7-C2A9-49BF-A1C7-45B7A3C38E54}"/>
    <cellStyle name="Comma 16 4 2 2 2" xfId="15990" xr:uid="{87BFF92F-EF06-41F4-8B00-690A7E0EB7AA}"/>
    <cellStyle name="Comma 16 4 2 3" xfId="8537" xr:uid="{403BA912-D103-4AB0-94F9-DF7816B0173B}"/>
    <cellStyle name="Comma 16 4 2 3 2" xfId="17366" xr:uid="{8B291BC1-5F6B-4198-B34A-D7A3AB666D94}"/>
    <cellStyle name="Comma 16 4 2 4" xfId="4699" xr:uid="{7788C928-D93B-4246-B410-ECFBFFFA5E87}"/>
    <cellStyle name="Comma 16 4 2 4 2" xfId="14655" xr:uid="{C4FFAA2E-E392-4B7A-A656-B1C0CE06F4C8}"/>
    <cellStyle name="Comma 16 4 2 5" xfId="11345" xr:uid="{70C21847-F83B-40EC-8DE0-E8DE2669FC3C}"/>
    <cellStyle name="Comma 16 4 3" xfId="5315" xr:uid="{4F6AED0B-882A-415E-91AC-9D1013A38F75}"/>
    <cellStyle name="Comma 16 4 3 2" xfId="7243" xr:uid="{A29C2CE1-B28A-4EE0-B897-15CF3AEC1CDA}"/>
    <cellStyle name="Comma 16 4 3 2 2" xfId="16416" xr:uid="{C363CC11-7804-4617-85F6-2CE08CC8B274}"/>
    <cellStyle name="Comma 16 4 3 3" xfId="9136" xr:uid="{D3145EC2-8729-4430-B475-B1611FCC512F}"/>
    <cellStyle name="Comma 16 4 3 3 2" xfId="17791" xr:uid="{F33DC3E3-8A22-43D7-87A1-A49F18A57143}"/>
    <cellStyle name="Comma 16 4 3 4" xfId="15080" xr:uid="{B81676E0-9B00-4FBC-9C83-37D5325E710B}"/>
    <cellStyle name="Comma 16 4 4" xfId="6050" xr:uid="{EE01A6AB-1CFD-4438-A5C5-8953E59254F9}"/>
    <cellStyle name="Comma 16 4 4 2" xfId="15586" xr:uid="{05622D7B-337E-4685-88CA-25834DFC00EF}"/>
    <cellStyle name="Comma 16 4 5" xfId="7988" xr:uid="{C6015865-A94B-47E5-BCE0-9C14BCEEAD9C}"/>
    <cellStyle name="Comma 16 4 5 2" xfId="16962" xr:uid="{C47D6095-4E8E-4859-95BE-A85E4A9921AB}"/>
    <cellStyle name="Comma 16 4 6" xfId="4088" xr:uid="{CEF66404-A2B6-4263-BDBB-D0D844299377}"/>
    <cellStyle name="Comma 16 4 6 2" xfId="14251" xr:uid="{01A16333-915B-4A77-8CA1-E332D32783CD}"/>
    <cellStyle name="Comma 16 4 7" xfId="10021" xr:uid="{9078479E-D610-4154-985F-26B7156AEE77}"/>
    <cellStyle name="Comma 16 4 8" xfId="20284" xr:uid="{08491097-7834-43B3-BB4C-C9D12EBAECC6}"/>
    <cellStyle name="Comma 16 5" xfId="2032" xr:uid="{AA6DAF69-42AE-418E-BF6C-7946D0AAA458}"/>
    <cellStyle name="Comma 16 5 2" xfId="4728" xr:uid="{6B7EFEBB-6F5B-4CFF-8530-2CBC8E77FF8A}"/>
    <cellStyle name="Comma 16 5 2 2" xfId="6658" xr:uid="{5D915719-168C-4718-9F42-0293EF7BC24A}"/>
    <cellStyle name="Comma 16 5 2 2 2" xfId="16018" xr:uid="{5EEA084B-8541-47DD-A783-F41D4C8B8D6D}"/>
    <cellStyle name="Comma 16 5 2 3" xfId="8566" xr:uid="{F00B7ED6-8F1E-4D4C-8E02-18C677CC44B7}"/>
    <cellStyle name="Comma 16 5 2 3 2" xfId="17394" xr:uid="{899792DC-D0F9-45E1-8C73-4B1AF6428996}"/>
    <cellStyle name="Comma 16 5 2 4" xfId="14683" xr:uid="{1C38584F-8146-4B4C-8CD7-BFF4C8D0B629}"/>
    <cellStyle name="Comma 16 5 3" xfId="5344" xr:uid="{BE30CD3B-0705-4E0F-B7DF-12712B9CD98B}"/>
    <cellStyle name="Comma 16 5 3 2" xfId="7272" xr:uid="{55EAA1C2-E862-4624-8052-28876AFD769B}"/>
    <cellStyle name="Comma 16 5 3 2 2" xfId="16444" xr:uid="{CBBA585B-B40F-4997-9350-FA387BC53B60}"/>
    <cellStyle name="Comma 16 5 3 3" xfId="9165" xr:uid="{CAF758B4-EF3E-4BA6-B89A-06656FB82C8F}"/>
    <cellStyle name="Comma 16 5 3 3 2" xfId="17819" xr:uid="{69BC32FA-6EA2-4C28-A7DA-71FF29192F75}"/>
    <cellStyle name="Comma 16 5 3 4" xfId="15108" xr:uid="{6755098A-9917-4AE4-9D48-28063C0E8E95}"/>
    <cellStyle name="Comma 16 5 4" xfId="6079" xr:uid="{BC9E7603-A9D4-4450-B9F5-3954AE27B86B}"/>
    <cellStyle name="Comma 16 5 4 2" xfId="15614" xr:uid="{CDD5BD45-3174-4CEE-B217-F810499BCEC3}"/>
    <cellStyle name="Comma 16 5 5" xfId="8017" xr:uid="{454130A5-5348-43D4-ABA9-681E52599091}"/>
    <cellStyle name="Comma 16 5 5 2" xfId="16990" xr:uid="{18C0CD67-AC0D-4711-B9A9-DD598B24E79C}"/>
    <cellStyle name="Comma 16 5 6" xfId="4119" xr:uid="{3D11EE63-BB34-4189-BA74-80A98623D63A}"/>
    <cellStyle name="Comma 16 5 6 2" xfId="14279" xr:uid="{5D99A544-A9B8-45A7-94A2-0572F2CDE524}"/>
    <cellStyle name="Comma 16 5 7" xfId="10656" xr:uid="{4FBE7294-7617-48F8-8BBB-86CDA0D7E852}"/>
    <cellStyle name="Comma 16 6" xfId="4219" xr:uid="{DFC27E1C-4233-4BE7-B3CD-B4B32D5064C2}"/>
    <cellStyle name="Comma 16 6 2" xfId="4814" xr:uid="{08808AFC-C2EC-4A08-A0AF-FDC57379B152}"/>
    <cellStyle name="Comma 16 6 2 2" xfId="6744" xr:uid="{A58322AE-293F-4601-8DA3-2C8DEE77DC23}"/>
    <cellStyle name="Comma 16 6 2 2 2" xfId="16070" xr:uid="{2F5E5A60-2371-4AE8-A6B0-CCD235CA7942}"/>
    <cellStyle name="Comma 16 6 2 3" xfId="8652" xr:uid="{28752F36-0D9D-46AA-8383-C5BF72C374DA}"/>
    <cellStyle name="Comma 16 6 2 3 2" xfId="17446" xr:uid="{9A7D8F63-BBC8-4EC0-8B74-0153403144D4}"/>
    <cellStyle name="Comma 16 6 2 4" xfId="14735" xr:uid="{59D6A92E-731F-4A0D-B1FD-7369C351F817}"/>
    <cellStyle name="Comma 16 6 3" xfId="5430" xr:uid="{E27E2258-DABF-4235-B0AE-D4E845AB813F}"/>
    <cellStyle name="Comma 16 6 3 2" xfId="7358" xr:uid="{DA080EA4-C85B-4FD5-B7FA-E894D72F4AAD}"/>
    <cellStyle name="Comma 16 6 3 2 2" xfId="16496" xr:uid="{2C4BA506-88EE-4C13-A719-F6C2171B8D80}"/>
    <cellStyle name="Comma 16 6 3 3" xfId="9251" xr:uid="{BD5FDDE0-DB71-41AA-8D16-349355EB18A1}"/>
    <cellStyle name="Comma 16 6 3 3 2" xfId="17871" xr:uid="{7C337AF5-1D99-4FF6-A203-FE912F935514}"/>
    <cellStyle name="Comma 16 6 3 4" xfId="15160" xr:uid="{D61D254E-0EE5-43F6-B7E1-8580D94036F9}"/>
    <cellStyle name="Comma 16 6 4" xfId="6167" xr:uid="{47FB3E22-0E12-4BC8-9F2D-A19F0CC7C3BC}"/>
    <cellStyle name="Comma 16 6 4 2" xfId="15666" xr:uid="{A9D9DA4D-91FD-4CAD-9814-510C874C3679}"/>
    <cellStyle name="Comma 16 6 5" xfId="8082" xr:uid="{3CA98640-2338-49B8-BF8E-A9E50ACDA4E8}"/>
    <cellStyle name="Comma 16 6 5 2" xfId="17042" xr:uid="{04346056-DCC0-456D-8459-6E9DC398647B}"/>
    <cellStyle name="Comma 16 6 6" xfId="14331" xr:uid="{39297409-50F8-4E93-93EA-171640F57AB3}"/>
    <cellStyle name="Comma 16 7" xfId="4255" xr:uid="{4196A93A-D4DE-4C8B-A318-5EB15DE459D7}"/>
    <cellStyle name="Comma 16 7 2" xfId="4850" xr:uid="{EAC8DCDE-A25A-4786-8177-09FA59045903}"/>
    <cellStyle name="Comma 16 7 2 2" xfId="6780" xr:uid="{5BF4EB77-D653-4DDE-BA09-D5618263E31C}"/>
    <cellStyle name="Comma 16 7 2 2 2" xfId="16099" xr:uid="{66421BF2-3FBE-4619-9ADB-9939804DBA3E}"/>
    <cellStyle name="Comma 16 7 2 3" xfId="8688" xr:uid="{AC21A5F9-4D8D-46AE-8E1A-048CE259ACC0}"/>
    <cellStyle name="Comma 16 7 2 3 2" xfId="17475" xr:uid="{58509C2E-EB12-43DF-9DA5-FFF73692C368}"/>
    <cellStyle name="Comma 16 7 2 4" xfId="14764" xr:uid="{7A360270-639A-420E-9CC8-58CBB97CA8A3}"/>
    <cellStyle name="Comma 16 7 3" xfId="5466" xr:uid="{B8883A92-E4BA-4182-A0D4-AD51F0153567}"/>
    <cellStyle name="Comma 16 7 3 2" xfId="7394" xr:uid="{12DEE3D8-E033-4844-BDD1-B46651416031}"/>
    <cellStyle name="Comma 16 7 3 2 2" xfId="16525" xr:uid="{28115388-FD88-4965-B561-28585BCDE3F1}"/>
    <cellStyle name="Comma 16 7 3 3" xfId="9287" xr:uid="{39CE737B-E1D1-421B-A921-108BD81DDB5F}"/>
    <cellStyle name="Comma 16 7 3 3 2" xfId="17900" xr:uid="{AAF3A854-3DEF-4B76-8C62-807BDBEF4677}"/>
    <cellStyle name="Comma 16 7 3 4" xfId="15189" xr:uid="{AC78F91F-C4B6-446C-9C17-00199F711213}"/>
    <cellStyle name="Comma 16 7 4" xfId="6203" xr:uid="{A0BD4012-F506-4FCB-8404-0A4127880997}"/>
    <cellStyle name="Comma 16 7 4 2" xfId="15695" xr:uid="{68A9F2B5-A7AB-4A1A-8BF9-10624DA19415}"/>
    <cellStyle name="Comma 16 7 5" xfId="8111" xr:uid="{55F629E2-9117-48DF-A04E-66E42180445B}"/>
    <cellStyle name="Comma 16 7 5 2" xfId="17071" xr:uid="{3277E7CE-D539-474D-BCD8-9149816275C3}"/>
    <cellStyle name="Comma 16 7 6" xfId="14360" xr:uid="{308CA206-E4FA-4A7F-9E21-8408D9BCE7F3}"/>
    <cellStyle name="Comma 16 8" xfId="4282" xr:uid="{56757483-B331-41E5-9B2D-1F7ABB354208}"/>
    <cellStyle name="Comma 16 8 2" xfId="4877" xr:uid="{27F3FE19-1B3E-4160-8812-DA3A7E03C693}"/>
    <cellStyle name="Comma 16 8 2 2" xfId="6807" xr:uid="{B9C218A7-9BEC-4634-B689-3F8A43DBD3E8}"/>
    <cellStyle name="Comma 16 8 2 2 2" xfId="16126" xr:uid="{C5833D66-2F76-4170-93F0-F6631F72AC65}"/>
    <cellStyle name="Comma 16 8 2 3" xfId="8715" xr:uid="{F9D3AD89-E812-42DF-892C-317C87153CD9}"/>
    <cellStyle name="Comma 16 8 2 3 2" xfId="17502" xr:uid="{F14084F8-C6E3-4D52-A01C-914B02DADD38}"/>
    <cellStyle name="Comma 16 8 2 4" xfId="14791" xr:uid="{D73ABA7C-1F13-4BF5-BF30-9D723D9578A8}"/>
    <cellStyle name="Comma 16 8 3" xfId="5493" xr:uid="{6CC65BA6-5747-46AA-91B8-BD003A37BC47}"/>
    <cellStyle name="Comma 16 8 3 2" xfId="7421" xr:uid="{1057B358-0310-4260-A999-8AF6A3527EEE}"/>
    <cellStyle name="Comma 16 8 3 2 2" xfId="16552" xr:uid="{8B119963-598A-4D78-B779-9318617CEF41}"/>
    <cellStyle name="Comma 16 8 3 3" xfId="9314" xr:uid="{E5908344-422A-4B85-9831-61EDA73EFB0B}"/>
    <cellStyle name="Comma 16 8 3 3 2" xfId="17927" xr:uid="{FF5B3C32-AF44-4E14-A58E-D4BB383FF1E6}"/>
    <cellStyle name="Comma 16 8 3 4" xfId="15216" xr:uid="{9DBE9658-09B0-4CE3-B863-DA920D448EE1}"/>
    <cellStyle name="Comma 16 8 4" xfId="6230" xr:uid="{4F4DE8D8-8948-4D34-AE8F-B3CC97CFC65C}"/>
    <cellStyle name="Comma 16 8 4 2" xfId="15722" xr:uid="{68B8A854-F13A-4F18-9039-EA7CF690C451}"/>
    <cellStyle name="Comma 16 8 5" xfId="8138" xr:uid="{39C004D3-5A9E-4D0F-A170-4CBBDA0D4426}"/>
    <cellStyle name="Comma 16 8 5 2" xfId="17098" xr:uid="{8BBC87CE-6EEA-462E-ACBF-42F496D51D17}"/>
    <cellStyle name="Comma 16 8 6" xfId="14387" xr:uid="{C11DE79D-D5CF-44D7-9658-964D762693CC}"/>
    <cellStyle name="Comma 16 9" xfId="4532" xr:uid="{23D9069C-9C3D-49BD-BD11-A0F74D45636E}"/>
    <cellStyle name="Comma 16 9 2" xfId="5148" xr:uid="{C0685C55-C3E7-44BF-9DF3-23E32D717491}"/>
    <cellStyle name="Comma 16 9 2 2" xfId="7076" xr:uid="{F7FF068E-82D2-47A0-BA07-3384171F2923}"/>
    <cellStyle name="Comma 16 9 2 3" xfId="8969" xr:uid="{803EFB9A-58AB-4059-8819-15F9D830A391}"/>
    <cellStyle name="Comma 16 9 3" xfId="6462" xr:uid="{7D77DDB3-12CF-4296-A664-4B7FC7C47270}"/>
    <cellStyle name="Comma 16 9 4" xfId="8370" xr:uid="{AEE28F49-6BFE-47DD-BC92-852412E1D237}"/>
    <cellStyle name="Comma 17" xfId="194" xr:uid="{20A8F322-9D7B-46B9-8822-2D59BD8C0E41}"/>
    <cellStyle name="Comma 17 10" xfId="3942" xr:uid="{4F000561-A46A-46F8-B1B5-5B37EF93F76C}"/>
    <cellStyle name="Comma 17 11" xfId="19488" xr:uid="{72409AED-C745-47DB-B018-DC8771542305}"/>
    <cellStyle name="Comma 17 2" xfId="416" xr:uid="{EF408B41-368A-426D-95A9-2AA9C2E6642A}"/>
    <cellStyle name="Comma 17 2 2" xfId="900" xr:uid="{BECCC8C1-7044-4F45-895A-788C26194D6E}"/>
    <cellStyle name="Comma 17 2 2 2" xfId="1832" xr:uid="{DBCC0F56-4FF8-4B9A-8BB8-B9237B4E5B9F}"/>
    <cellStyle name="Comma 17 2 2 2 2" xfId="3693" xr:uid="{87D8F9A9-27C7-453F-9684-97C28C6A02C2}"/>
    <cellStyle name="Comma 17 2 2 2 2 2" xfId="12019" xr:uid="{FDD83C8D-1F69-4FF3-82A1-0728CACE51CE}"/>
    <cellStyle name="Comma 17 2 2 2 3" xfId="6600" xr:uid="{AC4F1BA8-AB2D-4C59-87DF-63357275E25B}"/>
    <cellStyle name="Comma 17 2 2 2 4" xfId="10508" xr:uid="{4CE7368E-27F1-4C49-B00D-12BF52B34A62}"/>
    <cellStyle name="Comma 17 2 2 2 5" xfId="21023" xr:uid="{F92D7649-7EF1-4A2F-B8AB-72FFD0BC77E1}"/>
    <cellStyle name="Comma 17 2 2 3" xfId="2771" xr:uid="{FDA880FB-F02F-41A6-96D9-755972080D71}"/>
    <cellStyle name="Comma 17 2 2 3 2" xfId="8508" xr:uid="{F0EC35A6-3B63-4352-A572-3754BB4DB6E2}"/>
    <cellStyle name="Comma 17 2 2 3 3" xfId="11213" xr:uid="{CDDDF7CD-E643-4AA3-998C-1E2BC95F3645}"/>
    <cellStyle name="Comma 17 2 2 4" xfId="4670" xr:uid="{F306E560-A743-4C2F-B403-BB69078A123D}"/>
    <cellStyle name="Comma 17 2 2 5" xfId="9923" xr:uid="{99E1E684-7830-44BE-85EC-88F9DACFDCC1}"/>
    <cellStyle name="Comma 17 2 2 6" xfId="20131" xr:uid="{2D050AFB-F164-4B67-AF03-1FBF8F787973}"/>
    <cellStyle name="Comma 17 2 3" xfId="1374" xr:uid="{075ABBE0-BB0E-49FE-8986-8B0410FAC336}"/>
    <cellStyle name="Comma 17 2 3 2" xfId="3247" xr:uid="{8ED74965-20DE-434A-A991-B2EFF84703BD}"/>
    <cellStyle name="Comma 17 2 3 2 2" xfId="7214" xr:uid="{A0C55A56-B581-42F9-A1E0-700DB1F68FA0}"/>
    <cellStyle name="Comma 17 2 3 2 3" xfId="11596" xr:uid="{F3E448A6-2C6A-46A5-B281-E6B0CCC3EBE2}"/>
    <cellStyle name="Comma 17 2 3 3" xfId="9107" xr:uid="{0DABFE99-EE68-4562-B08A-F27B3041898B}"/>
    <cellStyle name="Comma 17 2 3 4" xfId="5286" xr:uid="{D115336E-E4F5-4DBC-9E1B-748E9FEB8293}"/>
    <cellStyle name="Comma 17 2 3 5" xfId="10193" xr:uid="{6E56A34E-7766-49AC-B20F-7D2D05941549}"/>
    <cellStyle name="Comma 17 2 3 6" xfId="20587" xr:uid="{BC1F2B35-C040-4E33-94E0-C727D888AD7C}"/>
    <cellStyle name="Comma 17 2 4" xfId="2335" xr:uid="{062EBCF3-3C69-45BF-986D-81E5AE72A14F}"/>
    <cellStyle name="Comma 17 2 4 2" xfId="6021" xr:uid="{B12102D4-A860-4C5A-BB57-6702B7860159}"/>
    <cellStyle name="Comma 17 2 4 3" xfId="10884" xr:uid="{BFDF70CB-C294-4411-A731-2FD495F38309}"/>
    <cellStyle name="Comma 17 2 5" xfId="7959" xr:uid="{DC5EB998-1360-4492-A3C1-D9EC34936C98}"/>
    <cellStyle name="Comma 17 2 6" xfId="4056" xr:uid="{67D24264-1148-4321-83E5-B413C329D64C}"/>
    <cellStyle name="Comma 17 2 7" xfId="9746" xr:uid="{F5E3419D-AD77-4AB3-901F-5ACEEAE188BB}"/>
    <cellStyle name="Comma 17 2 8" xfId="19696" xr:uid="{2D8D9D8C-95F1-4930-8840-2A66B3C861EF}"/>
    <cellStyle name="Comma 17 3" xfId="683" xr:uid="{1310B83E-1AFE-45D7-8C66-423C8A7EFA8B}"/>
    <cellStyle name="Comma 17 3 2" xfId="1615" xr:uid="{07829452-1750-4635-9CB6-C3E6427109E6}"/>
    <cellStyle name="Comma 17 3 2 2" xfId="3476" xr:uid="{A65687A5-13F3-4B41-B82F-32CC478C11A8}"/>
    <cellStyle name="Comma 17 3 2 2 2" xfId="6749" xr:uid="{1700E5BF-4C34-449A-B534-D170CBBF47AB}"/>
    <cellStyle name="Comma 17 3 2 2 3" xfId="11807" xr:uid="{759A5F85-84A8-4245-BAA2-02B1DDE4A471}"/>
    <cellStyle name="Comma 17 3 2 3" xfId="8657" xr:uid="{27F0E336-8589-424C-BCAE-B1F7CAC3FE3B}"/>
    <cellStyle name="Comma 17 3 2 4" xfId="4819" xr:uid="{9C85D0DE-E248-4EC9-9378-602D1496C84D}"/>
    <cellStyle name="Comma 17 3 2 5" xfId="10342" xr:uid="{9C1DC94A-72C3-4244-B376-65A4EA8714E1}"/>
    <cellStyle name="Comma 17 3 2 6" xfId="20807" xr:uid="{3D90538C-F628-4990-9C0D-917C73A021D7}"/>
    <cellStyle name="Comma 17 3 3" xfId="2555" xr:uid="{A96C24F8-49BC-43B2-8CDA-760530AC6C23}"/>
    <cellStyle name="Comma 17 3 3 2" xfId="7363" xr:uid="{1EBEE267-C92A-438E-A62D-01014A9A3679}"/>
    <cellStyle name="Comma 17 3 3 3" xfId="9256" xr:uid="{D16D72C0-81AB-4238-B6AF-F6DFD80C0E3B}"/>
    <cellStyle name="Comma 17 3 3 4" xfId="5435" xr:uid="{C03FE95D-D2A6-4246-95BC-A45776A9E687}"/>
    <cellStyle name="Comma 17 3 3 5" xfId="11048" xr:uid="{740E1516-1D72-423A-BAE2-959F8A71EBA6}"/>
    <cellStyle name="Comma 17 3 4" xfId="6172" xr:uid="{2A4B0886-D1FF-4721-93F3-AFB374C7C04B}"/>
    <cellStyle name="Comma 17 3 5" xfId="4224" xr:uid="{395A3FCC-806E-469C-899C-5683850E5B2F}"/>
    <cellStyle name="Comma 17 3 6" xfId="9825" xr:uid="{22E79351-BF7D-41B1-8A8B-51ACBCDFBAE9}"/>
    <cellStyle name="Comma 17 3 7" xfId="19917" xr:uid="{FA1ABDBA-3EB1-46C0-82F5-4BCA4B00E513}"/>
    <cellStyle name="Comma 17 4" xfId="1154" xr:uid="{CD7A291D-1E16-41E8-9FE5-39F92C6EE3A6}"/>
    <cellStyle name="Comma 17 4 2" xfId="3029" xr:uid="{1CFC3621-BEF1-4964-9607-E822DDEA9896}"/>
    <cellStyle name="Comma 17 4 2 2" xfId="7116" xr:uid="{049FB0F8-A7BE-45B7-A793-49B289618BD2}"/>
    <cellStyle name="Comma 17 4 2 3" xfId="9009" xr:uid="{1A70F597-2A9D-4A14-8BA1-6BA6032B61F3}"/>
    <cellStyle name="Comma 17 4 2 4" xfId="5188" xr:uid="{78A43F1B-64FD-4881-BB45-42C5EAEA67AF}"/>
    <cellStyle name="Comma 17 4 2 5" xfId="11404" xr:uid="{F729807E-48FA-4CAA-A3F9-0AFA331F1C93}"/>
    <cellStyle name="Comma 17 4 3" xfId="6502" xr:uid="{5FBBA60C-4EEB-446A-BB94-DA92E6F5181F}"/>
    <cellStyle name="Comma 17 4 4" xfId="8410" xr:uid="{A9AE77AB-F436-4CE0-ABB0-DF9F96DAA155}"/>
    <cellStyle name="Comma 17 4 5" xfId="4572" xr:uid="{077A355D-AE19-4D81-8168-B33A4E7DFF7E}"/>
    <cellStyle name="Comma 17 4 6" xfId="10067" xr:uid="{611C50DB-E41E-4920-AB47-F8DBE104B120}"/>
    <cellStyle name="Comma 17 4 7" xfId="20371" xr:uid="{30CEEFB0-D7EF-4AE7-B5FE-485CAB370882}"/>
    <cellStyle name="Comma 17 5" xfId="2119" xr:uid="{099A6F37-D49A-49AD-A04D-58639976EBFD}"/>
    <cellStyle name="Comma 17 5 2" xfId="6338" xr:uid="{3F07A126-6C85-4C9E-9B47-1EBD580CB62E}"/>
    <cellStyle name="Comma 17 5 3" xfId="8246" xr:uid="{E0868B49-BE61-4E20-B253-C596179A8360}"/>
    <cellStyle name="Comma 17 5 4" xfId="4402" xr:uid="{72ABE20C-97CD-4D49-B5A3-2B8F2F48C4BD}"/>
    <cellStyle name="Comma 17 5 5" xfId="10713" xr:uid="{0DE889B0-419A-48A8-9339-3D89B3593B94}"/>
    <cellStyle name="Comma 17 6" xfId="5024" xr:uid="{764F2029-8713-4C82-97B7-49D6CC505B99}"/>
    <cellStyle name="Comma 17 6 2" xfId="6952" xr:uid="{10878B14-7357-46F4-AC47-8474385597D7}"/>
    <cellStyle name="Comma 17 6 3" xfId="8845" xr:uid="{2004D7D5-B6A7-4D92-9F32-75AD0ECD03F0}"/>
    <cellStyle name="Comma 17 7" xfId="5628" xr:uid="{154A325B-0B10-4B54-B6B9-9077BC184972}"/>
    <cellStyle name="Comma 17 7 2" xfId="7546" xr:uid="{9BB345A2-4DEA-4783-B156-9BD8362F1C7F}"/>
    <cellStyle name="Comma 17 7 3" xfId="9441" xr:uid="{15FA0B59-2532-4DEA-9C5D-672AB1A92446}"/>
    <cellStyle name="Comma 17 8" xfId="5921" xr:uid="{DA0008A2-13D8-4A80-8724-B8339D254F40}"/>
    <cellStyle name="Comma 17 9" xfId="7859" xr:uid="{A9DE80F2-DA18-47AD-9C9A-59C56DD60B8B}"/>
    <cellStyle name="Comma 18" xfId="199" xr:uid="{5282560F-E754-4727-9CE1-CED51C71703E}"/>
    <cellStyle name="Comma 18 10" xfId="3980" xr:uid="{675BEB3D-4E73-482F-809E-2ED30C1997C7}"/>
    <cellStyle name="Comma 18 10 2" xfId="14159" xr:uid="{F8A9CE2A-3C61-41AB-AD51-9F3F19F2D32B}"/>
    <cellStyle name="Comma 18 11" xfId="19491" xr:uid="{E4050E64-BB0C-4B07-8F3A-F4CB3A584834}"/>
    <cellStyle name="Comma 18 12" xfId="12224" xr:uid="{04037FEF-F68C-45C4-897A-7FB702F9992E}"/>
    <cellStyle name="Comma 18 2" xfId="419" xr:uid="{DD0C3B37-1934-4EFD-9895-59BFC9A24C39}"/>
    <cellStyle name="Comma 18 2 2" xfId="903" xr:uid="{F3B80E22-0D9D-4490-A320-F63293C4E66D}"/>
    <cellStyle name="Comma 18 2 2 2" xfId="1835" xr:uid="{334767D1-765A-4E20-8FFD-3069795D9575}"/>
    <cellStyle name="Comma 18 2 2 2 2" xfId="3696" xr:uid="{6B5AF3A6-BB99-4B28-92E9-E2D6F79C66EE}"/>
    <cellStyle name="Comma 18 2 2 2 2 2" xfId="12022" xr:uid="{43C67519-21B0-4D4F-AB34-2E834EA61CC6}"/>
    <cellStyle name="Comma 18 2 2 2 2 2 2" xfId="19192" xr:uid="{37ED3D33-6E22-4AF4-B7C7-037F8CD1239D}"/>
    <cellStyle name="Comma 18 2 2 2 2 3" xfId="14025" xr:uid="{2A352C8A-F0C8-4604-BFDF-DAD04D66A3C1}"/>
    <cellStyle name="Comma 18 2 2 2 3" xfId="6601" xr:uid="{A30D5BC6-8D2D-4069-879E-990B3533CCC7}"/>
    <cellStyle name="Comma 18 2 2 2 4" xfId="10511" xr:uid="{FBDA077A-D1E1-45F9-BFD8-D661A39989B5}"/>
    <cellStyle name="Comma 18 2 2 2 4 2" xfId="18507" xr:uid="{F0A87C12-8E0F-434B-B4EA-83FB185D19DB}"/>
    <cellStyle name="Comma 18 2 2 2 5" xfId="21026" xr:uid="{90462453-E5CF-4F9F-9DBC-BC78B0803EC5}"/>
    <cellStyle name="Comma 18 2 2 2 6" xfId="13051" xr:uid="{42A20666-B12B-45A4-907C-AB204C32A45F}"/>
    <cellStyle name="Comma 18 2 2 3" xfId="2774" xr:uid="{12A15BC1-C582-4C23-AB3A-C4FCFC6445E2}"/>
    <cellStyle name="Comma 18 2 2 3 2" xfId="8509" xr:uid="{8733E8A6-8F74-46A0-9E3F-1017DC64AE6E}"/>
    <cellStyle name="Comma 18 2 2 3 3" xfId="11216" xr:uid="{B5560CAD-23C7-441F-B20B-215D35D09090}"/>
    <cellStyle name="Comma 18 2 2 3 3 2" xfId="18803" xr:uid="{1EFA02FD-14FB-4900-A175-41B4580B864A}"/>
    <cellStyle name="Comma 18 2 2 3 4" xfId="13540" xr:uid="{0B7D9A9C-2873-49F7-9B87-59339D37ED1C}"/>
    <cellStyle name="Comma 18 2 2 4" xfId="4671" xr:uid="{7904B1BB-CCF7-4344-98BE-4D32B0075792}"/>
    <cellStyle name="Comma 18 2 2 5" xfId="9925" xr:uid="{504ACDF9-74B8-4552-8E96-B4C5AC708DFB}"/>
    <cellStyle name="Comma 18 2 2 5 2" xfId="18281" xr:uid="{4E273D33-A77F-4249-AD04-795A87D904BC}"/>
    <cellStyle name="Comma 18 2 2 6" xfId="20134" xr:uid="{BDD2C976-815A-455D-B82A-16559E8B49D0}"/>
    <cellStyle name="Comma 18 2 2 7" xfId="12571" xr:uid="{BE7A6D7E-5D51-4B50-A02F-417ECF3B3BDE}"/>
    <cellStyle name="Comma 18 2 3" xfId="1377" xr:uid="{AD09A535-EE4C-432D-B5AF-EA3C25230CCE}"/>
    <cellStyle name="Comma 18 2 3 2" xfId="3250" xr:uid="{69E12219-A12C-4120-85DD-095BCF89B917}"/>
    <cellStyle name="Comma 18 2 3 2 2" xfId="7215" xr:uid="{51ACBACD-9E94-47AF-8F58-77965CBF8E35}"/>
    <cellStyle name="Comma 18 2 3 2 3" xfId="11599" xr:uid="{8BBE7472-7CA7-43CB-B1FA-482A0DEA44DC}"/>
    <cellStyle name="Comma 18 2 3 2 3 2" xfId="18979" xr:uid="{1D5EB237-49AC-42CC-AEBA-3CEBD5034409}"/>
    <cellStyle name="Comma 18 2 3 2 4" xfId="13791" xr:uid="{C95B869D-16B6-4DF1-B001-37CBFA0F2020}"/>
    <cellStyle name="Comma 18 2 3 3" xfId="9108" xr:uid="{F3585849-F893-4170-AEDD-D901DA2CA160}"/>
    <cellStyle name="Comma 18 2 3 4" xfId="5287" xr:uid="{A9C6FDDD-5F6F-4910-8BAC-AD9918373623}"/>
    <cellStyle name="Comma 18 2 3 5" xfId="10195" xr:uid="{513FDCDA-B06F-4B46-844A-01C15D9F5F48}"/>
    <cellStyle name="Comma 18 2 3 5 2" xfId="18382" xr:uid="{75444F68-8DE5-4F9A-9934-505915285DDD}"/>
    <cellStyle name="Comma 18 2 3 6" xfId="20590" xr:uid="{42EA8B5F-0FA9-4ADE-A625-5B372A5061B2}"/>
    <cellStyle name="Comma 18 2 3 7" xfId="12818" xr:uid="{A1012599-CB2D-4924-8000-43E427F577D9}"/>
    <cellStyle name="Comma 18 2 4" xfId="2338" xr:uid="{24CDEA47-8D6F-44EB-AD2C-AB390219ABEC}"/>
    <cellStyle name="Comma 18 2 4 2" xfId="6022" xr:uid="{F9F4DC1C-7895-478C-99F1-8EC7A85F2B86}"/>
    <cellStyle name="Comma 18 2 4 3" xfId="10887" xr:uid="{1D50FEDA-5D66-4E59-9ED7-756F5B2F9234}"/>
    <cellStyle name="Comma 18 2 4 3 2" xfId="18665" xr:uid="{D7E6500C-F372-416F-9305-40E0C50072DA}"/>
    <cellStyle name="Comma 18 2 4 4" xfId="13309" xr:uid="{C1DF50B0-E6FD-4370-BA3E-108E944B7F06}"/>
    <cellStyle name="Comma 18 2 5" xfId="7960" xr:uid="{41A48131-AFB4-46BE-9F3F-C39436F0B0B9}"/>
    <cellStyle name="Comma 18 2 6" xfId="4060" xr:uid="{3A49215F-C4F2-4E7E-B3DB-92A350BE2056}"/>
    <cellStyle name="Comma 18 2 7" xfId="9747" xr:uid="{54EA452E-DF03-4C23-9B0D-286A71620E4E}"/>
    <cellStyle name="Comma 18 2 7 2" xfId="18212" xr:uid="{41C6ED65-04A2-41FE-A9BC-45F575D4AEAB}"/>
    <cellStyle name="Comma 18 2 8" xfId="19699" xr:uid="{1C875B32-984E-46A4-A530-86102CA784A6}"/>
    <cellStyle name="Comma 18 2 9" xfId="12339" xr:uid="{314C9739-2096-4676-ADF3-BD8262621BE6}"/>
    <cellStyle name="Comma 18 3" xfId="686" xr:uid="{2C280084-4FA8-48BA-A16D-5B637768E27C}"/>
    <cellStyle name="Comma 18 3 2" xfId="1618" xr:uid="{5D5A3D5B-D942-4867-B465-1B4BD2F80EEE}"/>
    <cellStyle name="Comma 18 3 2 2" xfId="3479" xr:uid="{3CC6E339-AC32-48C5-AD4E-1C86A999F927}"/>
    <cellStyle name="Comma 18 3 2 2 2" xfId="6751" xr:uid="{96F4556D-3445-4BA4-BF15-29FE88A11F8A}"/>
    <cellStyle name="Comma 18 3 2 2 3" xfId="11810" xr:uid="{47CE1C32-E3EA-495B-999F-D00292E62DE5}"/>
    <cellStyle name="Comma 18 3 2 2 3 2" xfId="19081" xr:uid="{E6FDE0F6-4F9D-431D-8C57-EBCEADBE317B}"/>
    <cellStyle name="Comma 18 3 2 2 4" xfId="13909" xr:uid="{3934CA61-D771-4C75-9159-C3F0ACCF3B79}"/>
    <cellStyle name="Comma 18 3 2 3" xfId="8659" xr:uid="{32DE1CB6-E3A0-459E-89DE-B501638BDDA7}"/>
    <cellStyle name="Comma 18 3 2 4" xfId="4821" xr:uid="{7B070BE4-2BF8-4F6B-8ED7-C9CEC0E21542}"/>
    <cellStyle name="Comma 18 3 2 5" xfId="10345" xr:uid="{8252C35B-C77A-4D9A-B313-09286D8C2A82}"/>
    <cellStyle name="Comma 18 3 2 5 2" xfId="18438" xr:uid="{C77C7174-84EE-4187-B459-FAB7C36DEF37}"/>
    <cellStyle name="Comma 18 3 2 6" xfId="20810" xr:uid="{94A36071-7096-4D75-BFAF-2203A2FE2230}"/>
    <cellStyle name="Comma 18 3 2 7" xfId="12935" xr:uid="{63EED3CB-B897-4A43-8258-0B6B448E0070}"/>
    <cellStyle name="Comma 18 3 3" xfId="2558" xr:uid="{8F8F0C58-4EF3-45BE-BD8C-B5988B6359FE}"/>
    <cellStyle name="Comma 18 3 3 2" xfId="7365" xr:uid="{775E8D91-AE95-4594-B074-0BC79DED67AF}"/>
    <cellStyle name="Comma 18 3 3 3" xfId="9258" xr:uid="{3870A383-D772-4592-8D5A-2624F95393C2}"/>
    <cellStyle name="Comma 18 3 3 4" xfId="5437" xr:uid="{771949FB-85C0-4662-9E54-CFE75F2A0A5C}"/>
    <cellStyle name="Comma 18 3 3 5" xfId="11051" xr:uid="{61369314-BE7E-4A27-B313-22027E80E466}"/>
    <cellStyle name="Comma 18 3 3 5 2" xfId="18735" xr:uid="{28927089-6412-4F35-A373-09B09D87E83F}"/>
    <cellStyle name="Comma 18 3 3 6" xfId="13425" xr:uid="{C6FB2DE3-B2B3-4080-A0DA-AC5EDCD4373C}"/>
    <cellStyle name="Comma 18 3 4" xfId="6174" xr:uid="{7FE09DC9-1C2B-42A0-ADCD-7CA98697B8FC}"/>
    <cellStyle name="Comma 18 3 5" xfId="4226" xr:uid="{D31D57F5-E289-412D-B005-147A3CC60BF3}"/>
    <cellStyle name="Comma 18 3 6" xfId="9827" xr:uid="{3CE99A45-214B-4316-8104-D3B4CE4FDDDA}"/>
    <cellStyle name="Comma 18 3 6 2" xfId="18247" xr:uid="{044AEA53-27A6-47E1-B8BC-0BA64BB766C3}"/>
    <cellStyle name="Comma 18 3 7" xfId="19920" xr:uid="{091E6C98-DBCD-4634-94CE-614B9E8B4954}"/>
    <cellStyle name="Comma 18 3 8" xfId="12456" xr:uid="{CF2F772D-1371-4F3C-AC95-F7CED058182A}"/>
    <cellStyle name="Comma 18 4" xfId="1158" xr:uid="{C27ECB3D-E6AC-4E7C-BBCC-695EF1DCB59F}"/>
    <cellStyle name="Comma 18 4 2" xfId="3032" xr:uid="{5D073765-9588-43E8-AF1A-E9C85EAD6548}"/>
    <cellStyle name="Comma 18 4 2 2" xfId="7144" xr:uid="{53F3EA08-5617-4087-BD2F-A0291E65B598}"/>
    <cellStyle name="Comma 18 4 2 2 2" xfId="16324" xr:uid="{050028F2-BB1A-4182-BA5E-2BED87EEA665}"/>
    <cellStyle name="Comma 18 4 2 3" xfId="9037" xr:uid="{BD1C426F-1BD4-4DFE-BF7B-12B95CEF980A}"/>
    <cellStyle name="Comma 18 4 2 3 2" xfId="17699" xr:uid="{D21C2225-730C-4F9E-844B-BE5C711EE63B}"/>
    <cellStyle name="Comma 18 4 2 4" xfId="5216" xr:uid="{B7EC4714-8A67-4B91-AA42-2D4B5A1E885A}"/>
    <cellStyle name="Comma 18 4 2 4 2" xfId="14988" xr:uid="{AF6E952A-5CF0-4B4C-9331-3D12B3CA9AEA}"/>
    <cellStyle name="Comma 18 4 2 5" xfId="13674" xr:uid="{93229DCB-5BA2-4ACF-8071-BBBD727A598C}"/>
    <cellStyle name="Comma 18 4 3" xfId="6530" xr:uid="{88E8439B-A65A-4215-BABB-6802DD707781}"/>
    <cellStyle name="Comma 18 4 3 2" xfId="15898" xr:uid="{FB993006-FB66-4571-9290-8B8CD42F1228}"/>
    <cellStyle name="Comma 18 4 4" xfId="8438" xr:uid="{A892B4C8-6A79-42C9-88F6-96057E0FD0CE}"/>
    <cellStyle name="Comma 18 4 4 2" xfId="17274" xr:uid="{349D07B5-0CC3-405F-ADA5-BDDB723E463D}"/>
    <cellStyle name="Comma 18 4 5" xfId="4600" xr:uid="{FB2D63AF-8D1D-4098-B91D-D884111B42B9}"/>
    <cellStyle name="Comma 18 4 5 2" xfId="14563" xr:uid="{CFD229E5-5AD1-44EA-85B1-4D322BAD3244}"/>
    <cellStyle name="Comma 18 4 6" xfId="20374" xr:uid="{4E071981-C772-4661-A687-50FFBED9A851}"/>
    <cellStyle name="Comma 18 4 7" xfId="12701" xr:uid="{A73EAC58-7E41-4E61-974C-B38FA8FFD0E6}"/>
    <cellStyle name="Comma 18 5" xfId="2122" xr:uid="{80909E50-0B47-4B97-A77E-0747533CC3B8}"/>
    <cellStyle name="Comma 18 5 2" xfId="6366" xr:uid="{D515E7BF-90CD-4758-8B4A-FD74834D2ACD}"/>
    <cellStyle name="Comma 18 5 2 2" xfId="15795" xr:uid="{EFF60295-F809-4468-9555-1A55BB753A5D}"/>
    <cellStyle name="Comma 18 5 3" xfId="8274" xr:uid="{D0105CE6-6330-43B5-8B4A-F9751E32BDA9}"/>
    <cellStyle name="Comma 18 5 3 2" xfId="17171" xr:uid="{BB4A57D4-5B67-450C-AECA-F08E8F7BCD6C}"/>
    <cellStyle name="Comma 18 5 4" xfId="4436" xr:uid="{A7827B30-D5B7-452B-AA01-61F945C942CB}"/>
    <cellStyle name="Comma 18 5 4 2" xfId="14460" xr:uid="{7E4FFFD0-4167-4FA5-B6F2-BD6875021546}"/>
    <cellStyle name="Comma 18 5 5" xfId="13194" xr:uid="{81F4AF36-1298-4932-8145-DFD95258B7A2}"/>
    <cellStyle name="Comma 18 6" xfId="5052" xr:uid="{F5A4D493-EA7C-443F-BB16-4C244E255484}"/>
    <cellStyle name="Comma 18 6 2" xfId="6980" xr:uid="{40944502-B278-4A96-9A04-904CEC0ADC14}"/>
    <cellStyle name="Comma 18 6 2 2" xfId="16221" xr:uid="{DD94ABEB-E2A0-4270-AF2D-953260FEB883}"/>
    <cellStyle name="Comma 18 6 3" xfId="8873" xr:uid="{4FBB3A02-9D6F-46B3-AF3A-35BD4203C2A6}"/>
    <cellStyle name="Comma 18 6 3 2" xfId="17596" xr:uid="{4E8AD4BD-4E01-477C-ABD0-1030A706CCE3}"/>
    <cellStyle name="Comma 18 6 4" xfId="14885" xr:uid="{C3CB58AB-1AD7-4EDC-AA66-85893837A8DB}"/>
    <cellStyle name="Comma 18 7" xfId="5631" xr:uid="{7EF3BC43-276F-4CCF-9CB8-3328E063DAB2}"/>
    <cellStyle name="Comma 18 7 2" xfId="7549" xr:uid="{3CA2AB95-C6F5-4E95-A735-120A1AF1FCB9}"/>
    <cellStyle name="Comma 18 7 2 2" xfId="16639" xr:uid="{47F457B2-594F-4D6B-AA06-F5EE67CF2742}"/>
    <cellStyle name="Comma 18 7 3" xfId="9444" xr:uid="{63C7DA20-9BFC-499A-B6A7-B2584F4969D8}"/>
    <cellStyle name="Comma 18 7 3 2" xfId="18016" xr:uid="{447EE5F9-6737-414F-8180-A68E5BBC60A3}"/>
    <cellStyle name="Comma 18 7 4" xfId="15303" xr:uid="{B6E69693-0007-418D-BFD9-D6AAFAA7B09C}"/>
    <cellStyle name="Comma 18 8" xfId="5949" xr:uid="{2D1523FB-C450-45AE-8683-046ED40D6EE6}"/>
    <cellStyle name="Comma 18 8 2" xfId="15494" xr:uid="{643D54E5-1B48-4CFB-A150-B98415048A98}"/>
    <cellStyle name="Comma 18 9" xfId="7888" xr:uid="{F22A6499-0A97-45AD-B1B2-B9B91DD05304}"/>
    <cellStyle name="Comma 18 9 2" xfId="16870" xr:uid="{3126F33F-1A1A-4FD3-9621-C1CA476F9295}"/>
    <cellStyle name="Comma 19" xfId="204" xr:uid="{3A08A692-E29C-4F37-B5E9-0EE2DC4BD63B}"/>
    <cellStyle name="Comma 19 10" xfId="3986" xr:uid="{496154FF-FF22-4750-A50E-7E254D81C8E0}"/>
    <cellStyle name="Comma 19 10 2" xfId="14164" xr:uid="{24A2ABEF-D534-4D9A-BD0A-EECED2E155A3}"/>
    <cellStyle name="Comma 19 11" xfId="19495" xr:uid="{B38198C9-7364-43A6-9868-8AB2BFBBC852}"/>
    <cellStyle name="Comma 19 2" xfId="424" xr:uid="{E2300E21-9608-4013-98A3-BC2AD4036896}"/>
    <cellStyle name="Comma 19 2 2" xfId="907" xr:uid="{FF0ECBE0-382D-462C-ACFF-4711FAADD039}"/>
    <cellStyle name="Comma 19 2 2 2" xfId="1839" xr:uid="{E35BE878-7766-4A95-9587-343C29DA2541}"/>
    <cellStyle name="Comma 19 2 2 2 2" xfId="3700" xr:uid="{021A0CA2-A06C-49B5-86B3-D0DE91FD9534}"/>
    <cellStyle name="Comma 19 2 2 2 2 2" xfId="12026" xr:uid="{916C9428-83DE-4167-B9DE-2CB2C4E01DF0}"/>
    <cellStyle name="Comma 19 2 2 2 3" xfId="6660" xr:uid="{251E61DC-1825-4A75-A13C-6053725D966D}"/>
    <cellStyle name="Comma 19 2 2 2 4" xfId="10515" xr:uid="{F8698F50-127F-4A82-87F5-11F721E9541B}"/>
    <cellStyle name="Comma 19 2 2 2 5" xfId="21030" xr:uid="{EBA6DE08-6033-4903-ABCC-F78A65435849}"/>
    <cellStyle name="Comma 19 2 2 3" xfId="2778" xr:uid="{EAC5E195-8EE4-439E-8899-0D26396F0721}"/>
    <cellStyle name="Comma 19 2 2 3 2" xfId="8568" xr:uid="{B945DAB5-4426-4323-9320-F8102E34FB2F}"/>
    <cellStyle name="Comma 19 2 2 3 3" xfId="11220" xr:uid="{E05A83E8-3896-445F-B144-680E0EF25D39}"/>
    <cellStyle name="Comma 19 2 2 4" xfId="4730" xr:uid="{3B73BEC0-F0C6-4C24-92CC-5A1C67D0AC75}"/>
    <cellStyle name="Comma 19 2 2 5" xfId="9928" xr:uid="{14BA8B62-F541-482B-8871-3AD1D5D7E192}"/>
    <cellStyle name="Comma 19 2 2 6" xfId="20138" xr:uid="{3C879D16-476B-46A1-92CA-6AF984B8CE75}"/>
    <cellStyle name="Comma 19 2 3" xfId="1382" xr:uid="{4EE3AFCC-2EBD-47F3-8542-152DDB59B991}"/>
    <cellStyle name="Comma 19 2 3 2" xfId="3255" xr:uid="{0A8F6FAC-8C94-42D8-9450-A1405BE5E0D1}"/>
    <cellStyle name="Comma 19 2 3 2 2" xfId="7274" xr:uid="{2B72C8F1-95EA-41AC-912C-4020C53A2A9F}"/>
    <cellStyle name="Comma 19 2 3 2 3" xfId="11604" xr:uid="{10C8FD60-5CFC-4F7E-87F8-1BEE9F62747C}"/>
    <cellStyle name="Comma 19 2 3 3" xfId="9167" xr:uid="{9317F821-FB1C-4BF1-A285-E2D8BFDF38ED}"/>
    <cellStyle name="Comma 19 2 3 4" xfId="5346" xr:uid="{B04D4BDF-425B-4700-A17D-C17B9BA7565D}"/>
    <cellStyle name="Comma 19 2 3 5" xfId="10198" xr:uid="{1D92D52F-4798-4361-BB09-7260FD2C1C88}"/>
    <cellStyle name="Comma 19 2 3 6" xfId="20594" xr:uid="{5CB1E663-CD14-4D9D-ACC2-ACC097394AB6}"/>
    <cellStyle name="Comma 19 2 4" xfId="2342" xr:uid="{A51D6F25-1D36-43ED-A905-1A5F2CFC5D2E}"/>
    <cellStyle name="Comma 19 2 4 2" xfId="6081" xr:uid="{CA151F04-07C1-41AF-AE33-82743904C571}"/>
    <cellStyle name="Comma 19 2 4 3" xfId="10891" xr:uid="{AA4E8CD0-B990-49D3-B558-CF8325B22F71}"/>
    <cellStyle name="Comma 19 2 5" xfId="8019" xr:uid="{F73EC000-0119-4CB3-B3B1-BE71E8052E6D}"/>
    <cellStyle name="Comma 19 2 6" xfId="4122" xr:uid="{E217B40B-4371-4892-8939-1D9D0801027C}"/>
    <cellStyle name="Comma 19 2 7" xfId="9748" xr:uid="{F17E9341-5856-4F87-9DAD-683937B5F485}"/>
    <cellStyle name="Comma 19 2 8" xfId="19703" xr:uid="{69CB132D-63BF-4610-A6AC-0F2B1985CAB8}"/>
    <cellStyle name="Comma 19 3" xfId="690" xr:uid="{7933C119-DC68-4722-8F3E-CB2E090ABA2C}"/>
    <cellStyle name="Comma 19 3 2" xfId="1622" xr:uid="{0281E45B-19FD-414C-B640-E21A5390B01F}"/>
    <cellStyle name="Comma 19 3 2 2" xfId="3483" xr:uid="{DDED1213-6E94-4558-88E8-4A1167CF10A5}"/>
    <cellStyle name="Comma 19 3 2 2 2" xfId="6752" xr:uid="{1DC5C4BF-A5DD-44A7-898B-9743058F78F9}"/>
    <cellStyle name="Comma 19 3 2 2 3" xfId="11814" xr:uid="{E4F7CF37-AA7F-4323-971D-3783899E181F}"/>
    <cellStyle name="Comma 19 3 2 3" xfId="8660" xr:uid="{36BD8CD4-9A85-4862-A334-A30C5A682933}"/>
    <cellStyle name="Comma 19 3 2 4" xfId="4822" xr:uid="{65060FF7-5953-4804-A815-356E56E5B0F3}"/>
    <cellStyle name="Comma 19 3 2 5" xfId="10348" xr:uid="{D949E7A3-AF09-4B7F-ACC8-721A6650D3A6}"/>
    <cellStyle name="Comma 19 3 2 6" xfId="20814" xr:uid="{AABE8869-EEF1-4597-961A-78C6030B078A}"/>
    <cellStyle name="Comma 19 3 3" xfId="2562" xr:uid="{05DA3D84-2535-480B-A963-1DFB78CFE137}"/>
    <cellStyle name="Comma 19 3 3 2" xfId="7366" xr:uid="{FCD9D137-8735-41FA-A847-CD6D054322AA}"/>
    <cellStyle name="Comma 19 3 3 3" xfId="9259" xr:uid="{235089A5-BA99-49C7-B8A9-CCA0952B112D}"/>
    <cellStyle name="Comma 19 3 3 4" xfId="5438" xr:uid="{B04E5A58-24AD-4FCA-89FF-1C851C069237}"/>
    <cellStyle name="Comma 19 3 3 5" xfId="11054" xr:uid="{C850AC0B-C9BF-4C1D-8687-0E867C3E63BB}"/>
    <cellStyle name="Comma 19 3 4" xfId="6175" xr:uid="{81F9F94B-1E1B-4BF9-9D13-CEE32F6EE178}"/>
    <cellStyle name="Comma 19 3 5" xfId="4227" xr:uid="{E042C89B-2295-4FF1-A6D5-5EE4BD9A7095}"/>
    <cellStyle name="Comma 19 3 6" xfId="9828" xr:uid="{380D87A6-C74F-4E45-B9B8-F54537E598FD}"/>
    <cellStyle name="Comma 19 3 7" xfId="19924" xr:uid="{6790C0D0-FB2F-4CBE-81DD-5B7200B2D0CB}"/>
    <cellStyle name="Comma 19 4" xfId="1163" xr:uid="{124E02C9-84C8-45EA-B26A-A2820895723B}"/>
    <cellStyle name="Comma 19 4 2" xfId="3036" xr:uid="{079EB316-6DD4-4D09-9639-26A646815911}"/>
    <cellStyle name="Comma 19 4 2 2" xfId="7149" xr:uid="{2A44A9B7-A975-4C14-9DC5-992A40C8012B}"/>
    <cellStyle name="Comma 19 4 2 2 2" xfId="16329" xr:uid="{B750D75D-D524-47AC-A0F2-EFF636D4FD96}"/>
    <cellStyle name="Comma 19 4 2 3" xfId="9042" xr:uid="{61492EEF-7778-4741-93BE-390F72A0E18F}"/>
    <cellStyle name="Comma 19 4 2 3 2" xfId="17704" xr:uid="{036D4A6C-C076-433A-AAED-56467FF09824}"/>
    <cellStyle name="Comma 19 4 2 4" xfId="5221" xr:uid="{D833CC06-5D19-4656-80F5-6644187FF514}"/>
    <cellStyle name="Comma 19 4 2 4 2" xfId="14993" xr:uid="{F1EBD6F8-ADA2-423B-88CB-CC47634B34BA}"/>
    <cellStyle name="Comma 19 4 2 5" xfId="11409" xr:uid="{821345CA-EE45-496E-BEC8-9E82A63B2C6B}"/>
    <cellStyle name="Comma 19 4 3" xfId="6535" xr:uid="{ECC8E782-FF85-4E68-8EB3-0B8655428F10}"/>
    <cellStyle name="Comma 19 4 3 2" xfId="15903" xr:uid="{9826450E-014C-4D41-A3DB-50A7A7F7CA7B}"/>
    <cellStyle name="Comma 19 4 4" xfId="8443" xr:uid="{0E046BCF-5D9E-4468-81FD-734933A6A0D9}"/>
    <cellStyle name="Comma 19 4 4 2" xfId="17279" xr:uid="{304A0D00-93C8-4703-BE57-361F942B61AD}"/>
    <cellStyle name="Comma 19 4 5" xfId="4605" xr:uid="{14C5A447-AC53-408D-BBFD-3F04D1646128}"/>
    <cellStyle name="Comma 19 4 5 2" xfId="14568" xr:uid="{57D9A696-57C7-4E40-A6E2-653D47F5889E}"/>
    <cellStyle name="Comma 19 4 6" xfId="10071" xr:uid="{1548A8AA-4005-4AB6-ADB0-6D082A765443}"/>
    <cellStyle name="Comma 19 4 7" xfId="20378" xr:uid="{31E245D6-C095-4A23-9672-0B115F73A404}"/>
    <cellStyle name="Comma 19 5" xfId="2126" xr:uid="{CC848063-B569-4881-99C6-DF2B9C00AA34}"/>
    <cellStyle name="Comma 19 5 2" xfId="6371" xr:uid="{AACD1A78-D60C-4313-BFA9-C676AED49D09}"/>
    <cellStyle name="Comma 19 5 2 2" xfId="15800" xr:uid="{6FEF799E-19EA-44D4-A016-D5B99900192A}"/>
    <cellStyle name="Comma 19 5 3" xfId="8279" xr:uid="{F1C32C4E-DD6C-4D51-8A95-A10C7F9EDB76}"/>
    <cellStyle name="Comma 19 5 3 2" xfId="17176" xr:uid="{C0418FF1-A218-4A55-8A21-8818B7AFC7BE}"/>
    <cellStyle name="Comma 19 5 4" xfId="4441" xr:uid="{822255B4-EA76-4038-8285-FD0D9286F90D}"/>
    <cellStyle name="Comma 19 5 4 2" xfId="14465" xr:uid="{F5DF6EB5-EFD1-44BF-A815-C614B4088151}"/>
    <cellStyle name="Comma 19 5 5" xfId="10718" xr:uid="{FDAB71F3-9805-402B-8225-38B2B6806588}"/>
    <cellStyle name="Comma 19 6" xfId="5057" xr:uid="{A725DF04-FC3E-40A2-A3D4-832324F7DF79}"/>
    <cellStyle name="Comma 19 6 2" xfId="6985" xr:uid="{493FDBB3-CF21-44A1-A419-56471BC8E5E4}"/>
    <cellStyle name="Comma 19 6 2 2" xfId="16226" xr:uid="{78BC458D-4C60-43EA-8855-158A31725A12}"/>
    <cellStyle name="Comma 19 6 3" xfId="8878" xr:uid="{1200B096-55ED-48E6-9CF5-83C0015AB9DE}"/>
    <cellStyle name="Comma 19 6 3 2" xfId="17601" xr:uid="{F2565265-531D-40B2-9D0E-7861A80BB3E4}"/>
    <cellStyle name="Comma 19 6 4" xfId="14890" xr:uid="{0282A123-0D76-4885-AAC5-2516D41C289E}"/>
    <cellStyle name="Comma 19 7" xfId="5635" xr:uid="{EF09042B-CB5C-4971-9FC3-846DD8DB5370}"/>
    <cellStyle name="Comma 19 7 2" xfId="7552" xr:uid="{380EB0AA-6B02-473D-9ACA-0D193C1A08E7}"/>
    <cellStyle name="Comma 19 7 3" xfId="9447" xr:uid="{472DEF29-5DD0-4811-8A88-ECE563485BE4}"/>
    <cellStyle name="Comma 19 8" xfId="5955" xr:uid="{609C554B-27BC-4E44-AFBF-683D8D6D1ABD}"/>
    <cellStyle name="Comma 19 8 2" xfId="15499" xr:uid="{FDEA4BF6-05EC-40C6-B638-8D503BA0D445}"/>
    <cellStyle name="Comma 19 9" xfId="7894" xr:uid="{9788BD13-5AB4-42D0-AF04-90E043ED1A00}"/>
    <cellStyle name="Comma 19 9 2" xfId="16875" xr:uid="{57F4B583-5BBE-4CA5-904A-FDEB6D9A43C4}"/>
    <cellStyle name="Comma 2" xfId="16" xr:uid="{5C68E59E-C0AB-4850-90EC-9C3A1C35DE65}"/>
    <cellStyle name="Comma 2 10" xfId="993" xr:uid="{59CADE38-6187-4B8B-9D12-BDAE94C6FB15}"/>
    <cellStyle name="Comma 2 10 2" xfId="2875" xr:uid="{69728DFE-FCE4-4C67-9A2E-D13FC0246C9E}"/>
    <cellStyle name="Comma 2 10 2 2" xfId="6838" xr:uid="{A09EBCE6-30A2-4930-8B47-ABD518B3D681}"/>
    <cellStyle name="Comma 2 10 2 3" xfId="11292" xr:uid="{F1C58617-CC63-4C92-A9D3-AB4476CAC3C8}"/>
    <cellStyle name="Comma 2 10 3" xfId="8731" xr:uid="{1184EB4A-1F04-490B-B2FE-87AA36A7495E}"/>
    <cellStyle name="Comma 2 10 4" xfId="4909" xr:uid="{1E628FB5-AC1C-4CB0-A214-052ACCBCFD54}"/>
    <cellStyle name="Comma 2 10 5" xfId="9978" xr:uid="{4E2CDF98-AAB2-4C4E-9191-37EFF9CD00EC}"/>
    <cellStyle name="Comma 2 10 6" xfId="20218" xr:uid="{D12C45EC-8342-48D0-B662-8104925897DF}"/>
    <cellStyle name="Comma 2 11" xfId="988" xr:uid="{CCB32C53-9B71-4B06-83B8-0231CC2C64CD}"/>
    <cellStyle name="Comma 2 11 2" xfId="6856" xr:uid="{A6D0F273-0121-45C7-A20E-7B3757DF6978}"/>
    <cellStyle name="Comma 2 11 3" xfId="8749" xr:uid="{966A5F93-1A5C-4F6E-9C9F-48DF352163C8}"/>
    <cellStyle name="Comma 2 11 4" xfId="4928" xr:uid="{5C045150-FAF9-40E4-8DF8-6DB4D35E4B69}"/>
    <cellStyle name="Comma 2 12" xfId="1951" xr:uid="{D475F753-2107-4079-B658-7D2F13D407F7}"/>
    <cellStyle name="Comma 2 12 2" xfId="3801" xr:uid="{E6532335-8478-4FB5-AD70-DE5525EF93EB}"/>
    <cellStyle name="Comma 2 12 2 2" xfId="12120" xr:uid="{9FD38EB4-1E1E-427B-ADED-FD09538024B9}"/>
    <cellStyle name="Comma 2 12 2 2 2" xfId="19236" xr:uid="{29B73F32-45A0-4725-AD8D-D65F24627E92}"/>
    <cellStyle name="Comma 2 12 2 3" xfId="14076" xr:uid="{BF1A76EA-5475-4253-9C61-1EA8831D46EB}"/>
    <cellStyle name="Comma 2 12 3" xfId="5823" xr:uid="{CDCBFEB8-7E27-4951-B9DB-F305305646F9}"/>
    <cellStyle name="Comma 2 12 4" xfId="10599" xr:uid="{E678E9B5-6C40-4671-A6A2-A8EA1A89C112}"/>
    <cellStyle name="Comma 2 12 4 2" xfId="18543" xr:uid="{891CE57D-F368-48D9-8B11-53F70EC3FF40}"/>
    <cellStyle name="Comma 2 12 5" xfId="13102" xr:uid="{F67066B6-E4CF-450F-A00C-DB00B4F54A73}"/>
    <cellStyle name="Comma 2 13" xfId="1966" xr:uid="{971DAB91-4DB0-4B7F-87BB-436517CC690A}"/>
    <cellStyle name="Comma 2 13 2" xfId="5817" xr:uid="{53EEBDC4-E3D8-4E78-8324-C45FE038376E}"/>
    <cellStyle name="Comma 2 13 2 2" xfId="15425" xr:uid="{DFCFD156-FAF3-4300-8C29-C45F9622E222}"/>
    <cellStyle name="Comma 2 13 3" xfId="10607" xr:uid="{299961D6-8D9B-4421-8A9C-E982E1E90567}"/>
    <cellStyle name="Comma 2 14" xfId="3812" xr:uid="{88AEE0D2-BE15-4C65-AAF1-5C0593C1E637}"/>
    <cellStyle name="Comma 2 14 2" xfId="9619" xr:uid="{3A718356-402F-4807-B748-61C719BB881B}"/>
    <cellStyle name="Comma 2 14 3" xfId="12128" xr:uid="{3ED0C606-D5A1-4BCE-943C-BE4D34D5032D}"/>
    <cellStyle name="Comma 2 14 3 2" xfId="19242" xr:uid="{85F748E9-54E6-410C-9F42-74088DC40F15}"/>
    <cellStyle name="Comma 2 14 4" xfId="14085" xr:uid="{23522E64-4026-4559-8E7C-2A32C7A3C037}"/>
    <cellStyle name="Comma 2 15" xfId="12130" xr:uid="{0807852B-6E60-4461-BD34-BE5044AF94F1}"/>
    <cellStyle name="Comma 2 15 2" xfId="19243" xr:uid="{6A25DCE2-3722-4357-BF39-85AAF4342A57}"/>
    <cellStyle name="Comma 2 16" xfId="19249" xr:uid="{5BC630FC-E4DB-41DA-A964-A29B060714F8}"/>
    <cellStyle name="Comma 2 2" xfId="19" xr:uid="{4C9FEC9B-CFDE-4856-AC40-7E75C60CA3D3}"/>
    <cellStyle name="Comma 2 2 10" xfId="5779" xr:uid="{E0B64361-5E9F-4029-A596-69E080CF920D}"/>
    <cellStyle name="Comma 2 2 10 2" xfId="7685" xr:uid="{83AE30D1-7CFF-4940-A3D4-A8E326CB493B}"/>
    <cellStyle name="Comma 2 2 10 2 2" xfId="16746" xr:uid="{F835C001-AE63-49E7-A4EB-5A86E31A4544}"/>
    <cellStyle name="Comma 2 2 10 3" xfId="9580" xr:uid="{FF96EFC0-5B42-47AB-A5A4-08B55DA131DB}"/>
    <cellStyle name="Comma 2 2 10 3 2" xfId="18123" xr:uid="{FD4B9807-123B-4A1A-9119-79524E84D3C8}"/>
    <cellStyle name="Comma 2 2 10 4" xfId="15410" xr:uid="{8569108D-A40D-4A61-8AAE-948AF5ACFF98}"/>
    <cellStyle name="Comma 2 2 11" xfId="5880" xr:uid="{9584DF1E-8244-4EC9-949C-89E4A5B5E438}"/>
    <cellStyle name="Comma 2 2 12" xfId="7753" xr:uid="{C3E2E9BF-9DFC-48BA-99FA-E01E89538B98}"/>
    <cellStyle name="Comma 2 2 12 2" xfId="16791" xr:uid="{90D112A8-1848-4D88-A910-7098EE361161}"/>
    <cellStyle name="Comma 2 2 13" xfId="7818" xr:uid="{99448093-6B15-423B-A9ED-E0EEAB582AAD}"/>
    <cellStyle name="Comma 2 2 14" xfId="9612" xr:uid="{1C06DC1F-BBE9-47C8-8318-D3AD874D0AB9}"/>
    <cellStyle name="Comma 2 2 14 2" xfId="18139" xr:uid="{FD71E794-772D-468B-9096-481B688351EA}"/>
    <cellStyle name="Comma 2 2 15" xfId="9639" xr:uid="{04C1B52B-4766-45AB-A96C-6F112AB572C9}"/>
    <cellStyle name="Comma 2 2 15 2" xfId="18164" xr:uid="{FA3EE9FB-2409-4F89-9B06-AB68561DE57F}"/>
    <cellStyle name="Comma 2 2 16" xfId="3887" xr:uid="{DDEDD262-5647-47E3-BF08-546504AED8D3}"/>
    <cellStyle name="Comma 2 2 17" xfId="19250" xr:uid="{E15A836F-22E4-447F-A416-863CA8CFB510}"/>
    <cellStyle name="Comma 2 2 2" xfId="20" xr:uid="{5934313E-6E3D-4BB0-BC9E-4DC16B2644BE}"/>
    <cellStyle name="Comma 2 2 2 10" xfId="19251" xr:uid="{1DD790A9-4ACA-4A84-8F06-4EF214147AF1}"/>
    <cellStyle name="Comma 2 2 2 2" xfId="151" xr:uid="{BE42423C-B378-4359-8F23-B1F91D9952E9}"/>
    <cellStyle name="Comma 2 2 2 2 2" xfId="372" xr:uid="{E4ED16BC-9547-41E7-A41E-64AA5EE2AF2F}"/>
    <cellStyle name="Comma 2 2 2 2 2 2" xfId="856" xr:uid="{4DB55242-680F-4650-92C7-5198BEC3F4DC}"/>
    <cellStyle name="Comma 2 2 2 2 2 2 2" xfId="1788" xr:uid="{5A19BA57-C495-44AD-B55B-D2AF24F71CFD}"/>
    <cellStyle name="Comma 2 2 2 2 2 2 2 2" xfId="3649" xr:uid="{9E4B12A0-C654-424A-B3CD-D80AA3735587}"/>
    <cellStyle name="Comma 2 2 2 2 2 2 2 2 2" xfId="11976" xr:uid="{A1BAEDAC-3625-4A68-836C-B02ACD501FF1}"/>
    <cellStyle name="Comma 2 2 2 2 2 2 2 3" xfId="10476" xr:uid="{655D7E4C-0E65-4954-92FC-EEA8F4DA466C}"/>
    <cellStyle name="Comma 2 2 2 2 2 2 2 4" xfId="20979" xr:uid="{DB1387C4-ED91-4424-A85A-F83F6561972D}"/>
    <cellStyle name="Comma 2 2 2 2 2 2 3" xfId="2727" xr:uid="{7A0765C6-2084-48F0-849B-B5F1B831FE5D}"/>
    <cellStyle name="Comma 2 2 2 2 2 2 3 2" xfId="11181" xr:uid="{BAB7B26D-F086-450F-9F86-B6B4BA6226D4}"/>
    <cellStyle name="Comma 2 2 2 2 2 2 4" xfId="6691" xr:uid="{026D464C-5BB3-49EA-B512-3CB29AC1FD50}"/>
    <cellStyle name="Comma 2 2 2 2 2 2 5" xfId="20088" xr:uid="{26A4F46F-8480-4879-B9A8-EB6B9AF85A59}"/>
    <cellStyle name="Comma 2 2 2 2 2 3" xfId="1330" xr:uid="{CC18A32E-2B48-4F8C-B509-609BD9CC9772}"/>
    <cellStyle name="Comma 2 2 2 2 2 3 2" xfId="3203" xr:uid="{843966BA-DA8C-49CE-9120-25CC663AB6F9}"/>
    <cellStyle name="Comma 2 2 2 2 2 3 2 2" xfId="11553" xr:uid="{C0680C92-AC16-4E5A-9BC8-C9799C5D93B5}"/>
    <cellStyle name="Comma 2 2 2 2 2 3 3" xfId="8599" xr:uid="{5428721A-20A1-4C34-99E3-0B17E0C50514}"/>
    <cellStyle name="Comma 2 2 2 2 2 3 4" xfId="20543" xr:uid="{3780F066-EFDF-4226-B81F-EA3911A89B9A}"/>
    <cellStyle name="Comma 2 2 2 2 2 4" xfId="2291" xr:uid="{BE156189-07CD-498F-AA1B-F4C7EC6E917E}"/>
    <cellStyle name="Comma 2 2 2 2 2 4 2" xfId="10852" xr:uid="{E6D424FD-7429-470A-9577-9051D07058B2}"/>
    <cellStyle name="Comma 2 2 2 2 2 5" xfId="4761" xr:uid="{BA14146E-8982-46AF-B7B2-E305FE9B5D86}"/>
    <cellStyle name="Comma 2 2 2 2 2 6" xfId="19314" xr:uid="{8E265A74-98C7-4E02-BCF7-69AA33697B37}"/>
    <cellStyle name="Comma 2 2 2 2 3" xfId="639" xr:uid="{2353EAC9-E3E6-4EDE-967A-EFD9A5DD3CE2}"/>
    <cellStyle name="Comma 2 2 2 2 3 2" xfId="1571" xr:uid="{A861B1A3-2B04-4D54-8A00-D41989F4AD79}"/>
    <cellStyle name="Comma 2 2 2 2 3 2 2" xfId="3432" xr:uid="{9BC02536-592A-44B6-A691-AADEB4C5AD33}"/>
    <cellStyle name="Comma 2 2 2 2 3 2 2 2" xfId="11765" xr:uid="{5FDACD6A-44AA-419E-9690-1C0B4A48AAC0}"/>
    <cellStyle name="Comma 2 2 2 2 3 2 3" xfId="7305" xr:uid="{6CE069D2-2356-46DF-8873-3A676D2F0477}"/>
    <cellStyle name="Comma 2 2 2 2 3 2 4" xfId="20763" xr:uid="{849224E7-9EFA-46CF-9C93-4EB35099AB20}"/>
    <cellStyle name="Comma 2 2 2 2 3 3" xfId="2511" xr:uid="{28BED9EF-4F90-4F77-BF0A-418506DD1189}"/>
    <cellStyle name="Comma 2 2 2 2 3 3 2" xfId="9198" xr:uid="{38126518-CC87-44FB-8100-D67DF7E78FC5}"/>
    <cellStyle name="Comma 2 2 2 2 3 4" xfId="5377" xr:uid="{4E150F2C-6163-4358-8BC9-1F1DFACB33BD}"/>
    <cellStyle name="Comma 2 2 2 2 3 5" xfId="19874" xr:uid="{23A3528A-F287-42F2-9654-9F580722421B}"/>
    <cellStyle name="Comma 2 2 2 2 4" xfId="1110" xr:uid="{BCB1A02C-95F3-4B60-B043-2725D18EEFAA}"/>
    <cellStyle name="Comma 2 2 2 2 4 2" xfId="2985" xr:uid="{F5706299-C966-4177-97FC-D53C5C4C0682}"/>
    <cellStyle name="Comma 2 2 2 2 4 2 2" xfId="11374" xr:uid="{1AE5D95A-E86B-4322-AE98-2AD564B0AC97}"/>
    <cellStyle name="Comma 2 2 2 2 4 3" xfId="6112" xr:uid="{A3ABBF21-BF0E-4995-8F00-7A944F7D64A7}"/>
    <cellStyle name="Comma 2 2 2 2 4 4" xfId="20327" xr:uid="{BC470374-0BCC-4D07-9432-22EF0ED2EC91}"/>
    <cellStyle name="Comma 2 2 2 2 5" xfId="2075" xr:uid="{F6D3587F-3D81-4F11-9E77-914FF8458A6D}"/>
    <cellStyle name="Comma 2 2 2 2 5 2" xfId="8050" xr:uid="{748671D2-B99C-4F43-8311-A6B66CE9B779}"/>
    <cellStyle name="Comma 2 2 2 2 6" xfId="4159" xr:uid="{5C13EE78-C5CD-434D-85E5-0BDA19FB6245}"/>
    <cellStyle name="Comma 2 2 2 2 7" xfId="19287" xr:uid="{4BD35D50-8D66-4A2C-933A-07F8923C0E71}"/>
    <cellStyle name="Comma 2 2 2 3" xfId="94" xr:uid="{88FD35B8-6DA6-4F0E-82BF-45BB63A44072}"/>
    <cellStyle name="Comma 2 2 2 3 2" xfId="316" xr:uid="{F75AAFC7-43CB-46B4-ABD3-E6943B4148F6}"/>
    <cellStyle name="Comma 2 2 2 3 2 2" xfId="800" xr:uid="{6EAFEF7C-1D3A-49EE-8E9D-42DE3250C76A}"/>
    <cellStyle name="Comma 2 2 2 3 2 2 2" xfId="1732" xr:uid="{BA09DF70-6819-4C6C-8C42-87361942AA7E}"/>
    <cellStyle name="Comma 2 2 2 3 2 2 2 2" xfId="3593" xr:uid="{5853D2FE-DEB6-4DFA-822B-50D60F458DD4}"/>
    <cellStyle name="Comma 2 2 2 3 2 2 2 2 2" xfId="11921" xr:uid="{81E8EBF7-C1D0-495B-8C54-E7479F6C4345}"/>
    <cellStyle name="Comma 2 2 2 3 2 2 2 3" xfId="10430" xr:uid="{CA50A90C-31CE-499A-AA47-1E3F3EA8C704}"/>
    <cellStyle name="Comma 2 2 2 3 2 2 2 4" xfId="20923" xr:uid="{1203A19E-6AC2-4C9C-A013-8076A1180496}"/>
    <cellStyle name="Comma 2 2 2 3 2 2 3" xfId="2671" xr:uid="{F3678F39-71EB-4E46-A7C5-3FE469C3E263}"/>
    <cellStyle name="Comma 2 2 2 3 2 2 3 2" xfId="11135" xr:uid="{8919DFA3-CD06-4FDA-938C-21BFA69C9569}"/>
    <cellStyle name="Comma 2 2 2 3 2 2 4" xfId="6672" xr:uid="{033DD84D-1819-4A81-8AF5-0A3F2B2C4154}"/>
    <cellStyle name="Comma 2 2 2 3 2 2 5" xfId="20033" xr:uid="{7C639817-D171-45C1-A0A7-A85BA2542B60}"/>
    <cellStyle name="Comma 2 2 2 3 2 3" xfId="1274" xr:uid="{DAA4AF01-96D5-428C-9887-4FBB188D5FE5}"/>
    <cellStyle name="Comma 2 2 2 3 2 3 2" xfId="3147" xr:uid="{8AB4A1DA-3D19-4E11-B0FA-F6C672DFD4EF}"/>
    <cellStyle name="Comma 2 2 2 3 2 3 2 2" xfId="11498" xr:uid="{30E43126-ECCB-42BE-9927-7DDC419EC59D}"/>
    <cellStyle name="Comma 2 2 2 3 2 3 3" xfId="8580" xr:uid="{DE10BA88-4892-4C60-8934-C7A9C74D78D7}"/>
    <cellStyle name="Comma 2 2 2 3 2 3 4" xfId="20487" xr:uid="{7147E7C2-367F-449D-AEAB-C83DA4F0856E}"/>
    <cellStyle name="Comma 2 2 2 3 2 4" xfId="2235" xr:uid="{B070120B-8809-4F25-9B3B-6F383AB3577F}"/>
    <cellStyle name="Comma 2 2 2 3 2 4 2" xfId="10804" xr:uid="{2B87B3C6-954C-4F1E-B40E-3F4E07DD7388}"/>
    <cellStyle name="Comma 2 2 2 3 2 5" xfId="4742" xr:uid="{061F5203-129D-414C-87A3-B36BDB200BEF}"/>
    <cellStyle name="Comma 2 2 2 3 2 6" xfId="19601" xr:uid="{6F1B7B36-BEAE-4997-8922-2C084DD98F68}"/>
    <cellStyle name="Comma 2 2 2 3 3" xfId="583" xr:uid="{2865A82C-1EFB-4421-81D8-B6BFCF1923A2}"/>
    <cellStyle name="Comma 2 2 2 3 3 2" xfId="1515" xr:uid="{37084DA9-FA77-4CC1-A3D8-4FDFBB0DC122}"/>
    <cellStyle name="Comma 2 2 2 3 3 2 2" xfId="3376" xr:uid="{BEBB79D2-A10B-4EBD-97F1-7726FE1D0B65}"/>
    <cellStyle name="Comma 2 2 2 3 3 2 2 2" xfId="11711" xr:uid="{94AE301C-36EA-470D-BE90-3F4BDC7E559C}"/>
    <cellStyle name="Comma 2 2 2 3 3 2 3" xfId="7286" xr:uid="{410AE9DD-72BD-4A06-9165-271C961E4DA3}"/>
    <cellStyle name="Comma 2 2 2 3 3 2 4" xfId="20707" xr:uid="{FDE981E4-0966-4340-995C-96022BF73D83}"/>
    <cellStyle name="Comma 2 2 2 3 3 3" xfId="2455" xr:uid="{CC0EE1AA-9248-4F91-AD9D-26322769AD02}"/>
    <cellStyle name="Comma 2 2 2 3 3 3 2" xfId="9179" xr:uid="{F06BF89F-C84F-4712-8705-A36919C1DC54}"/>
    <cellStyle name="Comma 2 2 2 3 3 4" xfId="5358" xr:uid="{EF4CCB12-15AF-4EC8-89F0-879466A1C868}"/>
    <cellStyle name="Comma 2 2 2 3 3 5" xfId="19819" xr:uid="{6E3EA4BB-0752-4825-B093-A679BF341CBC}"/>
    <cellStyle name="Comma 2 2 2 3 4" xfId="1053" xr:uid="{BAE77132-46BF-45A1-A16A-B0AA95ADE4B0}"/>
    <cellStyle name="Comma 2 2 2 3 4 2" xfId="2929" xr:uid="{BDA16794-EF3E-4649-88E6-7170CD7943C6}"/>
    <cellStyle name="Comma 2 2 2 3 4 2 2" xfId="11334" xr:uid="{2A716D0C-52B7-4D4B-A521-07A377511D8C}"/>
    <cellStyle name="Comma 2 2 2 3 4 3" xfId="6093" xr:uid="{A7BFEA6A-DB35-45CA-A0DB-997E52EA0E45}"/>
    <cellStyle name="Comma 2 2 2 3 4 4" xfId="20271" xr:uid="{B444A22C-CA18-4A3F-9155-BBC7F0216777}"/>
    <cellStyle name="Comma 2 2 2 3 5" xfId="2019" xr:uid="{C3971460-8C62-41A3-AB3C-89F5C82DB3EC}"/>
    <cellStyle name="Comma 2 2 2 3 5 2" xfId="8031" xr:uid="{BB73C6E9-2BD0-4828-AD67-C34CF3B1D1AD}"/>
    <cellStyle name="Comma 2 2 2 3 6" xfId="4138" xr:uid="{81460E9E-4EED-4A08-BCBB-553D3B1D3A2A}"/>
    <cellStyle name="Comma 2 2 2 3 7" xfId="19328" xr:uid="{621D900B-CB31-42BE-AEE5-145B9068489F}"/>
    <cellStyle name="Comma 2 2 2 4" xfId="212" xr:uid="{F51DE2F5-DAC5-4AFA-A7D8-6099DF7D17F1}"/>
    <cellStyle name="Comma 2 2 2 4 2" xfId="432" xr:uid="{28830435-7293-4C87-AA2A-EC4696619508}"/>
    <cellStyle name="Comma 2 2 2 4 2 2" xfId="915" xr:uid="{EC45D1EA-DAC9-461D-B5F3-DD2E48A58604}"/>
    <cellStyle name="Comma 2 2 2 4 2 2 2" xfId="1847" xr:uid="{E1F372CE-E98A-45E0-8B88-7D3E712C95A4}"/>
    <cellStyle name="Comma 2 2 2 4 2 2 2 2" xfId="3708" xr:uid="{83FE4238-548E-4A4F-A451-F15E7A3F3A9E}"/>
    <cellStyle name="Comma 2 2 2 4 2 2 2 2 2" xfId="12034" xr:uid="{75BA257E-5570-4A63-840E-A1F037791A1B}"/>
    <cellStyle name="Comma 2 2 2 4 2 2 2 3" xfId="10523" xr:uid="{A5E51D84-0F9D-4952-9482-2D803A246DBA}"/>
    <cellStyle name="Comma 2 2 2 4 2 2 2 4" xfId="21038" xr:uid="{6331D557-88F0-4A75-9526-0454367CEB0A}"/>
    <cellStyle name="Comma 2 2 2 4 2 2 3" xfId="2786" xr:uid="{AF56C941-BA86-4D55-B293-3B98C8CF75FD}"/>
    <cellStyle name="Comma 2 2 2 4 2 2 3 2" xfId="11228" xr:uid="{10663E25-26BF-4E8A-BFF7-2254DDD3C041}"/>
    <cellStyle name="Comma 2 2 2 4 2 2 4" xfId="7086" xr:uid="{3FF4AB3F-3C11-4002-9E0C-8EA6681D15DC}"/>
    <cellStyle name="Comma 2 2 2 4 2 2 4 2" xfId="16294" xr:uid="{23B466A9-96C7-4339-806E-BF0AD2919E6D}"/>
    <cellStyle name="Comma 2 2 2 4 2 2 5" xfId="9935" xr:uid="{DC988E70-17CB-4C48-AABB-842150C7247C}"/>
    <cellStyle name="Comma 2 2 2 4 2 2 6" xfId="20146" xr:uid="{1BCDE0F6-9257-4BD1-B884-E66AA5A07014}"/>
    <cellStyle name="Comma 2 2 2 4 2 3" xfId="1390" xr:uid="{B0E86E5D-7305-42F4-A991-671F2D5A5EB9}"/>
    <cellStyle name="Comma 2 2 2 4 2 3 2" xfId="3263" xr:uid="{0721BABB-83DB-427B-8975-52B47AF53F5D}"/>
    <cellStyle name="Comma 2 2 2 4 2 3 2 2" xfId="11612" xr:uid="{48622BF5-A903-4DDA-A432-D45A20DB6D9D}"/>
    <cellStyle name="Comma 2 2 2 4 2 3 3" xfId="8979" xr:uid="{5DA52864-ECF6-4F02-86B9-4EF71727C62A}"/>
    <cellStyle name="Comma 2 2 2 4 2 3 3 2" xfId="17669" xr:uid="{1BA3D5FD-C60B-44EE-AAA3-FE50CF043D87}"/>
    <cellStyle name="Comma 2 2 2 4 2 3 4" xfId="10205" xr:uid="{B6EED0AE-D4C1-4ECE-AB8E-BFD44DB9B9E5}"/>
    <cellStyle name="Comma 2 2 2 4 2 3 5" xfId="20602" xr:uid="{99724385-E2B8-4CE9-BDB7-858F5BD9378A}"/>
    <cellStyle name="Comma 2 2 2 4 2 4" xfId="2350" xr:uid="{35020AC6-2A2A-4AE3-9210-53FD87B351B5}"/>
    <cellStyle name="Comma 2 2 2 4 2 4 2" xfId="10899" xr:uid="{FB41B3E2-E619-4F01-B571-9AE9682182CA}"/>
    <cellStyle name="Comma 2 2 2 4 2 5" xfId="5158" xr:uid="{B5F6D6E6-0E73-4732-A91C-A6F627755692}"/>
    <cellStyle name="Comma 2 2 2 4 2 5 2" xfId="14958" xr:uid="{59F4FF18-043A-49FF-AB5B-454B63BD0C5E}"/>
    <cellStyle name="Comma 2 2 2 4 2 6" xfId="9751" xr:uid="{71B6BBA2-2FAC-457B-882D-1656C03A90E7}"/>
    <cellStyle name="Comma 2 2 2 4 2 7" xfId="19711" xr:uid="{2EE02674-FFFF-41EE-8620-933C5DB1701C}"/>
    <cellStyle name="Comma 2 2 2 4 3" xfId="698" xr:uid="{083572A8-9C23-41D5-BC1D-C36AA56C5424}"/>
    <cellStyle name="Comma 2 2 2 4 3 2" xfId="1630" xr:uid="{F93ED1FF-A3D9-403E-B3C9-24D640A1B002}"/>
    <cellStyle name="Comma 2 2 2 4 3 2 2" xfId="3491" xr:uid="{18926B81-04C6-4770-BE13-2383C4691D11}"/>
    <cellStyle name="Comma 2 2 2 4 3 2 2 2" xfId="11822" xr:uid="{2CAC5698-A8D3-49C0-BFC7-68F4F4CB4C46}"/>
    <cellStyle name="Comma 2 2 2 4 3 2 3" xfId="7559" xr:uid="{FA18D16D-4B5A-49F9-B8EE-3E718EFFE8F0}"/>
    <cellStyle name="Comma 2 2 2 4 3 2 4" xfId="20822" xr:uid="{76952A5E-6D2E-4DCC-A896-9B10A3AB2A23}"/>
    <cellStyle name="Comma 2 2 2 4 3 3" xfId="2570" xr:uid="{851E0F3D-84B9-4D06-A58E-360CBA6F7458}"/>
    <cellStyle name="Comma 2 2 2 4 3 3 2" xfId="9454" xr:uid="{42FF1587-7323-43E7-ABF1-FFD2B94249D3}"/>
    <cellStyle name="Comma 2 2 2 4 3 4" xfId="5642" xr:uid="{66D96836-1D89-4CED-92D9-BA82E7007645}"/>
    <cellStyle name="Comma 2 2 2 4 3 5" xfId="19932" xr:uid="{D3413F51-E51E-41D2-8CB9-D8A09AC778D1}"/>
    <cellStyle name="Comma 2 2 2 4 4" xfId="1171" xr:uid="{A47E7AF0-D1AA-4E45-AABC-7CD723DE1102}"/>
    <cellStyle name="Comma 2 2 2 4 4 2" xfId="3044" xr:uid="{E70F7144-9E86-41F4-AAE0-917796C1348D}"/>
    <cellStyle name="Comma 2 2 2 4 4 2 2" xfId="11416" xr:uid="{C6C6B8BE-B923-4D9A-B536-FE23ABFBC0DE}"/>
    <cellStyle name="Comma 2 2 2 4 4 3" xfId="6472" xr:uid="{798E03BE-9530-476C-BC4A-F64BB76866A5}"/>
    <cellStyle name="Comma 2 2 2 4 4 3 2" xfId="15868" xr:uid="{CCEC70F8-4FCC-49DA-92A5-59A624AD02B4}"/>
    <cellStyle name="Comma 2 2 2 4 4 4" xfId="10078" xr:uid="{4C4BACA7-C374-45BB-8C8F-ECA92F43ED55}"/>
    <cellStyle name="Comma 2 2 2 4 4 5" xfId="20386" xr:uid="{C79B743E-B2A0-46FD-9E71-530553FBBAA9}"/>
    <cellStyle name="Comma 2 2 2 4 5" xfId="2134" xr:uid="{B07D4E1A-6932-4633-83B2-4FFCCA21A154}"/>
    <cellStyle name="Comma 2 2 2 4 5 2" xfId="8380" xr:uid="{52322329-930C-4B6D-BC4C-8C8F2FCA924D}"/>
    <cellStyle name="Comma 2 2 2 4 5 2 2" xfId="17244" xr:uid="{5D744383-61F5-4FC2-8B4D-A650BA3B7084}"/>
    <cellStyle name="Comma 2 2 2 4 5 3" xfId="10726" xr:uid="{5C99807B-3F99-49FF-997A-03A3EAA20D28}"/>
    <cellStyle name="Comma 2 2 2 4 6" xfId="4542" xr:uid="{DE5E0A78-1461-44C0-A886-5D4D43F83B7D}"/>
    <cellStyle name="Comma 2 2 2 4 6 2" xfId="14533" xr:uid="{1EF4C760-CE78-4B21-AD9B-4AB4FA40AC97}"/>
    <cellStyle name="Comma 2 2 2 4 7" xfId="19502" xr:uid="{E833D693-B275-472E-856A-75EB2620241F}"/>
    <cellStyle name="Comma 2 2 2 5" xfId="265" xr:uid="{FFFA61D2-2C57-4230-A07B-5DF06C2731B4}"/>
    <cellStyle name="Comma 2 2 2 5 2" xfId="749" xr:uid="{DC70CF33-6C75-4A90-B52E-9673E8B0E4BC}"/>
    <cellStyle name="Comma 2 2 2 5 2 2" xfId="1681" xr:uid="{066AB6C1-0886-441C-89E4-BEE82355CAE6}"/>
    <cellStyle name="Comma 2 2 2 5 2 2 2" xfId="3542" xr:uid="{30234D1F-9ACC-4C37-B08F-65B44500B61A}"/>
    <cellStyle name="Comma 2 2 2 5 2 2 2 2" xfId="11871" xr:uid="{159D61A1-62CD-4D6A-A85A-AE1A903B910A}"/>
    <cellStyle name="Comma 2 2 2 5 2 2 3" xfId="10389" xr:uid="{D501168B-E531-4B53-8663-1E5B2CBB2B4A}"/>
    <cellStyle name="Comma 2 2 2 5 2 2 4" xfId="20872" xr:uid="{B0B02925-7DEA-4D13-9CE1-797F0256973A}"/>
    <cellStyle name="Comma 2 2 2 5 2 3" xfId="2620" xr:uid="{4B7A44D9-4676-4088-AC9D-B84F8868F062}"/>
    <cellStyle name="Comma 2 2 2 5 2 3 2" xfId="11094" xr:uid="{63F85270-DC95-46D3-AEDB-931742999B03}"/>
    <cellStyle name="Comma 2 2 2 5 2 4" xfId="6308" xr:uid="{C0812E20-6866-408C-98E1-BC45977CD679}"/>
    <cellStyle name="Comma 2 2 2 5 2 4 2" xfId="15765" xr:uid="{972D524C-9978-43C6-87FC-E33BE1745EC6}"/>
    <cellStyle name="Comma 2 2 2 5 2 5" xfId="9847" xr:uid="{0FF6CBE5-713E-4624-A696-E6D42B735B4A}"/>
    <cellStyle name="Comma 2 2 2 5 2 6" xfId="19982" xr:uid="{26C991CF-1D40-42AE-9978-A6B9ED83C367}"/>
    <cellStyle name="Comma 2 2 2 5 3" xfId="1223" xr:uid="{74EF61CB-1A16-4694-A338-9B6CD3298F4A}"/>
    <cellStyle name="Comma 2 2 2 5 3 2" xfId="3096" xr:uid="{E5F15449-B550-4751-8B77-522FAEE8E7C5}"/>
    <cellStyle name="Comma 2 2 2 5 3 2 2" xfId="11456" xr:uid="{65DA156A-6A27-4910-B0CE-8C6D21B73224}"/>
    <cellStyle name="Comma 2 2 2 5 3 3" xfId="8216" xr:uid="{E1D0B40C-6913-43AF-B025-9DE29148427E}"/>
    <cellStyle name="Comma 2 2 2 5 3 3 2" xfId="17141" xr:uid="{456F0C85-7EC5-49E6-A4B7-060CD50DAFF6}"/>
    <cellStyle name="Comma 2 2 2 5 3 4" xfId="10114" xr:uid="{2EFF4ECB-0674-4E3F-950E-A2602B6E1C9D}"/>
    <cellStyle name="Comma 2 2 2 5 3 5" xfId="20436" xr:uid="{0D50B3A6-4A07-49BF-9B7A-A24C4B441770}"/>
    <cellStyle name="Comma 2 2 2 5 4" xfId="2184" xr:uid="{F3284C83-A46A-472F-AEE0-4E5C57DB0038}"/>
    <cellStyle name="Comma 2 2 2 5 4 2" xfId="10763" xr:uid="{81249260-5F9A-4142-8F6D-E3240F1AE5AC}"/>
    <cellStyle name="Comma 2 2 2 5 5" xfId="4370" xr:uid="{7795DDB5-13F3-4229-BA4C-B838B6CB34C0}"/>
    <cellStyle name="Comma 2 2 2 5 5 2" xfId="14430" xr:uid="{6A79ED63-2E09-41C0-B0DF-6F069E85D944}"/>
    <cellStyle name="Comma 2 2 2 5 6" xfId="9709" xr:uid="{C7CFE4B8-8F78-49B3-834A-0125FB433AE0}"/>
    <cellStyle name="Comma 2 2 2 5 7" xfId="19551" xr:uid="{9386981C-712A-45FD-8A23-55533E39B983}"/>
    <cellStyle name="Comma 2 2 2 6" xfId="532" xr:uid="{20DCA425-45EE-4F39-BAD7-BFAD047F7D12}"/>
    <cellStyle name="Comma 2 2 2 6 2" xfId="1464" xr:uid="{88293532-8E69-4F04-8BDD-72621B1F10AD}"/>
    <cellStyle name="Comma 2 2 2 6 2 2" xfId="3325" xr:uid="{0994585B-B906-44E5-AE84-8F78FCF045D4}"/>
    <cellStyle name="Comma 2 2 2 6 2 2 2" xfId="11669" xr:uid="{B327B54D-A8CC-4612-B43D-F294394D7BC6}"/>
    <cellStyle name="Comma 2 2 2 6 2 3" xfId="6922" xr:uid="{3B971C7E-6B22-4AC7-99CD-60B8FE0A6191}"/>
    <cellStyle name="Comma 2 2 2 6 2 3 2" xfId="16191" xr:uid="{C579D747-3FB9-44C6-A286-C803E62D5AB5}"/>
    <cellStyle name="Comma 2 2 2 6 2 4" xfId="10242" xr:uid="{BD3328CA-4DAA-421D-B46A-937C8389B2BF}"/>
    <cellStyle name="Comma 2 2 2 6 2 5" xfId="20656" xr:uid="{38B44CC0-2669-47D3-8C15-3061BED92A77}"/>
    <cellStyle name="Comma 2 2 2 6 3" xfId="2404" xr:uid="{0376E89A-B064-492F-B316-D1799CB52DFE}"/>
    <cellStyle name="Comma 2 2 2 6 3 2" xfId="8815" xr:uid="{1B59329D-FE7D-4342-BBC5-19049ACA1808}"/>
    <cellStyle name="Comma 2 2 2 6 3 2 2" xfId="17566" xr:uid="{5D11C71E-D882-4641-8C7C-7378BB2DA5B2}"/>
    <cellStyle name="Comma 2 2 2 6 3 3" xfId="10947" xr:uid="{5590BD36-EEFE-4187-8A3F-401B3526A23B}"/>
    <cellStyle name="Comma 2 2 2 6 4" xfId="4994" xr:uid="{280806F5-AEE9-4A3F-ACB2-42602C345E83}"/>
    <cellStyle name="Comma 2 2 2 6 4 2" xfId="14855" xr:uid="{1FDB0D18-DDB3-47DE-9E66-CDBFCCD60290}"/>
    <cellStyle name="Comma 2 2 2 6 5" xfId="9771" xr:uid="{3211099B-04A0-4C9D-B4E6-357BBC8A5D78}"/>
    <cellStyle name="Comma 2 2 2 6 6" xfId="19768" xr:uid="{95F09D16-B35C-48AC-B7F9-859687291CD9}"/>
    <cellStyle name="Comma 2 2 2 7" xfId="996" xr:uid="{CCFA406B-C07F-4CDB-B202-884234F8C22A}"/>
    <cellStyle name="Comma 2 2 2 7 2" xfId="2877" xr:uid="{0BAE5B02-50BC-444D-846A-94D303F6921B}"/>
    <cellStyle name="Comma 2 2 2 7 2 2" xfId="11294" xr:uid="{7F1ECFDD-DF1B-4077-B00E-3937CD7EBDAB}"/>
    <cellStyle name="Comma 2 2 2 7 3" xfId="5891" xr:uid="{88457018-56B9-4878-91EB-32B8B3CD375E}"/>
    <cellStyle name="Comma 2 2 2 7 3 2" xfId="15464" xr:uid="{869ACBEC-85BC-4B2B-BDFF-9807E4E7C61D}"/>
    <cellStyle name="Comma 2 2 2 7 4" xfId="9980" xr:uid="{962CC3E3-F9A8-4EA3-89A9-81F73F4CB086}"/>
    <cellStyle name="Comma 2 2 2 7 5" xfId="20220" xr:uid="{05C198B5-B462-47FC-8D64-8250EDC11EC2}"/>
    <cellStyle name="Comma 2 2 2 8" xfId="1968" xr:uid="{819DFC85-3B2C-4066-BCFD-E21F867FD9FB}"/>
    <cellStyle name="Comma 2 2 2 8 2" xfId="7829" xr:uid="{55CD33DE-1E48-449B-91B1-7978B6BB5EA6}"/>
    <cellStyle name="Comma 2 2 2 8 2 2" xfId="16839" xr:uid="{B8A0BB20-D2D2-45F0-AB5B-86B8F474AB7E}"/>
    <cellStyle name="Comma 2 2 2 8 3" xfId="10608" xr:uid="{5A03A951-71C0-4F2A-9013-B0815006C4B1}"/>
    <cellStyle name="Comma 2 2 2 9" xfId="3907" xr:uid="{F7D11BB7-0090-4C31-95A3-3C345CF7EE75}"/>
    <cellStyle name="Comma 2 2 2 9 2" xfId="14128" xr:uid="{31D3BCCA-BEFA-4994-9C1C-BCA2426EC745}"/>
    <cellStyle name="Comma 2 2 3" xfId="150" xr:uid="{725EEF82-D4B6-4510-8F39-70B2DE575569}"/>
    <cellStyle name="Comma 2 2 3 2" xfId="371" xr:uid="{80E48BC7-F3F7-4FD7-BB37-72140F1B24AC}"/>
    <cellStyle name="Comma 2 2 3 2 2" xfId="855" xr:uid="{81495A7B-0D07-4D35-8823-AA9AAC24EF26}"/>
    <cellStyle name="Comma 2 2 3 2 2 2" xfId="1787" xr:uid="{882C0908-BD66-4ECF-9F22-941C14A33488}"/>
    <cellStyle name="Comma 2 2 3 2 2 2 2" xfId="3648" xr:uid="{D190DFDC-39BA-480C-AB7A-C919EBF86757}"/>
    <cellStyle name="Comma 2 2 3 2 2 2 2 2" xfId="7682" xr:uid="{E9EFF526-BDE8-4562-AE82-160EB6FFBF54}"/>
    <cellStyle name="Comma 2 2 3 2 2 2 2 3" xfId="11975" xr:uid="{D701F8D0-EC0C-480A-A0E2-39469E27F4BB}"/>
    <cellStyle name="Comma 2 2 3 2 2 2 3" xfId="9577" xr:uid="{8DC6B95B-A126-41D1-BDD4-7C1E6DBB089F}"/>
    <cellStyle name="Comma 2 2 3 2 2 2 4" xfId="5774" xr:uid="{0E9ACCA3-6868-4952-BA13-C6B683445155}"/>
    <cellStyle name="Comma 2 2 3 2 2 2 5" xfId="10475" xr:uid="{B87C60A7-DDFA-4A3B-8963-8E2CD355969C}"/>
    <cellStyle name="Comma 2 2 3 2 2 2 6" xfId="20978" xr:uid="{72CB3D36-D234-4005-933F-A58B87D29D0C}"/>
    <cellStyle name="Comma 2 2 3 2 2 3" xfId="2726" xr:uid="{15E6C860-0629-4C3E-BE99-48C9A2A54672}"/>
    <cellStyle name="Comma 2 2 3 2 2 3 2" xfId="11180" xr:uid="{9F20A18C-3408-4DDE-83D4-444F21981FCC}"/>
    <cellStyle name="Comma 2 2 3 2 2 4" xfId="6681" xr:uid="{C4088402-EB61-42ED-99B0-615B61FA1896}"/>
    <cellStyle name="Comma 2 2 3 2 2 5" xfId="9901" xr:uid="{506B6C55-2988-465E-BF60-030B35CDB891}"/>
    <cellStyle name="Comma 2 2 3 2 2 6" xfId="20087" xr:uid="{C8D6CCEB-5B1B-4675-9E31-CCB42570C493}"/>
    <cellStyle name="Comma 2 2 3 2 3" xfId="1329" xr:uid="{E935527A-B5F5-490D-A8A3-9330D00BFE31}"/>
    <cellStyle name="Comma 2 2 3 2 3 2" xfId="3202" xr:uid="{EFFA47B6-8534-4CFC-8BF2-8B404DBE4C60}"/>
    <cellStyle name="Comma 2 2 3 2 3 2 2" xfId="11552" xr:uid="{4E826222-1903-4F79-9233-2C3DC067A5CB}"/>
    <cellStyle name="Comma 2 2 3 2 3 3" xfId="8589" xr:uid="{79B884CB-8DEF-4788-96DD-2227F067DAD2}"/>
    <cellStyle name="Comma 2 2 3 2 3 4" xfId="10170" xr:uid="{98304A2B-4C0B-483D-9FFF-12C1B2F3159A}"/>
    <cellStyle name="Comma 2 2 3 2 3 5" xfId="20542" xr:uid="{C6FC940B-D678-4DB3-9507-E07E0246C07F}"/>
    <cellStyle name="Comma 2 2 3 2 4" xfId="2290" xr:uid="{19F8A192-0E54-4DE3-8AE1-C4BB1A374F39}"/>
    <cellStyle name="Comma 2 2 3 2 4 2" xfId="10851" xr:uid="{BE0B2B58-08A7-4802-B233-C5AB00476F3E}"/>
    <cellStyle name="Comma 2 2 3 2 5" xfId="4751" xr:uid="{D2DFA491-3DE4-4033-AEF2-B36E9AE57870}"/>
    <cellStyle name="Comma 2 2 3 2 6" xfId="9668" xr:uid="{E1D691C3-727D-4A8C-96C1-69F27D1FC5AD}"/>
    <cellStyle name="Comma 2 2 3 2 7" xfId="19312" xr:uid="{982FB5F9-DE36-4E4C-A183-7044DC28A456}"/>
    <cellStyle name="Comma 2 2 3 3" xfId="638" xr:uid="{58DB84C7-5D5D-4A7A-B064-4F324DD9F478}"/>
    <cellStyle name="Comma 2 2 3 3 2" xfId="1570" xr:uid="{E2C7F949-15A1-44C5-BF4D-6E01D5156D2A}"/>
    <cellStyle name="Comma 2 2 3 3 2 2" xfId="3431" xr:uid="{15EDFE15-2E0F-404E-907B-1148F6A56353}"/>
    <cellStyle name="Comma 2 2 3 3 2 2 2" xfId="11764" xr:uid="{A3022945-47E7-4AC1-9A26-EA8B2F998376}"/>
    <cellStyle name="Comma 2 2 3 3 2 3" xfId="7295" xr:uid="{15015F9E-0E58-4CD2-A440-BFA21E439760}"/>
    <cellStyle name="Comma 2 2 3 3 2 4" xfId="10318" xr:uid="{4D31D03B-27B7-44EF-A4E4-0B6CB4158061}"/>
    <cellStyle name="Comma 2 2 3 3 2 5" xfId="20762" xr:uid="{BC6AD458-46E2-4E59-992A-25E6BFAA40E4}"/>
    <cellStyle name="Comma 2 2 3 3 3" xfId="2510" xr:uid="{C3678B72-53ED-487A-8308-E56AEDC39F76}"/>
    <cellStyle name="Comma 2 2 3 3 3 2" xfId="9188" xr:uid="{99D5B5F9-861A-4F2A-BAAD-3CE0D9B2CE2B}"/>
    <cellStyle name="Comma 2 2 3 3 3 3" xfId="11023" xr:uid="{DDC35DEB-539D-4F70-AC2D-A2F55F442687}"/>
    <cellStyle name="Comma 2 2 3 3 4" xfId="5367" xr:uid="{C23C1C68-B503-4F02-81C4-6B0C3B4939CD}"/>
    <cellStyle name="Comma 2 2 3 3 5" xfId="9811" xr:uid="{B62907B3-D758-4FCF-BF88-CEF8BE8483A4}"/>
    <cellStyle name="Comma 2 2 3 3 6" xfId="19873" xr:uid="{CE3AE159-B59C-4F43-B422-27FA1537076D}"/>
    <cellStyle name="Comma 2 2 3 4" xfId="1109" xr:uid="{F958E6AB-E982-4544-AF2F-BB963AD5AB8A}"/>
    <cellStyle name="Comma 2 2 3 4 2" xfId="2984" xr:uid="{7AFDB7D8-0309-4FF6-967D-428CA872F66A}"/>
    <cellStyle name="Comma 2 2 3 4 2 2" xfId="7509" xr:uid="{E0F06A9A-BD75-44A6-8DCE-2B9A2578EF77}"/>
    <cellStyle name="Comma 2 2 3 4 3" xfId="9404" xr:uid="{F6612BC2-2CCF-4F3E-8539-C3B975D39C42}"/>
    <cellStyle name="Comma 2 2 3 4 4" xfId="5591" xr:uid="{00A3DA1C-ED77-4E0A-A1F5-45C4EDF77ED0}"/>
    <cellStyle name="Comma 2 2 3 4 5" xfId="20326" xr:uid="{02A7FA3A-300D-4E99-8BB7-F9C5B3059B4E}"/>
    <cellStyle name="Comma 2 2 3 5" xfId="2074" xr:uid="{B178E56A-1007-4382-AC03-5BD3A218F81E}"/>
    <cellStyle name="Comma 2 2 3 5 2" xfId="6102" xr:uid="{824C5D51-E6EC-4A16-BA11-8F314B98F566}"/>
    <cellStyle name="Comma 2 2 3 5 3" xfId="10688" xr:uid="{2C4B16B8-930D-4993-9838-9682B330DB6B}"/>
    <cellStyle name="Comma 2 2 3 6" xfId="8040" xr:uid="{9A36369C-E82B-4516-A8D2-D65E0227C154}"/>
    <cellStyle name="Comma 2 2 3 7" xfId="4149" xr:uid="{C9074180-F4C6-4C72-8DE8-BA661889A7D2}"/>
    <cellStyle name="Comma 2 2 3 8" xfId="19286" xr:uid="{EECDDF2E-B93A-453D-8FBC-B60E8232FF9C}"/>
    <cellStyle name="Comma 2 2 4" xfId="93" xr:uid="{5F6513CC-CF8F-47A6-A515-AA04861F9A87}"/>
    <cellStyle name="Comma 2 2 4 2" xfId="315" xr:uid="{ECA38ADA-4699-4986-A302-554CD05E00F1}"/>
    <cellStyle name="Comma 2 2 4 2 2" xfId="799" xr:uid="{84678DFB-6172-4056-8E2F-8942D9764AB2}"/>
    <cellStyle name="Comma 2 2 4 2 2 2" xfId="1731" xr:uid="{29000E4C-9A37-4D03-87FF-F762EA879985}"/>
    <cellStyle name="Comma 2 2 4 2 2 2 2" xfId="3592" xr:uid="{4C0F8670-0858-42CC-BE64-FAA656DEC1CF}"/>
    <cellStyle name="Comma 2 2 4 2 2 2 2 2" xfId="11920" xr:uid="{5DA429D5-ECE4-4890-BE26-80CA50FA4726}"/>
    <cellStyle name="Comma 2 2 4 2 2 2 3" xfId="6690" xr:uid="{E3FFF6BD-CBD0-4810-8A79-2E9819F00CA6}"/>
    <cellStyle name="Comma 2 2 4 2 2 2 4" xfId="10429" xr:uid="{FC2547EB-4563-4A3C-803F-AD9BA0AC1F1D}"/>
    <cellStyle name="Comma 2 2 4 2 2 2 5" xfId="20922" xr:uid="{E04D03F8-99CE-4DC4-B285-39EE302E5379}"/>
    <cellStyle name="Comma 2 2 4 2 2 3" xfId="2670" xr:uid="{08B6C36B-880A-4353-8F22-D6B78579FC44}"/>
    <cellStyle name="Comma 2 2 4 2 2 3 2" xfId="8598" xr:uid="{883FC2F9-1381-4A31-BD8B-210A77404589}"/>
    <cellStyle name="Comma 2 2 4 2 2 3 3" xfId="11134" xr:uid="{D870731C-6AEC-4E5A-B3D7-6C49F2FC8A23}"/>
    <cellStyle name="Comma 2 2 4 2 2 4" xfId="4760" xr:uid="{7B272EE4-E26C-4151-81A9-A6D423B77E63}"/>
    <cellStyle name="Comma 2 2 4 2 2 5" xfId="9869" xr:uid="{E582203A-68F3-46BE-8BA9-3FABCFD806A6}"/>
    <cellStyle name="Comma 2 2 4 2 2 6" xfId="20032" xr:uid="{67FF5B90-0795-43D1-AF50-832CBCB6D9A1}"/>
    <cellStyle name="Comma 2 2 4 2 3" xfId="1273" xr:uid="{2C380C8D-0858-4602-8C04-19E81B691DF2}"/>
    <cellStyle name="Comma 2 2 4 2 3 2" xfId="3146" xr:uid="{0940BFE4-3BF8-4261-B00E-CA3241EF7C94}"/>
    <cellStyle name="Comma 2 2 4 2 3 2 2" xfId="7304" xr:uid="{9FAC0385-FDC9-4EE2-BE6E-7B3C1EAA578A}"/>
    <cellStyle name="Comma 2 2 4 2 3 2 3" xfId="11497" xr:uid="{F88B95C8-7B02-4145-857C-205C962DE05A}"/>
    <cellStyle name="Comma 2 2 4 2 3 3" xfId="9197" xr:uid="{BFBEB569-427C-4C88-8714-C0FCA8727791}"/>
    <cellStyle name="Comma 2 2 4 2 3 4" xfId="5376" xr:uid="{6B549298-142E-48F7-9C6D-1EF56AB5BC82}"/>
    <cellStyle name="Comma 2 2 4 2 3 5" xfId="10136" xr:uid="{6D9AA15B-41DB-4343-891E-03B96931E616}"/>
    <cellStyle name="Comma 2 2 4 2 3 6" xfId="20486" xr:uid="{4F0B4369-A3E9-4F22-9712-9A8F962F0122}"/>
    <cellStyle name="Comma 2 2 4 2 4" xfId="2234" xr:uid="{F7AA1284-8164-4844-AB96-E530774CC16E}"/>
    <cellStyle name="Comma 2 2 4 2 4 2" xfId="6111" xr:uid="{A47B6486-49DE-4222-9DB0-F9BE753C61EF}"/>
    <cellStyle name="Comma 2 2 4 2 4 3" xfId="10803" xr:uid="{E2BBBAC5-CFC0-4C05-9E34-105E069433FA}"/>
    <cellStyle name="Comma 2 2 4 2 5" xfId="8049" xr:uid="{A04F0CF2-1FDC-41DD-BD16-ABECB7772EA7}"/>
    <cellStyle name="Comma 2 2 4 2 6" xfId="4158" xr:uid="{3892C0E6-C705-47B4-AE72-8EA9A39ED5AE}"/>
    <cellStyle name="Comma 2 2 4 2 7" xfId="9721" xr:uid="{C2B5FCE5-4E76-4C78-9390-65435111B539}"/>
    <cellStyle name="Comma 2 2 4 2 8" xfId="19600" xr:uid="{B28A3E44-95B2-4987-B46D-A07E90796F9D}"/>
    <cellStyle name="Comma 2 2 4 3" xfId="582" xr:uid="{0DEE12DC-45C1-44E7-9648-215C422BB1B2}"/>
    <cellStyle name="Comma 2 2 4 3 2" xfId="1514" xr:uid="{A644A465-B485-438A-A86F-D0F09E0326B0}"/>
    <cellStyle name="Comma 2 2 4 3 2 2" xfId="3375" xr:uid="{7A27DC38-DAB3-4B34-880F-A3769648EB0B}"/>
    <cellStyle name="Comma 2 2 4 3 2 2 2" xfId="11710" xr:uid="{CDF4B7FC-477E-40BE-8AC4-62DC524F1800}"/>
    <cellStyle name="Comma 2 2 4 3 2 3" xfId="6671" xr:uid="{48FD4745-7682-4308-A93C-E458087E557A}"/>
    <cellStyle name="Comma 2 2 4 3 2 4" xfId="10278" xr:uid="{A60942B0-049E-49E4-93B6-06AEED25C8B5}"/>
    <cellStyle name="Comma 2 2 4 3 2 5" xfId="20706" xr:uid="{DEA4273A-89A2-4A16-A630-CBF16BA04D0C}"/>
    <cellStyle name="Comma 2 2 4 3 3" xfId="2454" xr:uid="{DA2B597D-3FD3-46CC-B924-382C3DE9BE11}"/>
    <cellStyle name="Comma 2 2 4 3 3 2" xfId="8579" xr:uid="{943A1519-2306-401F-A91D-CB308CDA7728}"/>
    <cellStyle name="Comma 2 2 4 3 3 3" xfId="10983" xr:uid="{ED455F45-F5EC-4602-BDA1-2D9A85C29FE9}"/>
    <cellStyle name="Comma 2 2 4 3 4" xfId="4741" xr:uid="{1311EABD-0A65-4218-B2AA-12BAE5143BE2}"/>
    <cellStyle name="Comma 2 2 4 3 5" xfId="9794" xr:uid="{DE21D8D7-A869-4661-847B-0990097B5E79}"/>
    <cellStyle name="Comma 2 2 4 3 6" xfId="19818" xr:uid="{27783495-A0DB-4055-9603-E4AFF77EE164}"/>
    <cellStyle name="Comma 2 2 4 4" xfId="1052" xr:uid="{C5788DD9-E8A7-49F1-8194-C45E10BC5CEC}"/>
    <cellStyle name="Comma 2 2 4 4 2" xfId="2928" xr:uid="{BDCB1818-E778-4DAD-BF42-0ACF9BA711C0}"/>
    <cellStyle name="Comma 2 2 4 4 2 2" xfId="7285" xr:uid="{D1A9CA74-92F1-4B19-B1A8-CC687352F29C}"/>
    <cellStyle name="Comma 2 2 4 4 2 3" xfId="11333" xr:uid="{0D2AD435-57E7-4D21-BC78-61D9057BB9A1}"/>
    <cellStyle name="Comma 2 2 4 4 3" xfId="9178" xr:uid="{C01D4142-2288-49F5-BA26-D3B5DBD3A6DF}"/>
    <cellStyle name="Comma 2 2 4 4 4" xfId="5357" xr:uid="{97874A61-1F82-4430-A0AB-91CC36F581C3}"/>
    <cellStyle name="Comma 2 2 4 4 5" xfId="10011" xr:uid="{D8188175-8BF9-42A6-A6EE-1CB41D7CBD32}"/>
    <cellStyle name="Comma 2 2 4 4 6" xfId="20270" xr:uid="{BF99304D-F1F9-4A19-B2FE-C2DC894FBDEA}"/>
    <cellStyle name="Comma 2 2 4 5" xfId="1926" xr:uid="{56F556DF-C74A-4B31-940E-6236414F9C01}"/>
    <cellStyle name="Comma 2 2 4 5 2" xfId="3784" xr:uid="{0696144B-1669-427C-BF41-023CF3E68FDC}"/>
    <cellStyle name="Comma 2 2 4 5 2 2" xfId="7461" xr:uid="{EAFC2DB0-370E-434B-B9DF-3A8B1E2EEA44}"/>
    <cellStyle name="Comma 2 2 4 5 2 3" xfId="12103" xr:uid="{77BEE9DC-F392-48FD-BFAF-7EB7DFFC7159}"/>
    <cellStyle name="Comma 2 2 4 5 3" xfId="9356" xr:uid="{862FA89A-8922-43BC-9E3F-ED5145A5DDEF}"/>
    <cellStyle name="Comma 2 2 4 5 4" xfId="5541" xr:uid="{1533EE7E-B935-4BD0-AB1C-067D0F911F70}"/>
    <cellStyle name="Comma 2 2 4 5 5" xfId="10586" xr:uid="{29259E07-1995-4A96-8637-2CACAE0D81E6}"/>
    <cellStyle name="Comma 2 2 4 6" xfId="2018" xr:uid="{74760D23-B7DD-4953-934F-8978416C09E1}"/>
    <cellStyle name="Comma 2 2 4 6 2" xfId="6092" xr:uid="{A5212037-77EB-4043-AFDB-3E1A954D70C8}"/>
    <cellStyle name="Comma 2 2 4 6 3" xfId="10645" xr:uid="{A9553EAE-69B2-473E-9BBE-6B3FDFC87717}"/>
    <cellStyle name="Comma 2 2 4 7" xfId="8030" xr:uid="{383EC25E-A4B1-468C-89CB-9ABE8795F382}"/>
    <cellStyle name="Comma 2 2 4 7 2" xfId="9696" xr:uid="{DCF201E2-D85F-4436-BDCC-E3F36B379F97}"/>
    <cellStyle name="Comma 2 2 4 8" xfId="4137" xr:uid="{7FC96AF4-F0BC-4698-9749-81AD3C36E543}"/>
    <cellStyle name="Comma 2 2 4 9" xfId="19327" xr:uid="{9E5D03B6-ACD1-4A0F-97E0-C413CCCA2B43}"/>
    <cellStyle name="Comma 2 2 5" xfId="211" xr:uid="{A77E3250-830D-4304-8B76-A5B16EDFDBD6}"/>
    <cellStyle name="Comma 2 2 5 2" xfId="431" xr:uid="{0D4A56DF-3F07-45C4-B8FA-CC214E4EDA76}"/>
    <cellStyle name="Comma 2 2 5 2 2" xfId="914" xr:uid="{A3D86CF1-E396-48ED-B469-1D52181E2722}"/>
    <cellStyle name="Comma 2 2 5 2 2 2" xfId="1846" xr:uid="{745E6BEA-408C-40CA-A572-C00E9F954723}"/>
    <cellStyle name="Comma 2 2 5 2 2 2 2" xfId="3707" xr:uid="{436C4E9D-D215-41A9-8F46-812BB8A0759D}"/>
    <cellStyle name="Comma 2 2 5 2 2 2 2 2" xfId="12033" xr:uid="{E3938C90-9A70-43AF-9F54-D5A81CADFE34}"/>
    <cellStyle name="Comma 2 2 5 2 2 2 3" xfId="10522" xr:uid="{69FC7ED6-313C-4DE5-AC67-422CF8ABF866}"/>
    <cellStyle name="Comma 2 2 5 2 2 2 4" xfId="21037" xr:uid="{827ABB39-3A27-44DC-9530-4848ECD25342}"/>
    <cellStyle name="Comma 2 2 5 2 2 3" xfId="2785" xr:uid="{12B31D3F-4FC3-46E3-948E-924C04D7CAD9}"/>
    <cellStyle name="Comma 2 2 5 2 2 3 2" xfId="11227" xr:uid="{174F0826-C3D2-4C2A-B52E-DA50178D1A78}"/>
    <cellStyle name="Comma 2 2 5 2 2 4" xfId="6750" xr:uid="{411D2048-D45B-4DE9-8FB2-0F2414A43E03}"/>
    <cellStyle name="Comma 2 2 5 2 2 5" xfId="9934" xr:uid="{A8B590D8-CE27-403C-87EC-014671654F2D}"/>
    <cellStyle name="Comma 2 2 5 2 2 6" xfId="20145" xr:uid="{72E87115-8DBD-4DEE-B9AC-3D162DDB995F}"/>
    <cellStyle name="Comma 2 2 5 2 3" xfId="1389" xr:uid="{BA39515E-8CF2-4B39-AE86-BD435C96B776}"/>
    <cellStyle name="Comma 2 2 5 2 3 2" xfId="3262" xr:uid="{0314E3F3-B0F1-4CF6-95A0-5CAC7EED7330}"/>
    <cellStyle name="Comma 2 2 5 2 3 2 2" xfId="11611" xr:uid="{02E6A0F8-672C-44F6-A43E-1861D1B37408}"/>
    <cellStyle name="Comma 2 2 5 2 3 3" xfId="8658" xr:uid="{69A2D3B1-0DAE-4EDF-85AB-6FA44880A47F}"/>
    <cellStyle name="Comma 2 2 5 2 3 4" xfId="10204" xr:uid="{7598ECFF-E224-4DE8-BACC-3E193DD6FC45}"/>
    <cellStyle name="Comma 2 2 5 2 3 5" xfId="20601" xr:uid="{3F051532-1278-4574-9496-54B7BBBFBDAF}"/>
    <cellStyle name="Comma 2 2 5 2 4" xfId="2349" xr:uid="{FE90A404-E4D6-4B76-AAB2-3800B0F674DD}"/>
    <cellStyle name="Comma 2 2 5 2 4 2" xfId="10898" xr:uid="{F234766A-60C0-48DB-AD39-5D5DC6F07320}"/>
    <cellStyle name="Comma 2 2 5 2 5" xfId="4820" xr:uid="{2B15A492-FF3A-417C-A8BF-31D0616DEEB6}"/>
    <cellStyle name="Comma 2 2 5 2 6" xfId="9750" xr:uid="{7F830765-6058-4D52-9C85-50BBD496EA7D}"/>
    <cellStyle name="Comma 2 2 5 2 7" xfId="19710" xr:uid="{B660B80A-7DA7-41A3-B95B-031E520D46C2}"/>
    <cellStyle name="Comma 2 2 5 3" xfId="697" xr:uid="{8010A922-04FD-4B32-BF0C-1DADBCE22BE2}"/>
    <cellStyle name="Comma 2 2 5 3 2" xfId="1629" xr:uid="{6BC6AD89-CD64-4138-AFF6-2169FA3E10FD}"/>
    <cellStyle name="Comma 2 2 5 3 2 2" xfId="3490" xr:uid="{354F084D-FAD1-4859-9CC8-7C16A096AB7C}"/>
    <cellStyle name="Comma 2 2 5 3 2 2 2" xfId="11821" xr:uid="{45A72EB9-AABD-4B6E-A178-6557F19006F4}"/>
    <cellStyle name="Comma 2 2 5 3 2 3" xfId="7364" xr:uid="{71B6B63D-6F54-4013-9C71-DA52ECA0B0FC}"/>
    <cellStyle name="Comma 2 2 5 3 2 4" xfId="10355" xr:uid="{BDCF10B9-A087-4E37-A04A-06D42242109B}"/>
    <cellStyle name="Comma 2 2 5 3 2 5" xfId="20821" xr:uid="{C4CDE70D-5BC3-4C85-BEF3-569469F07736}"/>
    <cellStyle name="Comma 2 2 5 3 3" xfId="2569" xr:uid="{48AF9BAC-E9FF-4475-BEF9-57DDB3FE66D3}"/>
    <cellStyle name="Comma 2 2 5 3 3 2" xfId="9257" xr:uid="{37EB6C8A-CBD1-4CAB-822B-E0CC483728EC}"/>
    <cellStyle name="Comma 2 2 5 3 3 3" xfId="11061" xr:uid="{3A841571-0D6D-423E-B95E-7097D86521A4}"/>
    <cellStyle name="Comma 2 2 5 3 4" xfId="5436" xr:uid="{7B6F7943-C7EF-4CE7-809F-0C349413B371}"/>
    <cellStyle name="Comma 2 2 5 3 5" xfId="9831" xr:uid="{FB0C44BD-87F1-4C01-81FF-831C7D3F61CF}"/>
    <cellStyle name="Comma 2 2 5 3 6" xfId="19931" xr:uid="{56AFADF6-D102-44B6-BA6C-58161EBDF0BD}"/>
    <cellStyle name="Comma 2 2 5 4" xfId="1170" xr:uid="{4F17AC97-E8D5-48C2-A14B-3C7BC6BC0A76}"/>
    <cellStyle name="Comma 2 2 5 4 2" xfId="3043" xr:uid="{D36A81E1-EC86-4C19-953A-F97A1F007FBF}"/>
    <cellStyle name="Comma 2 2 5 4 2 2" xfId="7558" xr:uid="{2C923BD0-8731-4019-8C93-383E14B41ECD}"/>
    <cellStyle name="Comma 2 2 5 4 3" xfId="9453" xr:uid="{A4BB5C3A-5D75-4D16-AE94-B4A947F45560}"/>
    <cellStyle name="Comma 2 2 5 4 4" xfId="5641" xr:uid="{04E5E79D-5C07-4621-A2F2-113726F76D50}"/>
    <cellStyle name="Comma 2 2 5 4 5" xfId="20385" xr:uid="{3845CDB3-DB52-4E24-9CF4-98B46A1B8AC0}"/>
    <cellStyle name="Comma 2 2 5 5" xfId="2133" xr:uid="{9FB5C616-2429-4E33-9A66-A9F40152967A}"/>
    <cellStyle name="Comma 2 2 5 5 2" xfId="6173" xr:uid="{A6B4E6FB-0977-403E-B130-4BEAEDCAA073}"/>
    <cellStyle name="Comma 2 2 5 5 3" xfId="10725" xr:uid="{926E0540-2504-4C02-B9E4-D4D84939943B}"/>
    <cellStyle name="Comma 2 2 5 6" xfId="4225" xr:uid="{C8A8018E-DBE8-47E1-A1AB-71E762E42D51}"/>
    <cellStyle name="Comma 2 2 5 7" xfId="19501" xr:uid="{7CC21589-85BD-4840-8F60-2979D342A09C}"/>
    <cellStyle name="Comma 2 2 6" xfId="264" xr:uid="{E23EB479-9188-4E12-989B-B692D50CACE6}"/>
    <cellStyle name="Comma 2 2 6 2" xfId="748" xr:uid="{82345B05-35A7-47DF-95A5-4210D90C50BA}"/>
    <cellStyle name="Comma 2 2 6 2 2" xfId="1680" xr:uid="{92C1109B-760A-4B45-899E-C1851D423B86}"/>
    <cellStyle name="Comma 2 2 6 2 2 2" xfId="3541" xr:uid="{A3C567CC-2F07-4FB2-BAB9-5E94A717BBD0}"/>
    <cellStyle name="Comma 2 2 6 2 2 2 2" xfId="11870" xr:uid="{FEF4B431-DCFF-408D-A793-FBF813206AEB}"/>
    <cellStyle name="Comma 2 2 6 2 2 3" xfId="7075" xr:uid="{6289E295-3A3F-4C0A-B482-42942C2F9391}"/>
    <cellStyle name="Comma 2 2 6 2 2 4" xfId="10388" xr:uid="{A3A40542-9254-4F4C-9343-E3EBCD71E9D5}"/>
    <cellStyle name="Comma 2 2 6 2 2 5" xfId="20871" xr:uid="{0B801851-9FFD-4C83-B955-4BFEE67D8497}"/>
    <cellStyle name="Comma 2 2 6 2 3" xfId="2619" xr:uid="{24512215-6A51-4D96-8F25-3D4A8EF9EC9A}"/>
    <cellStyle name="Comma 2 2 6 2 3 2" xfId="8968" xr:uid="{40B7B159-E078-4E13-8D66-9AD36668D6DA}"/>
    <cellStyle name="Comma 2 2 6 2 3 3" xfId="11093" xr:uid="{0A83A253-4E0E-4B00-BA20-3768CC5FF090}"/>
    <cellStyle name="Comma 2 2 6 2 4" xfId="5147" xr:uid="{D156F485-ED95-4EC7-A720-6F09A5AE0D2C}"/>
    <cellStyle name="Comma 2 2 6 2 5" xfId="9846" xr:uid="{795BF6AE-FF54-438A-8D08-C4A5C273363E}"/>
    <cellStyle name="Comma 2 2 6 2 6" xfId="19981" xr:uid="{86A45075-E0A5-4670-B462-1E38904C3008}"/>
    <cellStyle name="Comma 2 2 6 3" xfId="1222" xr:uid="{3267972C-F873-420F-A6DF-A302E42E332C}"/>
    <cellStyle name="Comma 2 2 6 3 2" xfId="3095" xr:uid="{B30F5239-0BE6-4D0F-998F-5484CF59A598}"/>
    <cellStyle name="Comma 2 2 6 3 2 2" xfId="11455" xr:uid="{90726E01-95B7-4A30-A39E-3228A9A35A56}"/>
    <cellStyle name="Comma 2 2 6 3 3" xfId="6461" xr:uid="{46B47506-2EF5-4B34-80B7-A8D73DCC2E33}"/>
    <cellStyle name="Comma 2 2 6 3 4" xfId="10113" xr:uid="{B0991362-6F11-448F-B782-ED7B81D8C8FB}"/>
    <cellStyle name="Comma 2 2 6 3 5" xfId="20435" xr:uid="{030AFE1C-7264-4F42-8999-CC19575496D7}"/>
    <cellStyle name="Comma 2 2 6 4" xfId="2183" xr:uid="{12113D3A-2A95-4439-B3DF-E641CF679E27}"/>
    <cellStyle name="Comma 2 2 6 4 2" xfId="8369" xr:uid="{D7CF67C5-C345-4BCF-8E10-38EC431EB0F9}"/>
    <cellStyle name="Comma 2 2 6 4 3" xfId="10762" xr:uid="{50CD6A63-E748-474E-8295-62007C2EDF84}"/>
    <cellStyle name="Comma 2 2 6 5" xfId="4531" xr:uid="{DD3AAE97-C31C-4D42-8B45-9D3525D03E69}"/>
    <cellStyle name="Comma 2 2 6 6" xfId="9708" xr:uid="{C8021848-F8F4-42FD-9BDA-055143CAA9D8}"/>
    <cellStyle name="Comma 2 2 6 7" xfId="19550" xr:uid="{360707E1-9E73-4383-A42F-B060DF6BD224}"/>
    <cellStyle name="Comma 2 2 7" xfId="531" xr:uid="{07D0653B-30A4-4D9E-85F9-2E1877D31CEE}"/>
    <cellStyle name="Comma 2 2 7 2" xfId="1463" xr:uid="{9CA915EA-1C5C-4C21-A531-22246E6172DC}"/>
    <cellStyle name="Comma 2 2 7 2 2" xfId="3324" xr:uid="{F0285A82-8968-40AA-B44F-D3D066E7BBA0}"/>
    <cellStyle name="Comma 2 2 7 2 2 2" xfId="11668" xr:uid="{63C7D564-9D1C-4881-B012-FCFFB2F2722A}"/>
    <cellStyle name="Comma 2 2 7 2 3" xfId="6297" xr:uid="{D9A31303-E959-430A-B878-95EED2E30BD4}"/>
    <cellStyle name="Comma 2 2 7 2 4" xfId="10241" xr:uid="{C5D36289-1732-4291-BAA6-A93690A635D2}"/>
    <cellStyle name="Comma 2 2 7 2 5" xfId="20655" xr:uid="{FCBC6DF1-5214-4F05-85F1-C59D1C39DBA2}"/>
    <cellStyle name="Comma 2 2 7 3" xfId="2403" xr:uid="{5BD288EB-1F40-4AB6-8138-0EE85DD3EE49}"/>
    <cellStyle name="Comma 2 2 7 3 2" xfId="8205" xr:uid="{54ACEB4A-6A95-45A4-880C-19EF3360698F}"/>
    <cellStyle name="Comma 2 2 7 3 3" xfId="10946" xr:uid="{3A190921-BAA7-4E55-B957-A6E37935280E}"/>
    <cellStyle name="Comma 2 2 7 4" xfId="4356" xr:uid="{CA6889C8-8621-4280-A1D8-F1DB055A8673}"/>
    <cellStyle name="Comma 2 2 7 5" xfId="9770" xr:uid="{98B88A94-CB83-41A2-8F43-BB76D515720D}"/>
    <cellStyle name="Comma 2 2 7 6" xfId="19767" xr:uid="{198440A4-32B1-4ADD-BA20-0E3EE6DB9A7C}"/>
    <cellStyle name="Comma 2 2 8" xfId="995" xr:uid="{E96B261C-A430-451E-9F4F-2EEC975132F8}"/>
    <cellStyle name="Comma 2 2 8 2" xfId="2876" xr:uid="{8D9D0617-93E5-48D8-B461-F9DF61F106FE}"/>
    <cellStyle name="Comma 2 2 8 2 2" xfId="6911" xr:uid="{C765CFA4-4B29-4BAC-A0FA-4CAD4AF77E17}"/>
    <cellStyle name="Comma 2 2 8 2 3" xfId="11293" xr:uid="{D13E93AB-BE3F-415E-948C-EF8B0267F117}"/>
    <cellStyle name="Comma 2 2 8 3" xfId="2855" xr:uid="{EC082415-7066-452D-8605-D3E1A7C8B76B}"/>
    <cellStyle name="Comma 2 2 8 3 2" xfId="8804" xr:uid="{2FE9A698-27E7-4199-B0F9-732AA1282F92}"/>
    <cellStyle name="Comma 2 2 8 4" xfId="4983" xr:uid="{EEE3FB65-9367-4BF2-A84C-28AAE7183407}"/>
    <cellStyle name="Comma 2 2 8 5" xfId="9979" xr:uid="{AEAB6912-3B9D-4342-913A-1DA1CCBDEC8B}"/>
    <cellStyle name="Comma 2 2 8 6" xfId="20219" xr:uid="{65AC8C0F-A0C9-49D3-BE4F-E7A8AA3089E6}"/>
    <cellStyle name="Comma 2 2 9" xfId="1967" xr:uid="{4220705D-80D2-4022-B7CF-EF6991463332}"/>
    <cellStyle name="Comma 2 2 9 2" xfId="7425" xr:uid="{1E1F933F-3EAC-40FA-A275-E86CFFD74F03}"/>
    <cellStyle name="Comma 2 2 9 3" xfId="9318" xr:uid="{D8C77FF4-5B7C-46F6-9DED-5B8D471BD64A}"/>
    <cellStyle name="Comma 2 2 9 4" xfId="5500" xr:uid="{E2131A8A-8968-4CA1-8252-E6199E72F1EE}"/>
    <cellStyle name="Comma 2 3" xfId="42" xr:uid="{CC049734-A785-4531-90A2-FFB1880F62D3}"/>
    <cellStyle name="Comma 2 3 10" xfId="3816" xr:uid="{918A4120-504C-4775-81E8-71F6F2C0E22C}"/>
    <cellStyle name="Comma 2 3 10 2" xfId="14088" xr:uid="{52F30E15-648D-4271-BED6-69A427AA6971}"/>
    <cellStyle name="Comma 2 3 11" xfId="12133" xr:uid="{026992BD-F27A-483C-B6D7-E0E494BCC821}"/>
    <cellStyle name="Comma 2 3 12" xfId="19265" xr:uid="{4E96D2A8-7A8F-4DD8-861B-CF9167C5A773}"/>
    <cellStyle name="Comma 2 3 2" xfId="370" xr:uid="{3F510D20-868B-444C-9F17-629BFA92FBF9}"/>
    <cellStyle name="Comma 2 3 2 2" xfId="854" xr:uid="{CEDD5D50-63F0-40AD-83AA-CB659ED7FDFC}"/>
    <cellStyle name="Comma 2 3 2 2 2" xfId="1786" xr:uid="{7DB01CAA-820A-425B-B06C-FA3EA333A55B}"/>
    <cellStyle name="Comma 2 3 2 2 2 2" xfId="3647" xr:uid="{4D5DF1E4-C5A8-48D3-9F0F-180E5B97ECAC}"/>
    <cellStyle name="Comma 2 3 2 2 2 2 2" xfId="7093" xr:uid="{D38D5C86-D74C-465F-BCDC-1959D5A501BB}"/>
    <cellStyle name="Comma 2 3 2 2 2 2 3" xfId="11974" xr:uid="{6BD1934C-449A-4545-9A59-647802ED241C}"/>
    <cellStyle name="Comma 2 3 2 2 2 3" xfId="8986" xr:uid="{462E30D8-7034-46AB-A254-633F608D02E8}"/>
    <cellStyle name="Comma 2 3 2 2 2 4" xfId="5165" xr:uid="{5B48C5F6-68A6-4212-BC98-27B02AE6A8D3}"/>
    <cellStyle name="Comma 2 3 2 2 2 5" xfId="10474" xr:uid="{4408E39B-DEE5-4386-994C-31D91662C6EF}"/>
    <cellStyle name="Comma 2 3 2 2 2 6" xfId="20977" xr:uid="{8474EC50-4545-494D-B0D9-2C3762308D81}"/>
    <cellStyle name="Comma 2 3 2 2 3" xfId="2725" xr:uid="{865C08A0-B7EE-4B10-87C2-10B4B232FA30}"/>
    <cellStyle name="Comma 2 3 2 2 3 2" xfId="6479" xr:uid="{C848F1FA-E6F1-41FB-B96A-8E9938E12787}"/>
    <cellStyle name="Comma 2 3 2 2 3 3" xfId="11179" xr:uid="{6D7BD85A-B11C-4CBC-85AD-DD820CBCE6C6}"/>
    <cellStyle name="Comma 2 3 2 2 4" xfId="8387" xr:uid="{25D00C2E-FA98-4397-9801-9BB1CB044E8A}"/>
    <cellStyle name="Comma 2 3 2 2 5" xfId="4549" xr:uid="{8F8D68BF-5DDD-4F6E-AC6A-E661767F403A}"/>
    <cellStyle name="Comma 2 3 2 2 6" xfId="9673" xr:uid="{F7532413-DACC-4E09-A648-28DB0C66BEA0}"/>
    <cellStyle name="Comma 2 3 2 2 7" xfId="19313" xr:uid="{03DB9F67-0250-4A59-96A9-B166F281BB5C}"/>
    <cellStyle name="Comma 2 3 2 3" xfId="1328" xr:uid="{8BE731EF-C79B-4EB4-B8D1-1ED23E6CD4CF}"/>
    <cellStyle name="Comma 2 3 2 3 2" xfId="3201" xr:uid="{087C1950-FC79-4A48-8232-E1764623A68A}"/>
    <cellStyle name="Comma 2 3 2 3 2 2" xfId="6315" xr:uid="{A2015FDC-B195-487B-833B-3E7BD688389C}"/>
    <cellStyle name="Comma 2 3 2 3 2 3" xfId="11551" xr:uid="{988A0BD1-A722-438B-A6D0-8D212C55AC9C}"/>
    <cellStyle name="Comma 2 3 2 3 3" xfId="8223" xr:uid="{F5970254-03C2-4DAB-9491-A49BFD8487CC}"/>
    <cellStyle name="Comma 2 3 2 3 4" xfId="4377" xr:uid="{B631458A-C60F-41DE-AC90-0E31760EA7C8}"/>
    <cellStyle name="Comma 2 3 2 3 5" xfId="10169" xr:uid="{8CE184EC-F349-4C1B-B2A6-35EE708C939E}"/>
    <cellStyle name="Comma 2 3 2 3 6" xfId="20541" xr:uid="{E4DAEEDE-B077-4796-977D-C3642376BB9F}"/>
    <cellStyle name="Comma 2 3 2 4" xfId="2289" xr:uid="{1EE3B07D-3E4F-4A34-AF48-3460A7B7CE3E}"/>
    <cellStyle name="Comma 2 3 2 4 2" xfId="6929" xr:uid="{DDDD1EA3-AF6D-4881-AC5C-9D679687509A}"/>
    <cellStyle name="Comma 2 3 2 4 3" xfId="8822" xr:uid="{69DEA6A0-6AFC-4820-BC66-7B71A17F8676}"/>
    <cellStyle name="Comma 2 3 2 4 4" xfId="5001" xr:uid="{8738C8F9-30B5-4017-B86E-1B7CC0BB2BFD}"/>
    <cellStyle name="Comma 2 3 2 4 5" xfId="10850" xr:uid="{68C0FA75-C24E-4D9F-B2C5-EA3B47AE41AE}"/>
    <cellStyle name="Comma 2 3 2 5" xfId="5898" xr:uid="{C5DDCFA4-5984-43CE-BFCD-78077A085C0E}"/>
    <cellStyle name="Comma 2 3 2 6" xfId="7836" xr:uid="{FC6E5B28-F5FC-4169-9444-A9F518436BD8}"/>
    <cellStyle name="Comma 2 3 2 7" xfId="3916" xr:uid="{FB113320-4748-4570-A1B5-DB82B7AF437A}"/>
    <cellStyle name="Comma 2 3 2 8" xfId="9657" xr:uid="{AB811FC8-2EBE-45AA-BFFA-DD37C89CBC32}"/>
    <cellStyle name="Comma 2 3 2 9" xfId="19301" xr:uid="{B65BF296-16FF-40E4-961A-1EB4A9471EEC}"/>
    <cellStyle name="Comma 2 3 3" xfId="637" xr:uid="{66225F92-AD67-47D5-9553-F544B5B8C96A}"/>
    <cellStyle name="Comma 2 3 3 2" xfId="1569" xr:uid="{422E292C-88AA-406C-8F8E-B507771A3301}"/>
    <cellStyle name="Comma 2 3 3 2 2" xfId="3430" xr:uid="{FC5D25A2-FFCD-4F0E-AC42-0BAFF548846C}"/>
    <cellStyle name="Comma 2 3 3 2 2 2" xfId="7066" xr:uid="{043187A8-2774-4ACA-B48E-C3177740813B}"/>
    <cellStyle name="Comma 2 3 3 2 3" xfId="8959" xr:uid="{4A3C0CA3-24EF-49E8-987E-9064120D9E0F}"/>
    <cellStyle name="Comma 2 3 3 2 4" xfId="5138" xr:uid="{D238A75D-F702-420F-881A-0AAFE3742E89}"/>
    <cellStyle name="Comma 2 3 3 2 5" xfId="20761" xr:uid="{B99617D5-9DBB-414E-A355-BC0107330D9D}"/>
    <cellStyle name="Comma 2 3 3 3" xfId="1925" xr:uid="{C8E066DE-EA51-46B8-856F-077864A44FE7}"/>
    <cellStyle name="Comma 2 3 3 3 2" xfId="3783" xr:uid="{2AD1074E-E3F1-49ED-A36C-4F3CA71BC7EC}"/>
    <cellStyle name="Comma 2 3 3 3 2 2" xfId="12102" xr:uid="{7AC11922-CD94-4B61-AAD8-830D1A8D8470}"/>
    <cellStyle name="Comma 2 3 3 3 2 2 2" xfId="19231" xr:uid="{6F74275E-40FF-4149-B381-CFA454F8E032}"/>
    <cellStyle name="Comma 2 3 3 3 2 3" xfId="14071" xr:uid="{F95D92C1-7B90-4ADE-8A07-A81500E01FBA}"/>
    <cellStyle name="Comma 2 3 3 3 3" xfId="6452" xr:uid="{704622C8-3C16-43CE-9F61-73C6C14911E5}"/>
    <cellStyle name="Comma 2 3 3 3 4" xfId="10585" xr:uid="{12944EA2-BFCA-4F9E-9736-0FE5CF42D7AD}"/>
    <cellStyle name="Comma 2 3 3 3 4 2" xfId="18540" xr:uid="{656331F5-1D25-44F8-BBFA-A968098B1600}"/>
    <cellStyle name="Comma 2 3 3 3 5" xfId="13097" xr:uid="{9F813939-B0C0-40D2-ADDF-36CCE2027D47}"/>
    <cellStyle name="Comma 2 3 3 4" xfId="2509" xr:uid="{0A4E8268-E84B-4464-A0BB-02C7BEA689D0}"/>
    <cellStyle name="Comma 2 3 3 4 2" xfId="8360" xr:uid="{41198DC4-5FE4-41B0-9B5B-B05AD027FCF1}"/>
    <cellStyle name="Comma 2 3 3 5" xfId="4522" xr:uid="{806D714E-2C3B-4733-9095-C0052D1957A8}"/>
    <cellStyle name="Comma 2 3 3 6" xfId="9661" xr:uid="{740CF065-9A52-4B14-B5BC-345BAA1554A0}"/>
    <cellStyle name="Comma 2 3 3 6 2" xfId="18179" xr:uid="{7B67D545-D7EA-49D2-817A-FCDD0BDB146D}"/>
    <cellStyle name="Comma 2 3 3 7" xfId="19342" xr:uid="{CEE21FF2-7C16-4152-8C5B-7D4B1BFF0259}"/>
    <cellStyle name="Comma 2 3 4" xfId="1108" xr:uid="{CF4AE9C4-01F9-4CD2-8501-5758FB2A29DF}"/>
    <cellStyle name="Comma 2 3 4 2" xfId="2983" xr:uid="{E19ADAF9-535F-4437-9D3A-9857EC2F3192}"/>
    <cellStyle name="Comma 2 3 4 2 2" xfId="6288" xr:uid="{44188F1D-8292-4B93-9F94-5F174C85212B}"/>
    <cellStyle name="Comma 2 3 4 3" xfId="2859" xr:uid="{00E56120-09C8-4D0B-8F36-DE9EB8F0D18D}"/>
    <cellStyle name="Comma 2 3 4 3 2" xfId="8196" xr:uid="{388BB74B-9F54-48DA-8F1D-DBFEFD7AD7F9}"/>
    <cellStyle name="Comma 2 3 4 3 3" xfId="11283" xr:uid="{20CE1980-F551-46A1-BD2E-7DEC25D3FB59}"/>
    <cellStyle name="Comma 2 3 4 4" xfId="4347" xr:uid="{98523B9B-2806-453C-845B-665A24F39CE1}"/>
    <cellStyle name="Comma 2 3 4 5" xfId="20325" xr:uid="{EE359D8A-1A37-43B7-A2B4-B78EDA0ACAD5}"/>
    <cellStyle name="Comma 2 3 5" xfId="1220" xr:uid="{D844072B-EF3A-48C0-A330-82F7B5F89CBC}"/>
    <cellStyle name="Comma 2 3 5 2" xfId="3093" xr:uid="{8BB29F84-5B2B-4BBE-B19A-0267A552D5C4}"/>
    <cellStyle name="Comma 2 3 5 2 2" xfId="6813" xr:uid="{51C57C92-39F6-4667-B03B-0371DA5CB654}"/>
    <cellStyle name="Comma 2 3 5 2 3" xfId="11453" xr:uid="{E1499313-70AA-4CDA-AB2E-227EA0F10F57}"/>
    <cellStyle name="Comma 2 3 5 2 3 2" xfId="18906" xr:uid="{A96E9D4D-5675-4E70-89EF-1A81FC6DC833}"/>
    <cellStyle name="Comma 2 3 5 2 4" xfId="13707" xr:uid="{4E1F2726-05FF-4369-ABD8-FC900C9EA764}"/>
    <cellStyle name="Comma 2 3 5 3" xfId="4884" xr:uid="{49320DEB-370F-4F81-B536-F3CEB0D447D3}"/>
    <cellStyle name="Comma 2 3 5 4" xfId="10111" xr:uid="{E04AC0F6-6463-4013-AA2A-87A7C84CE8B4}"/>
    <cellStyle name="Comma 2 3 5 4 2" xfId="18352" xr:uid="{0D42252C-48A4-4275-ABF6-F3C36A7A5C62}"/>
    <cellStyle name="Comma 2 3 5 5" xfId="12734" xr:uid="{5A9F3CAB-3053-4886-B7FE-205B7CDA33BB}"/>
    <cellStyle name="Comma 2 3 6" xfId="2073" xr:uid="{711FD529-550A-4E7D-92A5-6275DBB3582A}"/>
    <cellStyle name="Comma 2 3 6 2" xfId="6902" xr:uid="{2DF96837-A6CF-403A-9ACD-D0F45B97AFF5}"/>
    <cellStyle name="Comma 2 3 6 3" xfId="8795" xr:uid="{14E163F8-68C1-4C23-9DCE-7603027E93CF}"/>
    <cellStyle name="Comma 2 3 6 4" xfId="4974" xr:uid="{10F50BEB-5774-4F1F-996F-079117983446}"/>
    <cellStyle name="Comma 2 3 7" xfId="5871" xr:uid="{113C3CF9-0D62-4822-806F-EDB82D94A1D0}"/>
    <cellStyle name="Comma 2 3 8" xfId="7809" xr:uid="{F1C4F1FB-A3F7-44B5-A18B-4955CF42D3C7}"/>
    <cellStyle name="Comma 2 3 9" xfId="3874" xr:uid="{E0856511-E05B-492E-970A-C700CA08D85D}"/>
    <cellStyle name="Comma 2 4" xfId="92" xr:uid="{73E69C7B-F1BA-4A1D-AFA6-7C197EE5B34E}"/>
    <cellStyle name="Comma 2 4 2" xfId="314" xr:uid="{D890D377-614C-4104-BB3B-ABCED63EF884}"/>
    <cellStyle name="Comma 2 4 2 2" xfId="798" xr:uid="{6CA5306E-2F3F-4882-BF8F-D5032B25C620}"/>
    <cellStyle name="Comma 2 4 2 2 2" xfId="1730" xr:uid="{D049F1E7-F311-4978-91C8-298713E71F1A}"/>
    <cellStyle name="Comma 2 4 2 2 2 2" xfId="3591" xr:uid="{76DB22F0-F7D2-428A-8D14-E0C81A698B30}"/>
    <cellStyle name="Comma 2 4 2 2 2 2 2" xfId="11919" xr:uid="{BD32D03A-D899-40A1-B000-9083369A60E5}"/>
    <cellStyle name="Comma 2 4 2 2 2 3" xfId="7107" xr:uid="{64C5F25A-EDFC-4D8D-B624-356D48575FF7}"/>
    <cellStyle name="Comma 2 4 2 2 2 4" xfId="10428" xr:uid="{0379904B-2AA6-4908-B431-DD56EC11A3CD}"/>
    <cellStyle name="Comma 2 4 2 2 2 5" xfId="20921" xr:uid="{B7E7620C-F41D-4DB6-B7D3-8EAB1EFA5758}"/>
    <cellStyle name="Comma 2 4 2 2 3" xfId="2669" xr:uid="{92A52FC4-8D8A-4677-AB5B-6465072E2DA6}"/>
    <cellStyle name="Comma 2 4 2 2 3 2" xfId="9000" xr:uid="{1C276FC6-937F-4BEA-9052-3E9D15BC751E}"/>
    <cellStyle name="Comma 2 4 2 2 3 3" xfId="11133" xr:uid="{B4AD6401-0B26-4F3E-8597-FCB8305EFF85}"/>
    <cellStyle name="Comma 2 4 2 2 4" xfId="5179" xr:uid="{39FA324C-E258-4E61-BCFE-4794C35CF83F}"/>
    <cellStyle name="Comma 2 4 2 2 5" xfId="9868" xr:uid="{1FCB7A05-DED4-4244-B700-067BF26FA9F6}"/>
    <cellStyle name="Comma 2 4 2 2 6" xfId="20031" xr:uid="{FFE8DCFF-753A-4393-A855-BF31D5053A6F}"/>
    <cellStyle name="Comma 2 4 2 3" xfId="1272" xr:uid="{6F738D88-409E-4A67-91B9-1122676F43AE}"/>
    <cellStyle name="Comma 2 4 2 3 2" xfId="3145" xr:uid="{990C2D12-CD37-4539-A163-D8A394D34DF2}"/>
    <cellStyle name="Comma 2 4 2 3 2 2" xfId="11496" xr:uid="{3136F89A-1394-4CE4-9DC1-E25A8D749651}"/>
    <cellStyle name="Comma 2 4 2 3 3" xfId="6493" xr:uid="{BCE696D7-E752-43CE-9E65-C3FFE6B0F12D}"/>
    <cellStyle name="Comma 2 4 2 3 4" xfId="10135" xr:uid="{C938142B-AB2A-4D72-B6B7-04F42C184281}"/>
    <cellStyle name="Comma 2 4 2 3 5" xfId="20485" xr:uid="{0922D05D-29B8-49F9-B099-50C15A5C0D49}"/>
    <cellStyle name="Comma 2 4 2 4" xfId="2233" xr:uid="{7CAB02F3-12F6-4FB1-BE1D-7D981B81B0E3}"/>
    <cellStyle name="Comma 2 4 2 4 2" xfId="8401" xr:uid="{BA830FF6-751E-42DC-AF54-9491643769C8}"/>
    <cellStyle name="Comma 2 4 2 4 3" xfId="10802" xr:uid="{4B0ABBC2-A6FF-4292-9374-2AF2B6E2B4D7}"/>
    <cellStyle name="Comma 2 4 2 5" xfId="4563" xr:uid="{518EA995-3946-4ABE-B847-56CDB112203D}"/>
    <cellStyle name="Comma 2 4 2 6" xfId="9667" xr:uid="{1F0050FB-795E-43C4-B13C-3CE90BBF8FC4}"/>
    <cellStyle name="Comma 2 4 2 7" xfId="19278" xr:uid="{D858819D-835E-498C-A91A-471D0B0B2513}"/>
    <cellStyle name="Comma 2 4 3" xfId="581" xr:uid="{EECB05DB-FC83-414A-9000-F68FE617A3CC}"/>
    <cellStyle name="Comma 2 4 3 2" xfId="1513" xr:uid="{07BE55B7-B70C-46A9-8928-2A56FBCE74C8}"/>
    <cellStyle name="Comma 2 4 3 2 2" xfId="3374" xr:uid="{2A6EA4E3-6082-4D29-9A5E-D2DDA8BEF601}"/>
    <cellStyle name="Comma 2 4 3 2 2 2" xfId="11709" xr:uid="{D47540D1-4BB4-4960-AB47-2BD919CAF184}"/>
    <cellStyle name="Comma 2 4 3 2 3" xfId="6329" xr:uid="{79A36AD7-FDDE-452A-B339-F7CF6EBF7E04}"/>
    <cellStyle name="Comma 2 4 3 2 4" xfId="10277" xr:uid="{4B905377-D1A9-4321-95AF-9E80E646CF51}"/>
    <cellStyle name="Comma 2 4 3 2 5" xfId="20705" xr:uid="{AD5463D2-880F-4F85-9138-1B5BE9040809}"/>
    <cellStyle name="Comma 2 4 3 3" xfId="2453" xr:uid="{397DB2AC-1DC9-49A5-B4E8-512E0F5400D7}"/>
    <cellStyle name="Comma 2 4 3 3 2" xfId="8237" xr:uid="{E7CF6E7F-6627-4B4D-84D0-A9717639A1EE}"/>
    <cellStyle name="Comma 2 4 3 3 3" xfId="10982" xr:uid="{2F067077-ACBA-4715-A844-B2CB26902671}"/>
    <cellStyle name="Comma 2 4 3 4" xfId="4391" xr:uid="{18DCC00D-E6C5-4226-AF59-86EF62186B8E}"/>
    <cellStyle name="Comma 2 4 3 5" xfId="9793" xr:uid="{0616ACF8-C305-4FA2-9F6D-5609975BB66A}"/>
    <cellStyle name="Comma 2 4 3 6" xfId="19817" xr:uid="{9580134F-D2EA-4849-870A-281302FB7928}"/>
    <cellStyle name="Comma 2 4 4" xfId="1051" xr:uid="{90069018-DD2F-4286-873B-B025BD37A094}"/>
    <cellStyle name="Comma 2 4 4 2" xfId="2927" xr:uid="{74138795-750C-4AA6-8066-50FE41825893}"/>
    <cellStyle name="Comma 2 4 4 2 2" xfId="6943" xr:uid="{972CF9D0-EB07-40CE-81D2-1A9CD24D85B9}"/>
    <cellStyle name="Comma 2 4 4 2 3" xfId="11332" xr:uid="{274BEFF4-DE22-48C4-90D8-AEF76A7A909E}"/>
    <cellStyle name="Comma 2 4 4 3" xfId="2861" xr:uid="{11F03C6B-BEAB-4321-8483-D01FA9B1AAE6}"/>
    <cellStyle name="Comma 2 4 4 3 2" xfId="8836" xr:uid="{93C92CD4-086B-4780-9111-8E832D612A22}"/>
    <cellStyle name="Comma 2 4 4 4" xfId="5015" xr:uid="{972AAE94-4D3D-4FEF-A49D-DF4015F699AD}"/>
    <cellStyle name="Comma 2 4 4 5" xfId="10010" xr:uid="{EC45ED74-6FCB-4C1D-A2C7-A2A6EC320A90}"/>
    <cellStyle name="Comma 2 4 4 6" xfId="20269" xr:uid="{EFD0790A-8D9C-4BB4-A898-488135584C9A}"/>
    <cellStyle name="Comma 2 4 5" xfId="2017" xr:uid="{269FB286-8CFC-4A33-8F79-E626772B4A41}"/>
    <cellStyle name="Comma 2 4 5 2" xfId="7460" xr:uid="{52722060-BBD0-4666-AA44-A02678E6BBD2}"/>
    <cellStyle name="Comma 2 4 5 3" xfId="9355" xr:uid="{FFDFD63E-3522-486C-89EE-03188DB761AA}"/>
    <cellStyle name="Comma 2 4 5 4" xfId="5540" xr:uid="{908F27A6-AE5B-4C15-96BC-B066491F15D8}"/>
    <cellStyle name="Comma 2 4 6" xfId="5912" xr:uid="{1C7A565C-8147-4CB7-BF84-D8BD7E881BD8}"/>
    <cellStyle name="Comma 2 4 7" xfId="7850" xr:uid="{15ACE276-D7B0-415A-8EAD-04ED51489748}"/>
    <cellStyle name="Comma 2 4 8" xfId="3931" xr:uid="{1A91A99C-921C-4B4A-B85F-BE58F2971A8C}"/>
    <cellStyle name="Comma 2 4 9" xfId="19285" xr:uid="{A4E9F786-AD66-469A-8D08-14BA09EEBDBC}"/>
    <cellStyle name="Comma 2 5" xfId="210" xr:uid="{0EC03ADB-7342-4879-BD68-2D519BD1CC83}"/>
    <cellStyle name="Comma 2 5 10" xfId="19326" xr:uid="{4DE9A8F4-41E7-4C96-8675-2E18D506573F}"/>
    <cellStyle name="Comma 2 5 2" xfId="430" xr:uid="{5A4A06FE-1DFF-430B-A08B-0880AC818326}"/>
    <cellStyle name="Comma 2 5 2 2" xfId="913" xr:uid="{F869DF67-21DD-42DC-91C6-1673E5410580}"/>
    <cellStyle name="Comma 2 5 2 2 2" xfId="1845" xr:uid="{99D5750A-F82C-41CC-83CE-37E8C70A09D7}"/>
    <cellStyle name="Comma 2 5 2 2 2 2" xfId="3706" xr:uid="{F887C902-4A51-4AFA-B1DB-771A44F1FE21}"/>
    <cellStyle name="Comma 2 5 2 2 2 2 2" xfId="12032" xr:uid="{5DD5D1D4-05A2-4C69-94E4-E86ADFE4B563}"/>
    <cellStyle name="Comma 2 5 2 2 2 3" xfId="7111" xr:uid="{09713AC1-B15E-455E-A055-21DC1871FB9A}"/>
    <cellStyle name="Comma 2 5 2 2 2 4" xfId="10521" xr:uid="{9D9CB269-714B-4999-81BA-966E5BD5F045}"/>
    <cellStyle name="Comma 2 5 2 2 2 5" xfId="21036" xr:uid="{B9D7BA79-BEDB-42D9-987C-CF5612521AC3}"/>
    <cellStyle name="Comma 2 5 2 2 3" xfId="2784" xr:uid="{9BCEE338-562F-4FD9-87B2-D0C59260AA22}"/>
    <cellStyle name="Comma 2 5 2 2 3 2" xfId="9004" xr:uid="{9323B491-19C4-432D-B195-E628CE026974}"/>
    <cellStyle name="Comma 2 5 2 2 3 3" xfId="11226" xr:uid="{9C2085B4-CDBE-40C5-B27A-8FDCB7623A08}"/>
    <cellStyle name="Comma 2 5 2 2 4" xfId="5183" xr:uid="{8930C80B-337E-4AEA-9807-ED742CDD9DB8}"/>
    <cellStyle name="Comma 2 5 2 2 5" xfId="9933" xr:uid="{CB58CDFD-2F65-4B26-9AF9-7B7BC51AB258}"/>
    <cellStyle name="Comma 2 5 2 2 6" xfId="20144" xr:uid="{BA026E5F-0AA1-4FFA-94D4-23870BB7F7EB}"/>
    <cellStyle name="Comma 2 5 2 3" xfId="1388" xr:uid="{640A5E7E-3981-4568-8632-DEB4E8F01CFF}"/>
    <cellStyle name="Comma 2 5 2 3 2" xfId="3261" xr:uid="{E444ADEB-2B1C-4075-8AEA-F9E9AAA8F11D}"/>
    <cellStyle name="Comma 2 5 2 3 2 2" xfId="11610" xr:uid="{A76EC982-360E-4ADD-9496-BF3E62DEEB69}"/>
    <cellStyle name="Comma 2 5 2 3 3" xfId="6497" xr:uid="{D03610F8-3087-417F-B4B5-817835B52EB1}"/>
    <cellStyle name="Comma 2 5 2 3 4" xfId="10203" xr:uid="{74196AA1-F013-45B6-A322-2C8119A5B2AE}"/>
    <cellStyle name="Comma 2 5 2 3 5" xfId="20600" xr:uid="{657A331C-3DEC-4D59-88A6-A46AB32D47D4}"/>
    <cellStyle name="Comma 2 5 2 4" xfId="2348" xr:uid="{5B8EAB37-77FD-4DFB-AD42-A1CAFFA85043}"/>
    <cellStyle name="Comma 2 5 2 4 2" xfId="8405" xr:uid="{44C6EB42-9E89-4F90-9BBE-B28478E61FF1}"/>
    <cellStyle name="Comma 2 5 2 4 3" xfId="10897" xr:uid="{C58D14D6-4663-4ED2-BC93-51E17F0796B9}"/>
    <cellStyle name="Comma 2 5 2 5" xfId="4567" xr:uid="{29DF3D4B-46C7-4955-AFA7-9C9FBB16221D}"/>
    <cellStyle name="Comma 2 5 2 6" xfId="9749" xr:uid="{E6C3DE33-DAE9-4AD5-B294-AC46FF20D526}"/>
    <cellStyle name="Comma 2 5 2 7" xfId="19709" xr:uid="{9386B08E-D32E-453D-86CD-4546CAE0FC7E}"/>
    <cellStyle name="Comma 2 5 3" xfId="696" xr:uid="{B643720E-25C0-4458-A436-86A3E9506BB0}"/>
    <cellStyle name="Comma 2 5 3 2" xfId="1628" xr:uid="{C0129459-90C3-4738-9F96-E999DD3ED4A1}"/>
    <cellStyle name="Comma 2 5 3 2 2" xfId="3489" xr:uid="{9A462DCF-2A5D-4503-A7C1-3F8A8AB234DC}"/>
    <cellStyle name="Comma 2 5 3 2 2 2" xfId="11820" xr:uid="{11A78FA3-6C66-442D-8274-8607A016FCA2}"/>
    <cellStyle name="Comma 2 5 3 2 3" xfId="6333" xr:uid="{5418863F-F4CA-4844-B77E-3FE80D770FBC}"/>
    <cellStyle name="Comma 2 5 3 2 4" xfId="10354" xr:uid="{96D9901B-92D7-420B-B3DA-52D9F5CB4AEC}"/>
    <cellStyle name="Comma 2 5 3 2 5" xfId="20820" xr:uid="{DC3F39F8-CB80-4952-B800-596ED38E9291}"/>
    <cellStyle name="Comma 2 5 3 3" xfId="2568" xr:uid="{544B96B6-39EB-48EC-A161-F4C8B59C46D6}"/>
    <cellStyle name="Comma 2 5 3 3 2" xfId="8241" xr:uid="{65896CA6-7FE3-43EA-90E7-4AF54C2ABFB6}"/>
    <cellStyle name="Comma 2 5 3 3 3" xfId="11060" xr:uid="{46814FEB-60F3-45F7-8F03-6A385036F276}"/>
    <cellStyle name="Comma 2 5 3 4" xfId="4396" xr:uid="{92F50249-C87D-4FB0-8F4F-4648B72A3A71}"/>
    <cellStyle name="Comma 2 5 3 5" xfId="9830" xr:uid="{9904D26D-7603-4294-BE1F-CCAEEB25A77C}"/>
    <cellStyle name="Comma 2 5 3 6" xfId="19930" xr:uid="{74F50122-170C-4FFB-8D52-7AC752BBFE1D}"/>
    <cellStyle name="Comma 2 5 4" xfId="1169" xr:uid="{FCF44AC5-5BA3-4481-9A64-ABF9DA23DE27}"/>
    <cellStyle name="Comma 2 5 4 2" xfId="3042" xr:uid="{495B3841-15CE-4D45-AC5C-3BA58C1B1DB7}"/>
    <cellStyle name="Comma 2 5 4 2 2" xfId="6947" xr:uid="{D62B58CC-8691-4633-BA3A-25C3FEBF5429}"/>
    <cellStyle name="Comma 2 5 4 2 3" xfId="11415" xr:uid="{5EE99351-7457-485B-863B-3A717F87D58A}"/>
    <cellStyle name="Comma 2 5 4 3" xfId="8840" xr:uid="{8D0C1D2D-3720-4D6A-B852-AE4B9E570A35}"/>
    <cellStyle name="Comma 2 5 4 4" xfId="5019" xr:uid="{CEAD5179-4C42-4B06-90AC-353753A19F60}"/>
    <cellStyle name="Comma 2 5 4 5" xfId="10077" xr:uid="{CA6593D0-8E5A-4691-BAE7-9B1539FE0401}"/>
    <cellStyle name="Comma 2 5 4 6" xfId="20384" xr:uid="{0E49B6C6-C1AF-4B2B-9E6C-5A7A497710C7}"/>
    <cellStyle name="Comma 2 5 5" xfId="1949" xr:uid="{F09516E4-0B2F-4122-A861-913297FA8D20}"/>
    <cellStyle name="Comma 2 5 5 2" xfId="3799" xr:uid="{B31422C2-6462-4B60-8237-43EA9F3DB018}"/>
    <cellStyle name="Comma 2 5 5 2 2" xfId="7557" xr:uid="{D641AE89-4916-47BA-9B1A-BDC4D4545E07}"/>
    <cellStyle name="Comma 2 5 5 2 3" xfId="12118" xr:uid="{F8B8CBC1-0268-4976-9D0D-D98C9E599289}"/>
    <cellStyle name="Comma 2 5 5 3" xfId="9452" xr:uid="{BA25E3B7-1678-4572-BF5B-E60B5A643F39}"/>
    <cellStyle name="Comma 2 5 5 4" xfId="5640" xr:uid="{11E6805F-99FB-45C1-9CC8-D1C676512860}"/>
    <cellStyle name="Comma 2 5 5 5" xfId="10597" xr:uid="{587E4700-8B31-4369-833F-209FF7CE0684}"/>
    <cellStyle name="Comma 2 5 6" xfId="2132" xr:uid="{9A34E633-3818-45FA-8214-92DAF6A3FC67}"/>
    <cellStyle name="Comma 2 5 6 2" xfId="5916" xr:uid="{9893E557-80C5-4450-9200-A480EE631E2D}"/>
    <cellStyle name="Comma 2 5 6 3" xfId="10724" xr:uid="{D6DDCB54-8915-4F95-B279-8FF9B3EA99E5}"/>
    <cellStyle name="Comma 2 5 7" xfId="7854" xr:uid="{15E8EA1A-6E44-4E9B-B93A-1A2A1BFC505F}"/>
    <cellStyle name="Comma 2 5 7 2" xfId="9705" xr:uid="{F52336A9-BDC4-4EBD-8BB7-C0C0B6D9736A}"/>
    <cellStyle name="Comma 2 5 8" xfId="3936" xr:uid="{FEA20881-9B56-47E9-8FA1-257608E1FCF3}"/>
    <cellStyle name="Comma 2 5 9" xfId="9684" xr:uid="{E05A71DF-D530-4098-AAD0-B565CAD6CA63}"/>
    <cellStyle name="Comma 2 6" xfId="263" xr:uid="{45BE0E59-2F07-412A-96AF-7BEE3721D28B}"/>
    <cellStyle name="Comma 2 6 2" xfId="747" xr:uid="{335E5A28-5EA9-442E-A514-DBEBA6A27C9A}"/>
    <cellStyle name="Comma 2 6 2 2" xfId="1679" xr:uid="{80F8CF18-53CA-4229-890B-CC9AB6544D3D}"/>
    <cellStyle name="Comma 2 6 2 2 2" xfId="3540" xr:uid="{B017E072-53BA-443E-A5F1-3C09CA9957E8}"/>
    <cellStyle name="Comma 2 6 2 2 2 2" xfId="7228" xr:uid="{622201B0-79CA-4BF7-8340-4E8920577AF8}"/>
    <cellStyle name="Comma 2 6 2 2 2 2 2" xfId="16401" xr:uid="{306197B0-6932-4986-9319-3E536F0B8976}"/>
    <cellStyle name="Comma 2 6 2 2 2 3" xfId="11869" xr:uid="{366A391A-60A6-4697-8094-2BF23A91ADB4}"/>
    <cellStyle name="Comma 2 6 2 2 3" xfId="9121" xr:uid="{A4A225DD-F53B-4782-A568-71F7D355E15E}"/>
    <cellStyle name="Comma 2 6 2 2 3 2" xfId="17776" xr:uid="{AC82E26E-A586-45DB-A117-74AF6641AE63}"/>
    <cellStyle name="Comma 2 6 2 2 4" xfId="5300" xr:uid="{C0F0C84B-9CB1-4CEC-AD32-D89BBD4E3544}"/>
    <cellStyle name="Comma 2 6 2 2 4 2" xfId="15065" xr:uid="{4A88B364-671B-4F65-997C-8D1278524B6B}"/>
    <cellStyle name="Comma 2 6 2 2 5" xfId="10387" xr:uid="{ACF2615B-E7F8-4391-AB40-6011BF81AA7E}"/>
    <cellStyle name="Comma 2 6 2 2 6" xfId="20870" xr:uid="{CC12F21C-EF1C-4703-B213-186B650FC416}"/>
    <cellStyle name="Comma 2 6 2 3" xfId="2618" xr:uid="{0A0FCE5D-4F16-49EB-9AB5-9DCA3FA464D5}"/>
    <cellStyle name="Comma 2 6 2 3 2" xfId="6614" xr:uid="{C2498329-D878-4F42-937E-3FD0E859CD42}"/>
    <cellStyle name="Comma 2 6 2 3 2 2" xfId="15975" xr:uid="{A808FD26-0F18-4E44-92C5-061D76A4FF07}"/>
    <cellStyle name="Comma 2 6 2 3 3" xfId="11092" xr:uid="{DD0EA29B-F721-4C67-BEEE-844123AFAE09}"/>
    <cellStyle name="Comma 2 6 2 4" xfId="8522" xr:uid="{C8816317-08CD-4D0D-94F3-9E881CEEE0DF}"/>
    <cellStyle name="Comma 2 6 2 4 2" xfId="17351" xr:uid="{34A55B62-C28A-4C22-A5D6-494D285DB83F}"/>
    <cellStyle name="Comma 2 6 2 5" xfId="4684" xr:uid="{5197BEA5-DBA9-4ED8-83D0-BD0E3314613F}"/>
    <cellStyle name="Comma 2 6 2 5 2" xfId="14640" xr:uid="{0DF23926-ADB5-4DEE-81C9-6F1CF44DD821}"/>
    <cellStyle name="Comma 2 6 2 6" xfId="9845" xr:uid="{4C040B4C-5B82-4CBC-870A-C59339A8463B}"/>
    <cellStyle name="Comma 2 6 2 7" xfId="19980" xr:uid="{EC161DB9-D616-4E8F-B034-F3F71D8C57BA}"/>
    <cellStyle name="Comma 2 6 3" xfId="1221" xr:uid="{37AD15FC-6D68-44FC-915F-C9D771E93D3E}"/>
    <cellStyle name="Comma 2 6 3 2" xfId="3094" xr:uid="{8664C04B-F00A-4A52-8CA7-24F1A4D6BF68}"/>
    <cellStyle name="Comma 2 6 3 2 2" xfId="11454" xr:uid="{7F9C00A9-6114-45EA-A00C-31C2B6F1D4CE}"/>
    <cellStyle name="Comma 2 6 3 3" xfId="4301" xr:uid="{32285867-5F84-4406-AA64-1BB6FFBBADCC}"/>
    <cellStyle name="Comma 2 6 3 4" xfId="10112" xr:uid="{CCA5A7DD-6203-420A-B749-74BD956EAC99}"/>
    <cellStyle name="Comma 2 6 3 5" xfId="20434" xr:uid="{74DCA90C-4970-4B80-B16F-380DE0677A2E}"/>
    <cellStyle name="Comma 2 6 4" xfId="2182" xr:uid="{EA1062D0-5F55-48AC-A5E4-2654B9F28101}"/>
    <cellStyle name="Comma 2 6 4 2" xfId="6035" xr:uid="{B27C3125-C698-4CB0-9A12-4E6E48D4FAF5}"/>
    <cellStyle name="Comma 2 6 4 2 2" xfId="15571" xr:uid="{005EB1DB-8E8A-4D70-BF65-A5424F38E190}"/>
    <cellStyle name="Comma 2 6 4 3" xfId="10761" xr:uid="{3A1EC5E1-AF9E-4967-8427-49C0AEA4C530}"/>
    <cellStyle name="Comma 2 6 5" xfId="7973" xr:uid="{0992C470-4EDD-446D-B3A9-87B2B5DBC3D2}"/>
    <cellStyle name="Comma 2 6 5 2" xfId="16947" xr:uid="{FA94B5CE-9D86-4AE8-8B2C-F7CA1FDA7D6B}"/>
    <cellStyle name="Comma 2 6 6" xfId="4073" xr:uid="{E848FDC1-C7C7-4EEC-A9B1-4F244C8FA804}"/>
    <cellStyle name="Comma 2 6 6 2" xfId="14236" xr:uid="{3E761C35-FB45-44AD-A86E-CAA4A08B8229}"/>
    <cellStyle name="Comma 2 6 7" xfId="9707" xr:uid="{F05A5060-4E1C-411F-BD21-CAE9710DB8AA}"/>
    <cellStyle name="Comma 2 6 8" xfId="19549" xr:uid="{38124C6F-FE42-4114-B1A0-5EF1D32559DF}"/>
    <cellStyle name="Comma 2 7" xfId="3" xr:uid="{A8485E72-C391-4537-8F02-ED92DF2450FE}"/>
    <cellStyle name="Comma 2 7 10" xfId="6" xr:uid="{E087B834-C072-48BD-AD2A-1D447436D23F}"/>
    <cellStyle name="Comma 2 7 10 10" xfId="19307" xr:uid="{514013CC-1D29-4356-981B-62F89B8E8CA7}"/>
    <cellStyle name="Comma 2 7 10 2" xfId="144" xr:uid="{4BB76059-EA35-4E38-ADC0-AEA885C23962}"/>
    <cellStyle name="Comma 2 7 10 2 2" xfId="366" xr:uid="{86EBD542-2A87-4F0C-BAD1-ED8C2CBBEA3E}"/>
    <cellStyle name="Comma 2 7 10 2 2 2" xfId="850" xr:uid="{77D26F46-82D3-4301-AB21-68B0EF6602A9}"/>
    <cellStyle name="Comma 2 7 10 2 2 2 2" xfId="1782" xr:uid="{28043933-3E74-4FF0-BB74-E7AB87762D50}"/>
    <cellStyle name="Comma 2 7 10 2 2 2 2 2" xfId="3643" xr:uid="{E43746EE-FA25-41A4-8E19-78108BE8CD4C}"/>
    <cellStyle name="Comma 2 7 10 2 2 2 2 2 2" xfId="11970" xr:uid="{83A4E7F2-94BE-4CF4-9AF8-DF4ACAC35CD4}"/>
    <cellStyle name="Comma 2 7 10 2 2 2 2 3" xfId="10470" xr:uid="{A3468800-4E42-460E-96CD-C239FEA404C0}"/>
    <cellStyle name="Comma 2 7 10 2 2 2 2 4" xfId="20973" xr:uid="{B33D1AD0-622E-4C42-919A-660AFFD8774D}"/>
    <cellStyle name="Comma 2 7 10 2 2 2 3" xfId="2721" xr:uid="{2AEC2855-A44E-4AE0-B81A-D7699660B35F}"/>
    <cellStyle name="Comma 2 7 10 2 2 2 3 2" xfId="11175" xr:uid="{006F1F3B-63E0-455D-91BB-0A45C9A76261}"/>
    <cellStyle name="Comma 2 7 10 2 2 2 4" xfId="9898" xr:uid="{B3972989-5102-4654-BE7E-EB7AD5720CA0}"/>
    <cellStyle name="Comma 2 7 10 2 2 2 5" xfId="20083" xr:uid="{3A0EF2BA-3C9B-4DF2-B72C-7F1A4DFB2993}"/>
    <cellStyle name="Comma 2 7 10 2 2 3" xfId="1324" xr:uid="{8DEA5CCB-6537-4C0F-A142-E683D19B6A94}"/>
    <cellStyle name="Comma 2 7 10 2 2 3 2" xfId="3197" xr:uid="{E20DACB2-F049-4DD7-AA75-FF20ACE19D6A}"/>
    <cellStyle name="Comma 2 7 10 2 2 3 2 2" xfId="11547" xr:uid="{C2EE33F6-E00E-4A8F-99F2-F244408F9D11}"/>
    <cellStyle name="Comma 2 7 10 2 2 3 3" xfId="10166" xr:uid="{F01DB75A-8886-4889-A894-E1EE918D01AC}"/>
    <cellStyle name="Comma 2 7 10 2 2 3 4" xfId="20537" xr:uid="{FDBE7DFF-26C1-4B14-8FB8-B01E509FAF13}"/>
    <cellStyle name="Comma 2 7 10 2 2 4" xfId="2285" xr:uid="{2CF7EBB8-CE88-4773-813B-24DBC38C611A}"/>
    <cellStyle name="Comma 2 7 10 2 2 4 2" xfId="10846" xr:uid="{FBFD26BA-007E-4667-AB09-A66E90093CD5}"/>
    <cellStyle name="Comma 2 7 10 2 2 4 3" xfId="19650" xr:uid="{648B070D-6152-48BE-8B6A-B0617A2B9B74}"/>
    <cellStyle name="Comma 2 7 10 2 2 5" xfId="7506" xr:uid="{4E0468DF-E3ED-4AF2-BE0A-40D5F970B1EC}"/>
    <cellStyle name="Comma 2 7 10 2 2 6" xfId="19323" xr:uid="{BFFBCB81-F955-4929-A71A-3738FF8118B3}"/>
    <cellStyle name="Comma 2 7 10 2 3" xfId="633" xr:uid="{5EECB84F-7451-4CFD-A5C8-21B666256BA4}"/>
    <cellStyle name="Comma 2 7 10 2 3 2" xfId="1565" xr:uid="{0FCEF9F6-2E81-4274-82C5-ECFF49A2BB2C}"/>
    <cellStyle name="Comma 2 7 10 2 3 2 2" xfId="3426" xr:uid="{7959D124-79AC-4389-BD24-AB3B1CD41DD6}"/>
    <cellStyle name="Comma 2 7 10 2 3 2 2 2" xfId="11760" xr:uid="{9C13FE7D-8E7F-4433-B69C-57606FC5470D}"/>
    <cellStyle name="Comma 2 7 10 2 3 2 3" xfId="10314" xr:uid="{15354219-4E2F-4AF6-BB57-52A658B16FA4}"/>
    <cellStyle name="Comma 2 7 10 2 3 2 4" xfId="20757" xr:uid="{81363E75-41CB-48C4-954B-E6CF9DFE0BA2}"/>
    <cellStyle name="Comma 2 7 10 2 3 3" xfId="2505" xr:uid="{12978169-97CC-495B-A70C-9ECEB171B96A}"/>
    <cellStyle name="Comma 2 7 10 2 3 3 2" xfId="11019" xr:uid="{3F42167A-464B-4B62-BAB1-0B000142D58E}"/>
    <cellStyle name="Comma 2 7 10 2 3 4" xfId="9401" xr:uid="{8A02854E-0D71-4EF9-8385-303A3892DCC8}"/>
    <cellStyle name="Comma 2 7 10 2 3 5" xfId="19869" xr:uid="{A92D7E7F-DB83-4059-810A-621E6125A04C}"/>
    <cellStyle name="Comma 2 7 10 2 4" xfId="1103" xr:uid="{891CD0F4-3AD5-4B51-9C2F-EEC836E1EF7C}"/>
    <cellStyle name="Comma 2 7 10 2 4 2" xfId="2979" xr:uid="{3FB06931-F2C3-47DD-93B4-27B6A75614A0}"/>
    <cellStyle name="Comma 2 7 10 2 4 2 2" xfId="11371" xr:uid="{F6EB1128-6CDF-45B5-B568-3914368AE252}"/>
    <cellStyle name="Comma 2 7 10 2 4 3" xfId="10043" xr:uid="{F06F4477-0C2E-4FAE-BD61-224413A9C6A9}"/>
    <cellStyle name="Comma 2 7 10 2 4 4" xfId="20321" xr:uid="{121D5ABC-EB6F-4E39-B815-8D28BF9CB8A2}"/>
    <cellStyle name="Comma 2 7 10 2 5" xfId="2069" xr:uid="{872CFB93-088D-48CF-A280-77BCA1F35722}"/>
    <cellStyle name="Comma 2 7 10 2 5 2" xfId="10684" xr:uid="{79A2980C-95F8-4435-B449-8CE9D0252C2F}"/>
    <cellStyle name="Comma 2 7 10 2 5 3" xfId="19442" xr:uid="{B72A0E0B-CDCB-4BCF-818B-EB53EDF743EF}"/>
    <cellStyle name="Comma 2 7 10 2 6" xfId="5586" xr:uid="{164118AC-BC4B-43DF-99AB-F2EBB9B0E17F}"/>
    <cellStyle name="Comma 2 7 10 2 7" xfId="19279" xr:uid="{3D591BD7-160D-447B-9128-9D42D268E5F1}"/>
    <cellStyle name="Comma 2 7 10 3" xfId="104" xr:uid="{1A95A17B-5BE3-49BB-B6A1-98BCAC4EDD96}"/>
    <cellStyle name="Comma 2 7 10 3 2" xfId="326" xr:uid="{A5A62CA6-C0D4-4586-86F9-E52DF7FE9A88}"/>
    <cellStyle name="Comma 2 7 10 3 2 2" xfId="810" xr:uid="{6E0CF7D8-58B6-468D-A915-907FB385AE38}"/>
    <cellStyle name="Comma 2 7 10 3 2 2 2" xfId="1742" xr:uid="{DA91C656-80A2-4908-87C1-872E15D8434F}"/>
    <cellStyle name="Comma 2 7 10 3 2 2 2 2" xfId="3603" xr:uid="{CC00690F-8B16-4BAF-AC63-7401621EAB1B}"/>
    <cellStyle name="Comma 2 7 10 3 2 2 2 2 2" xfId="11930" xr:uid="{9BA85099-A98B-49BB-A552-42BD3EB19227}"/>
    <cellStyle name="Comma 2 7 10 3 2 2 2 3" xfId="10438" xr:uid="{523899A7-00EE-44EF-8D40-C7318B65C63D}"/>
    <cellStyle name="Comma 2 7 10 3 2 2 2 4" xfId="20933" xr:uid="{96F1422B-E1D9-4742-8B29-73AC4C53C554}"/>
    <cellStyle name="Comma 2 7 10 3 2 2 3" xfId="2681" xr:uid="{F431439A-817B-4962-9C38-19E10F8A073F}"/>
    <cellStyle name="Comma 2 7 10 3 2 2 3 2" xfId="11143" xr:uid="{F93689B1-D8F9-48A9-AAAF-2315D59F4BBC}"/>
    <cellStyle name="Comma 2 7 10 3 2 2 4" xfId="9874" xr:uid="{4E06F803-1FF2-42F8-8D59-B34422924D44}"/>
    <cellStyle name="Comma 2 7 10 3 2 2 5" xfId="20043" xr:uid="{DFD077F0-D42C-4C0C-9548-1A2BB0B3AA35}"/>
    <cellStyle name="Comma 2 7 10 3 2 3" xfId="1284" xr:uid="{C38D5925-EC79-48F2-B851-EAD8E1D318CE}"/>
    <cellStyle name="Comma 2 7 10 3 2 3 2" xfId="3157" xr:uid="{DE1EC24B-3F9A-4C85-B829-736CB92F880A}"/>
    <cellStyle name="Comma 2 7 10 3 2 3 2 2" xfId="11508" xr:uid="{B13528EC-3AA8-4B22-A242-CC68EE73830E}"/>
    <cellStyle name="Comma 2 7 10 3 2 3 3" xfId="10142" xr:uid="{F7B32663-0733-4A86-A82D-5B2CD8829157}"/>
    <cellStyle name="Comma 2 7 10 3 2 3 4" xfId="20497" xr:uid="{4C56170F-792C-464D-A40D-F18BDD603C81}"/>
    <cellStyle name="Comma 2 7 10 3 2 4" xfId="2245" xr:uid="{84C1A867-AAAC-490F-A107-7EE18AFAD62F}"/>
    <cellStyle name="Comma 2 7 10 3 2 4 2" xfId="10813" xr:uid="{39D41F2A-8EF9-4539-A6B0-BB86BCA705EA}"/>
    <cellStyle name="Comma 2 7 10 3 2 5" xfId="7471" xr:uid="{240954E5-152A-473D-BF02-C6373C13DF9E}"/>
    <cellStyle name="Comma 2 7 10 3 2 6" xfId="19610" xr:uid="{740FDA75-0038-4DA5-A999-D85CC4DB2481}"/>
    <cellStyle name="Comma 2 7 10 3 3" xfId="593" xr:uid="{348CBEA0-6A88-4BB2-88F8-D44BB181A4C3}"/>
    <cellStyle name="Comma 2 7 10 3 3 2" xfId="1525" xr:uid="{4CFAB070-DD9C-475B-A82D-851E8D8A5615}"/>
    <cellStyle name="Comma 2 7 10 3 3 2 2" xfId="3386" xr:uid="{3C98BED7-C621-48AB-B063-B341F023E16A}"/>
    <cellStyle name="Comma 2 7 10 3 3 2 2 2" xfId="11721" xr:uid="{D17D7C4E-A0D7-4645-B1F0-BB501A6BE401}"/>
    <cellStyle name="Comma 2 7 10 3 3 2 3" xfId="10285" xr:uid="{A00D1DE9-E74C-4967-8ABA-A8A60CA03605}"/>
    <cellStyle name="Comma 2 7 10 3 3 2 4" xfId="20717" xr:uid="{4CF3541B-3B0B-41D0-9AC4-0C6E05376E5D}"/>
    <cellStyle name="Comma 2 7 10 3 3 3" xfId="2465" xr:uid="{8AA97016-09E9-4976-AD66-E1B248FC7541}"/>
    <cellStyle name="Comma 2 7 10 3 3 3 2" xfId="10990" xr:uid="{2228F288-9DC6-4EAC-ADA7-CC1B36E90EC6}"/>
    <cellStyle name="Comma 2 7 10 3 3 4" xfId="9366" xr:uid="{87649AF8-5284-4631-A82E-AEA1B36DC969}"/>
    <cellStyle name="Comma 2 7 10 3 3 5" xfId="19829" xr:uid="{9B1306E0-1A06-420F-963A-349712EAB109}"/>
    <cellStyle name="Comma 2 7 10 3 4" xfId="1063" xr:uid="{0E9E0C33-83AC-455F-BCD9-3E08F65854C0}"/>
    <cellStyle name="Comma 2 7 10 3 4 2" xfId="2939" xr:uid="{7BD69ECD-07F2-4554-82DB-4BBED0EEF7DE}"/>
    <cellStyle name="Comma 2 7 10 3 4 2 2" xfId="11342" xr:uid="{7AA7E6BF-C9E6-4686-B7EC-FC5FC3A602CE}"/>
    <cellStyle name="Comma 2 7 10 3 4 3" xfId="10019" xr:uid="{083007D9-45BE-45A4-8D8E-50CC643266D5}"/>
    <cellStyle name="Comma 2 7 10 3 4 4" xfId="20281" xr:uid="{32DE7FCD-8B3B-4D10-8D9F-781AE586EED8}"/>
    <cellStyle name="Comma 2 7 10 3 5" xfId="2029" xr:uid="{8D53588D-50B5-4A2E-8720-61AA4350C4B4}"/>
    <cellStyle name="Comma 2 7 10 3 5 2" xfId="10653" xr:uid="{1B629C45-0D82-4B3E-9F65-36BFD0D96F98}"/>
    <cellStyle name="Comma 2 7 10 3 6" xfId="5551" xr:uid="{F6967C6C-1A57-480F-B88C-20DEBC6A65F1}"/>
    <cellStyle name="Comma 2 7 10 3 7" xfId="19402" xr:uid="{5761A2CA-645B-49F9-A3EE-E13D7904C22B}"/>
    <cellStyle name="Comma 2 7 10 4" xfId="206" xr:uid="{87ECABE0-D7A7-443C-9CBC-85C89F22EE72}"/>
    <cellStyle name="Comma 2 7 10 4 2" xfId="426" xr:uid="{F616DCF6-EC3A-4AE5-B01F-9F7FA1A16052}"/>
    <cellStyle name="Comma 2 7 10 4 2 2" xfId="909" xr:uid="{2269BB7B-D4DB-4087-8CC2-1E520DC0A178}"/>
    <cellStyle name="Comma 2 7 10 4 2 2 2" xfId="1841" xr:uid="{F1F644D9-AAC4-446B-A983-D76851A03EBE}"/>
    <cellStyle name="Comma 2 7 10 4 2 2 2 2" xfId="3702" xr:uid="{8935E196-4021-4760-B0BA-6FF3DA151E24}"/>
    <cellStyle name="Comma 2 7 10 4 2 2 2 2 2" xfId="12028" xr:uid="{7CA2E6EE-D9F6-47D2-A230-02C4C06B0D1B}"/>
    <cellStyle name="Comma 2 7 10 4 2 2 2 3" xfId="10517" xr:uid="{D2EC6E1D-C75C-410C-9D6A-7432ABF176CC}"/>
    <cellStyle name="Comma 2 7 10 4 2 2 2 4" xfId="21032" xr:uid="{29D8F233-53F8-437C-B732-FAC84CD9653D}"/>
    <cellStyle name="Comma 2 7 10 4 2 2 3" xfId="2780" xr:uid="{96B1D4A8-FED4-451D-B2AC-582A23AF85BE}"/>
    <cellStyle name="Comma 2 7 10 4 2 2 3 2" xfId="11222" xr:uid="{0F3BD988-CC50-4035-B26F-24A5CD7C0041}"/>
    <cellStyle name="Comma 2 7 10 4 2 2 4" xfId="9930" xr:uid="{3AD1983C-20CA-4275-9826-B5DAF57C2F20}"/>
    <cellStyle name="Comma 2 7 10 4 2 2 5" xfId="20140" xr:uid="{195EE5E3-EFBB-417E-A205-B8FB277F9E11}"/>
    <cellStyle name="Comma 2 7 10 4 2 3" xfId="1384" xr:uid="{2ADD1425-E7A1-4F9D-B3C2-B3FFD004EE72}"/>
    <cellStyle name="Comma 2 7 10 4 2 3 2" xfId="3257" xr:uid="{DCB934D7-0646-4F0B-BEDC-1490F4EBE3E9}"/>
    <cellStyle name="Comma 2 7 10 4 2 3 2 2" xfId="11606" xr:uid="{78883652-DE66-482C-BBCD-F5E39475961D}"/>
    <cellStyle name="Comma 2 7 10 4 2 3 3" xfId="10200" xr:uid="{85C4D35A-3832-42CF-BF47-FDCC03BC1840}"/>
    <cellStyle name="Comma 2 7 10 4 2 3 4" xfId="20596" xr:uid="{34F6DE92-146E-4C17-B5CC-C451A3B65916}"/>
    <cellStyle name="Comma 2 7 10 4 2 4" xfId="2344" xr:uid="{BB9FB0C6-3E2E-4F0C-8F73-4A7CBE0BADFE}"/>
    <cellStyle name="Comma 2 7 10 4 2 4 2" xfId="10893" xr:uid="{0119A7E2-5705-4978-87CD-2EB71BE911C9}"/>
    <cellStyle name="Comma 2 7 10 4 2 5" xfId="7554" xr:uid="{E188335C-D8F3-4A4A-BB99-F4EA0E9CE0FB}"/>
    <cellStyle name="Comma 2 7 10 4 2 6" xfId="19705" xr:uid="{5310DF9F-A04B-49FE-A6DA-D642551A2DE3}"/>
    <cellStyle name="Comma 2 7 10 4 3" xfId="692" xr:uid="{97BDF2B4-3A6D-4F8D-B3EC-847116E1A523}"/>
    <cellStyle name="Comma 2 7 10 4 3 2" xfId="1624" xr:uid="{087D4DD2-BD33-4A15-BB37-BB2D2A2C6D0B}"/>
    <cellStyle name="Comma 2 7 10 4 3 2 2" xfId="3485" xr:uid="{93A666F8-19F5-45D0-8052-2D21B894257C}"/>
    <cellStyle name="Comma 2 7 10 4 3 2 2 2" xfId="11816" xr:uid="{DA347172-9339-4B89-A633-091CA2136CF8}"/>
    <cellStyle name="Comma 2 7 10 4 3 2 3" xfId="10350" xr:uid="{A0FB2F95-DC12-4302-BDA3-8A0FFF162510}"/>
    <cellStyle name="Comma 2 7 10 4 3 2 4" xfId="20816" xr:uid="{ED344B84-560A-40C0-A007-8D1C17FDF097}"/>
    <cellStyle name="Comma 2 7 10 4 3 3" xfId="2564" xr:uid="{F65ABA53-7792-4B9F-AA82-C208FE07ADF8}"/>
    <cellStyle name="Comma 2 7 10 4 3 3 2" xfId="11056" xr:uid="{B95E16A5-9C44-4B1D-B6C5-0BBF2888DEA9}"/>
    <cellStyle name="Comma 2 7 10 4 3 4" xfId="9449" xr:uid="{E0C4244D-E4C6-48B9-88C4-EAFC3059CC4F}"/>
    <cellStyle name="Comma 2 7 10 4 3 5" xfId="19926" xr:uid="{6B809E9B-AE17-41B4-971C-612398C8A500}"/>
    <cellStyle name="Comma 2 7 10 4 4" xfId="1165" xr:uid="{EE803BC1-FCF4-44FD-A4A7-FFD3755ABBA2}"/>
    <cellStyle name="Comma 2 7 10 4 4 2" xfId="3038" xr:uid="{FF659355-3715-41C1-A7CB-8D377F503DF9}"/>
    <cellStyle name="Comma 2 7 10 4 4 2 2" xfId="11411" xr:uid="{60938B51-0B28-4E13-A27C-776B08CFE74D}"/>
    <cellStyle name="Comma 2 7 10 4 4 3" xfId="10073" xr:uid="{CD8E6BE9-B0EC-47BB-8968-DBF68EB56777}"/>
    <cellStyle name="Comma 2 7 10 4 4 4" xfId="20380" xr:uid="{9737216C-FC17-4A4C-86E4-9DA5F8E83A96}"/>
    <cellStyle name="Comma 2 7 10 4 5" xfId="2128" xr:uid="{B343B19C-D337-4BCD-BA4C-60D05DE47BC4}"/>
    <cellStyle name="Comma 2 7 10 4 5 2" xfId="10720" xr:uid="{114C3979-DE9D-4BBB-B2EB-9D057D13A884}"/>
    <cellStyle name="Comma 2 7 10 4 6" xfId="5637" xr:uid="{E7817216-13FA-4B65-82B6-D42AE3E46896}"/>
    <cellStyle name="Comma 2 7 10 4 7" xfId="19497" xr:uid="{65880752-444B-4850-900F-A804FD62342C}"/>
    <cellStyle name="Comma 2 7 10 5" xfId="275" xr:uid="{A141C34D-A020-43BD-A850-660B9A43C2CC}"/>
    <cellStyle name="Comma 2 7 10 5 2" xfId="759" xr:uid="{F52CE922-6568-4C0F-9843-C953420344D6}"/>
    <cellStyle name="Comma 2 7 10 5 2 2" xfId="1691" xr:uid="{C9E07444-CA19-4410-B6AB-9241168031B9}"/>
    <cellStyle name="Comma 2 7 10 5 2 2 2" xfId="3552" xr:uid="{AFC58701-606F-4DB0-BE4C-DB7D97D1D917}"/>
    <cellStyle name="Comma 2 7 10 5 2 2 2 2" xfId="11880" xr:uid="{7D5DB593-91E4-41A1-92EB-685A07573DA0}"/>
    <cellStyle name="Comma 2 7 10 5 2 2 3" xfId="10396" xr:uid="{352B2B25-25E5-4C13-A82D-755213F4DA92}"/>
    <cellStyle name="Comma 2 7 10 5 2 2 4" xfId="20882" xr:uid="{36139F20-5679-4D16-8036-09D24A2E92DD}"/>
    <cellStyle name="Comma 2 7 10 5 2 3" xfId="2630" xr:uid="{45608B78-E577-43F6-9017-7B56D4DA02AF}"/>
    <cellStyle name="Comma 2 7 10 5 2 3 2" xfId="11101" xr:uid="{5335948C-28E2-41AF-A298-C7305E48BB74}"/>
    <cellStyle name="Comma 2 7 10 5 2 4" xfId="9853" xr:uid="{74BCFC2C-D795-49A2-BD3C-2B28E4D94E31}"/>
    <cellStyle name="Comma 2 7 10 5 2 5" xfId="19992" xr:uid="{01524B70-1D3C-4030-9436-F48F78C8B164}"/>
    <cellStyle name="Comma 2 7 10 5 3" xfId="1233" xr:uid="{3FCB55DF-1099-42FE-8907-19E5C8F6B2EA}"/>
    <cellStyle name="Comma 2 7 10 5 3 2" xfId="3106" xr:uid="{56AEB4C9-451E-42AE-A151-3E38D07BF5A7}"/>
    <cellStyle name="Comma 2 7 10 5 3 2 2" xfId="11464" xr:uid="{99637163-3C1D-45F1-A9E7-C9362464173B}"/>
    <cellStyle name="Comma 2 7 10 5 3 3" xfId="10120" xr:uid="{F10975EC-F886-4821-A77E-967C860434BD}"/>
    <cellStyle name="Comma 2 7 10 5 3 4" xfId="20446" xr:uid="{E1055918-61CA-4994-A474-AE410DC38AD6}"/>
    <cellStyle name="Comma 2 7 10 5 4" xfId="2194" xr:uid="{64A95D27-FD6A-4067-9C5B-2795A84CB80A}"/>
    <cellStyle name="Comma 2 7 10 5 4 2" xfId="10770" xr:uid="{1D98B769-660B-4765-8E3C-ACFED1CB8C87}"/>
    <cellStyle name="Comma 2 7 10 5 5" xfId="7433" xr:uid="{71E72BC2-2AF3-41B5-869D-2A0C154EE09D}"/>
    <cellStyle name="Comma 2 7 10 5 6" xfId="19561" xr:uid="{06902497-1149-4D69-95BE-49081E0DCAED}"/>
    <cellStyle name="Comma 2 7 10 6" xfId="542" xr:uid="{842FD6A8-E52D-4317-9E60-ABF7C217181A}"/>
    <cellStyle name="Comma 2 7 10 6 2" xfId="1474" xr:uid="{EB635532-349E-463C-86E1-2EEEE35099FB}"/>
    <cellStyle name="Comma 2 7 10 6 2 2" xfId="3335" xr:uid="{82CF37DC-2343-4B3A-A594-D03DD1DC8377}"/>
    <cellStyle name="Comma 2 7 10 6 2 2 2" xfId="11677" xr:uid="{5768E673-EC2F-4F2C-96D0-7962E0AC9460}"/>
    <cellStyle name="Comma 2 7 10 6 2 3" xfId="10248" xr:uid="{E32D326E-EF84-491B-8E35-A128703F8371}"/>
    <cellStyle name="Comma 2 7 10 6 2 4" xfId="20666" xr:uid="{A15264DC-517A-4C56-BDF2-83F86A52312D}"/>
    <cellStyle name="Comma 2 7 10 6 3" xfId="2414" xr:uid="{97081950-6CB9-49D3-AB8E-3F85DA10E4FE}"/>
    <cellStyle name="Comma 2 7 10 6 3 2" xfId="10953" xr:uid="{1FF2C657-7092-4CDC-AC06-5FE5821A1D90}"/>
    <cellStyle name="Comma 2 7 10 6 4" xfId="9328" xr:uid="{CD21541D-063B-4E46-A369-975EBCA0CE84}"/>
    <cellStyle name="Comma 2 7 10 6 5" xfId="19778" xr:uid="{9D38EC65-5D9A-4674-A1DD-BE207CD7D283}"/>
    <cellStyle name="Comma 2 7 10 7" xfId="1008" xr:uid="{8362B0AA-4CE9-4F95-8C41-C8D11624D95B}"/>
    <cellStyle name="Comma 2 7 10 7 2" xfId="2887" xr:uid="{ADF4D56E-0429-464B-8987-5E534DB62B19}"/>
    <cellStyle name="Comma 2 7 10 7 2 2" xfId="11301" xr:uid="{F5386942-902C-4587-B2A4-A952FC81A5FA}"/>
    <cellStyle name="Comma 2 7 10 7 3" xfId="9987" xr:uid="{69E69103-8FD0-4DB7-BB80-F5E2F76B0937}"/>
    <cellStyle name="Comma 2 7 10 7 4" xfId="20230" xr:uid="{167D5731-F8CB-49B3-B426-62B8C8CAD596}"/>
    <cellStyle name="Comma 2 7 10 8" xfId="1978" xr:uid="{E8266DD0-B66A-47D2-8954-92B8FAFFA9AA}"/>
    <cellStyle name="Comma 2 7 10 8 2" xfId="10615" xr:uid="{85CB9F69-8E1F-4220-9D0D-8694D8FC9364}"/>
    <cellStyle name="Comma 2 7 10 8 3" xfId="19356" xr:uid="{5AE75A93-AA37-4368-8978-91D92ADC761C}"/>
    <cellStyle name="Comma 2 7 10 9" xfId="5513" xr:uid="{6C36C2B7-DCE9-4DE4-92B8-23769785CAF3}"/>
    <cellStyle name="Comma 2 7 11" xfId="201" xr:uid="{6144D494-835A-4E0B-9AC3-4F44487367F6}"/>
    <cellStyle name="Comma 2 7 11 2" xfId="421" xr:uid="{E2B17E73-F075-4167-A3F2-F3FCE76196A3}"/>
    <cellStyle name="Comma 2 7 11 2 2" xfId="905" xr:uid="{349FACF7-E3C3-4678-8ECE-784FDBD683E1}"/>
    <cellStyle name="Comma 2 7 11 2 2 2" xfId="1837" xr:uid="{3DC4A4BE-B85B-4CC5-900B-9E4568DA0191}"/>
    <cellStyle name="Comma 2 7 11 2 2 2 2" xfId="3698" xr:uid="{E6371D8A-45AB-40BE-9072-6DF115FEAFC2}"/>
    <cellStyle name="Comma 2 7 11 2 2 2 2 2" xfId="12024" xr:uid="{5EF11D34-EDDD-4136-9876-D0C3AFCEEEAF}"/>
    <cellStyle name="Comma 2 7 11 2 2 2 3" xfId="10513" xr:uid="{FB131D76-2644-49AF-9720-690DBD00691C}"/>
    <cellStyle name="Comma 2 7 11 2 2 2 4" xfId="21028" xr:uid="{E4FEFF68-E132-485F-B74A-4760DC5149ED}"/>
    <cellStyle name="Comma 2 7 11 2 2 3" xfId="2776" xr:uid="{59D79C4A-E9B1-402A-B987-68FE180D8F52}"/>
    <cellStyle name="Comma 2 7 11 2 2 3 2" xfId="11218" xr:uid="{109A3389-5425-4A13-B263-2F70E10B35D8}"/>
    <cellStyle name="Comma 2 7 11 2 2 4" xfId="9926" xr:uid="{46D9C9CE-3979-4EC4-8495-DE0BDE8D15AB}"/>
    <cellStyle name="Comma 2 7 11 2 2 5" xfId="20136" xr:uid="{6846E6DB-CE87-4671-91B5-23FD119C5CA4}"/>
    <cellStyle name="Comma 2 7 11 2 3" xfId="1379" xr:uid="{24EBD51E-7560-442A-AB54-E97DAE7E7F32}"/>
    <cellStyle name="Comma 2 7 11 2 3 2" xfId="3252" xr:uid="{B1EA63B5-A0DC-4901-9517-269230DCB239}"/>
    <cellStyle name="Comma 2 7 11 2 3 2 2" xfId="11601" xr:uid="{3406CD2B-2F26-40A3-B0DD-B822A1739F06}"/>
    <cellStyle name="Comma 2 7 11 2 3 3" xfId="10196" xr:uid="{901F5AB8-F2F3-44A7-A156-18B8175992BE}"/>
    <cellStyle name="Comma 2 7 11 2 3 4" xfId="20592" xr:uid="{1159E3EB-4053-4B07-B7F3-A82267A29FA0}"/>
    <cellStyle name="Comma 2 7 11 2 4" xfId="2340" xr:uid="{FB95730D-F1BC-4B7B-8DC1-5B1A205B87DB}"/>
    <cellStyle name="Comma 2 7 11 2 4 2" xfId="10889" xr:uid="{C6CEDFE2-1D50-4F11-9FEA-4CA867ED5D4A}"/>
    <cellStyle name="Comma 2 7 11 2 5" xfId="7551" xr:uid="{E66D2DCE-91A7-4279-9350-4B05F9BD788A}"/>
    <cellStyle name="Comma 2 7 11 2 6" xfId="19701" xr:uid="{B139FE06-5A28-4E7C-B727-6D230CE2B69E}"/>
    <cellStyle name="Comma 2 7 11 3" xfId="688" xr:uid="{EC983CE8-D12F-4501-871C-1210B1313395}"/>
    <cellStyle name="Comma 2 7 11 3 2" xfId="1620" xr:uid="{9575F809-276E-4434-9436-08BE7FCABCCE}"/>
    <cellStyle name="Comma 2 7 11 3 2 2" xfId="3481" xr:uid="{BA5DF415-E489-45B5-A977-DB48B5FBA1D0}"/>
    <cellStyle name="Comma 2 7 11 3 2 2 2" xfId="11812" xr:uid="{1511E71E-C6BB-40B5-BCB5-B071C8709546}"/>
    <cellStyle name="Comma 2 7 11 3 2 3" xfId="10346" xr:uid="{CD9CF3C2-005C-4D26-9624-57B670CF51B7}"/>
    <cellStyle name="Comma 2 7 11 3 2 4" xfId="20812" xr:uid="{29FC4EF8-3F2C-4373-804A-FE3027CCF9C5}"/>
    <cellStyle name="Comma 2 7 11 3 3" xfId="2560" xr:uid="{7D3722F7-4DCE-46D7-A806-9B1FF2517897}"/>
    <cellStyle name="Comma 2 7 11 3 3 2" xfId="11052" xr:uid="{E991D13E-627B-45DB-937F-2428CC0A0F2E}"/>
    <cellStyle name="Comma 2 7 11 3 4" xfId="9446" xr:uid="{2FC6672C-8506-480E-878C-708E1116C12A}"/>
    <cellStyle name="Comma 2 7 11 3 5" xfId="19922" xr:uid="{15AA5005-851D-4DC5-BBBD-D239A55D9531}"/>
    <cellStyle name="Comma 2 7 11 4" xfId="1160" xr:uid="{39EC38C1-92DE-40F5-9A17-A78BAD9475F0}"/>
    <cellStyle name="Comma 2 7 11 4 2" xfId="3034" xr:uid="{FD971735-3ABD-40C6-B956-3AD345D9B058}"/>
    <cellStyle name="Comma 2 7 11 4 2 2" xfId="11407" xr:uid="{D4C9C3C3-FFD1-48FC-BB60-FE87D0E2B932}"/>
    <cellStyle name="Comma 2 7 11 4 3" xfId="10069" xr:uid="{1DA9D689-8EF3-47E1-A375-47782E773FFB}"/>
    <cellStyle name="Comma 2 7 11 4 4" xfId="20376" xr:uid="{7959C22A-4405-41AA-80A0-FB5FC93AB136}"/>
    <cellStyle name="Comma 2 7 11 5" xfId="2124" xr:uid="{210443C5-381C-4A88-8642-F0E1C7F990D1}"/>
    <cellStyle name="Comma 2 7 11 5 2" xfId="10716" xr:uid="{4F878292-47B6-4630-8937-10A06585354E}"/>
    <cellStyle name="Comma 2 7 11 6" xfId="5633" xr:uid="{DE26F6A9-B974-41FA-B11B-33D7703C35B8}"/>
    <cellStyle name="Comma 2 7 11 7" xfId="19493" xr:uid="{B3392499-DACA-479F-8B62-6460C1A7516E}"/>
    <cellStyle name="Comma 2 7 12" xfId="205" xr:uid="{C84090C5-3395-4196-968B-FD259B74B032}"/>
    <cellStyle name="Comma 2 7 12 2" xfId="425" xr:uid="{E3BEDEDF-0097-4F7F-9759-136B7A820AA2}"/>
    <cellStyle name="Comma 2 7 12 2 2" xfId="908" xr:uid="{FD604BF5-B911-4F02-BB97-A481CB4FEB21}"/>
    <cellStyle name="Comma 2 7 12 2 2 2" xfId="1840" xr:uid="{28FA4078-6550-42D3-AC87-2BC88EA54DD9}"/>
    <cellStyle name="Comma 2 7 12 2 2 2 2" xfId="3701" xr:uid="{7DB08D97-DC67-4AB4-82C9-0DF2540BE15A}"/>
    <cellStyle name="Comma 2 7 12 2 2 2 2 2" xfId="12027" xr:uid="{873432EA-76FE-4294-AC39-8B7551CE475E}"/>
    <cellStyle name="Comma 2 7 12 2 2 2 3" xfId="10516" xr:uid="{B215486B-1115-4BC8-B9B8-64F8610757DF}"/>
    <cellStyle name="Comma 2 7 12 2 2 2 4" xfId="21031" xr:uid="{0D1B552A-5623-4DBC-BAEA-D5F661C8750E}"/>
    <cellStyle name="Comma 2 7 12 2 2 3" xfId="2779" xr:uid="{073194E5-DFEE-40AD-B06F-9C0C11625D92}"/>
    <cellStyle name="Comma 2 7 12 2 2 3 2" xfId="11221" xr:uid="{37C23622-7955-4D84-8360-B60B9C3FA5B7}"/>
    <cellStyle name="Comma 2 7 12 2 2 4" xfId="9929" xr:uid="{7A5923E7-A0C5-4F53-9864-A78DEF5F2798}"/>
    <cellStyle name="Comma 2 7 12 2 2 5" xfId="20139" xr:uid="{4A46CF75-716C-4659-ADD7-DA3779DD4FD7}"/>
    <cellStyle name="Comma 2 7 12 2 3" xfId="1383" xr:uid="{21FBB263-3C45-4823-AC03-F005D7B2A013}"/>
    <cellStyle name="Comma 2 7 12 2 3 2" xfId="3256" xr:uid="{C23DB6FF-59FB-41BD-BF16-067FA60694E6}"/>
    <cellStyle name="Comma 2 7 12 2 3 2 2" xfId="11605" xr:uid="{F497EC7F-0FD3-4255-BB17-9A0967B71E2F}"/>
    <cellStyle name="Comma 2 7 12 2 3 3" xfId="10199" xr:uid="{2DBE2D6D-B091-4D79-A70F-27C2AA1B6B1A}"/>
    <cellStyle name="Comma 2 7 12 2 3 4" xfId="20595" xr:uid="{236A3645-4FCB-480A-B957-D5B7252B4D4C}"/>
    <cellStyle name="Comma 2 7 12 2 4" xfId="2343" xr:uid="{418D9BA9-C015-4380-B65A-35ABF6740FB1}"/>
    <cellStyle name="Comma 2 7 12 2 4 2" xfId="10892" xr:uid="{F5427FF8-6BE2-4E2D-9B35-C239E7D73F3C}"/>
    <cellStyle name="Comma 2 7 12 2 5" xfId="7553" xr:uid="{0DB678B0-7791-490A-AC80-FBBC7EDD4F52}"/>
    <cellStyle name="Comma 2 7 12 2 6" xfId="19704" xr:uid="{1B19425C-31CA-40F1-9C25-007F02DF2C02}"/>
    <cellStyle name="Comma 2 7 12 3" xfId="691" xr:uid="{28388AF7-C594-465D-95B3-D7E2E70D8E89}"/>
    <cellStyle name="Comma 2 7 12 3 2" xfId="1623" xr:uid="{17AF437B-46D1-4B09-9D16-B553AC2C0FBF}"/>
    <cellStyle name="Comma 2 7 12 3 2 2" xfId="3484" xr:uid="{7FDE9954-7C50-4D1B-A906-2E8F9B1ED9F3}"/>
    <cellStyle name="Comma 2 7 12 3 2 2 2" xfId="11815" xr:uid="{E48D3739-E2B9-4FD5-AFBB-170C82596B1D}"/>
    <cellStyle name="Comma 2 7 12 3 2 3" xfId="10349" xr:uid="{C65D0681-39ED-4963-B599-3DC4B1287425}"/>
    <cellStyle name="Comma 2 7 12 3 2 4" xfId="20815" xr:uid="{1EF26BEE-DC33-45D8-9C96-3D914EE1A411}"/>
    <cellStyle name="Comma 2 7 12 3 3" xfId="2563" xr:uid="{201D991C-AD1B-49ED-BD0B-597DD7D571F3}"/>
    <cellStyle name="Comma 2 7 12 3 3 2" xfId="11055" xr:uid="{4E19E5D3-24F8-4EC4-8B68-3CA0D4F7427B}"/>
    <cellStyle name="Comma 2 7 12 3 4" xfId="9448" xr:uid="{D05577C3-4BA2-42EC-908A-FCBEC22C7CCA}"/>
    <cellStyle name="Comma 2 7 12 3 5" xfId="19925" xr:uid="{B851FAC2-AAB1-462E-8C1B-7FBF40AB9C06}"/>
    <cellStyle name="Comma 2 7 12 4" xfId="1164" xr:uid="{007FD08A-0EEE-4D8B-8D11-1B5AF8B72EE1}"/>
    <cellStyle name="Comma 2 7 12 4 2" xfId="3037" xr:uid="{7433452C-B687-4A94-B382-4BA3BFE3B0A8}"/>
    <cellStyle name="Comma 2 7 12 4 2 2" xfId="11410" xr:uid="{D48ABC05-B78F-4502-BBA8-A3D0CE786F78}"/>
    <cellStyle name="Comma 2 7 12 4 3" xfId="10072" xr:uid="{C300B764-F28D-4D2B-9A7F-B06447E00AEE}"/>
    <cellStyle name="Comma 2 7 12 4 4" xfId="20379" xr:uid="{25F7F8CC-092B-4C99-9C30-4D6B04A45C47}"/>
    <cellStyle name="Comma 2 7 12 5" xfId="2127" xr:uid="{2D2D3087-EA85-47C1-96CD-C63BCC957F43}"/>
    <cellStyle name="Comma 2 7 12 5 2" xfId="10719" xr:uid="{CAD45D02-C860-4616-87FF-DC5B9BEF8960}"/>
    <cellStyle name="Comma 2 7 12 6" xfId="5636" xr:uid="{E4E63CB2-658B-4E7B-A8FF-4E51E5B0680A}"/>
    <cellStyle name="Comma 2 7 12 7" xfId="19496" xr:uid="{440FB7A0-799E-452F-87F3-709DE563A729}"/>
    <cellStyle name="Comma 2 7 13" xfId="274" xr:uid="{CB99757A-2302-4E4F-BF28-6F821149E9E4}"/>
    <cellStyle name="Comma 2 7 13 2" xfId="758" xr:uid="{576E7DB8-AA48-4015-9AF2-83F0BE08D807}"/>
    <cellStyle name="Comma 2 7 13 2 2" xfId="1690" xr:uid="{B1A3EB36-8D4A-49AE-BA59-138958943F8E}"/>
    <cellStyle name="Comma 2 7 13 2 2 2" xfId="3551" xr:uid="{C89175E1-40BA-437D-8BFB-905B0ACD2ADB}"/>
    <cellStyle name="Comma 2 7 13 2 2 2 2" xfId="11879" xr:uid="{4E706F8D-BF0A-4DB0-A71E-9D1848226739}"/>
    <cellStyle name="Comma 2 7 13 2 2 3" xfId="10395" xr:uid="{7A015566-3908-4EA3-AFE1-44E6FFE363AC}"/>
    <cellStyle name="Comma 2 7 13 2 2 4" xfId="20881" xr:uid="{469DB7C7-146E-4D5E-8776-DE37D9D9CEDA}"/>
    <cellStyle name="Comma 2 7 13 2 3" xfId="2629" xr:uid="{A388EBFC-51D1-40C8-87B7-C08FF44F69FF}"/>
    <cellStyle name="Comma 2 7 13 2 3 2" xfId="11100" xr:uid="{D5CC9966-5FAB-41F0-8E63-0C1445700BE5}"/>
    <cellStyle name="Comma 2 7 13 2 4" xfId="9852" xr:uid="{532D3B4F-45CA-4686-B755-DDCFEA300196}"/>
    <cellStyle name="Comma 2 7 13 2 5" xfId="19991" xr:uid="{D55C43A3-9B35-4F98-BB8A-7B3E77C94C92}"/>
    <cellStyle name="Comma 2 7 13 3" xfId="1232" xr:uid="{822E4320-1747-4737-B70F-AF5418D09177}"/>
    <cellStyle name="Comma 2 7 13 3 2" xfId="3105" xr:uid="{D1D917D6-2957-4B36-90E8-413B4CE1837F}"/>
    <cellStyle name="Comma 2 7 13 3 2 2" xfId="11463" xr:uid="{91A49E01-7B05-40A9-A26F-79F6951BC4A6}"/>
    <cellStyle name="Comma 2 7 13 3 3" xfId="10119" xr:uid="{61D107B0-BC02-489A-B5E5-F0CFF826C450}"/>
    <cellStyle name="Comma 2 7 13 3 4" xfId="20445" xr:uid="{CC67FE10-1159-442B-A11E-33204A786D6E}"/>
    <cellStyle name="Comma 2 7 13 4" xfId="2193" xr:uid="{3C1C2099-1519-4656-B1AD-60820FC7C909}"/>
    <cellStyle name="Comma 2 7 13 4 2" xfId="10769" xr:uid="{912AFF89-B8C7-4B4E-B444-651FAA99E885}"/>
    <cellStyle name="Comma 2 7 13 5" xfId="5918" xr:uid="{F5EAEF90-DEF9-4927-99F8-82EB0577F791}"/>
    <cellStyle name="Comma 2 7 13 6" xfId="19560" xr:uid="{2E371DB3-DCFE-4118-92F2-AA493BB1C16E}"/>
    <cellStyle name="Comma 2 7 14" xfId="541" xr:uid="{1EF25737-1C2E-4911-A51C-9AA33E0CF708}"/>
    <cellStyle name="Comma 2 7 14 2" xfId="1473" xr:uid="{233A9E25-425F-45EF-9DEB-969D3C1642AA}"/>
    <cellStyle name="Comma 2 7 14 2 2" xfId="3334" xr:uid="{2A04E8B4-A7F0-4850-B9E1-7306880B404D}"/>
    <cellStyle name="Comma 2 7 14 2 2 2" xfId="11676" xr:uid="{438F8A58-319C-4683-AC6F-262545D04DE5}"/>
    <cellStyle name="Comma 2 7 14 2 3" xfId="10247" xr:uid="{879FCCC2-C6D0-48BD-B1AA-93780AD085D5}"/>
    <cellStyle name="Comma 2 7 14 2 4" xfId="20665" xr:uid="{57BD0CEA-DCE0-4FE9-9509-4D246CB95846}"/>
    <cellStyle name="Comma 2 7 14 3" xfId="2413" xr:uid="{93EB6808-5382-49E5-9A67-C69E309A3502}"/>
    <cellStyle name="Comma 2 7 14 3 2" xfId="10952" xr:uid="{BC29DF0F-14C1-49E2-8E7D-06F16E24D2FA}"/>
    <cellStyle name="Comma 2 7 14 4" xfId="7856" xr:uid="{9486B03B-B6C1-4D9F-8F04-497877701B3C}"/>
    <cellStyle name="Comma 2 7 14 5" xfId="19777" xr:uid="{99C9130C-3500-4B0B-8B83-B6ADE82509F4}"/>
    <cellStyle name="Comma 2 7 15" xfId="970" xr:uid="{65C034F5-59CF-4C50-8C94-4B2713E0E4B9}"/>
    <cellStyle name="Comma 2 7 15 2" xfId="1902" xr:uid="{2508D00B-9E07-4F42-A6D2-F2C7631D6DFC}"/>
    <cellStyle name="Comma 2 7 15 2 2" xfId="3763" xr:uid="{02D2D57B-E558-4D51-AA7A-B24C9EE17804}"/>
    <cellStyle name="Comma 2 7 15 2 2 2" xfId="12087" xr:uid="{119D1438-022A-441A-947E-E8927F10A8F6}"/>
    <cellStyle name="Comma 2 7 15 2 3" xfId="10571" xr:uid="{0C1D3632-BAE2-488D-9747-0854A460A30B}"/>
    <cellStyle name="Comma 2 7 15 2 4" xfId="21093" xr:uid="{F7CE96F7-6A27-4401-9772-0F372FA3E6DC}"/>
    <cellStyle name="Comma 2 7 15 3" xfId="2841" xr:uid="{F2A170F0-5FFA-4058-BE46-7811095D09D4}"/>
    <cellStyle name="Comma 2 7 15 3 2" xfId="11275" xr:uid="{B11D8407-DEDF-46E9-AC45-D1BD45BC7B8C}"/>
    <cellStyle name="Comma 2 7 15 4" xfId="9967" xr:uid="{F056762A-5761-44D0-A834-20FDAD15C1D0}"/>
    <cellStyle name="Comma 2 7 15 5" xfId="20201" xr:uid="{862FBB91-0ACA-4721-A2D8-9706A92FB067}"/>
    <cellStyle name="Comma 2 7 16" xfId="975" xr:uid="{FAF6B361-8D3E-470D-A0F1-AE4414962F81}"/>
    <cellStyle name="Comma 2 7 16 2" xfId="1907" xr:uid="{D9EB326D-5B66-41B5-A8CB-EAE9751D42AA}"/>
    <cellStyle name="Comma 2 7 16 2 2" xfId="3768" xr:uid="{4CE81FAD-D779-4C96-99A4-EC2D1D6AB44E}"/>
    <cellStyle name="Comma 2 7 16 2 2 2" xfId="12090" xr:uid="{A580D3C4-7050-480B-BB48-214949F4EA17}"/>
    <cellStyle name="Comma 2 7 16 2 3" xfId="10574" xr:uid="{5BF489FF-489E-47A6-A607-F6051DA8CB5E}"/>
    <cellStyle name="Comma 2 7 16 2 4" xfId="21098" xr:uid="{CCF47EFB-16B2-457D-B2F1-F613110E91B8}"/>
    <cellStyle name="Comma 2 7 16 3" xfId="2846" xr:uid="{971E9A43-2C50-47DA-A9A2-4752F68CB06F}"/>
    <cellStyle name="Comma 2 7 16 3 2" xfId="11278" xr:uid="{24F8F563-3CA6-4115-AB3D-A183B3DEC18B}"/>
    <cellStyle name="Comma 2 7 16 4" xfId="9970" xr:uid="{DF68935D-F9D3-4676-B897-B36A9C9A8CBD}"/>
    <cellStyle name="Comma 2 7 16 5" xfId="20206" xr:uid="{897B9154-627F-410D-BDF3-D12D82F96C65}"/>
    <cellStyle name="Comma 2 7 17" xfId="980" xr:uid="{1264647C-7D96-4DF9-A844-40CCA0740B7D}"/>
    <cellStyle name="Comma 2 7 17 2" xfId="1912" xr:uid="{7A743B3D-EB2A-4591-9B39-97EC28A469C1}"/>
    <cellStyle name="Comma 2 7 17 2 2" xfId="3773" xr:uid="{E691D153-423D-457B-9AF7-0415AAD8B515}"/>
    <cellStyle name="Comma 2 7 17 2 2 2" xfId="12093" xr:uid="{97874BFE-D362-4F5B-BDE8-57D9DEB768ED}"/>
    <cellStyle name="Comma 2 7 17 2 3" xfId="10577" xr:uid="{94F97ABC-0FCA-4328-8F64-A50E0B104FD7}"/>
    <cellStyle name="Comma 2 7 17 2 4" xfId="21103" xr:uid="{FAB2E74B-7BB9-465B-BA6E-DCC4195EB1C5}"/>
    <cellStyle name="Comma 2 7 17 3" xfId="2865" xr:uid="{9020C61B-655B-4219-98EF-839768B1ADF4}"/>
    <cellStyle name="Comma 2 7 17 3 2" xfId="11285" xr:uid="{C1648A58-A3E5-458F-AA8A-74D9FFDD8FBD}"/>
    <cellStyle name="Comma 2 7 17 4" xfId="9973" xr:uid="{B5389475-924D-4212-B139-7347BB81FD9D}"/>
    <cellStyle name="Comma 2 7 17 5" xfId="20211" xr:uid="{E1232E56-B807-445D-B5A5-C3C5F153595B}"/>
    <cellStyle name="Comma 2 7 18" xfId="1007" xr:uid="{E84C0185-AFD9-438C-904E-6742E426F1BA}"/>
    <cellStyle name="Comma 2 7 18 2" xfId="2886" xr:uid="{98341EC4-49EA-4470-97EF-B4E68088D151}"/>
    <cellStyle name="Comma 2 7 18 2 2" xfId="11300" xr:uid="{9F57EFD4-35F1-47F9-B476-029D02A01964}"/>
    <cellStyle name="Comma 2 7 18 3" xfId="9986" xr:uid="{01BB5FF3-D6BA-4052-92D7-A24CCE0E587D}"/>
    <cellStyle name="Comma 2 7 18 4" xfId="20229" xr:uid="{BBCFADE9-4496-48D9-BD8E-045F5807E3B0}"/>
    <cellStyle name="Comma 2 7 19" xfId="986" xr:uid="{BB538C64-ACDA-49BF-9B97-E7CE4E430D2C}"/>
    <cellStyle name="Comma 2 7 19 2" xfId="2871" xr:uid="{DC49445F-54F8-41F6-BDCB-E08F0F64E43A}"/>
    <cellStyle name="Comma 2 7 19 2 2" xfId="11289" xr:uid="{BAAF503A-2EBB-4660-B3CD-A71C4D7E2712}"/>
    <cellStyle name="Comma 2 7 19 3" xfId="9976" xr:uid="{A8540C46-FCCE-49E2-AAC6-3F35021CB57C}"/>
    <cellStyle name="Comma 2 7 19 4" xfId="20216" xr:uid="{5068766C-4298-432D-B7D8-0C1AD1250C26}"/>
    <cellStyle name="Comma 2 7 2" xfId="60" xr:uid="{BB6EE5C1-52AC-454D-8ED6-C1123683E95C}"/>
    <cellStyle name="Comma 2 7 2 10" xfId="19305" xr:uid="{5DDC9F3A-BBA9-4E48-BFCA-5BA350D460C1}"/>
    <cellStyle name="Comma 2 7 2 2" xfId="163" xr:uid="{155E7378-3454-4E20-9909-D67461DF862A}"/>
    <cellStyle name="Comma 2 7 2 2 2" xfId="385" xr:uid="{604ADFDD-911E-4F54-B2B6-78FDD31A428D}"/>
    <cellStyle name="Comma 2 7 2 2 2 2" xfId="869" xr:uid="{92CDD508-89FE-45D4-86C0-FA273E4BA275}"/>
    <cellStyle name="Comma 2 7 2 2 2 2 2" xfId="1801" xr:uid="{82C6C70A-DBFA-4B34-8694-04D5A653150F}"/>
    <cellStyle name="Comma 2 7 2 2 2 2 2 2" xfId="3662" xr:uid="{6FB8E728-8A18-46DC-90FF-A3DABADD2B9B}"/>
    <cellStyle name="Comma 2 7 2 2 2 2 2 2 2" xfId="11989" xr:uid="{188CCBEF-EED2-459A-A040-366627A3A677}"/>
    <cellStyle name="Comma 2 7 2 2 2 2 2 3" xfId="10485" xr:uid="{FFDFEB55-E8E8-4B0E-BA30-A21760809DC4}"/>
    <cellStyle name="Comma 2 7 2 2 2 2 2 4" xfId="20992" xr:uid="{B4340560-20BB-465D-AA43-C175DB619586}"/>
    <cellStyle name="Comma 2 7 2 2 2 2 3" xfId="2740" xr:uid="{7F427A06-2401-431A-8FC9-414D87D7E9A5}"/>
    <cellStyle name="Comma 2 7 2 2 2 2 3 2" xfId="11190" xr:uid="{4F0049B6-BBD9-4CC2-BB2C-FD5B1D908EEF}"/>
    <cellStyle name="Comma 2 7 2 2 2 2 4" xfId="6950" xr:uid="{5A1092CB-7BC1-49E3-AE30-F4F67E1B5D9A}"/>
    <cellStyle name="Comma 2 7 2 2 2 2 5" xfId="20100" xr:uid="{5BAA4D6F-AEE4-4606-8940-8CBC785BAE88}"/>
    <cellStyle name="Comma 2 7 2 2 2 3" xfId="1343" xr:uid="{C2FF03E7-7085-4572-88DE-6FA7973BB006}"/>
    <cellStyle name="Comma 2 7 2 2 2 3 2" xfId="3216" xr:uid="{CF6D935B-A0E6-467F-9DFE-1CEEB504345A}"/>
    <cellStyle name="Comma 2 7 2 2 2 3 2 2" xfId="11566" xr:uid="{1230EAAD-5F51-4573-9DE9-666BA9F4E2AC}"/>
    <cellStyle name="Comma 2 7 2 2 2 3 3" xfId="8843" xr:uid="{4FBD8565-3DC7-4018-8A44-76B104BE51B1}"/>
    <cellStyle name="Comma 2 7 2 2 2 3 4" xfId="20556" xr:uid="{977E4FC4-6801-4066-A275-4F10F26DBA57}"/>
    <cellStyle name="Comma 2 7 2 2 2 4" xfId="2304" xr:uid="{20B5E159-EF2B-47F5-9639-AC1809884CFF}"/>
    <cellStyle name="Comma 2 7 2 2 2 4 2" xfId="10861" xr:uid="{2F4AB4C1-A0A3-4F13-955D-5729BE2402DE}"/>
    <cellStyle name="Comma 2 7 2 2 2 5" xfId="5022" xr:uid="{2C867471-C0B4-4146-8921-2D3726437142}"/>
    <cellStyle name="Comma 2 7 2 2 2 6" xfId="19665" xr:uid="{01C0C4F4-8EFC-4041-B1A5-B4E8163F3422}"/>
    <cellStyle name="Comma 2 7 2 2 3" xfId="652" xr:uid="{8F3CD3CE-7260-4CFF-B67E-DE365C973121}"/>
    <cellStyle name="Comma 2 7 2 2 3 2" xfId="1584" xr:uid="{F45DCBE7-5D96-4329-BFD6-A531F243E6A0}"/>
    <cellStyle name="Comma 2 7 2 2 3 2 2" xfId="3445" xr:uid="{4CCF7704-15DE-47E5-A192-B2997688180D}"/>
    <cellStyle name="Comma 2 7 2 2 3 2 2 2" xfId="11778" xr:uid="{84B42C7A-9DDB-455E-9EA2-CA09C326EC7B}"/>
    <cellStyle name="Comma 2 7 2 2 3 2 3" xfId="7707" xr:uid="{1741235A-4CC5-4EF0-9B25-59352BDAED14}"/>
    <cellStyle name="Comma 2 7 2 2 3 2 4" xfId="20776" xr:uid="{670510F0-B14D-4999-85E2-7EE4783D3F48}"/>
    <cellStyle name="Comma 2 7 2 2 3 3" xfId="2524" xr:uid="{0B7BF4D3-AA6F-4BCA-B8F2-FE33941B4F59}"/>
    <cellStyle name="Comma 2 7 2 2 3 3 2" xfId="9602" xr:uid="{05D0CC11-9E25-42C9-9D99-8B44ABE1F34E}"/>
    <cellStyle name="Comma 2 7 2 2 3 4" xfId="5802" xr:uid="{28210EEE-2AF2-4EE5-8759-A19EF3F19F4E}"/>
    <cellStyle name="Comma 2 7 2 2 3 5" xfId="19886" xr:uid="{A24B1968-6EBE-4FA3-8E0C-F6D5281A1F6C}"/>
    <cellStyle name="Comma 2 7 2 2 4" xfId="1123" xr:uid="{49E21567-3350-4B07-9A21-52F95A8E5089}"/>
    <cellStyle name="Comma 2 7 2 2 4 2" xfId="2998" xr:uid="{A22139B3-0671-469F-B72D-EFDBFB90D3BD}"/>
    <cellStyle name="Comma 2 7 2 2 4 2 2" xfId="11382" xr:uid="{7B56AE5A-D600-4778-B3B2-0ABAD38D92F7}"/>
    <cellStyle name="Comma 2 7 2 2 4 3" xfId="6336" xr:uid="{14BE8DDB-CFA9-49A9-88DE-835CDD6F6C69}"/>
    <cellStyle name="Comma 2 7 2 2 4 4" xfId="20340" xr:uid="{CA1FAEEB-B863-4BD2-9D87-71009BACB0A7}"/>
    <cellStyle name="Comma 2 7 2 2 5" xfId="2088" xr:uid="{3D66EA6B-8A67-4523-963C-BF94F9BA0B9B}"/>
    <cellStyle name="Comma 2 7 2 2 5 2" xfId="8244" xr:uid="{EC41E9EF-7CD2-45DB-A778-7B88D119E888}"/>
    <cellStyle name="Comma 2 7 2 2 5 3" xfId="19457" xr:uid="{B301F856-0507-4A0C-AE1D-70489A0D2056}"/>
    <cellStyle name="Comma 2 7 2 2 6" xfId="4400" xr:uid="{E81DF201-A392-43B4-90ED-F8243B92803B}"/>
    <cellStyle name="Comma 2 7 2 2 7" xfId="19280" xr:uid="{6D174326-985B-4A88-AA44-2E9B3744EB5D}"/>
    <cellStyle name="Comma 2 7 2 3" xfId="111" xr:uid="{B70FB7A1-AA44-44D1-82D7-7B23C782CBD9}"/>
    <cellStyle name="Comma 2 7 2 3 2" xfId="333" xr:uid="{70057B70-65E7-4DEA-B878-6E30F74B7001}"/>
    <cellStyle name="Comma 2 7 2 3 2 2" xfId="817" xr:uid="{C0DD432C-338C-4AD0-9D7A-6A2E5C81B671}"/>
    <cellStyle name="Comma 2 7 2 3 2 2 2" xfId="1749" xr:uid="{4E3F2A01-C7B4-47A3-A36F-D24C16EC3E33}"/>
    <cellStyle name="Comma 2 7 2 3 2 2 2 2" xfId="3610" xr:uid="{17E7C9FF-ED86-4C9A-80D9-94C40B5E8FAF}"/>
    <cellStyle name="Comma 2 7 2 3 2 2 2 2 2" xfId="11937" xr:uid="{7D2ADCA5-F67C-4A97-BCFE-5D4C39B35CDD}"/>
    <cellStyle name="Comma 2 7 2 3 2 2 2 3" xfId="10444" xr:uid="{B7B41531-18C3-4191-B7B4-5AAE34BB9106}"/>
    <cellStyle name="Comma 2 7 2 3 2 2 2 4" xfId="20940" xr:uid="{FF627E06-979B-4288-87C4-3FAEB2592BD9}"/>
    <cellStyle name="Comma 2 7 2 3 2 2 3" xfId="2688" xr:uid="{D0044D2F-AF3A-43C1-A9F8-E0BF4BE2BE08}"/>
    <cellStyle name="Comma 2 7 2 3 2 2 3 2" xfId="11149" xr:uid="{5B670D0A-FB85-4095-A05D-018B68AB3E2C}"/>
    <cellStyle name="Comma 2 7 2 3 2 2 4" xfId="7114" xr:uid="{499F1CF0-1ED5-44D2-AFFC-9A090E1ECF85}"/>
    <cellStyle name="Comma 2 7 2 3 2 2 5" xfId="20050" xr:uid="{B8F1437F-0C47-45E7-801C-91C29FAE8896}"/>
    <cellStyle name="Comma 2 7 2 3 2 3" xfId="1291" xr:uid="{816FCFE1-D01C-4474-B91E-38EB20175C40}"/>
    <cellStyle name="Comma 2 7 2 3 2 3 2" xfId="3164" xr:uid="{440AA957-D9AC-4341-8033-62827470F3BC}"/>
    <cellStyle name="Comma 2 7 2 3 2 3 2 2" xfId="11515" xr:uid="{D927BF8F-38F5-40F3-82C8-CFEB8A46DD0C}"/>
    <cellStyle name="Comma 2 7 2 3 2 3 3" xfId="9007" xr:uid="{8696078C-658B-45C5-BFCA-110FDCABBDCB}"/>
    <cellStyle name="Comma 2 7 2 3 2 3 4" xfId="20504" xr:uid="{3D852F54-BD1F-4DFE-A536-22906E7BE484}"/>
    <cellStyle name="Comma 2 7 2 3 2 4" xfId="2252" xr:uid="{2339A0D8-FDA2-47A6-9748-4272D1D1C818}"/>
    <cellStyle name="Comma 2 7 2 3 2 4 2" xfId="10819" xr:uid="{2EEE5712-2ED3-456C-ADCC-4762DF4ED8CC}"/>
    <cellStyle name="Comma 2 7 2 3 2 5" xfId="5186" xr:uid="{2E1AA8EC-95D5-4EA4-A30B-327E642085B8}"/>
    <cellStyle name="Comma 2 7 2 3 2 6" xfId="19617" xr:uid="{A3A13840-2C3D-4088-BEFA-C1F65C560A51}"/>
    <cellStyle name="Comma 2 7 2 3 3" xfId="600" xr:uid="{8F8D881C-D22A-4831-9190-1DB8C3F8DEFD}"/>
    <cellStyle name="Comma 2 7 2 3 3 2" xfId="1532" xr:uid="{E8136D1F-75AD-4BEC-93BB-DB67CE3CF32B}"/>
    <cellStyle name="Comma 2 7 2 3 3 2 2" xfId="3393" xr:uid="{E1957F44-8642-453A-A9B8-7B54134C2C5D}"/>
    <cellStyle name="Comma 2 7 2 3 3 2 2 2" xfId="11728" xr:uid="{146FA70F-A193-4ABA-9AA7-277F59090645}"/>
    <cellStyle name="Comma 2 7 2 3 3 2 3" xfId="10289" xr:uid="{1DAA7812-1211-48D9-A122-33A3B83A2B7C}"/>
    <cellStyle name="Comma 2 7 2 3 3 2 4" xfId="20724" xr:uid="{1A156CE6-93F5-41C0-A3C9-D504478FF131}"/>
    <cellStyle name="Comma 2 7 2 3 3 3" xfId="2472" xr:uid="{84A14FBA-EB61-4CA6-A2C3-0196BA1338FE}"/>
    <cellStyle name="Comma 2 7 2 3 3 3 2" xfId="10994" xr:uid="{651C14BD-1ABF-450E-975D-B5FFE0139028}"/>
    <cellStyle name="Comma 2 7 2 3 3 4" xfId="6500" xr:uid="{68B31282-A405-4B0F-82ED-91B75B977DCF}"/>
    <cellStyle name="Comma 2 7 2 3 3 5" xfId="19836" xr:uid="{42BC5C05-E61B-44F9-BF56-AAC824AE4139}"/>
    <cellStyle name="Comma 2 7 2 3 4" xfId="1070" xr:uid="{1266BDA2-8D62-4392-A151-09ADE708967E}"/>
    <cellStyle name="Comma 2 7 2 3 4 2" xfId="2946" xr:uid="{D8E36938-4FFE-48D8-8D6B-25CF3730135A}"/>
    <cellStyle name="Comma 2 7 2 3 4 2 2" xfId="11348" xr:uid="{8FBFB9E8-8933-410B-8B57-D34643BD4A17}"/>
    <cellStyle name="Comma 2 7 2 3 4 3" xfId="8408" xr:uid="{8C521B47-715B-4C1D-AA0E-7A70EC1D843B}"/>
    <cellStyle name="Comma 2 7 2 3 4 4" xfId="20288" xr:uid="{35CF728A-4520-4B4F-BD6F-7280DD387E8B}"/>
    <cellStyle name="Comma 2 7 2 3 5" xfId="2036" xr:uid="{315C99F9-C800-4817-A8BF-49D0120F9FD8}"/>
    <cellStyle name="Comma 2 7 2 3 5 2" xfId="10659" xr:uid="{A810B587-F01A-43AD-9DE7-6284AB663C8F}"/>
    <cellStyle name="Comma 2 7 2 3 6" xfId="4570" xr:uid="{AE5897B7-7963-4186-A382-AE0454220972}"/>
    <cellStyle name="Comma 2 7 2 3 7" xfId="19409" xr:uid="{A93E28E3-2DC5-4F65-ACD6-E5220A120062}"/>
    <cellStyle name="Comma 2 7 2 4" xfId="225" xr:uid="{AE4C5BC8-1E24-4C8C-BBFC-3A69DBB9985C}"/>
    <cellStyle name="Comma 2 7 2 4 2" xfId="445" xr:uid="{7832D507-AB77-4985-9E8E-E88615BD998E}"/>
    <cellStyle name="Comma 2 7 2 4 2 2" xfId="928" xr:uid="{2B30D986-E2B4-4654-851C-5080C7F1710F}"/>
    <cellStyle name="Comma 2 7 2 4 2 2 2" xfId="1860" xr:uid="{FE8FB658-8A02-456F-ADC0-AC95F7DB2A66}"/>
    <cellStyle name="Comma 2 7 2 4 2 2 2 2" xfId="3721" xr:uid="{B433C272-E257-4A8F-A6FA-FBA10EC98136}"/>
    <cellStyle name="Comma 2 7 2 4 2 2 2 2 2" xfId="12047" xr:uid="{F9E79B75-2FA7-4FD5-ABDE-74FA030C3D96}"/>
    <cellStyle name="Comma 2 7 2 4 2 2 2 3" xfId="10533" xr:uid="{CF6A67FE-91FA-40C8-A528-BB55CFD06C8A}"/>
    <cellStyle name="Comma 2 7 2 4 2 2 2 4" xfId="21051" xr:uid="{06122CB4-1F33-4D2E-967C-D4A4BBAF9491}"/>
    <cellStyle name="Comma 2 7 2 4 2 2 3" xfId="2799" xr:uid="{1AC0F979-9E66-4D7A-AF28-BAC93E55A18E}"/>
    <cellStyle name="Comma 2 7 2 4 2 2 3 2" xfId="11238" xr:uid="{179590D4-0331-48B1-95B6-7FABD8425A19}"/>
    <cellStyle name="Comma 2 7 2 4 2 2 4" xfId="9942" xr:uid="{FD6864EC-90EB-42DF-9594-4D8C2C585F5F}"/>
    <cellStyle name="Comma 2 7 2 4 2 2 5" xfId="20159" xr:uid="{D80A35BF-3A13-4469-9FAC-3EB7BDE402CC}"/>
    <cellStyle name="Comma 2 7 2 4 2 3" xfId="1403" xr:uid="{7F751BD8-24DA-4EBD-B4D6-A866E4CEE948}"/>
    <cellStyle name="Comma 2 7 2 4 2 3 2" xfId="3276" xr:uid="{2805B4F8-55CF-4B9F-AA5B-CFB2A0EDD6C7}"/>
    <cellStyle name="Comma 2 7 2 4 2 3 2 2" xfId="11625" xr:uid="{8A24CE14-117D-42B2-ABE1-B8B11CDFCE98}"/>
    <cellStyle name="Comma 2 7 2 4 2 3 3" xfId="10212" xr:uid="{5476F3D6-6B3A-4265-897A-2771CF66612E}"/>
    <cellStyle name="Comma 2 7 2 4 2 3 4" xfId="20615" xr:uid="{32174503-DF1D-495F-9466-81CC47607FB5}"/>
    <cellStyle name="Comma 2 7 2 4 2 4" xfId="2363" xr:uid="{6795D2F0-3E43-4F38-BA5B-B3AC46B5F115}"/>
    <cellStyle name="Comma 2 7 2 4 2 4 2" xfId="10909" xr:uid="{1993D6EF-6DEB-46DF-9F4A-0BE4DF7488FE}"/>
    <cellStyle name="Comma 2 7 2 4 2 5" xfId="6241" xr:uid="{C37F6C2C-7B57-4E3F-B0AD-17F730AC749B}"/>
    <cellStyle name="Comma 2 7 2 4 2 6" xfId="19724" xr:uid="{CC123E0A-42F0-4FBB-9489-2EF3076D0518}"/>
    <cellStyle name="Comma 2 7 2 4 3" xfId="711" xr:uid="{3D3D1836-47CE-4223-96A1-BAD66E0D50E2}"/>
    <cellStyle name="Comma 2 7 2 4 3 2" xfId="1643" xr:uid="{38C1E2B7-3D8C-4A9D-8C52-162330C5BD4F}"/>
    <cellStyle name="Comma 2 7 2 4 3 2 2" xfId="3504" xr:uid="{51C563CB-17E2-48E4-9D2E-6177BA072159}"/>
    <cellStyle name="Comma 2 7 2 4 3 2 2 2" xfId="11835" xr:uid="{24A4A2D3-A132-49E1-87A7-4600B471E437}"/>
    <cellStyle name="Comma 2 7 2 4 3 2 3" xfId="10364" xr:uid="{449F2C2C-4022-4CCC-9E1B-45197F8C7F1F}"/>
    <cellStyle name="Comma 2 7 2 4 3 2 4" xfId="20835" xr:uid="{E7CD0CCE-FE07-4F38-BB0B-7CAC3AD7D4CA}"/>
    <cellStyle name="Comma 2 7 2 4 3 3" xfId="2583" xr:uid="{B4E0BBBF-58FF-407A-9E9D-24C060BF1928}"/>
    <cellStyle name="Comma 2 7 2 4 3 3 2" xfId="11070" xr:uid="{0BC1EEAF-6CA4-478B-B0D8-53C42DAA4EC9}"/>
    <cellStyle name="Comma 2 7 2 4 3 4" xfId="8149" xr:uid="{C1F9CEDA-B89D-495E-977C-80C1B4DFFE4F}"/>
    <cellStyle name="Comma 2 7 2 4 3 5" xfId="19945" xr:uid="{69C0D6F9-FEFE-4BC0-80C8-D9E525BB06C0}"/>
    <cellStyle name="Comma 2 7 2 4 4" xfId="1184" xr:uid="{3250416B-274F-4500-A600-0B2649EC7043}"/>
    <cellStyle name="Comma 2 7 2 4 4 2" xfId="3057" xr:uid="{C50513F0-C3CC-4782-8276-7E54E9EB78A3}"/>
    <cellStyle name="Comma 2 7 2 4 4 2 2" xfId="11425" xr:uid="{0F1E6B09-D7B0-4883-B2B8-9CE580506D8E}"/>
    <cellStyle name="Comma 2 7 2 4 4 3" xfId="10087" xr:uid="{42B453DB-E385-4821-911C-917E4A0CAA18}"/>
    <cellStyle name="Comma 2 7 2 4 4 4" xfId="20399" xr:uid="{6CDFD66E-20D1-4CD8-9849-D40C1BADE60C}"/>
    <cellStyle name="Comma 2 7 2 4 5" xfId="2147" xr:uid="{8BDC5550-3C89-49BE-ADA6-7204B964618C}"/>
    <cellStyle name="Comma 2 7 2 4 5 2" xfId="10736" xr:uid="{14DA85A3-B7F1-436C-B8EC-C5D11C387BA5}"/>
    <cellStyle name="Comma 2 7 2 4 6" xfId="4296" xr:uid="{080D61E3-131F-461E-B454-1B5382702505}"/>
    <cellStyle name="Comma 2 7 2 4 7" xfId="19514" xr:uid="{EDF2D6D9-412A-4BA5-B7DF-FA40D0A829E5}"/>
    <cellStyle name="Comma 2 7 2 5" xfId="282" xr:uid="{F4C7606F-6F0A-4C9B-A04C-D62B355DD224}"/>
    <cellStyle name="Comma 2 7 2 5 2" xfId="766" xr:uid="{220BD343-07E1-464A-AF10-CD16EE8161E1}"/>
    <cellStyle name="Comma 2 7 2 5 2 2" xfId="1698" xr:uid="{9F22240A-18FF-449C-92C8-7E9DBC0DC302}"/>
    <cellStyle name="Comma 2 7 2 5 2 2 2" xfId="3559" xr:uid="{B6538146-7F4A-4886-B7F8-6501F91CBE7A}"/>
    <cellStyle name="Comma 2 7 2 5 2 2 2 2" xfId="11887" xr:uid="{2DCD8BDB-65A3-4909-9346-2CDCC51C3C73}"/>
    <cellStyle name="Comma 2 7 2 5 2 2 3" xfId="10402" xr:uid="{95E76820-5EDC-404E-A009-F43A9AC08F9A}"/>
    <cellStyle name="Comma 2 7 2 5 2 2 4" xfId="20889" xr:uid="{5F0A21B2-2129-4C9E-9349-F0C18590C7A6}"/>
    <cellStyle name="Comma 2 7 2 5 2 3" xfId="2637" xr:uid="{E4D294CE-387D-4A4C-A4A6-DEC2D06369C2}"/>
    <cellStyle name="Comma 2 7 2 5 2 3 2" xfId="11107" xr:uid="{DD153023-F1B5-4717-81AC-D32FAF20A6F6}"/>
    <cellStyle name="Comma 2 7 2 5 2 4" xfId="9855" xr:uid="{3857D73E-4CE9-4A9C-B694-BA8B87C76CCA}"/>
    <cellStyle name="Comma 2 7 2 5 2 5" xfId="19999" xr:uid="{DDD48180-9D53-44D8-9946-D35EA94919E5}"/>
    <cellStyle name="Comma 2 7 2 5 3" xfId="1240" xr:uid="{AE344377-0A95-41B5-B59E-E3B5D1261833}"/>
    <cellStyle name="Comma 2 7 2 5 3 2" xfId="3113" xr:uid="{3B37E690-98F2-4C26-B804-C102905BC198}"/>
    <cellStyle name="Comma 2 7 2 5 3 2 2" xfId="11470" xr:uid="{0D44C9D8-054E-48E1-A905-D5FF5EF06863}"/>
    <cellStyle name="Comma 2 7 2 5 3 3" xfId="10122" xr:uid="{12CCA472-AF48-462F-B3C2-6F26C552B4BE}"/>
    <cellStyle name="Comma 2 7 2 5 3 4" xfId="20453" xr:uid="{E6C9BE36-E364-4D27-B20F-E68DD53ECCAD}"/>
    <cellStyle name="Comma 2 7 2 5 4" xfId="2201" xr:uid="{2AF5D25F-F1BD-4671-87CB-A3C89DC5C890}"/>
    <cellStyle name="Comma 2 7 2 5 4 2" xfId="10776" xr:uid="{BF253AFE-2106-45CD-902A-F3FBA5AAEF1D}"/>
    <cellStyle name="Comma 2 7 2 5 5" xfId="5919" xr:uid="{A339E223-48AB-439D-A288-9B0928BD9545}"/>
    <cellStyle name="Comma 2 7 2 5 6" xfId="19568" xr:uid="{6146C704-6C3B-413D-9CAD-ACEC551926E1}"/>
    <cellStyle name="Comma 2 7 2 6" xfId="549" xr:uid="{255CF8CD-BB50-4371-90A0-8255EFD1FB0A}"/>
    <cellStyle name="Comma 2 7 2 6 2" xfId="1481" xr:uid="{D2D6EEFE-551A-47AF-B8D8-D4C4600ECD1B}"/>
    <cellStyle name="Comma 2 7 2 6 2 2" xfId="3342" xr:uid="{B3775A2E-9C2F-4436-9E3B-3EE167A7ECFD}"/>
    <cellStyle name="Comma 2 7 2 6 2 2 2" xfId="11683" xr:uid="{26D225F4-8C37-400D-9FA0-52D25E13094C}"/>
    <cellStyle name="Comma 2 7 2 6 2 3" xfId="10254" xr:uid="{471ECAB7-A2D3-43B7-9CB5-080616BE7C0E}"/>
    <cellStyle name="Comma 2 7 2 6 2 4" xfId="20673" xr:uid="{6FEA83AE-CB68-44FD-B8EB-FFA9EB3EC139}"/>
    <cellStyle name="Comma 2 7 2 6 3" xfId="2421" xr:uid="{AC8B60A8-A3AD-4CC1-A4B9-530C69E143DB}"/>
    <cellStyle name="Comma 2 7 2 6 3 2" xfId="10959" xr:uid="{23C7B625-54E7-4BFF-8677-71183E637E0A}"/>
    <cellStyle name="Comma 2 7 2 6 4" xfId="7857" xr:uid="{0C41B71A-4FEE-4C3F-8F30-E3237AE8AD47}"/>
    <cellStyle name="Comma 2 7 2 6 5" xfId="19785" xr:uid="{D39894A4-CFA8-4841-B553-AF6F3061F297}"/>
    <cellStyle name="Comma 2 7 2 7" xfId="1017" xr:uid="{6B8C9614-5722-4DB7-A7DA-CFDED21407FC}"/>
    <cellStyle name="Comma 2 7 2 7 2" xfId="2894" xr:uid="{AF9A8EB4-1A0E-4096-830D-378BC18818B5}"/>
    <cellStyle name="Comma 2 7 2 7 2 2" xfId="11307" xr:uid="{734CAF0B-C551-466F-B226-7E15A950D3E5}"/>
    <cellStyle name="Comma 2 7 2 7 3" xfId="9992" xr:uid="{1C1BBDD8-1C74-420C-9903-2C60514FF984}"/>
    <cellStyle name="Comma 2 7 2 7 4" xfId="20237" xr:uid="{611D6A1D-B9E6-4AB4-937D-4EDA5985018E}"/>
    <cellStyle name="Comma 2 7 2 8" xfId="1985" xr:uid="{96AE331D-AEF0-4D38-905A-283FDB8B2C36}"/>
    <cellStyle name="Comma 2 7 2 8 2" xfId="10621" xr:uid="{430CF8C4-4868-48F9-B205-1AAD19E7D9CC}"/>
    <cellStyle name="Comma 2 7 2 8 3" xfId="19362" xr:uid="{AF0010CB-43FC-4EB2-A35C-97ACFE3B50E7}"/>
    <cellStyle name="Comma 2 7 2 9" xfId="3940" xr:uid="{2E1AD976-5BC5-45C5-9B3C-B8A5725E9BAE}"/>
    <cellStyle name="Comma 2 7 20" xfId="1956" xr:uid="{1BBE5AA3-F7B9-408B-8097-5E84FDE6F9D8}"/>
    <cellStyle name="Comma 2 7 20 2" xfId="3806" xr:uid="{32FCB446-E5F3-4FB3-B714-6E97160BE7C1}"/>
    <cellStyle name="Comma 2 7 20 2 2" xfId="12124" xr:uid="{F1A2B252-68E1-45DB-8761-3EA5944DC873}"/>
    <cellStyle name="Comma 2 7 20 3" xfId="10603" xr:uid="{5479CC7B-0B7F-44F2-85C9-F4911FDEA160}"/>
    <cellStyle name="Comma 2 7 20 4" xfId="19355" xr:uid="{514E7B30-CB27-4A9A-9E35-86CCCA11492B}"/>
    <cellStyle name="Comma 2 7 21" xfId="1977" xr:uid="{97D04637-8716-49DD-A130-EB318C8F089E}"/>
    <cellStyle name="Comma 2 7 21 2" xfId="10614" xr:uid="{C97A4D65-BADF-4222-B9D8-F3A1AF310B14}"/>
    <cellStyle name="Comma 2 7 22" xfId="3938" xr:uid="{BB379D0B-A681-4DAD-96C8-BC8CEC48232E}"/>
    <cellStyle name="Comma 2 7 23" xfId="12138" xr:uid="{7AACE18C-A398-4713-A14E-7DF41A39A161}"/>
    <cellStyle name="Comma 2 7 24" xfId="19269" xr:uid="{07C2A48A-EC82-4745-982F-6E4E979632D1}"/>
    <cellStyle name="Comma 2 7 3" xfId="64" xr:uid="{EBFF2D02-3C5F-4204-BCBF-602B88714673}"/>
    <cellStyle name="Comma 2 7 3 10" xfId="19315" xr:uid="{3BAEA77F-BF88-43B0-8FB8-129ED6C34EAC}"/>
    <cellStyle name="Comma 2 7 3 2" xfId="168" xr:uid="{75264FEE-654D-4B33-B267-2544CB376C3F}"/>
    <cellStyle name="Comma 2 7 3 2 2" xfId="390" xr:uid="{69A8EAC2-36BF-45A1-9887-D7C52D7B1251}"/>
    <cellStyle name="Comma 2 7 3 2 2 2" xfId="874" xr:uid="{BCE547AB-6892-428E-9707-2C2EA9CE0480}"/>
    <cellStyle name="Comma 2 7 3 2 2 2 2" xfId="1806" xr:uid="{4791DDB5-18C1-404B-A7A4-DEEE22A0A6BC}"/>
    <cellStyle name="Comma 2 7 3 2 2 2 2 2" xfId="3667" xr:uid="{F272EC50-F893-4C82-BC3B-A0336BB52750}"/>
    <cellStyle name="Comma 2 7 3 2 2 2 2 2 2" xfId="11994" xr:uid="{37EEE074-F8A3-4E7C-B6A8-E0FAE0697B66}"/>
    <cellStyle name="Comma 2 7 3 2 2 2 2 3" xfId="10487" xr:uid="{31CB1421-66CB-4990-B461-D5ECFBB4D702}"/>
    <cellStyle name="Comma 2 7 3 2 2 2 2 4" xfId="20997" xr:uid="{DD3A2F8C-7F1B-4503-88A9-1298187E54BB}"/>
    <cellStyle name="Comma 2 7 3 2 2 2 3" xfId="2745" xr:uid="{0DA6E1C5-6E60-4A2A-B794-321FF8DC7BB3}"/>
    <cellStyle name="Comma 2 7 3 2 2 2 3 2" xfId="11192" xr:uid="{802DCCE4-B1C5-45BC-9AF3-38A1B98131E0}"/>
    <cellStyle name="Comma 2 7 3 2 2 2 4" xfId="7179" xr:uid="{5EDD1E74-F788-4E92-B748-8B7A079DABC8}"/>
    <cellStyle name="Comma 2 7 3 2 2 2 5" xfId="20105" xr:uid="{288536BB-CEFA-457F-BC69-E021E6D2DA6D}"/>
    <cellStyle name="Comma 2 7 3 2 2 3" xfId="1348" xr:uid="{F4AB591B-06F9-4A0F-944F-5C93A3D1353F}"/>
    <cellStyle name="Comma 2 7 3 2 2 3 2" xfId="3221" xr:uid="{5C91E791-FE55-4724-B83A-BA3B7F9E2116}"/>
    <cellStyle name="Comma 2 7 3 2 2 3 2 2" xfId="11571" xr:uid="{5937B291-4AF2-402C-87AA-2536FEC10EB3}"/>
    <cellStyle name="Comma 2 7 3 2 2 3 3" xfId="9072" xr:uid="{69EA16A5-B7BA-4066-A0FF-70A7BF35D6DA}"/>
    <cellStyle name="Comma 2 7 3 2 2 3 4" xfId="20561" xr:uid="{8D0C3DE5-95BA-4137-80DB-4DD6A9FBA876}"/>
    <cellStyle name="Comma 2 7 3 2 2 4" xfId="2309" xr:uid="{1A4600DA-248A-455F-BD5C-624032445CD1}"/>
    <cellStyle name="Comma 2 7 3 2 2 4 2" xfId="10863" xr:uid="{0E581726-382C-4B30-B96E-AD3AD0FA7FA0}"/>
    <cellStyle name="Comma 2 7 3 2 2 5" xfId="5251" xr:uid="{1CC3F630-0026-450A-999F-226AE8CE2A41}"/>
    <cellStyle name="Comma 2 7 3 2 2 6" xfId="19670" xr:uid="{59D19079-FD10-4B0A-9C72-71631355F9DC}"/>
    <cellStyle name="Comma 2 7 3 2 3" xfId="657" xr:uid="{55108E21-F3D4-47EA-A858-0B4AB110C547}"/>
    <cellStyle name="Comma 2 7 3 2 3 2" xfId="1589" xr:uid="{CAD65965-8B13-4D62-94CF-4F889001ABC3}"/>
    <cellStyle name="Comma 2 7 3 2 3 2 2" xfId="3450" xr:uid="{90B5E6BF-110E-4167-B32C-BDC06B46799C}"/>
    <cellStyle name="Comma 2 7 3 2 3 2 2 2" xfId="11783" xr:uid="{CA68B095-F111-4904-895A-239AB74B8367}"/>
    <cellStyle name="Comma 2 7 3 2 3 2 3" xfId="10327" xr:uid="{A763E0C8-FF84-48D5-9D76-2410888E8909}"/>
    <cellStyle name="Comma 2 7 3 2 3 2 4" xfId="20781" xr:uid="{DE16CBDA-68E3-4B3D-AF9E-FD3CA81AD4AC}"/>
    <cellStyle name="Comma 2 7 3 2 3 3" xfId="2529" xr:uid="{C97C1923-DF9E-43E9-A98F-1B388011A480}"/>
    <cellStyle name="Comma 2 7 3 2 3 3 2" xfId="11032" xr:uid="{C42F41BE-1686-4940-9497-4C7DDED311D0}"/>
    <cellStyle name="Comma 2 7 3 2 3 4" xfId="6565" xr:uid="{2D9573B4-215B-46DB-8C1B-307B0FC70EA2}"/>
    <cellStyle name="Comma 2 7 3 2 3 5" xfId="19891" xr:uid="{5BBFE6EF-4979-4444-8622-A14355FBCBC1}"/>
    <cellStyle name="Comma 2 7 3 2 4" xfId="1128" xr:uid="{797FB19F-4AB3-4A2E-A457-4740DB017B20}"/>
    <cellStyle name="Comma 2 7 3 2 4 2" xfId="3003" xr:uid="{9891B503-E901-4123-868D-2B3EA2D7527C}"/>
    <cellStyle name="Comma 2 7 3 2 4 2 2" xfId="11384" xr:uid="{2B4004F8-DB5A-41A7-9673-5C6A8954547F}"/>
    <cellStyle name="Comma 2 7 3 2 4 3" xfId="8473" xr:uid="{AE470B71-306C-4E72-B509-5D61EFD8F044}"/>
    <cellStyle name="Comma 2 7 3 2 4 4" xfId="20345" xr:uid="{0412295E-E49B-46AE-B176-102950B9A1F2}"/>
    <cellStyle name="Comma 2 7 3 2 5" xfId="2093" xr:uid="{1DBCF156-3FA8-49C2-B812-646840EAFE3F}"/>
    <cellStyle name="Comma 2 7 3 2 5 2" xfId="10696" xr:uid="{051DB73B-C77A-47DB-9A3F-E97484B019E9}"/>
    <cellStyle name="Comma 2 7 3 2 5 3" xfId="19462" xr:uid="{C11C9B29-660B-4035-B380-C1CDD934791C}"/>
    <cellStyle name="Comma 2 7 3 2 6" xfId="4635" xr:uid="{649EBCE2-DE7E-4842-8CD2-F7C7D3BBAFE8}"/>
    <cellStyle name="Comma 2 7 3 2 7" xfId="19311" xr:uid="{5E55E937-9D5C-44E0-9FA3-9E2A1733B951}"/>
    <cellStyle name="Comma 2 7 3 3" xfId="116" xr:uid="{8C8358EB-9918-41E6-BAEC-2228F02D6D7F}"/>
    <cellStyle name="Comma 2 7 3 3 2" xfId="338" xr:uid="{906BC80D-2DB8-43CD-BC02-1728E74E0C61}"/>
    <cellStyle name="Comma 2 7 3 3 2 2" xfId="822" xr:uid="{4772C1D4-027A-4998-B2DE-57F572DAE7D9}"/>
    <cellStyle name="Comma 2 7 3 3 2 2 2" xfId="1754" xr:uid="{F5D35100-8BB7-40A0-8A3D-A3EA9005176C}"/>
    <cellStyle name="Comma 2 7 3 3 2 2 2 2" xfId="3615" xr:uid="{40A59C5B-2500-44D4-86E6-FD9D1103F029}"/>
    <cellStyle name="Comma 2 7 3 3 2 2 2 2 2" xfId="11942" xr:uid="{55FF1324-A683-494F-AECF-573864D3A64C}"/>
    <cellStyle name="Comma 2 7 3 3 2 2 2 3" xfId="10448" xr:uid="{605287FD-F619-40A3-9305-C9BF2F4C43E5}"/>
    <cellStyle name="Comma 2 7 3 3 2 2 2 4" xfId="20945" xr:uid="{5954DA63-3125-4E24-B5A1-62BB59FD993A}"/>
    <cellStyle name="Comma 2 7 3 3 2 2 3" xfId="2693" xr:uid="{72775B31-C4B5-4DFB-AF45-DE65DDA6C149}"/>
    <cellStyle name="Comma 2 7 3 3 2 2 3 2" xfId="11153" xr:uid="{D0195A63-FDC0-4073-9365-AE7949F47F43}"/>
    <cellStyle name="Comma 2 7 3 3 2 2 4" xfId="9882" xr:uid="{3676A415-DC0B-45BC-8DF7-7E10DAD76D9E}"/>
    <cellStyle name="Comma 2 7 3 3 2 2 5" xfId="20055" xr:uid="{2C9BC2BC-DBCA-4921-8492-B43565F917D8}"/>
    <cellStyle name="Comma 2 7 3 3 2 3" xfId="1296" xr:uid="{4D579C27-35E4-47EC-A640-5DD8DE56CBAE}"/>
    <cellStyle name="Comma 2 7 3 3 2 3 2" xfId="3169" xr:uid="{F070F3B8-FF5F-4876-9F8D-07E8EEF07666}"/>
    <cellStyle name="Comma 2 7 3 3 2 3 2 2" xfId="11520" xr:uid="{C518B03C-CC9F-498F-824B-92A180B6D42A}"/>
    <cellStyle name="Comma 2 7 3 3 2 3 3" xfId="10150" xr:uid="{237BCBDD-AECC-46A9-A237-848F7D9A9DD6}"/>
    <cellStyle name="Comma 2 7 3 3 2 3 4" xfId="20509" xr:uid="{15D737F5-5420-44AF-A965-6186B6124C4F}"/>
    <cellStyle name="Comma 2 7 3 3 2 4" xfId="2257" xr:uid="{B4DDBDFF-1079-45B1-B616-AF1BCC5B2F7E}"/>
    <cellStyle name="Comma 2 7 3 3 2 4 2" xfId="10823" xr:uid="{16735EAD-92A7-4E20-BA04-7AC09498F786}"/>
    <cellStyle name="Comma 2 7 3 3 2 5" xfId="6402" xr:uid="{81B04214-8E95-4DE9-A286-56F0022430E8}"/>
    <cellStyle name="Comma 2 7 3 3 2 6" xfId="19622" xr:uid="{4778E094-2094-402C-A1BE-2A2FAE6F4F4B}"/>
    <cellStyle name="Comma 2 7 3 3 3" xfId="605" xr:uid="{0B5683EE-FB34-48E1-8B7E-A1AC4EF62B3D}"/>
    <cellStyle name="Comma 2 7 3 3 3 2" xfId="1537" xr:uid="{CE970907-9C1A-41C1-818A-21B3890C8277}"/>
    <cellStyle name="Comma 2 7 3 3 3 2 2" xfId="3398" xr:uid="{320DA36E-FA5D-45A0-ADBC-609CBC7B1180}"/>
    <cellStyle name="Comma 2 7 3 3 3 2 2 2" xfId="11733" xr:uid="{78576DDF-8132-4E45-A365-8FD55E06AFD0}"/>
    <cellStyle name="Comma 2 7 3 3 3 2 3" xfId="10293" xr:uid="{E6F8A698-034C-4E40-AB9C-A79EB24E6746}"/>
    <cellStyle name="Comma 2 7 3 3 3 2 4" xfId="20729" xr:uid="{13A8E640-C782-4311-8378-446D64D0E02C}"/>
    <cellStyle name="Comma 2 7 3 3 3 3" xfId="2477" xr:uid="{E41BAAF7-B9B3-4BCF-9CE8-58EA5E261933}"/>
    <cellStyle name="Comma 2 7 3 3 3 3 2" xfId="10998" xr:uid="{3499C972-6052-4A0E-9FFB-4CDD006E069B}"/>
    <cellStyle name="Comma 2 7 3 3 3 4" xfId="8310" xr:uid="{A690E39A-0B85-4099-B6B0-2BCBD1E6D1DF}"/>
    <cellStyle name="Comma 2 7 3 3 3 5" xfId="19841" xr:uid="{CF17FA18-55EF-4976-AC3D-8AC597ECC8E8}"/>
    <cellStyle name="Comma 2 7 3 3 4" xfId="1075" xr:uid="{448FFF8E-B33A-4D8B-8AEB-35947E966661}"/>
    <cellStyle name="Comma 2 7 3 3 4 2" xfId="2951" xr:uid="{9D10D47C-536D-4DBD-8C21-10598B4C3D41}"/>
    <cellStyle name="Comma 2 7 3 3 4 2 2" xfId="11350" xr:uid="{04EC64B4-7B51-4A32-8AAD-146431C28A20}"/>
    <cellStyle name="Comma 2 7 3 3 4 3" xfId="10025" xr:uid="{17667EF7-56ED-4F5F-B12E-3E7B1B3B9038}"/>
    <cellStyle name="Comma 2 7 3 3 4 4" xfId="20293" xr:uid="{1827AA03-EC2E-47BC-BC8F-ABACA25F858A}"/>
    <cellStyle name="Comma 2 7 3 3 5" xfId="2041" xr:uid="{76078BEF-FFA6-4D76-B00E-44442DAF4031}"/>
    <cellStyle name="Comma 2 7 3 3 5 2" xfId="10663" xr:uid="{8B875017-BDC3-4345-A945-3EE7C13A05B8}"/>
    <cellStyle name="Comma 2 7 3 3 6" xfId="4472" xr:uid="{3234FA5C-8648-4598-95A9-0B739802D181}"/>
    <cellStyle name="Comma 2 7 3 3 7" xfId="19414" xr:uid="{49DD8CE6-FDE2-4BA0-AC43-01AE605EABB8}"/>
    <cellStyle name="Comma 2 7 3 4" xfId="230" xr:uid="{A5A4551B-2E72-4369-BEEB-CECC7F05FBF5}"/>
    <cellStyle name="Comma 2 7 3 4 2" xfId="450" xr:uid="{B948FEC3-8F76-4938-A976-EA6911186EA5}"/>
    <cellStyle name="Comma 2 7 3 4 2 2" xfId="933" xr:uid="{CC8E5218-F174-470F-BB45-BBBBA11C7276}"/>
    <cellStyle name="Comma 2 7 3 4 2 2 2" xfId="1865" xr:uid="{A60FFED6-F7E1-4EE7-AD66-0AD40D7963ED}"/>
    <cellStyle name="Comma 2 7 3 4 2 2 2 2" xfId="3726" xr:uid="{C533BDF9-8202-474B-BD1D-B158B8A5231B}"/>
    <cellStyle name="Comma 2 7 3 4 2 2 2 2 2" xfId="12052" xr:uid="{62B1AEA4-8010-4577-8923-414AF785B355}"/>
    <cellStyle name="Comma 2 7 3 4 2 2 2 3" xfId="10538" xr:uid="{C2623C50-3D7A-4996-830F-52067DEBE2ED}"/>
    <cellStyle name="Comma 2 7 3 4 2 2 2 4" xfId="21056" xr:uid="{FDC45A41-BAC2-40AD-8FFF-7FE5FA4B57CA}"/>
    <cellStyle name="Comma 2 7 3 4 2 2 3" xfId="2804" xr:uid="{D483E154-3751-4A27-9618-A3BAC75E5B52}"/>
    <cellStyle name="Comma 2 7 3 4 2 2 3 2" xfId="11243" xr:uid="{E7844CF5-1313-46C3-9DA5-543FDA0223EE}"/>
    <cellStyle name="Comma 2 7 3 4 2 2 4" xfId="9946" xr:uid="{57ABAA9C-EE7A-4850-8681-EDA931BFCC36}"/>
    <cellStyle name="Comma 2 7 3 4 2 2 5" xfId="20164" xr:uid="{E499AF24-6E75-4ABE-8F9F-ED8132FAB695}"/>
    <cellStyle name="Comma 2 7 3 4 2 3" xfId="1408" xr:uid="{2312CDAF-F3C7-4706-B93D-98681A7B0502}"/>
    <cellStyle name="Comma 2 7 3 4 2 3 2" xfId="3281" xr:uid="{43E3488C-4C69-4B8E-B7D6-3E36C1CC2536}"/>
    <cellStyle name="Comma 2 7 3 4 2 3 2 2" xfId="11630" xr:uid="{250CEB3E-15B2-4779-BB0D-E981DDE2DEBC}"/>
    <cellStyle name="Comma 2 7 3 4 2 3 3" xfId="10216" xr:uid="{7915FFC7-0DB1-4A57-8D08-7769176343CC}"/>
    <cellStyle name="Comma 2 7 3 4 2 3 4" xfId="20620" xr:uid="{BB8376F6-974F-43A2-B707-A3A976E94B38}"/>
    <cellStyle name="Comma 2 7 3 4 2 4" xfId="2368" xr:uid="{92B338BF-C5B9-435D-AD3E-5D2FED2B9561}"/>
    <cellStyle name="Comma 2 7 3 4 2 4 2" xfId="10914" xr:uid="{8CD8B757-F142-48B9-838D-6B91EDC896CF}"/>
    <cellStyle name="Comma 2 7 3 4 2 5" xfId="7016" xr:uid="{372ACAEE-F65A-4E76-ADAC-D8BF0235FC3D}"/>
    <cellStyle name="Comma 2 7 3 4 2 6" xfId="19729" xr:uid="{26FD8779-39C6-4EF9-91F8-51EA382456CC}"/>
    <cellStyle name="Comma 2 7 3 4 3" xfId="716" xr:uid="{2288A4A9-5D85-4FE8-AB96-0759A9EF6F62}"/>
    <cellStyle name="Comma 2 7 3 4 3 2" xfId="1648" xr:uid="{96FBC323-0D32-4C4D-B1D6-8C00016B1786}"/>
    <cellStyle name="Comma 2 7 3 4 3 2 2" xfId="3509" xr:uid="{513AD9D5-7DAC-41BE-9025-8CA76B2A5040}"/>
    <cellStyle name="Comma 2 7 3 4 3 2 2 2" xfId="11840" xr:uid="{FFD8662F-F7B9-44A6-B153-418FD4B5C60E}"/>
    <cellStyle name="Comma 2 7 3 4 3 2 3" xfId="10366" xr:uid="{942023C0-0E23-4055-868E-3EE2CB684610}"/>
    <cellStyle name="Comma 2 7 3 4 3 2 4" xfId="20840" xr:uid="{C7C8A00F-FC07-4850-B727-AD7DB724B2D4}"/>
    <cellStyle name="Comma 2 7 3 4 3 3" xfId="2588" xr:uid="{9901BB98-3A9A-44EE-87E8-49FD5489102F}"/>
    <cellStyle name="Comma 2 7 3 4 3 3 2" xfId="11072" xr:uid="{E1978D64-F37A-49A9-95CA-CBE5D8972EEB}"/>
    <cellStyle name="Comma 2 7 3 4 3 4" xfId="8909" xr:uid="{FD4225B6-9D1E-46AF-8924-6A586092EB0C}"/>
    <cellStyle name="Comma 2 7 3 4 3 5" xfId="19950" xr:uid="{86CA4DCE-964A-42E1-ABC2-C886AFB5B3B2}"/>
    <cellStyle name="Comma 2 7 3 4 4" xfId="1189" xr:uid="{901CD375-032E-4272-A06B-B04D1532B80B}"/>
    <cellStyle name="Comma 2 7 3 4 4 2" xfId="3062" xr:uid="{12F0FF03-F40C-48D2-B5EB-6E0AAC73A3EF}"/>
    <cellStyle name="Comma 2 7 3 4 4 2 2" xfId="11429" xr:uid="{E7CBEC15-5914-487C-87C1-E72C1868C175}"/>
    <cellStyle name="Comma 2 7 3 4 4 3" xfId="10091" xr:uid="{B1A751CE-1B03-4D7C-92A8-16463AF5E21B}"/>
    <cellStyle name="Comma 2 7 3 4 4 4" xfId="20404" xr:uid="{ECB35585-8286-4986-8059-4585300D99D5}"/>
    <cellStyle name="Comma 2 7 3 4 5" xfId="2152" xr:uid="{66D4CFD3-9DB2-4DB8-882B-49A86D4AAA4F}"/>
    <cellStyle name="Comma 2 7 3 4 5 2" xfId="10740" xr:uid="{817B2E3D-D491-44CA-BE8D-911B0EA56487}"/>
    <cellStyle name="Comma 2 7 3 4 6" xfId="5088" xr:uid="{E8D1360B-8C9E-40DC-AA99-49F850A63D31}"/>
    <cellStyle name="Comma 2 7 3 4 7" xfId="19519" xr:uid="{46279B40-2EE2-479E-A965-FA8CCFCFE54A}"/>
    <cellStyle name="Comma 2 7 3 5" xfId="287" xr:uid="{0A6C4088-B332-4D5E-B279-2A93E38FA765}"/>
    <cellStyle name="Comma 2 7 3 5 2" xfId="771" xr:uid="{94B5174B-D28D-40EA-88D4-31B7964CAE66}"/>
    <cellStyle name="Comma 2 7 3 5 2 2" xfId="1703" xr:uid="{7F914AAC-7A9B-4B1A-93F3-3173E12DCC75}"/>
    <cellStyle name="Comma 2 7 3 5 2 2 2" xfId="3564" xr:uid="{EE1CFF7F-23A3-4B32-AE11-B2FCB9CE8FE9}"/>
    <cellStyle name="Comma 2 7 3 5 2 2 2 2" xfId="11892" xr:uid="{9307A901-7575-4C1B-833D-73958F385B8C}"/>
    <cellStyle name="Comma 2 7 3 5 2 2 3" xfId="10406" xr:uid="{AADD0D0A-544C-44F3-B7F7-F646117419B9}"/>
    <cellStyle name="Comma 2 7 3 5 2 2 4" xfId="20894" xr:uid="{EB75E54F-869A-45BB-A692-586C727463C1}"/>
    <cellStyle name="Comma 2 7 3 5 2 3" xfId="2642" xr:uid="{B8DB6E86-77E7-4C81-A08F-9BDF490744F1}"/>
    <cellStyle name="Comma 2 7 3 5 2 3 2" xfId="11111" xr:uid="{88902B09-E21E-403E-8F0B-505F83BA2234}"/>
    <cellStyle name="Comma 2 7 3 5 2 4" xfId="7701" xr:uid="{2250AE17-7743-4E9F-8CA3-2BB7D950D55E}"/>
    <cellStyle name="Comma 2 7 3 5 2 5" xfId="20004" xr:uid="{4C9E05B1-4FF2-4B74-8846-C6106328216F}"/>
    <cellStyle name="Comma 2 7 3 5 3" xfId="1245" xr:uid="{14C7ABF4-649A-46AC-9644-7ED3A1761C9B}"/>
    <cellStyle name="Comma 2 7 3 5 3 2" xfId="3118" xr:uid="{639131D5-F065-424F-8ABF-778E268F426A}"/>
    <cellStyle name="Comma 2 7 3 5 3 2 2" xfId="11474" xr:uid="{1A879632-4C9A-4A6D-BF89-63385B27CBFA}"/>
    <cellStyle name="Comma 2 7 3 5 3 3" xfId="9596" xr:uid="{8C0002EF-99A0-4400-9A5B-C9E998746377}"/>
    <cellStyle name="Comma 2 7 3 5 3 4" xfId="20458" xr:uid="{7C0B670F-C900-4F99-BC60-E0730465FB85}"/>
    <cellStyle name="Comma 2 7 3 5 4" xfId="2206" xr:uid="{DDC6C55F-1C29-44CD-A03D-34D14F47ABE5}"/>
    <cellStyle name="Comma 2 7 3 5 4 2" xfId="10780" xr:uid="{8E0EC4D8-4177-4DCF-8B75-B2A6F5F9E5FE}"/>
    <cellStyle name="Comma 2 7 3 5 5" xfId="5796" xr:uid="{603232C0-C29D-410C-AC3A-2B4E60479BA1}"/>
    <cellStyle name="Comma 2 7 3 5 6" xfId="19573" xr:uid="{4679A56A-CA65-4643-A06F-57AC9250B006}"/>
    <cellStyle name="Comma 2 7 3 6" xfId="554" xr:uid="{B1E79833-2EFB-43AD-A301-5C06DF5622A1}"/>
    <cellStyle name="Comma 2 7 3 6 2" xfId="1486" xr:uid="{49C68EB6-23BD-4DF9-B2A3-4541E012B726}"/>
    <cellStyle name="Comma 2 7 3 6 2 2" xfId="3347" xr:uid="{73A28591-47F1-4CE2-925E-D432C32A63E4}"/>
    <cellStyle name="Comma 2 7 3 6 2 2 2" xfId="11687" xr:uid="{1EEB3788-5B7E-441D-BF9C-DCE5E754098E}"/>
    <cellStyle name="Comma 2 7 3 6 2 3" xfId="10258" xr:uid="{15BFEB2C-22FE-4A6C-BD0F-D823720CC341}"/>
    <cellStyle name="Comma 2 7 3 6 2 4" xfId="20678" xr:uid="{4EDA87F8-9A43-45DA-9F13-DD6107593200}"/>
    <cellStyle name="Comma 2 7 3 6 3" xfId="2426" xr:uid="{692E0E6D-ACCE-4010-8103-96C4D5FDEA91}"/>
    <cellStyle name="Comma 2 7 3 6 3 2" xfId="10963" xr:uid="{1924CF32-322F-4569-8503-E690EA3EDF90}"/>
    <cellStyle name="Comma 2 7 3 6 4" xfId="5986" xr:uid="{FA531136-AA5C-48D1-8AF3-A16037035636}"/>
    <cellStyle name="Comma 2 7 3 6 5" xfId="19790" xr:uid="{4E279B0A-124F-49FA-B942-B4A499F35B62}"/>
    <cellStyle name="Comma 2 7 3 7" xfId="1023" xr:uid="{DE588729-309F-4297-857E-B6BA58866CEC}"/>
    <cellStyle name="Comma 2 7 3 7 2" xfId="2900" xr:uid="{BDAEC96B-F789-4D1E-9BD8-723FD74379F2}"/>
    <cellStyle name="Comma 2 7 3 7 2 2" xfId="11311" xr:uid="{8EC237FB-0EF8-4ABB-B6F5-A34612302A02}"/>
    <cellStyle name="Comma 2 7 3 7 3" xfId="7924" xr:uid="{DCA27093-398C-4D2F-97A3-36B46885465A}"/>
    <cellStyle name="Comma 2 7 3 7 4" xfId="20242" xr:uid="{520A3BAE-0D36-48FF-8ED1-1B3F363C377B}"/>
    <cellStyle name="Comma 2 7 3 8" xfId="1990" xr:uid="{B9D9E90C-295B-40D7-8C16-F49D487B9922}"/>
    <cellStyle name="Comma 2 7 3 8 2" xfId="10624" xr:uid="{B714AA13-F481-4473-9F08-60975241F287}"/>
    <cellStyle name="Comma 2 7 3 8 3" xfId="19367" xr:uid="{EFC3E300-0790-4C2B-A61F-F97D3E97CCD0}"/>
    <cellStyle name="Comma 2 7 3 9" xfId="4018" xr:uid="{D6B61E7D-E247-4C38-A385-8C6359BB6EA4}"/>
    <cellStyle name="Comma 2 7 4" xfId="69" xr:uid="{21F4B2A3-74ED-45AA-9209-5341D55BA714}"/>
    <cellStyle name="Comma 2 7 4 10" xfId="19322" xr:uid="{DAFDC1EF-253D-4C32-B9C6-EC7ED09D1F7D}"/>
    <cellStyle name="Comma 2 7 4 2" xfId="173" xr:uid="{E41B0C94-B506-43EE-85CD-CD926E31856C}"/>
    <cellStyle name="Comma 2 7 4 2 2" xfId="395" xr:uid="{41FE0286-0508-4D57-B960-8C334306F8D6}"/>
    <cellStyle name="Comma 2 7 4 2 2 2" xfId="879" xr:uid="{27539C18-FE56-44E9-9E8D-3B17E477F420}"/>
    <cellStyle name="Comma 2 7 4 2 2 2 2" xfId="1811" xr:uid="{8D658BD5-F86C-487C-9A35-9868CE15CFFF}"/>
    <cellStyle name="Comma 2 7 4 2 2 2 2 2" xfId="3672" xr:uid="{D058AA63-32F9-4464-B465-D138D1AE34E1}"/>
    <cellStyle name="Comma 2 7 4 2 2 2 2 2 2" xfId="11999" xr:uid="{CCCCD87D-9819-451A-BB6A-A1BB5159E078}"/>
    <cellStyle name="Comma 2 7 4 2 2 2 2 3" xfId="10490" xr:uid="{7EF35DD4-7471-413F-B358-A7ABEB07A15B}"/>
    <cellStyle name="Comma 2 7 4 2 2 2 2 4" xfId="21002" xr:uid="{9037351C-91A8-4AAF-8BAB-3BB1611F4C2E}"/>
    <cellStyle name="Comma 2 7 4 2 2 2 3" xfId="2750" xr:uid="{BB333FB0-F32B-48B8-AA25-D9B1A004F83F}"/>
    <cellStyle name="Comma 2 7 4 2 2 2 3 2" xfId="11195" xr:uid="{4783688A-DD10-4301-9075-7AC4B9AC8DDB}"/>
    <cellStyle name="Comma 2 7 4 2 2 2 4" xfId="9913" xr:uid="{A6C44D10-CB96-40FA-A1D2-AC803ED7C616}"/>
    <cellStyle name="Comma 2 7 4 2 2 2 5" xfId="20110" xr:uid="{76AFE886-C48A-4D20-8FDA-6EDB68C25636}"/>
    <cellStyle name="Comma 2 7 4 2 2 3" xfId="1353" xr:uid="{F2DB7C36-C3BB-4574-A277-DF231465CC7B}"/>
    <cellStyle name="Comma 2 7 4 2 2 3 2" xfId="3226" xr:uid="{E7904DC5-722F-4184-8963-72F78AA11715}"/>
    <cellStyle name="Comma 2 7 4 2 2 3 2 2" xfId="11576" xr:uid="{984EB199-29FD-41EA-9580-5332B263F19A}"/>
    <cellStyle name="Comma 2 7 4 2 2 3 3" xfId="10183" xr:uid="{0716EF3A-A316-488E-B799-F9FF87A74EAC}"/>
    <cellStyle name="Comma 2 7 4 2 2 3 4" xfId="20566" xr:uid="{98B33A60-C28C-4CD1-8087-69C029A237AC}"/>
    <cellStyle name="Comma 2 7 4 2 2 4" xfId="2314" xr:uid="{5ECAE6FD-99C0-4C64-AD31-0C89DDCEC288}"/>
    <cellStyle name="Comma 2 7 4 2 2 4 2" xfId="10866" xr:uid="{30A56C45-3788-4CB4-8BA1-AD7BFBCE15A4}"/>
    <cellStyle name="Comma 2 7 4 2 2 5" xfId="6949" xr:uid="{6C1EF2A9-565D-466F-A3D5-20C431D4F2F0}"/>
    <cellStyle name="Comma 2 7 4 2 2 6" xfId="19675" xr:uid="{7C622BEC-3E43-4845-B89B-FA03EA75068C}"/>
    <cellStyle name="Comma 2 7 4 2 3" xfId="662" xr:uid="{E80822A1-0BF0-4323-8EC0-A4FBECFE8470}"/>
    <cellStyle name="Comma 2 7 4 2 3 2" xfId="1594" xr:uid="{E070420C-1AF1-4083-8BEB-6B0AF8406F73}"/>
    <cellStyle name="Comma 2 7 4 2 3 2 2" xfId="3455" xr:uid="{2B8D8776-F45C-402D-8AD7-16A69AEB2C86}"/>
    <cellStyle name="Comma 2 7 4 2 3 2 2 2" xfId="11788" xr:uid="{5796C207-6DF3-44E9-8F37-2F131E2A1757}"/>
    <cellStyle name="Comma 2 7 4 2 3 2 3" xfId="10329" xr:uid="{6366E3EC-3A05-43CB-B32A-5DBBFC66E960}"/>
    <cellStyle name="Comma 2 7 4 2 3 2 4" xfId="20786" xr:uid="{169C5362-9362-426C-A947-801FF1325F2C}"/>
    <cellStyle name="Comma 2 7 4 2 3 3" xfId="2534" xr:uid="{B2EF48E5-FDAA-4B8A-A085-3ECC02B15CAE}"/>
    <cellStyle name="Comma 2 7 4 2 3 3 2" xfId="11034" xr:uid="{5A3A5223-00A5-43B9-89AE-80AB50C11145}"/>
    <cellStyle name="Comma 2 7 4 2 3 4" xfId="8842" xr:uid="{009F26F8-FAAC-44EE-A32F-1F9DD5A5DE97}"/>
    <cellStyle name="Comma 2 7 4 2 3 5" xfId="19896" xr:uid="{6254EC1C-544A-4CEE-AD76-B4379C372FB8}"/>
    <cellStyle name="Comma 2 7 4 2 4" xfId="1133" xr:uid="{7EE13D89-8537-499F-ADC6-8515922A6409}"/>
    <cellStyle name="Comma 2 7 4 2 4 2" xfId="3008" xr:uid="{A6D6D4ED-04CE-4335-8A34-7A3D877C52DC}"/>
    <cellStyle name="Comma 2 7 4 2 4 2 2" xfId="11386" xr:uid="{1982A81F-3B90-427D-8158-34889032B7A8}"/>
    <cellStyle name="Comma 2 7 4 2 4 3" xfId="10053" xr:uid="{96D4471D-E8AD-4696-A033-BC4499F6AAFE}"/>
    <cellStyle name="Comma 2 7 4 2 4 4" xfId="20350" xr:uid="{22E01C8E-2481-4839-8C81-4EE61FF701A0}"/>
    <cellStyle name="Comma 2 7 4 2 5" xfId="2098" xr:uid="{232AA44B-644C-46FA-896D-B83056694327}"/>
    <cellStyle name="Comma 2 7 4 2 5 2" xfId="10699" xr:uid="{CDC76E90-A90C-409F-B2ED-DE7416909A19}"/>
    <cellStyle name="Comma 2 7 4 2 6" xfId="5021" xr:uid="{C35B0A88-B812-40AB-9441-6BD9F7D65B4A}"/>
    <cellStyle name="Comma 2 7 4 2 7" xfId="19467" xr:uid="{58A1AD20-5E3E-4D18-B17C-0C51E03170CC}"/>
    <cellStyle name="Comma 2 7 4 3" xfId="121" xr:uid="{C9A7DA56-1ABB-4EAD-912B-B17261D36C06}"/>
    <cellStyle name="Comma 2 7 4 3 2" xfId="343" xr:uid="{949505A1-817D-4F52-80E6-2AA10720439E}"/>
    <cellStyle name="Comma 2 7 4 3 2 2" xfId="827" xr:uid="{0E909C9C-D0D0-4291-95CD-DC948A06C361}"/>
    <cellStyle name="Comma 2 7 4 3 2 2 2" xfId="1759" xr:uid="{E033274C-06B2-44E6-B8C9-E7A768AD5A04}"/>
    <cellStyle name="Comma 2 7 4 3 2 2 2 2" xfId="3620" xr:uid="{B52A4F61-B931-4141-9C3E-EF8AFFC51B3E}"/>
    <cellStyle name="Comma 2 7 4 3 2 2 2 2 2" xfId="11947" xr:uid="{868ADCD9-64A7-457E-8D34-26FB5209A942}"/>
    <cellStyle name="Comma 2 7 4 3 2 2 2 3" xfId="10451" xr:uid="{27A2FEDE-F3E8-4721-9E12-32AF80E59301}"/>
    <cellStyle name="Comma 2 7 4 3 2 2 2 4" xfId="20950" xr:uid="{CD67FCB5-FEB9-46D6-B544-D5E8391DC052}"/>
    <cellStyle name="Comma 2 7 4 3 2 2 3" xfId="2698" xr:uid="{07F4A40E-7D0B-4BBF-8440-F226B053403D}"/>
    <cellStyle name="Comma 2 7 4 3 2 2 3 2" xfId="11156" xr:uid="{4F51D048-6DBC-48DA-BBB6-F7E37DF434FF}"/>
    <cellStyle name="Comma 2 7 4 3 2 2 4" xfId="9884" xr:uid="{1BAB1A0D-2A2E-42FC-BB4C-85E48AA4BE44}"/>
    <cellStyle name="Comma 2 7 4 3 2 2 5" xfId="20060" xr:uid="{8E9F61EF-A32F-456D-B978-BA6B444CBCC5}"/>
    <cellStyle name="Comma 2 7 4 3 2 3" xfId="1301" xr:uid="{915B6351-A0F3-4C72-8E1F-DDCAD9E35EF2}"/>
    <cellStyle name="Comma 2 7 4 3 2 3 2" xfId="3174" xr:uid="{33774F6A-6D22-4469-ADB9-B2D3155260C6}"/>
    <cellStyle name="Comma 2 7 4 3 2 3 2 2" xfId="11525" xr:uid="{1F790614-CDC7-41A2-AB96-65C0D8ECA1D3}"/>
    <cellStyle name="Comma 2 7 4 3 2 3 3" xfId="10152" xr:uid="{0B3DCE35-116A-4A33-828A-E0396A1D6CCF}"/>
    <cellStyle name="Comma 2 7 4 3 2 3 4" xfId="20514" xr:uid="{4C7BBA23-13E0-49BC-9AA6-60126B02C923}"/>
    <cellStyle name="Comma 2 7 4 3 2 4" xfId="2262" xr:uid="{D7E63023-CDC9-4B6B-BBFE-07E21A69C0F5}"/>
    <cellStyle name="Comma 2 7 4 3 2 4 2" xfId="10826" xr:uid="{A8851A10-5AAE-4136-A372-19FD5FC3B049}"/>
    <cellStyle name="Comma 2 7 4 3 2 5" xfId="7485" xr:uid="{33F72C7D-7A10-45AC-8A39-9F0984FBC66D}"/>
    <cellStyle name="Comma 2 7 4 3 2 6" xfId="19627" xr:uid="{41F1C972-2CE4-4ABE-A555-A6C30AEE100B}"/>
    <cellStyle name="Comma 2 7 4 3 3" xfId="610" xr:uid="{F28CF931-928C-4847-8450-DD1C34C4E2BB}"/>
    <cellStyle name="Comma 2 7 4 3 3 2" xfId="1542" xr:uid="{7EC63D3B-A405-495D-BF95-6AECD9AD0F03}"/>
    <cellStyle name="Comma 2 7 4 3 3 2 2" xfId="3403" xr:uid="{574322D1-3D7B-456E-9100-4703775A56CC}"/>
    <cellStyle name="Comma 2 7 4 3 3 2 2 2" xfId="11738" xr:uid="{581D2893-69DE-4662-863D-A60C264DCCA0}"/>
    <cellStyle name="Comma 2 7 4 3 3 2 3" xfId="10296" xr:uid="{33624CDF-E314-4D9F-98D4-163867F49509}"/>
    <cellStyle name="Comma 2 7 4 3 3 2 4" xfId="20734" xr:uid="{8B3EA625-289B-4D51-9513-48EF7C660CCB}"/>
    <cellStyle name="Comma 2 7 4 3 3 3" xfId="2482" xr:uid="{F6779BF3-6796-4815-A3F6-676AEAEFA248}"/>
    <cellStyle name="Comma 2 7 4 3 3 3 2" xfId="11001" xr:uid="{16179D52-F792-4DF2-9715-360473ECF0BB}"/>
    <cellStyle name="Comma 2 7 4 3 3 4" xfId="9380" xr:uid="{8D167DE9-EE40-458C-A1D3-543846371093}"/>
    <cellStyle name="Comma 2 7 4 3 3 5" xfId="19846" xr:uid="{5ED4AF62-B0EA-4B1C-B80E-5BB415F3D866}"/>
    <cellStyle name="Comma 2 7 4 3 4" xfId="1080" xr:uid="{F5EB5F74-41AE-4238-B1BD-535994A3B0BB}"/>
    <cellStyle name="Comma 2 7 4 3 4 2" xfId="2956" xr:uid="{6D15A105-77FE-4084-AFDF-3EE1AA812C74}"/>
    <cellStyle name="Comma 2 7 4 3 4 2 2" xfId="11353" xr:uid="{89D496AC-F529-48AB-B803-A4D7C43DE232}"/>
    <cellStyle name="Comma 2 7 4 3 4 3" xfId="10028" xr:uid="{A7D6C50B-57EE-4EF3-A457-04140F5D6D74}"/>
    <cellStyle name="Comma 2 7 4 3 4 4" xfId="20298" xr:uid="{AD29C7B5-DF6A-4F70-9E0F-8BA5819BD59A}"/>
    <cellStyle name="Comma 2 7 4 3 5" xfId="2046" xr:uid="{C009CF91-D3A5-44E7-8932-4DFC357B981B}"/>
    <cellStyle name="Comma 2 7 4 3 5 2" xfId="10666" xr:uid="{DD18617A-0072-4597-827F-ED28B037C01C}"/>
    <cellStyle name="Comma 2 7 4 3 6" xfId="5565" xr:uid="{73297CF1-E576-429E-AAAC-E51241E2D6AA}"/>
    <cellStyle name="Comma 2 7 4 3 7" xfId="19419" xr:uid="{A0F5FC99-4E52-4A84-9D78-63A49D0FA5EF}"/>
    <cellStyle name="Comma 2 7 4 4" xfId="235" xr:uid="{3EC02969-68E5-4FF4-9180-8BF24F9395D9}"/>
    <cellStyle name="Comma 2 7 4 4 2" xfId="455" xr:uid="{1A3072D4-3E8A-4D76-8AB2-165D8F3B16E0}"/>
    <cellStyle name="Comma 2 7 4 4 2 2" xfId="938" xr:uid="{F89FD48F-6D14-432C-B7D2-87870B23249A}"/>
    <cellStyle name="Comma 2 7 4 4 2 2 2" xfId="1870" xr:uid="{3C175B46-6BA1-4E19-8738-CEFDE496BC6A}"/>
    <cellStyle name="Comma 2 7 4 4 2 2 2 2" xfId="3731" xr:uid="{B1B9FB0D-29FC-42BC-9A80-7A9DE5A2DCBF}"/>
    <cellStyle name="Comma 2 7 4 4 2 2 2 2 2" xfId="12057" xr:uid="{49BBA698-D999-4B4A-8D99-CAD2CB749A5B}"/>
    <cellStyle name="Comma 2 7 4 4 2 2 2 3" xfId="10543" xr:uid="{8237C4FC-3C08-42F7-9252-3E85842086AD}"/>
    <cellStyle name="Comma 2 7 4 4 2 2 2 4" xfId="21061" xr:uid="{BBF3BCB3-38D8-44CA-B0CD-85204A410CB5}"/>
    <cellStyle name="Comma 2 7 4 4 2 2 3" xfId="2809" xr:uid="{E680A9E5-6438-4636-AC38-3DBFC61CD72A}"/>
    <cellStyle name="Comma 2 7 4 4 2 2 3 2" xfId="11248" xr:uid="{82C3F2F6-4731-4B9F-A229-B75A504222CF}"/>
    <cellStyle name="Comma 2 7 4 4 2 2 4" xfId="9948" xr:uid="{0AAE16C3-61F5-434D-89CE-192047F294FC}"/>
    <cellStyle name="Comma 2 7 4 4 2 2 5" xfId="20169" xr:uid="{02A5FD95-F763-44AB-96C4-D6C8A24BD127}"/>
    <cellStyle name="Comma 2 7 4 4 2 3" xfId="1413" xr:uid="{BA2B96F1-6F92-49C0-9E4F-DB1AE0457D0F}"/>
    <cellStyle name="Comma 2 7 4 4 2 3 2" xfId="3286" xr:uid="{C28EBE52-16C8-4D7A-B103-DD38AA905F14}"/>
    <cellStyle name="Comma 2 7 4 4 2 3 2 2" xfId="11635" xr:uid="{2D5991F4-6966-47A6-A7D9-30C38B83A341}"/>
    <cellStyle name="Comma 2 7 4 4 2 3 3" xfId="10218" xr:uid="{C494C1CB-62EF-48C6-AA78-9D654D24FAE8}"/>
    <cellStyle name="Comma 2 7 4 4 2 3 4" xfId="20625" xr:uid="{A5046AE3-93B6-4050-B3CC-8067675D3849}"/>
    <cellStyle name="Comma 2 7 4 4 2 4" xfId="2373" xr:uid="{F813FF51-EDE5-421A-9D0E-41EA7E190A0A}"/>
    <cellStyle name="Comma 2 7 4 4 2 4 2" xfId="10919" xr:uid="{C9E311CD-D739-46CE-A29E-5BE547FC1225}"/>
    <cellStyle name="Comma 2 7 4 4 2 5" xfId="7580" xr:uid="{070D2387-5FF5-4B68-99EB-D4DB754C872C}"/>
    <cellStyle name="Comma 2 7 4 4 2 6" xfId="19734" xr:uid="{30CF36B6-E123-47FF-A62A-AABCBDFC93A2}"/>
    <cellStyle name="Comma 2 7 4 4 3" xfId="721" xr:uid="{071E308D-8624-4198-8306-77409DA1E965}"/>
    <cellStyle name="Comma 2 7 4 4 3 2" xfId="1653" xr:uid="{27328A2D-BD02-43B0-9E04-04E36096AFBF}"/>
    <cellStyle name="Comma 2 7 4 4 3 2 2" xfId="3514" xr:uid="{3A470813-B39B-4B10-AFEC-FCAD655A2E0F}"/>
    <cellStyle name="Comma 2 7 4 4 3 2 2 2" xfId="11845" xr:uid="{BB4DF121-2839-41B5-B27B-73A73A2D20B5}"/>
    <cellStyle name="Comma 2 7 4 4 3 2 3" xfId="10369" xr:uid="{049252DC-BFFD-4521-8DE5-D5D49F77B232}"/>
    <cellStyle name="Comma 2 7 4 4 3 2 4" xfId="20845" xr:uid="{0295D482-23AD-4C5E-BF63-7DDFDF637B66}"/>
    <cellStyle name="Comma 2 7 4 4 3 3" xfId="2593" xr:uid="{E6E479E6-F292-481F-B4D1-BB1661CE32DA}"/>
    <cellStyle name="Comma 2 7 4 4 3 3 2" xfId="11075" xr:uid="{E1BEFE11-6B48-4E1F-BEFA-177D95ECDD5D}"/>
    <cellStyle name="Comma 2 7 4 4 3 4" xfId="9475" xr:uid="{57EAD7E2-E954-4769-965E-9D84698FBC5C}"/>
    <cellStyle name="Comma 2 7 4 4 3 5" xfId="19955" xr:uid="{746EFDA8-A811-46A5-B780-BC4A40B45DD1}"/>
    <cellStyle name="Comma 2 7 4 4 4" xfId="1194" xr:uid="{EC5A24D3-ED6F-4014-ADBD-E0198E5C603D}"/>
    <cellStyle name="Comma 2 7 4 4 4 2" xfId="3067" xr:uid="{D3EC0D08-4F9C-418F-8DB7-F812B8306955}"/>
    <cellStyle name="Comma 2 7 4 4 4 2 2" xfId="11432" xr:uid="{0EA1F1EF-D354-4592-A52F-4B686F0374E0}"/>
    <cellStyle name="Comma 2 7 4 4 4 3" xfId="10094" xr:uid="{3715BEE2-FBB9-4B41-94FD-62EEEE55DB88}"/>
    <cellStyle name="Comma 2 7 4 4 4 4" xfId="20409" xr:uid="{08689055-4BCB-4131-9E7D-4B898E0E3F8D}"/>
    <cellStyle name="Comma 2 7 4 4 5" xfId="2157" xr:uid="{6E572EC3-798B-4911-9112-CB313DFFDFB0}"/>
    <cellStyle name="Comma 2 7 4 4 5 2" xfId="10743" xr:uid="{67052EA3-C6C6-4D29-8895-00E9CDBB1EA6}"/>
    <cellStyle name="Comma 2 7 4 4 6" xfId="5663" xr:uid="{FC6F1728-1596-45A0-A40F-AE1F029E657C}"/>
    <cellStyle name="Comma 2 7 4 4 7" xfId="19524" xr:uid="{98587504-E5EC-4054-9F88-4656425416F7}"/>
    <cellStyle name="Comma 2 7 4 5" xfId="292" xr:uid="{9C0B67A6-6E5C-4B37-AC82-01164E609149}"/>
    <cellStyle name="Comma 2 7 4 5 2" xfId="776" xr:uid="{866E4071-44AF-4329-B4C8-598485AB05D3}"/>
    <cellStyle name="Comma 2 7 4 5 2 2" xfId="1708" xr:uid="{D76A72F2-B9FF-476F-B47D-43C03969C78A}"/>
    <cellStyle name="Comma 2 7 4 5 2 2 2" xfId="3569" xr:uid="{F590E319-3D4F-4EEB-B9F7-019680059A50}"/>
    <cellStyle name="Comma 2 7 4 5 2 2 2 2" xfId="11897" xr:uid="{6884CABD-48E2-4716-95AE-8F84B3D414F0}"/>
    <cellStyle name="Comma 2 7 4 5 2 2 3" xfId="10409" xr:uid="{F324A0FC-F5EE-43C6-979A-A93F8EE8FC26}"/>
    <cellStyle name="Comma 2 7 4 5 2 2 4" xfId="20899" xr:uid="{FAACD178-1BF1-4F37-A588-8DFD780A6CC1}"/>
    <cellStyle name="Comma 2 7 4 5 2 3" xfId="2647" xr:uid="{39E5BC25-1A49-4B13-9573-B7981906317B}"/>
    <cellStyle name="Comma 2 7 4 5 2 3 2" xfId="11114" xr:uid="{4510545B-AAB2-421D-A26B-F723BB7FFE1F}"/>
    <cellStyle name="Comma 2 7 4 5 2 4" xfId="9858" xr:uid="{A0950FE2-ABB7-419B-B69E-9EACC4DBC7BC}"/>
    <cellStyle name="Comma 2 7 4 5 2 5" xfId="20009" xr:uid="{057D0E21-387A-466E-BC02-E5834BA02AEF}"/>
    <cellStyle name="Comma 2 7 4 5 3" xfId="1250" xr:uid="{2CA12DA0-B70A-492F-8A52-09C8A88AD419}"/>
    <cellStyle name="Comma 2 7 4 5 3 2" xfId="3123" xr:uid="{42ABEF11-8388-4D37-94E1-61204CD5564C}"/>
    <cellStyle name="Comma 2 7 4 5 3 2 2" xfId="11477" xr:uid="{4AABC655-1820-4ABA-B760-65C44104B9A3}"/>
    <cellStyle name="Comma 2 7 4 5 3 3" xfId="10125" xr:uid="{7103B2FF-40BE-4D96-B56D-B367FDF67CA9}"/>
    <cellStyle name="Comma 2 7 4 5 3 4" xfId="20463" xr:uid="{E9D27033-A7C4-4D4C-83E5-1B5B6FD35EF7}"/>
    <cellStyle name="Comma 2 7 4 5 4" xfId="2211" xr:uid="{5B6D542E-B36B-465E-8B2F-A714C7F3D253}"/>
    <cellStyle name="Comma 2 7 4 5 4 2" xfId="10783" xr:uid="{4B7C5866-59AC-4402-BF44-A99B2A9338FC}"/>
    <cellStyle name="Comma 2 7 4 5 5" xfId="6335" xr:uid="{80E75821-86AA-404A-8364-1733585A6CA3}"/>
    <cellStyle name="Comma 2 7 4 5 6" xfId="19578" xr:uid="{274AAFD1-4AFC-44BB-97C2-76F962231F28}"/>
    <cellStyle name="Comma 2 7 4 6" xfId="559" xr:uid="{4F16FB24-E769-4DA4-A27C-F531EC7E0247}"/>
    <cellStyle name="Comma 2 7 4 6 2" xfId="1491" xr:uid="{31B7BF07-7CF0-42BF-B2ED-FCBBC5F40CB3}"/>
    <cellStyle name="Comma 2 7 4 6 2 2" xfId="3352" xr:uid="{877CFE6C-84A4-40C4-8BBC-DF1335A9F1A7}"/>
    <cellStyle name="Comma 2 7 4 6 2 2 2" xfId="11690" xr:uid="{7CD9A45A-9B41-45A4-94B0-A82B29636859}"/>
    <cellStyle name="Comma 2 7 4 6 2 3" xfId="10260" xr:uid="{E6E0997A-B53D-4034-8138-265264D958D9}"/>
    <cellStyle name="Comma 2 7 4 6 2 4" xfId="20683" xr:uid="{F4B9089A-0B3E-419C-B08D-7B92DB0C01D3}"/>
    <cellStyle name="Comma 2 7 4 6 3" xfId="2431" xr:uid="{36BD4C4B-B7AD-4B87-AB55-8EDE6B391813}"/>
    <cellStyle name="Comma 2 7 4 6 3 2" xfId="10965" xr:uid="{227B2274-63DD-4595-A4D5-1118CAC89C61}"/>
    <cellStyle name="Comma 2 7 4 6 4" xfId="8243" xr:uid="{37EBB41D-BCAA-4A39-BCED-5CCE638194E6}"/>
    <cellStyle name="Comma 2 7 4 6 5" xfId="19795" xr:uid="{2F1EF406-2146-4017-A133-F72F0A3F5E59}"/>
    <cellStyle name="Comma 2 7 4 7" xfId="1028" xr:uid="{B7540CAC-0703-4CC0-8C66-AE413338C43D}"/>
    <cellStyle name="Comma 2 7 4 7 2" xfId="2905" xr:uid="{35CACABC-9A3E-4B95-A4F8-C80987F2FE40}"/>
    <cellStyle name="Comma 2 7 4 7 2 2" xfId="11314" xr:uid="{3C3C59F7-C299-4C74-8A8A-A08D41AF1A51}"/>
    <cellStyle name="Comma 2 7 4 7 3" xfId="9996" xr:uid="{FD33D5D9-77DC-47B2-BA36-63B50BA16C16}"/>
    <cellStyle name="Comma 2 7 4 7 4" xfId="20247" xr:uid="{B0CBF616-74BF-4817-BE49-40A8581D704F}"/>
    <cellStyle name="Comma 2 7 4 8" xfId="1995" xr:uid="{03E1AC3E-0E81-4218-A9E3-9BDE435C5F17}"/>
    <cellStyle name="Comma 2 7 4 8 2" xfId="10627" xr:uid="{0A024874-7028-474E-B1FA-A3D2272A1168}"/>
    <cellStyle name="Comma 2 7 4 8 3" xfId="19372" xr:uid="{FF4CC1EA-4561-451F-B489-C7A141723F00}"/>
    <cellStyle name="Comma 2 7 4 9" xfId="4398" xr:uid="{F9E4B40C-1434-47FB-8D8D-2994C28AD5F5}"/>
    <cellStyle name="Comma 2 7 5" xfId="47" xr:uid="{834B3123-797F-4904-83E6-C572985ABCA7}"/>
    <cellStyle name="Comma 2 7 5 10" xfId="4569" xr:uid="{CD3C9723-8C09-42D0-8A8B-44965F104A05}"/>
    <cellStyle name="Comma 2 7 5 11" xfId="74" xr:uid="{3ECD4E55-2037-42CE-9BD5-BB0644A674E9}"/>
    <cellStyle name="Comma 2 7 5 2" xfId="178" xr:uid="{CAB1BFBD-B745-4ED9-8FD5-8A75A3EA20A9}"/>
    <cellStyle name="Comma 2 7 5 2 2" xfId="240" xr:uid="{191AC3FE-07B0-4DC8-8478-9CD3E5D37958}"/>
    <cellStyle name="Comma 2 7 5 2 2 2" xfId="460" xr:uid="{4C485D4F-5893-420C-B231-2E4514B87684}"/>
    <cellStyle name="Comma 2 7 5 2 2 2 2" xfId="943" xr:uid="{D913434C-B35C-4524-89C5-DFFEC9F7D3DD}"/>
    <cellStyle name="Comma 2 7 5 2 2 2 2 2" xfId="1875" xr:uid="{E5E63CE6-5CC0-4296-BBE1-1C74213C250F}"/>
    <cellStyle name="Comma 2 7 5 2 2 2 2 2 2" xfId="3736" xr:uid="{ED75A528-FC2B-4F9B-9DC5-D7AD809E6C82}"/>
    <cellStyle name="Comma 2 7 5 2 2 2 2 2 2 2" xfId="12062" xr:uid="{045784AA-98FD-4E71-A9EA-188CABBD63C2}"/>
    <cellStyle name="Comma 2 7 5 2 2 2 2 2 3" xfId="10547" xr:uid="{3336E712-3EE7-47F2-BCE1-87C80F96E229}"/>
    <cellStyle name="Comma 2 7 5 2 2 2 2 2 4" xfId="21066" xr:uid="{46F66444-34CB-4847-8476-B942DA621445}"/>
    <cellStyle name="Comma 2 7 5 2 2 2 2 3" xfId="2814" xr:uid="{C86605D1-C714-4795-92F1-95577C09E577}"/>
    <cellStyle name="Comma 2 7 5 2 2 2 2 3 2" xfId="11252" xr:uid="{96877CA5-257C-4C04-B20B-DB176D5A9B2A}"/>
    <cellStyle name="Comma 2 7 5 2 2 2 2 4" xfId="9951" xr:uid="{57317246-24B8-41A0-BE73-5BCF7001E989}"/>
    <cellStyle name="Comma 2 7 5 2 2 2 2 5" xfId="20174" xr:uid="{2D758B4E-D094-4EC3-A5E6-DD0EA53B7CB4}"/>
    <cellStyle name="Comma 2 7 5 2 2 2 3" xfId="1418" xr:uid="{69118F9C-5EBD-4CB5-904B-E303EBB4BDB0}"/>
    <cellStyle name="Comma 2 7 5 2 2 2 3 2" xfId="3291" xr:uid="{46AE7BD5-0922-49A9-A352-38FD06E41CB8}"/>
    <cellStyle name="Comma 2 7 5 2 2 2 3 2 2" xfId="11640" xr:uid="{105CECF1-5850-4FFE-B99F-B255F1714D41}"/>
    <cellStyle name="Comma 2 7 5 2 2 2 3 3" xfId="10221" xr:uid="{B54F6C05-18FB-4A63-9493-A66BCD50E0BE}"/>
    <cellStyle name="Comma 2 7 5 2 2 2 3 4" xfId="20630" xr:uid="{E2D70C7A-D228-4F45-A8EB-2B0C4914FE7A}"/>
    <cellStyle name="Comma 2 7 5 2 2 2 4" xfId="2378" xr:uid="{2435FBAE-6142-49E3-ADA8-034D0FB5551A}"/>
    <cellStyle name="Comma 2 7 5 2 2 2 4 2" xfId="10923" xr:uid="{5EB3AB84-8D7C-43B0-9792-9C6702153C70}"/>
    <cellStyle name="Comma 2 7 5 2 2 2 5" xfId="7585" xr:uid="{9947EEE7-6E04-4A8E-B1FF-E47FCDFC7BBA}"/>
    <cellStyle name="Comma 2 7 5 2 2 2 6" xfId="19739" xr:uid="{E7DCA004-CC90-451B-B205-48F38EE0D556}"/>
    <cellStyle name="Comma 2 7 5 2 2 3" xfId="726" xr:uid="{E4A00F3E-A0D7-4249-B9DD-DC1F2CD8F325}"/>
    <cellStyle name="Comma 2 7 5 2 2 3 2" xfId="1658" xr:uid="{6890C94B-AF60-45C6-8AC1-E0C1416659F8}"/>
    <cellStyle name="Comma 2 7 5 2 2 3 2 2" xfId="3519" xr:uid="{513B9331-4FC1-4D0D-BFF3-7A73AC1C3053}"/>
    <cellStyle name="Comma 2 7 5 2 2 3 2 2 2" xfId="11850" xr:uid="{8FE79BD2-3C53-44FA-A8CC-83C58A2806FC}"/>
    <cellStyle name="Comma 2 7 5 2 2 3 2 3" xfId="10373" xr:uid="{245C97D1-FAC8-4D29-B5DC-02C48B092DFC}"/>
    <cellStyle name="Comma 2 7 5 2 2 3 2 4" xfId="20850" xr:uid="{418BA7C4-97BE-456D-BB3C-F49CE99DE4EF}"/>
    <cellStyle name="Comma 2 7 5 2 2 3 3" xfId="2598" xr:uid="{8F56575C-8090-485B-88F9-39F90F117D2E}"/>
    <cellStyle name="Comma 2 7 5 2 2 3 3 2" xfId="11079" xr:uid="{67007CC2-7DB1-465D-A7D9-70DB4B4CA3AA}"/>
    <cellStyle name="Comma 2 7 5 2 2 3 4" xfId="9480" xr:uid="{DC719C4D-812D-47D0-AE67-AD47D9AE8C9A}"/>
    <cellStyle name="Comma 2 7 5 2 2 3 5" xfId="19960" xr:uid="{FF0B70AA-69AA-4BF7-A0FD-CCE4BE2C34D9}"/>
    <cellStyle name="Comma 2 7 5 2 2 4" xfId="1199" xr:uid="{7DF94906-FCA0-4EF9-BEC4-74C68FB3F42F}"/>
    <cellStyle name="Comma 2 7 5 2 2 4 2" xfId="3072" xr:uid="{F6165BCF-9757-4DDF-96B3-7D6DEAFF2ABB}"/>
    <cellStyle name="Comma 2 7 5 2 2 4 2 2" xfId="11435" xr:uid="{36961ADB-9336-41F9-AF05-981A6669A20D}"/>
    <cellStyle name="Comma 2 7 5 2 2 4 3" xfId="10097" xr:uid="{6BF9ABB1-F844-4804-8C9A-F15629BE8176}"/>
    <cellStyle name="Comma 2 7 5 2 2 4 4" xfId="20414" xr:uid="{AE4868CE-EA51-4D46-BD4C-2F58164FB259}"/>
    <cellStyle name="Comma 2 7 5 2 2 5" xfId="2162" xr:uid="{9A6B6F71-A582-415B-9976-89C491626E2B}"/>
    <cellStyle name="Comma 2 7 5 2 2 5 2" xfId="10746" xr:uid="{1BC81B44-B1B0-410D-B0CC-1E3F770BC8F2}"/>
    <cellStyle name="Comma 2 7 5 2 2 6" xfId="5668" xr:uid="{CFA80164-F144-4DB5-86F3-5D3D155F52D9}"/>
    <cellStyle name="Comma 2 7 5 2 2 7" xfId="19529" xr:uid="{F5AE7C07-F6D7-477B-992A-ACE71F1324C6}"/>
    <cellStyle name="Comma 2 7 5 2 3" xfId="400" xr:uid="{AE527C68-500C-42B1-85E8-482372C76B7B}"/>
    <cellStyle name="Comma 2 7 5 2 3 2" xfId="884" xr:uid="{8931B6D1-B00C-4C9F-B034-4E8BD4E47CB2}"/>
    <cellStyle name="Comma 2 7 5 2 3 2 2" xfId="1816" xr:uid="{ED12CBBB-AD2E-4125-8597-07FE21FFB0D4}"/>
    <cellStyle name="Comma 2 7 5 2 3 2 2 2" xfId="3677" xr:uid="{41BBDB39-ABE5-43FE-818A-70F041CFC335}"/>
    <cellStyle name="Comma 2 7 5 2 3 2 2 2 2" xfId="12004" xr:uid="{411258AB-218B-4B32-8685-B203937DAE30}"/>
    <cellStyle name="Comma 2 7 5 2 3 2 2 3" xfId="10495" xr:uid="{8E7DE0D5-10B2-42BC-B601-A08D07F4E1E2}"/>
    <cellStyle name="Comma 2 7 5 2 3 2 2 4" xfId="21007" xr:uid="{97920AE1-CA61-4497-834B-56079137DEEC}"/>
    <cellStyle name="Comma 2 7 5 2 3 2 3" xfId="2755" xr:uid="{BA88FAD0-2D27-4416-94F8-9BAB140D1609}"/>
    <cellStyle name="Comma 2 7 5 2 3 2 3 2" xfId="11200" xr:uid="{E8CC1D7D-2FE3-44BE-B632-C168EEE9F251}"/>
    <cellStyle name="Comma 2 7 5 2 3 2 4" xfId="9917" xr:uid="{3C2EA046-15FA-438E-9C62-FB96AC8C2E6E}"/>
    <cellStyle name="Comma 2 7 5 2 3 2 5" xfId="20115" xr:uid="{C461E3D0-E419-4094-BF3D-C072482CAF8F}"/>
    <cellStyle name="Comma 2 7 5 2 3 3" xfId="1358" xr:uid="{9F29A51F-2EEC-4E9F-9A63-1D0C81D392E4}"/>
    <cellStyle name="Comma 2 7 5 2 3 3 2" xfId="3231" xr:uid="{13F6A5A3-6C24-410D-82F7-A931DEB2B923}"/>
    <cellStyle name="Comma 2 7 5 2 3 3 2 2" xfId="11581" xr:uid="{C19C59B9-656E-4488-9653-F33781364BB8}"/>
    <cellStyle name="Comma 2 7 5 2 3 3 3" xfId="10187" xr:uid="{AFF36223-973B-4637-91BA-8E047474071E}"/>
    <cellStyle name="Comma 2 7 5 2 3 3 4" xfId="20571" xr:uid="{59FAF90C-5844-4F6C-962B-5F5E6177BBF8}"/>
    <cellStyle name="Comma 2 7 5 2 3 4" xfId="2319" xr:uid="{36D21FAB-FD2B-4CEE-BEA0-05C5E015C16B}"/>
    <cellStyle name="Comma 2 7 5 2 3 4 2" xfId="10871" xr:uid="{0EC65A5D-71A0-4067-9BE5-4688AF7301F2}"/>
    <cellStyle name="Comma 2 7 5 2 3 5" xfId="7113" xr:uid="{F69C1A1B-059E-4FC9-BF80-A6BAFBEF0C50}"/>
    <cellStyle name="Comma 2 7 5 2 3 6" xfId="19680" xr:uid="{768C9475-AF65-4F2D-AE3E-38FA5F29743B}"/>
    <cellStyle name="Comma 2 7 5 2 4" xfId="667" xr:uid="{7F0FE034-4643-4FAF-9152-4E0BC8FDB220}"/>
    <cellStyle name="Comma 2 7 5 2 4 2" xfId="1599" xr:uid="{DD4F33A0-6AEB-42CB-99BF-8F401D56C3B4}"/>
    <cellStyle name="Comma 2 7 5 2 4 2 2" xfId="3460" xr:uid="{1A106627-4D21-4AB5-91AD-72B064EEC3EB}"/>
    <cellStyle name="Comma 2 7 5 2 4 2 2 2" xfId="11793" xr:uid="{D8B2A9BD-CE11-4AF6-96DE-F432A096C693}"/>
    <cellStyle name="Comma 2 7 5 2 4 2 3" xfId="10333" xr:uid="{03B7968D-95C4-4334-AF23-1334AE6984CD}"/>
    <cellStyle name="Comma 2 7 5 2 4 2 4" xfId="20791" xr:uid="{BCE650C4-DE81-46C2-A183-83B9EE4B3735}"/>
    <cellStyle name="Comma 2 7 5 2 4 3" xfId="2539" xr:uid="{59AC963B-0087-4FCB-93D7-4375F472B2CF}"/>
    <cellStyle name="Comma 2 7 5 2 4 3 2" xfId="11038" xr:uid="{59EE6BE5-E49E-4BFD-AC1D-E575B23D3AC0}"/>
    <cellStyle name="Comma 2 7 5 2 4 4" xfId="9006" xr:uid="{0113E792-8C6F-4F14-A07E-F8EA8114A134}"/>
    <cellStyle name="Comma 2 7 5 2 4 5" xfId="19901" xr:uid="{1B87184D-951F-4E99-8C1B-3EF82FB1749E}"/>
    <cellStyle name="Comma 2 7 5 2 5" xfId="1138" xr:uid="{7EA7B70E-2026-4CCF-8674-3A0E73DA9AE7}"/>
    <cellStyle name="Comma 2 7 5 2 5 2" xfId="3013" xr:uid="{B0D21509-2C41-4BC0-B5CD-165E446D9343}"/>
    <cellStyle name="Comma 2 7 5 2 5 2 2" xfId="11391" xr:uid="{184A0042-432F-4F0A-AE05-A6F73B592B6B}"/>
    <cellStyle name="Comma 2 7 5 2 5 3" xfId="10058" xr:uid="{20AF79AD-A0C9-4940-8A73-C7D7B874FD14}"/>
    <cellStyle name="Comma 2 7 5 2 5 4" xfId="20355" xr:uid="{6A483D8F-9461-4CF0-AB27-A750FF41D448}"/>
    <cellStyle name="Comma 2 7 5 2 6" xfId="2103" xr:uid="{42EED50A-3CD0-4E52-BD21-2F1CD2352796}"/>
    <cellStyle name="Comma 2 7 5 2 6 2" xfId="10703" xr:uid="{F7FD7855-577E-4761-B6D4-FFAA36276449}"/>
    <cellStyle name="Comma 2 7 5 2 7" xfId="5185" xr:uid="{9EAF0978-554C-481E-B2C5-D450D2F793DB}"/>
    <cellStyle name="Comma 2 7 5 2 8" xfId="19472" xr:uid="{5F75C030-9C40-4F57-B8D4-5A231C8A1BE1}"/>
    <cellStyle name="Comma 2 7 5 3" xfId="147" xr:uid="{39EB3A33-3720-4A24-AE9B-0DB0A90F300E}"/>
    <cellStyle name="Comma 2 7 5 3 2" xfId="369" xr:uid="{CA803902-5A03-4788-B07A-FC3442F80E61}"/>
    <cellStyle name="Comma 2 7 5 3 2 2" xfId="853" xr:uid="{D347791D-4D61-4DE0-BEF0-02EC1EFD5B13}"/>
    <cellStyle name="Comma 2 7 5 3 2 2 2" xfId="1785" xr:uid="{D597AB96-9A3F-4783-B8CE-E634BFC629C5}"/>
    <cellStyle name="Comma 2 7 5 3 2 2 2 2" xfId="3646" xr:uid="{3BB3F8D7-C41F-4BCB-9597-5EE0462B98F8}"/>
    <cellStyle name="Comma 2 7 5 3 2 2 2 2 2" xfId="11973" xr:uid="{5C638306-AA7E-4E46-B48F-CE81DBC4EAA4}"/>
    <cellStyle name="Comma 2 7 5 3 2 2 2 3" xfId="10473" xr:uid="{3D8E56F7-2EAD-4943-BAC4-740001E5DEBE}"/>
    <cellStyle name="Comma 2 7 5 3 2 2 2 4" xfId="20976" xr:uid="{CC4403DC-DD83-4BA2-80A5-93CDF5DFAFDF}"/>
    <cellStyle name="Comma 2 7 5 3 2 2 3" xfId="2724" xr:uid="{DECA8129-ED7C-4FA9-AF21-04EDB6B8271A}"/>
    <cellStyle name="Comma 2 7 5 3 2 2 3 2" xfId="11178" xr:uid="{24F391EA-AF44-4D6A-9DCF-B27FCD55922B}"/>
    <cellStyle name="Comma 2 7 5 3 2 2 4" xfId="9900" xr:uid="{77966700-C653-4A17-84F4-175BEDC2901B}"/>
    <cellStyle name="Comma 2 7 5 3 2 2 5" xfId="20086" xr:uid="{89E6B309-3F38-4DB2-A949-DF46EB3D1E9B}"/>
    <cellStyle name="Comma 2 7 5 3 2 3" xfId="1327" xr:uid="{78E427A7-0F79-4694-B4C3-8C247DBE59D1}"/>
    <cellStyle name="Comma 2 7 5 3 2 3 2" xfId="3200" xr:uid="{1FF2CF52-6013-4E3A-A20E-1817CACDB925}"/>
    <cellStyle name="Comma 2 7 5 3 2 3 2 2" xfId="11550" xr:uid="{0F8294E9-FA3F-49EE-9D13-88FF5A71B078}"/>
    <cellStyle name="Comma 2 7 5 3 2 3 3" xfId="10168" xr:uid="{B5A70F87-63BF-4761-B5DD-A921E96814C5}"/>
    <cellStyle name="Comma 2 7 5 3 2 3 4" xfId="20540" xr:uid="{369465B9-4887-46C0-94CD-BED2757EA171}"/>
    <cellStyle name="Comma 2 7 5 3 2 4" xfId="2288" xr:uid="{242807B7-3F93-414E-822A-7504C9D2FEBC}"/>
    <cellStyle name="Comma 2 7 5 3 2 4 2" xfId="10849" xr:uid="{CC8753D7-E456-4A3A-8A5E-6F6CC9FBDC78}"/>
    <cellStyle name="Comma 2 7 5 3 2 5" xfId="7508" xr:uid="{B47AA8D9-03C4-4951-92B5-A2B3960A4ED6}"/>
    <cellStyle name="Comma 2 7 5 3 2 6" xfId="19653" xr:uid="{A71F5FE0-950C-4E7E-9699-835B03B18717}"/>
    <cellStyle name="Comma 2 7 5 3 3" xfId="636" xr:uid="{0A4463E6-9859-4DF2-962F-BD3CE6EDC8CF}"/>
    <cellStyle name="Comma 2 7 5 3 3 2" xfId="1568" xr:uid="{B074D5F8-4B5F-4D4B-8C66-703176C7F788}"/>
    <cellStyle name="Comma 2 7 5 3 3 2 2" xfId="3429" xr:uid="{F979A270-468B-4081-96A4-6F7F2DC0F5E9}"/>
    <cellStyle name="Comma 2 7 5 3 3 2 2 2" xfId="11763" xr:uid="{FDB521E4-9237-430E-B407-B97D020370C2}"/>
    <cellStyle name="Comma 2 7 5 3 3 2 3" xfId="10317" xr:uid="{4F3FE98B-86AC-4289-BDB5-8620C253948E}"/>
    <cellStyle name="Comma 2 7 5 3 3 2 4" xfId="20760" xr:uid="{0F9555EB-97DC-400C-A6E9-02158F4DC072}"/>
    <cellStyle name="Comma 2 7 5 3 3 3" xfId="2508" xr:uid="{4E7240B6-C656-4D39-B50B-279996698C86}"/>
    <cellStyle name="Comma 2 7 5 3 3 3 2" xfId="11022" xr:uid="{CB8AC74A-CCAC-4B33-B319-C4DF4ADFE8E5}"/>
    <cellStyle name="Comma 2 7 5 3 3 4" xfId="9403" xr:uid="{AF16D004-803F-4B7C-AF6D-B924F32F1673}"/>
    <cellStyle name="Comma 2 7 5 3 3 5" xfId="19872" xr:uid="{A235068D-E0D4-40EE-AD07-5DF1B66511F4}"/>
    <cellStyle name="Comma 2 7 5 3 4" xfId="1106" xr:uid="{09C4E5B8-6D89-4E5B-A57C-666F2BD00891}"/>
    <cellStyle name="Comma 2 7 5 3 4 2" xfId="2982" xr:uid="{616A5377-27D5-4E22-93DE-452A9E99A8AB}"/>
    <cellStyle name="Comma 2 7 5 3 4 2 2" xfId="11373" xr:uid="{4156ABE6-235D-4A69-9EDA-7019C7240AB5}"/>
    <cellStyle name="Comma 2 7 5 3 4 3" xfId="10044" xr:uid="{00CE8FC2-FFAF-4C78-B16B-0E05CABBDA41}"/>
    <cellStyle name="Comma 2 7 5 3 4 4" xfId="20324" xr:uid="{678C344D-9BB7-4C92-9271-F5928A51553B}"/>
    <cellStyle name="Comma 2 7 5 3 5" xfId="2072" xr:uid="{5FCB6DD8-4D92-4819-A265-734EDD9F54EA}"/>
    <cellStyle name="Comma 2 7 5 3 5 2" xfId="10687" xr:uid="{1CF73E63-C920-48DC-9A24-6FCFC1C674BE}"/>
    <cellStyle name="Comma 2 7 5 3 6" xfId="5588" xr:uid="{1DD7C519-816E-4EF9-A0BB-B1EF55D429F0}"/>
    <cellStyle name="Comma 2 7 5 3 7" xfId="19445" xr:uid="{FF48D3B0-3883-48D8-87DD-DF65089F905F}"/>
    <cellStyle name="Comma 2 7 5 4" xfId="126" xr:uid="{8FDC689D-0202-4E2B-AB3B-976C83F4CAA1}"/>
    <cellStyle name="Comma 2 7 5 4 2" xfId="348" xr:uid="{A3586B8B-F24D-4394-8930-860B7DFD2C3A}"/>
    <cellStyle name="Comma 2 7 5 4 2 2" xfId="832" xr:uid="{71D209F4-C7AF-4B41-B9E7-8A56BEE75284}"/>
    <cellStyle name="Comma 2 7 5 4 2 2 2" xfId="1764" xr:uid="{CBE9A727-E8FB-4442-93C2-8A73C412EF53}"/>
    <cellStyle name="Comma 2 7 5 4 2 2 2 2" xfId="3625" xr:uid="{C38FF1CF-B2A8-4BB9-8F0F-C3A1A7E2570D}"/>
    <cellStyle name="Comma 2 7 5 4 2 2 2 2 2" xfId="11952" xr:uid="{59959C7E-2B18-4FB2-B8A1-A85A4E6C8B33}"/>
    <cellStyle name="Comma 2 7 5 4 2 2 2 3" xfId="10455" xr:uid="{4AA7162D-9C83-476E-8EA5-C50B4AEEB74C}"/>
    <cellStyle name="Comma 2 7 5 4 2 2 2 4" xfId="20955" xr:uid="{C095B580-21B1-4087-91D7-E1CF54923C19}"/>
    <cellStyle name="Comma 2 7 5 4 2 2 3" xfId="2703" xr:uid="{2A05706D-9D45-4803-B9C5-097649117767}"/>
    <cellStyle name="Comma 2 7 5 4 2 2 3 2" xfId="11160" xr:uid="{9C9E1B73-3CF5-44FB-A619-A20D7200F7F7}"/>
    <cellStyle name="Comma 2 7 5 4 2 2 4" xfId="9887" xr:uid="{B7295E42-45B9-43AC-B11E-3A9778CE4703}"/>
    <cellStyle name="Comma 2 7 5 4 2 2 5" xfId="20065" xr:uid="{CDFE0A37-D3DD-4B0F-9CF5-E0CE2C22A15E}"/>
    <cellStyle name="Comma 2 7 5 4 2 3" xfId="1306" xr:uid="{4B1EBE57-0C4C-416B-9BE3-B98D9555EFFA}"/>
    <cellStyle name="Comma 2 7 5 4 2 3 2" xfId="3179" xr:uid="{4A5C0F35-8CB8-4D1A-9D13-7EDAC27EC9A3}"/>
    <cellStyle name="Comma 2 7 5 4 2 3 2 2" xfId="11530" xr:uid="{59AC44B9-DEF0-4C35-A523-8679A7FF4564}"/>
    <cellStyle name="Comma 2 7 5 4 2 3 3" xfId="10155" xr:uid="{FD941736-8A03-4687-A8BB-6747A5311C1D}"/>
    <cellStyle name="Comma 2 7 5 4 2 3 4" xfId="20519" xr:uid="{EF94CB70-0EDA-492B-B2C8-A27EEC43AD0A}"/>
    <cellStyle name="Comma 2 7 5 4 2 4" xfId="2267" xr:uid="{469786F2-82C6-4A05-8730-B080407F09FA}"/>
    <cellStyle name="Comma 2 7 5 4 2 4 2" xfId="10831" xr:uid="{FD152367-00B5-436E-BD56-93E41A0DC15F}"/>
    <cellStyle name="Comma 2 7 5 4 2 5" xfId="7490" xr:uid="{FBFF8A50-1AE8-4253-9863-DEDDC3FC819E}"/>
    <cellStyle name="Comma 2 7 5 4 2 6" xfId="19632" xr:uid="{82C5792D-28FC-447C-9E6B-22EAFF4724BA}"/>
    <cellStyle name="Comma 2 7 5 4 3" xfId="615" xr:uid="{45949B05-6D8E-4866-A71A-C0A8B9B0463D}"/>
    <cellStyle name="Comma 2 7 5 4 3 2" xfId="1547" xr:uid="{B9E7F0E7-4D36-462A-AD9D-7F81AFAA7CCF}"/>
    <cellStyle name="Comma 2 7 5 4 3 2 2" xfId="3408" xr:uid="{72219AD0-D51E-4268-8C4E-540C256B291A}"/>
    <cellStyle name="Comma 2 7 5 4 3 2 2 2" xfId="11743" xr:uid="{DBC9DBC8-0657-404A-89AC-13D871781464}"/>
    <cellStyle name="Comma 2 7 5 4 3 2 3" xfId="10300" xr:uid="{3A2DD5A0-9319-43DD-8BFB-B5D4EB2A110D}"/>
    <cellStyle name="Comma 2 7 5 4 3 2 4" xfId="20739" xr:uid="{8C891970-6F56-4F14-B721-7CF7830C5849}"/>
    <cellStyle name="Comma 2 7 5 4 3 3" xfId="2487" xr:uid="{AB040665-CBD6-42FC-B865-B09566047568}"/>
    <cellStyle name="Comma 2 7 5 4 3 3 2" xfId="11005" xr:uid="{66CEA22A-53C8-4042-B3DF-9BD754184240}"/>
    <cellStyle name="Comma 2 7 5 4 3 4" xfId="9385" xr:uid="{FBE9297D-C30B-4C69-9B2E-67060A3C602D}"/>
    <cellStyle name="Comma 2 7 5 4 3 5" xfId="19851" xr:uid="{65207B63-6BD9-4DA5-8DBF-CFD84E1E0AFB}"/>
    <cellStyle name="Comma 2 7 5 4 4" xfId="1085" xr:uid="{6C7EDE20-33C8-4331-B765-D7E5F08F3364}"/>
    <cellStyle name="Comma 2 7 5 4 4 2" xfId="2961" xr:uid="{D4B87534-02F0-46B1-8682-BE20576AA4AD}"/>
    <cellStyle name="Comma 2 7 5 4 4 2 2" xfId="11357" xr:uid="{D62616C0-30E3-4FFF-8788-A3C480D827AE}"/>
    <cellStyle name="Comma 2 7 5 4 4 3" xfId="10032" xr:uid="{4DD41626-2E70-4C05-89BD-D2E2A486E62D}"/>
    <cellStyle name="Comma 2 7 5 4 4 4" xfId="20303" xr:uid="{B1F40C4F-A1B4-4601-9B71-B3867C3A7500}"/>
    <cellStyle name="Comma 2 7 5 4 5" xfId="2051" xr:uid="{B913F5D3-B972-4CB9-9368-499118D500FB}"/>
    <cellStyle name="Comma 2 7 5 4 5 2" xfId="10670" xr:uid="{1486B0FC-E498-4234-940F-6CE8AE1FF039}"/>
    <cellStyle name="Comma 2 7 5 4 6" xfId="5570" xr:uid="{664A82B3-9CAB-49DC-965B-E983EBFE26BC}"/>
    <cellStyle name="Comma 2 7 5 4 7" xfId="19424" xr:uid="{C05DCDD4-81E0-474F-AA08-9F9ECEA01875}"/>
    <cellStyle name="Comma 2 7 5 5" xfId="209" xr:uid="{63573DF9-92E2-4A95-8E5D-C98DE475DBDB}"/>
    <cellStyle name="Comma 2 7 5 5 2" xfId="429" xr:uid="{F07E1090-3A05-4D8A-BD84-6D0798B15DAF}"/>
    <cellStyle name="Comma 2 7 5 5 2 2" xfId="912" xr:uid="{E1F5EA90-97FC-4F72-BCA6-6309AF2C3960}"/>
    <cellStyle name="Comma 2 7 5 5 2 2 2" xfId="1844" xr:uid="{98C55329-33FC-496C-BA78-C2DC7A1812DB}"/>
    <cellStyle name="Comma 2 7 5 5 2 2 2 2" xfId="3705" xr:uid="{D7055A18-2A34-4E31-967D-F88026553D48}"/>
    <cellStyle name="Comma 2 7 5 5 2 2 2 2 2" xfId="12031" xr:uid="{F74D9772-951D-459D-AD29-F5D984F90A8D}"/>
    <cellStyle name="Comma 2 7 5 5 2 2 2 3" xfId="10520" xr:uid="{830259A6-AFC5-4DC5-9A7F-EA76A3A36E4F}"/>
    <cellStyle name="Comma 2 7 5 5 2 2 2 4" xfId="21035" xr:uid="{048B32B1-46F3-40D4-8735-888D97DE6036}"/>
    <cellStyle name="Comma 2 7 5 5 2 2 3" xfId="2783" xr:uid="{5A6B1952-CB97-4BF0-83DB-689303E5501E}"/>
    <cellStyle name="Comma 2 7 5 5 2 2 3 2" xfId="11225" xr:uid="{11384E66-4E5D-40ED-A474-6B25EC2E1E82}"/>
    <cellStyle name="Comma 2 7 5 5 2 2 4" xfId="9932" xr:uid="{8CC0DCF8-9F09-46D8-85C8-00A960D4F4D7}"/>
    <cellStyle name="Comma 2 7 5 5 2 2 5" xfId="20143" xr:uid="{4BB1AAB0-F3B3-4794-8F97-C6A4C015DD44}"/>
    <cellStyle name="Comma 2 7 5 5 2 3" xfId="1387" xr:uid="{1F509A44-7D3D-42CA-97A7-2EFB546EE7CC}"/>
    <cellStyle name="Comma 2 7 5 5 2 3 2" xfId="3260" xr:uid="{3FC0A313-BD78-421F-8213-1EF89DD2B913}"/>
    <cellStyle name="Comma 2 7 5 5 2 3 2 2" xfId="11609" xr:uid="{515CD095-FC83-412C-AA01-A1B7DC81896E}"/>
    <cellStyle name="Comma 2 7 5 5 2 3 3" xfId="10202" xr:uid="{AB57913D-9504-407F-8681-F6F501CFFE7D}"/>
    <cellStyle name="Comma 2 7 5 5 2 3 4" xfId="20599" xr:uid="{D8FB6025-47AF-4973-9985-EF7DBB77EDE0}"/>
    <cellStyle name="Comma 2 7 5 5 2 4" xfId="2347" xr:uid="{8E5ECF6F-F2AB-4F17-A476-F68708115D21}"/>
    <cellStyle name="Comma 2 7 5 5 2 4 2" xfId="10896" xr:uid="{BC2A247A-B469-41E0-8015-651B44CBDD48}"/>
    <cellStyle name="Comma 2 7 5 5 2 5" xfId="7556" xr:uid="{F0A1AC7B-3C4F-428D-9BD5-9808E0978D91}"/>
    <cellStyle name="Comma 2 7 5 5 2 6" xfId="19708" xr:uid="{3584C8D9-57F2-4A4E-9AF2-9B491EA62CE4}"/>
    <cellStyle name="Comma 2 7 5 5 3" xfId="695" xr:uid="{58F80F86-D797-410B-BD3E-4EF35E78F6FB}"/>
    <cellStyle name="Comma 2 7 5 5 3 2" xfId="1627" xr:uid="{82352451-1977-42AE-AD38-A383357FFAB9}"/>
    <cellStyle name="Comma 2 7 5 5 3 2 2" xfId="3488" xr:uid="{95D05952-8B85-4A2E-8011-335F499DE760}"/>
    <cellStyle name="Comma 2 7 5 5 3 2 2 2" xfId="11819" xr:uid="{FB945BE2-592D-49D8-A5CD-2833A3F1345B}"/>
    <cellStyle name="Comma 2 7 5 5 3 2 3" xfId="10353" xr:uid="{196062C6-A03C-44D4-BE64-16FE7C942C95}"/>
    <cellStyle name="Comma 2 7 5 5 3 2 4" xfId="20819" xr:uid="{BE268973-D16F-403F-8C48-29F0F7B9C07F}"/>
    <cellStyle name="Comma 2 7 5 5 3 3" xfId="2567" xr:uid="{1E47A9FF-8EBF-4C9B-9490-0EB65CCC203C}"/>
    <cellStyle name="Comma 2 7 5 5 3 3 2" xfId="11059" xr:uid="{2C0674ED-ABF6-4AF0-8816-8E23CD357E5D}"/>
    <cellStyle name="Comma 2 7 5 5 3 4" xfId="9451" xr:uid="{FDF25485-FCE1-4E9B-9882-7B829641B50A}"/>
    <cellStyle name="Comma 2 7 5 5 3 5" xfId="19929" xr:uid="{3F04AEAE-0299-409C-8DDB-21D8DB4587A7}"/>
    <cellStyle name="Comma 2 7 5 5 4" xfId="1168" xr:uid="{68C0A55E-99FB-41DB-A9F9-17A27D31B17E}"/>
    <cellStyle name="Comma 2 7 5 5 4 2" xfId="3041" xr:uid="{3E8F7DA5-0BAC-45D1-BDFE-C287CB816BC2}"/>
    <cellStyle name="Comma 2 7 5 5 4 2 2" xfId="11414" xr:uid="{4062C928-BA3B-4CA2-A46D-1D4B0642E1CA}"/>
    <cellStyle name="Comma 2 7 5 5 4 3" xfId="10076" xr:uid="{D11DD644-39DA-40CB-A608-7882D5C3FA2A}"/>
    <cellStyle name="Comma 2 7 5 5 4 4" xfId="20383" xr:uid="{6636ADEA-EA80-4632-BA85-3F2649D6CB60}"/>
    <cellStyle name="Comma 2 7 5 5 5" xfId="2131" xr:uid="{7DC1ED24-AF62-4568-9788-EE414304D582}"/>
    <cellStyle name="Comma 2 7 5 5 5 2" xfId="10723" xr:uid="{8E247554-D889-48D2-8343-46EED4C8ADB6}"/>
    <cellStyle name="Comma 2 7 5 5 6" xfId="5639" xr:uid="{CE9F0F48-1C44-4634-A0F0-D7B655130298}"/>
    <cellStyle name="Comma 2 7 5 5 7" xfId="19500" xr:uid="{C5689556-722E-4DD8-8546-C4589512BBC4}"/>
    <cellStyle name="Comma 2 7 5 6" xfId="297" xr:uid="{C2E394CA-9AC2-4670-9AD9-B77549BC5427}"/>
    <cellStyle name="Comma 2 7 5 6 2" xfId="781" xr:uid="{04DBD6D4-9078-44F6-B59D-6F1970F3538D}"/>
    <cellStyle name="Comma 2 7 5 6 2 2" xfId="1713" xr:uid="{5C986D8C-38B5-4ABD-942D-6D1A676F707F}"/>
    <cellStyle name="Comma 2 7 5 6 2 2 2" xfId="3574" xr:uid="{678E0BB6-4844-4CA9-A65E-3B9AF72E4636}"/>
    <cellStyle name="Comma 2 7 5 6 2 2 2 2" xfId="11902" xr:uid="{2EE9B5C9-1170-4CD5-B28A-A6C398C8E253}"/>
    <cellStyle name="Comma 2 7 5 6 2 2 3" xfId="10413" xr:uid="{B7CF092A-2B27-4E0A-A406-54054FD54A9B}"/>
    <cellStyle name="Comma 2 7 5 6 2 2 4" xfId="20904" xr:uid="{B1D8D721-E2C9-4570-B7A5-4E14BCC216AB}"/>
    <cellStyle name="Comma 2 7 5 6 2 3" xfId="2652" xr:uid="{D0D327A0-8E96-4D98-975C-879BF0F941A2}"/>
    <cellStyle name="Comma 2 7 5 6 2 3 2" xfId="11118" xr:uid="{E3154E0C-9E60-4A0A-A860-636C15C726FC}"/>
    <cellStyle name="Comma 2 7 5 6 2 4" xfId="9860" xr:uid="{364091FE-E939-4270-B22E-A8B130B391D2}"/>
    <cellStyle name="Comma 2 7 5 6 2 5" xfId="20014" xr:uid="{B9D77E50-E285-4D76-A463-4DAC1BEF8A9B}"/>
    <cellStyle name="Comma 2 7 5 6 3" xfId="1255" xr:uid="{1F7D580E-BB51-4748-90D3-843B4D618852}"/>
    <cellStyle name="Comma 2 7 5 6 3 2" xfId="3128" xr:uid="{550BC606-54FB-4E9B-94CE-5AC50AA7001F}"/>
    <cellStyle name="Comma 2 7 5 6 3 2 2" xfId="11481" xr:uid="{29B97488-45E3-4CB0-8EE4-AE9C7D3E703A}"/>
    <cellStyle name="Comma 2 7 5 6 3 3" xfId="10127" xr:uid="{BCCAFF23-7446-446F-AF89-42952E34C8C4}"/>
    <cellStyle name="Comma 2 7 5 6 3 4" xfId="20468" xr:uid="{3E0BFF10-1DD7-4D33-917F-76216A52B264}"/>
    <cellStyle name="Comma 2 7 5 6 4" xfId="2216" xr:uid="{AB424DE9-6715-4DC7-ABA4-55D304B6B578}"/>
    <cellStyle name="Comma 2 7 5 6 4 2" xfId="10787" xr:uid="{8C89DFE2-96C0-4DA6-868A-75B8E26B0B04}"/>
    <cellStyle name="Comma 2 7 5 6 5" xfId="6499" xr:uid="{BF2BCD17-2BF8-40A8-A045-8E955D17BCF7}"/>
    <cellStyle name="Comma 2 7 5 6 6" xfId="19583" xr:uid="{9426F4C9-524C-46B2-9BBA-D9C7781761F3}"/>
    <cellStyle name="Comma 2 7 5 7" xfId="564" xr:uid="{5545CC7E-5304-4C1D-8D95-8AB2A80B1A96}"/>
    <cellStyle name="Comma 2 7 5 7 2" xfId="1496" xr:uid="{A4B74E8C-A640-4AAF-ACA6-2521483AD85D}"/>
    <cellStyle name="Comma 2 7 5 7 2 2" xfId="3357" xr:uid="{32A0CA1F-F41D-41F3-AE2E-3B1F29581C79}"/>
    <cellStyle name="Comma 2 7 5 7 2 2 2" xfId="11694" xr:uid="{35466617-F9A2-438A-9F50-83D447380D50}"/>
    <cellStyle name="Comma 2 7 5 7 2 3" xfId="10264" xr:uid="{F5EBD350-8416-4E83-817E-85F10857D321}"/>
    <cellStyle name="Comma 2 7 5 7 2 4" xfId="20688" xr:uid="{DBA317FC-A3A4-4D43-AAD9-03E02C79A3F9}"/>
    <cellStyle name="Comma 2 7 5 7 3" xfId="2436" xr:uid="{030ACBC5-78D1-4752-9CCF-7803CB6176E9}"/>
    <cellStyle name="Comma 2 7 5 7 3 2" xfId="10969" xr:uid="{C01297B5-D576-4EFD-8AE5-C76556D0FA67}"/>
    <cellStyle name="Comma 2 7 5 7 4" xfId="8407" xr:uid="{C668FA1C-ECBB-4198-88F5-9635CBB3C2D8}"/>
    <cellStyle name="Comma 2 7 5 7 5" xfId="19800" xr:uid="{9D9B4BCB-21E1-4E78-B771-47B5E07D09DA}"/>
    <cellStyle name="Comma 2 7 5 8" xfId="1033" xr:uid="{3FED0F1C-9B20-45F1-AEF0-76A64A41E739}"/>
    <cellStyle name="Comma 2 7 5 8 2" xfId="2910" xr:uid="{2E8B8DCC-5716-409B-9FD7-248263519802}"/>
    <cellStyle name="Comma 2 7 5 8 2 2" xfId="11318" xr:uid="{E029259C-4073-4B63-BCBD-3D8205BBA5AB}"/>
    <cellStyle name="Comma 2 7 5 8 3" xfId="10000" xr:uid="{F623F124-4370-4B3B-8010-B5B7D99C38DA}"/>
    <cellStyle name="Comma 2 7 5 8 4" xfId="20252" xr:uid="{9E1E1AB2-EE9F-44BF-9AAA-A0F7B418BDCA}"/>
    <cellStyle name="Comma 2 7 5 9" xfId="2000" xr:uid="{140F8ACC-8BBB-4F7F-BB50-3D8BCE9FAF57}"/>
    <cellStyle name="Comma 2 7 5 9 2" xfId="10631" xr:uid="{3EB8E7E4-313E-4D3E-B5C2-9EE9F91F87B9}"/>
    <cellStyle name="Comma 2 7 5 9 3" xfId="19377" xr:uid="{764AF98B-BF62-460E-9AE9-B04F20E9F0DF}"/>
    <cellStyle name="Comma 2 7 6" xfId="79" xr:uid="{05D7F17A-F928-4EA3-A298-3790F1BD501F}"/>
    <cellStyle name="Comma 2 7 6 10" xfId="19382" xr:uid="{A9606531-8028-498C-9AE2-49C4EBD4E5FC}"/>
    <cellStyle name="Comma 2 7 6 2" xfId="183" xr:uid="{C14C5DFA-2BEA-4660-82DA-8666D075806F}"/>
    <cellStyle name="Comma 2 7 6 2 2" xfId="405" xr:uid="{93AF5407-57DC-4B78-B734-E9D91FAC8950}"/>
    <cellStyle name="Comma 2 7 6 2 2 2" xfId="889" xr:uid="{A05690A0-7575-488D-9E19-6E3AD1F3CE71}"/>
    <cellStyle name="Comma 2 7 6 2 2 2 2" xfId="1821" xr:uid="{F6C53456-A5FA-4203-9186-3CFC53DFFC34}"/>
    <cellStyle name="Comma 2 7 6 2 2 2 2 2" xfId="3682" xr:uid="{C0F392DB-5BB5-4EEE-BC86-35B93F45E9FE}"/>
    <cellStyle name="Comma 2 7 6 2 2 2 2 2 2" xfId="12009" xr:uid="{E77FA020-6340-417E-823A-3778FB9BBC4F}"/>
    <cellStyle name="Comma 2 7 6 2 2 2 2 3" xfId="10500" xr:uid="{B0449570-A6FD-4CAA-BBA1-B7BD7A1A2405}"/>
    <cellStyle name="Comma 2 7 6 2 2 2 2 4" xfId="21012" xr:uid="{A6A76DB1-5D47-4117-B5D0-1DD709BAE0B7}"/>
    <cellStyle name="Comma 2 7 6 2 2 2 3" xfId="2760" xr:uid="{8C700681-C2BD-49AD-989A-EB3BFCEBBFE6}"/>
    <cellStyle name="Comma 2 7 6 2 2 2 3 2" xfId="11205" xr:uid="{DC18B741-9ED5-42A1-890A-0F051A87D79B}"/>
    <cellStyle name="Comma 2 7 6 2 2 2 4" xfId="9919" xr:uid="{5E76DE22-CD8F-4C1D-AF62-13016C6C4790}"/>
    <cellStyle name="Comma 2 7 6 2 2 2 5" xfId="20120" xr:uid="{CB7C77E1-33FE-468D-BC07-3DF6C65F7A0F}"/>
    <cellStyle name="Comma 2 7 6 2 2 3" xfId="1363" xr:uid="{3C5F2380-4DDC-4B0B-B375-5DF0E8DA7E30}"/>
    <cellStyle name="Comma 2 7 6 2 2 3 2" xfId="3236" xr:uid="{0C07984C-6C97-47FF-8339-295382F7B078}"/>
    <cellStyle name="Comma 2 7 6 2 2 3 2 2" xfId="11586" xr:uid="{5781483B-2D96-4FA5-AA12-585163ADFDA9}"/>
    <cellStyle name="Comma 2 7 6 2 2 3 3" xfId="10189" xr:uid="{9FE2E337-57AB-45A8-92F7-684E4B7C2122}"/>
    <cellStyle name="Comma 2 7 6 2 2 3 4" xfId="20576" xr:uid="{0E4A7AAB-2D83-4BC7-8FE1-0A3E67E8D84E}"/>
    <cellStyle name="Comma 2 7 6 2 2 4" xfId="2324" xr:uid="{392778AA-407D-4291-B20C-08F3DAF89070}"/>
    <cellStyle name="Comma 2 7 6 2 2 4 2" xfId="10876" xr:uid="{A187CE11-BB74-440A-8068-CC9F7951049C}"/>
    <cellStyle name="Comma 2 7 6 2 2 5" xfId="7536" xr:uid="{05F50DE4-9754-4A5B-8471-B36A7E8387CF}"/>
    <cellStyle name="Comma 2 7 6 2 2 6" xfId="19685" xr:uid="{C0F2676C-CE1A-4B64-88B7-44A832E9AC62}"/>
    <cellStyle name="Comma 2 7 6 2 3" xfId="672" xr:uid="{FB4D73CF-ECE0-4064-BD51-9596F621BFC0}"/>
    <cellStyle name="Comma 2 7 6 2 3 2" xfId="1604" xr:uid="{59733D29-5949-410F-86E4-15A25515EA02}"/>
    <cellStyle name="Comma 2 7 6 2 3 2 2" xfId="3465" xr:uid="{FCE6A60B-FDEC-494B-8B2C-97C4F4EFDD83}"/>
    <cellStyle name="Comma 2 7 6 2 3 2 2 2" xfId="11798" xr:uid="{72AA7313-7FB7-496E-A9BD-99842FD4CDDC}"/>
    <cellStyle name="Comma 2 7 6 2 3 2 3" xfId="10337" xr:uid="{F8F4D3CF-6980-4EF6-8FE7-647F95732332}"/>
    <cellStyle name="Comma 2 7 6 2 3 2 4" xfId="20796" xr:uid="{E83529DF-48F5-4814-9427-D090570262EF}"/>
    <cellStyle name="Comma 2 7 6 2 3 3" xfId="2544" xr:uid="{328BCF1D-596C-4288-9A82-AE93CCD73B2C}"/>
    <cellStyle name="Comma 2 7 6 2 3 3 2" xfId="11042" xr:uid="{62DB7A1D-B1EF-4EDC-AC01-29DF46F367CF}"/>
    <cellStyle name="Comma 2 7 6 2 3 4" xfId="9431" xr:uid="{FD45EE91-9024-4C27-A343-A678EDBDB89D}"/>
    <cellStyle name="Comma 2 7 6 2 3 5" xfId="19906" xr:uid="{D5D14AAA-3803-461D-97E6-DF6FFE194E28}"/>
    <cellStyle name="Comma 2 7 6 2 4" xfId="1143" xr:uid="{FD7B2815-042C-4BF3-95EB-7D05F52D99B2}"/>
    <cellStyle name="Comma 2 7 6 2 4 2" xfId="3018" xr:uid="{A7727E65-3034-48C4-A6CC-434B69715562}"/>
    <cellStyle name="Comma 2 7 6 2 4 2 2" xfId="11396" xr:uid="{47242AD5-F17B-4A5B-9319-6FC8B8D7A962}"/>
    <cellStyle name="Comma 2 7 6 2 4 3" xfId="10061" xr:uid="{D92F3EE8-9B0A-450E-9A49-E893EE254852}"/>
    <cellStyle name="Comma 2 7 6 2 4 4" xfId="20360" xr:uid="{4DC7B49C-B9E9-47F3-83F3-509B53A0AEC8}"/>
    <cellStyle name="Comma 2 7 6 2 5" xfId="2108" xr:uid="{08727431-FAF7-4F68-87B6-F4320228E993}"/>
    <cellStyle name="Comma 2 7 6 2 5 2" xfId="10706" xr:uid="{B58460C2-5679-4B23-8567-783DF3F9C9ED}"/>
    <cellStyle name="Comma 2 7 6 2 6" xfId="5618" xr:uid="{81F3F299-CBED-41BA-8DAD-0293D1E61386}"/>
    <cellStyle name="Comma 2 7 6 2 7" xfId="19477" xr:uid="{E0CFFA0B-6F32-42AD-880A-6054E410B693}"/>
    <cellStyle name="Comma 2 7 6 3" xfId="131" xr:uid="{281D562D-D986-4B52-9E3C-CED6F3515176}"/>
    <cellStyle name="Comma 2 7 6 3 2" xfId="353" xr:uid="{D7592C0B-8A5C-44B4-A177-194E3767EEBB}"/>
    <cellStyle name="Comma 2 7 6 3 2 2" xfId="837" xr:uid="{55C0A4E6-A823-40D2-9852-6F2C2695C646}"/>
    <cellStyle name="Comma 2 7 6 3 2 2 2" xfId="1769" xr:uid="{B97974E4-554B-41FE-BA7C-D610CEEA4541}"/>
    <cellStyle name="Comma 2 7 6 3 2 2 2 2" xfId="3630" xr:uid="{0D6E1B74-F589-4B44-A499-104E173F9652}"/>
    <cellStyle name="Comma 2 7 6 3 2 2 2 2 2" xfId="11957" xr:uid="{FD5D5E6F-7466-40FE-A91C-31AD200541B5}"/>
    <cellStyle name="Comma 2 7 6 3 2 2 2 3" xfId="10460" xr:uid="{064E9730-2DEA-472B-A0F7-7050A7986408}"/>
    <cellStyle name="Comma 2 7 6 3 2 2 2 4" xfId="20960" xr:uid="{B61CD7C9-77B7-4146-97FF-D66A3B2AB664}"/>
    <cellStyle name="Comma 2 7 6 3 2 2 3" xfId="2708" xr:uid="{A99E1553-E20B-4624-9197-F032573C485C}"/>
    <cellStyle name="Comma 2 7 6 3 2 2 3 2" xfId="11165" xr:uid="{AC305922-6F29-41AD-9BA8-F9784A58E6EB}"/>
    <cellStyle name="Comma 2 7 6 3 2 2 4" xfId="9891" xr:uid="{58C0CDEB-44F9-4150-84F1-525A1634329B}"/>
    <cellStyle name="Comma 2 7 6 3 2 2 5" xfId="20070" xr:uid="{205820BE-5109-4B4C-B75A-A78830907AD0}"/>
    <cellStyle name="Comma 2 7 6 3 2 3" xfId="1311" xr:uid="{7B153E8C-6625-4653-B950-B632B920F991}"/>
    <cellStyle name="Comma 2 7 6 3 2 3 2" xfId="3184" xr:uid="{007F8647-0886-415D-99A1-79BA144C5F7B}"/>
    <cellStyle name="Comma 2 7 6 3 2 3 2 2" xfId="11535" xr:uid="{814BC856-8892-4316-B5AE-FB6DAB169544}"/>
    <cellStyle name="Comma 2 7 6 3 2 3 3" xfId="10159" xr:uid="{F37468E1-5540-4206-9540-4DD46E9AF5F6}"/>
    <cellStyle name="Comma 2 7 6 3 2 3 4" xfId="20524" xr:uid="{0C88DB9C-370B-4E90-87F6-3EEEDABFA6F8}"/>
    <cellStyle name="Comma 2 7 6 3 2 4" xfId="2272" xr:uid="{289BDAAC-2555-4AF4-A628-62109EC8674D}"/>
    <cellStyle name="Comma 2 7 6 3 2 4 2" xfId="10836" xr:uid="{33DF17C1-A1A7-4157-9337-A662543B0135}"/>
    <cellStyle name="Comma 2 7 6 3 2 5" xfId="7494" xr:uid="{D28D023D-E427-40D4-8272-BDA83381C6BA}"/>
    <cellStyle name="Comma 2 7 6 3 2 6" xfId="19637" xr:uid="{C95100F7-586E-4821-ADFF-3C8009EDDA79}"/>
    <cellStyle name="Comma 2 7 6 3 3" xfId="620" xr:uid="{A9FC5F3D-EFF5-4D8C-A9D4-C976A72BD1BB}"/>
    <cellStyle name="Comma 2 7 6 3 3 2" xfId="1552" xr:uid="{34E1A49E-37A7-4E5A-ACC0-444FDCE874C4}"/>
    <cellStyle name="Comma 2 7 6 3 3 2 2" xfId="3413" xr:uid="{62D0F702-FB44-4411-820D-8190A4DBCF82}"/>
    <cellStyle name="Comma 2 7 6 3 3 2 2 2" xfId="11748" xr:uid="{64E250B8-6035-4E80-B1C5-B075F917A0C8}"/>
    <cellStyle name="Comma 2 7 6 3 3 2 3" xfId="10305" xr:uid="{2C93A1D4-30F7-4CF5-8CF6-C40B851404EF}"/>
    <cellStyle name="Comma 2 7 6 3 3 2 4" xfId="20744" xr:uid="{922DE430-602C-4978-B06C-2DA7C9F8C6E0}"/>
    <cellStyle name="Comma 2 7 6 3 3 3" xfId="2492" xr:uid="{DBC830A3-DE20-470E-AD28-A2A67EA08435}"/>
    <cellStyle name="Comma 2 7 6 3 3 3 2" xfId="11010" xr:uid="{367B1E17-E1D7-432E-B70B-F9F3C31B326E}"/>
    <cellStyle name="Comma 2 7 6 3 3 4" xfId="9389" xr:uid="{CBCD6495-B0EB-4D66-A2EE-84E448F67292}"/>
    <cellStyle name="Comma 2 7 6 3 3 5" xfId="19856" xr:uid="{428AD156-851E-43E5-A387-9259EA7EE10F}"/>
    <cellStyle name="Comma 2 7 6 3 4" xfId="1090" xr:uid="{88853866-F8CC-4491-8BE0-EEF143688EA7}"/>
    <cellStyle name="Comma 2 7 6 3 4 2" xfId="2966" xr:uid="{D473269C-2070-4E57-878B-F011A421E0D4}"/>
    <cellStyle name="Comma 2 7 6 3 4 2 2" xfId="11362" xr:uid="{2D456369-F745-42DB-9497-2840A83159EF}"/>
    <cellStyle name="Comma 2 7 6 3 4 3" xfId="10036" xr:uid="{53CF6C31-32E2-426A-98B2-88B8B2ACAC47}"/>
    <cellStyle name="Comma 2 7 6 3 4 4" xfId="20308" xr:uid="{DDFA3A12-D719-49F8-9CBA-0B155D349F99}"/>
    <cellStyle name="Comma 2 7 6 3 5" xfId="2056" xr:uid="{AE4A2977-DE6C-425E-9938-C5216E8EE4C3}"/>
    <cellStyle name="Comma 2 7 6 3 5 2" xfId="10675" xr:uid="{02F1D830-03BA-4F78-B24B-48663C1E6F6C}"/>
    <cellStyle name="Comma 2 7 6 3 6" xfId="5574" xr:uid="{4CA8753F-EAF7-494D-989D-7692FCAE73BB}"/>
    <cellStyle name="Comma 2 7 6 3 7" xfId="19429" xr:uid="{A57E52F3-CEA6-4E6F-A215-46FA66D37A6D}"/>
    <cellStyle name="Comma 2 7 6 4" xfId="245" xr:uid="{7BF88B0A-A4D6-4972-910F-DB519CE28912}"/>
    <cellStyle name="Comma 2 7 6 4 2" xfId="465" xr:uid="{1DABFF7E-2381-4E9B-BF89-5C37B2463ABB}"/>
    <cellStyle name="Comma 2 7 6 4 2 2" xfId="948" xr:uid="{243782B8-DB0B-4341-A325-6B425A72BC5C}"/>
    <cellStyle name="Comma 2 7 6 4 2 2 2" xfId="1880" xr:uid="{31C84759-DBB3-4B1B-81B2-8D417979E707}"/>
    <cellStyle name="Comma 2 7 6 4 2 2 2 2" xfId="3741" xr:uid="{1D372E71-0837-4AF9-82A7-B0B9B85286D8}"/>
    <cellStyle name="Comma 2 7 6 4 2 2 2 2 2" xfId="12067" xr:uid="{C668B29A-3D4C-4E32-B50E-BCEEB7F973F9}"/>
    <cellStyle name="Comma 2 7 6 4 2 2 2 3" xfId="10552" xr:uid="{DC7994B8-9476-4DA3-B266-42035480FEDB}"/>
    <cellStyle name="Comma 2 7 6 4 2 2 2 4" xfId="21071" xr:uid="{0464D65F-B884-4968-AA7D-D24D691E1C99}"/>
    <cellStyle name="Comma 2 7 6 4 2 2 3" xfId="2819" xr:uid="{8FFBDC45-B85F-4615-AC74-581DD4E51271}"/>
    <cellStyle name="Comma 2 7 6 4 2 2 3 2" xfId="11257" xr:uid="{9AEE535E-275A-4659-A4E9-1F704E897908}"/>
    <cellStyle name="Comma 2 7 6 4 2 2 4" xfId="9955" xr:uid="{97E1BA7B-8BBF-4947-9DC2-28BE25624E44}"/>
    <cellStyle name="Comma 2 7 6 4 2 2 5" xfId="20179" xr:uid="{CE2C3FCA-8BF5-4D89-99DB-80BB7741D60A}"/>
    <cellStyle name="Comma 2 7 6 4 2 3" xfId="1423" xr:uid="{6D9AD83F-933A-4657-9C88-5BF15C6DEEC2}"/>
    <cellStyle name="Comma 2 7 6 4 2 3 2" xfId="3296" xr:uid="{71F2B951-B09D-48EF-93A1-DE659EBADA54}"/>
    <cellStyle name="Comma 2 7 6 4 2 3 2 2" xfId="11645" xr:uid="{34C87CAB-79D7-4D86-B6E6-1B6A72328443}"/>
    <cellStyle name="Comma 2 7 6 4 2 3 3" xfId="10225" xr:uid="{349C3C1F-58B3-45FC-BE99-0B35051A0EE8}"/>
    <cellStyle name="Comma 2 7 6 4 2 3 4" xfId="20635" xr:uid="{6AB73337-41EF-44FF-B31D-68D926714CD5}"/>
    <cellStyle name="Comma 2 7 6 4 2 4" xfId="2383" xr:uid="{A97EC1FA-ADE9-4DEC-9485-2B9CD05F7C35}"/>
    <cellStyle name="Comma 2 7 6 4 2 4 2" xfId="10928" xr:uid="{17243816-F650-47A1-974B-47F6D963537E}"/>
    <cellStyle name="Comma 2 7 6 4 2 5" xfId="7589" xr:uid="{270E3B57-BE4F-4C8D-B457-5860B6E066D7}"/>
    <cellStyle name="Comma 2 7 6 4 2 6" xfId="19744" xr:uid="{2FEBB9FB-0974-4CC3-9900-A6EB29C24890}"/>
    <cellStyle name="Comma 2 7 6 4 3" xfId="731" xr:uid="{DC65F930-6A5C-4B36-ABD4-A70CCCB89785}"/>
    <cellStyle name="Comma 2 7 6 4 3 2" xfId="1663" xr:uid="{1314F00E-034E-423B-B0D9-F5D9B91A1C79}"/>
    <cellStyle name="Comma 2 7 6 4 3 2 2" xfId="3524" xr:uid="{36C7C87E-2BF1-4098-9123-3C39990FCFDA}"/>
    <cellStyle name="Comma 2 7 6 4 3 2 2 2" xfId="11855" xr:uid="{59D35480-87AD-4598-855B-ABFECFDE4ADB}"/>
    <cellStyle name="Comma 2 7 6 4 3 2 3" xfId="10378" xr:uid="{06702EBB-765F-4538-A49B-50439BFAC11A}"/>
    <cellStyle name="Comma 2 7 6 4 3 2 4" xfId="20855" xr:uid="{E71EE5AE-E471-4EE0-B37D-5A2B5896BEB6}"/>
    <cellStyle name="Comma 2 7 6 4 3 3" xfId="2603" xr:uid="{D70AB477-45C4-49E9-82E4-FBCAA6FC15B4}"/>
    <cellStyle name="Comma 2 7 6 4 3 3 2" xfId="11084" xr:uid="{719503DA-7AAC-4EBF-8E13-2AAF71C7300F}"/>
    <cellStyle name="Comma 2 7 6 4 3 4" xfId="9484" xr:uid="{3CCAA3B2-F803-4BCA-8DE8-F119B7D11205}"/>
    <cellStyle name="Comma 2 7 6 4 3 5" xfId="19965" xr:uid="{09F59AC6-C77B-491F-95B8-60D54EB06E37}"/>
    <cellStyle name="Comma 2 7 6 4 4" xfId="1204" xr:uid="{C11E138C-6CD6-42E3-BBC6-BE5AC23EC255}"/>
    <cellStyle name="Comma 2 7 6 4 4 2" xfId="3077" xr:uid="{8B530006-A13B-4187-A613-56B9F67345E5}"/>
    <cellStyle name="Comma 2 7 6 4 4 2 2" xfId="11440" xr:uid="{662917E4-4D27-4C05-A729-A115DCDE7A6D}"/>
    <cellStyle name="Comma 2 7 6 4 4 3" xfId="10101" xr:uid="{1EA0F876-7C9D-49CF-9CBA-7CFE8E981FA9}"/>
    <cellStyle name="Comma 2 7 6 4 4 4" xfId="20419" xr:uid="{9EFA3467-C70C-414D-B2B4-57B1EEF23DDF}"/>
    <cellStyle name="Comma 2 7 6 4 5" xfId="2167" xr:uid="{50FD2EDA-81B2-46CB-B519-03401747F459}"/>
    <cellStyle name="Comma 2 7 6 4 5 2" xfId="10751" xr:uid="{1392348D-E9E1-4277-A0BF-6B3EA147C466}"/>
    <cellStyle name="Comma 2 7 6 4 6" xfId="5672" xr:uid="{24728228-B3DD-4085-9951-6564861E29DD}"/>
    <cellStyle name="Comma 2 7 6 4 7" xfId="19534" xr:uid="{2C044F55-A452-4C29-B322-8C3A34AA95A4}"/>
    <cellStyle name="Comma 2 7 6 5" xfId="302" xr:uid="{3F632605-4B2F-4752-96C3-FACF729A7CE0}"/>
    <cellStyle name="Comma 2 7 6 5 2" xfId="786" xr:uid="{477D34C9-0774-46E8-B814-3666997B21B8}"/>
    <cellStyle name="Comma 2 7 6 5 2 2" xfId="1718" xr:uid="{6F150A08-A951-4FFA-9053-C27B38114D34}"/>
    <cellStyle name="Comma 2 7 6 5 2 2 2" xfId="3579" xr:uid="{C517AD55-BB3D-43AF-8925-236ED61A23DD}"/>
    <cellStyle name="Comma 2 7 6 5 2 2 2 2" xfId="11907" xr:uid="{82B75F38-68BC-4770-A89A-ADCA5FCC3C4E}"/>
    <cellStyle name="Comma 2 7 6 5 2 2 3" xfId="10418" xr:uid="{10876D0B-0CAC-4216-84BC-66C95239B03B}"/>
    <cellStyle name="Comma 2 7 6 5 2 2 4" xfId="20909" xr:uid="{59A098AD-F15A-42D7-9965-EA9CF58D50E3}"/>
    <cellStyle name="Comma 2 7 6 5 2 3" xfId="2657" xr:uid="{BC0B1C7A-A43C-4D59-9A21-84C40BD76572}"/>
    <cellStyle name="Comma 2 7 6 5 2 3 2" xfId="11123" xr:uid="{B170326C-2275-449C-8902-D0A3F0E4038B}"/>
    <cellStyle name="Comma 2 7 6 5 2 4" xfId="9863" xr:uid="{7A06CFDF-2FD6-4F30-9505-6F74FE116534}"/>
    <cellStyle name="Comma 2 7 6 5 2 5" xfId="20019" xr:uid="{60A675FC-69A2-4159-B230-39E08D768EEC}"/>
    <cellStyle name="Comma 2 7 6 5 3" xfId="1260" xr:uid="{66DD5487-E7BA-4B0A-873D-634A372A1F3E}"/>
    <cellStyle name="Comma 2 7 6 5 3 2" xfId="3133" xr:uid="{269C90DF-662D-4EFC-8D65-548C1384CA37}"/>
    <cellStyle name="Comma 2 7 6 5 3 2 2" xfId="11486" xr:uid="{AB365860-8D49-4D6A-83D6-A4F5F0966DE1}"/>
    <cellStyle name="Comma 2 7 6 5 3 3" xfId="10130" xr:uid="{C3EF84EB-6D28-42EC-9231-C0FA5F84877A}"/>
    <cellStyle name="Comma 2 7 6 5 3 4" xfId="20473" xr:uid="{34776693-11C6-4C23-8D26-F51EAB54E55B}"/>
    <cellStyle name="Comma 2 7 6 5 4" xfId="2221" xr:uid="{3B804C21-E884-48D2-9E24-5045DC798FA4}"/>
    <cellStyle name="Comma 2 7 6 5 4 2" xfId="10792" xr:uid="{C8F24F6F-ED11-447B-9253-CE3DA2B0637F}"/>
    <cellStyle name="Comma 2 7 6 5 5" xfId="6236" xr:uid="{65E2EF6C-F260-4931-B6B4-BE500712EA84}"/>
    <cellStyle name="Comma 2 7 6 5 6" xfId="19588" xr:uid="{937ECD6A-ACFB-485A-B5E1-233CA4D47A4F}"/>
    <cellStyle name="Comma 2 7 6 6" xfId="569" xr:uid="{B628DAAC-518E-4CD3-AD1B-B8C157B4E6E0}"/>
    <cellStyle name="Comma 2 7 6 6 2" xfId="1501" xr:uid="{DEF1DF17-C215-4F15-A383-38CA1E517A60}"/>
    <cellStyle name="Comma 2 7 6 6 2 2" xfId="3362" xr:uid="{B630E4EA-4408-4F3F-86AB-0FEDF39A6F9E}"/>
    <cellStyle name="Comma 2 7 6 6 2 2 2" xfId="11699" xr:uid="{97FA6B73-F9B7-4F52-B368-F7D524B4194C}"/>
    <cellStyle name="Comma 2 7 6 6 2 3" xfId="10269" xr:uid="{9FC419B7-C399-4696-B6A0-DF87381F1AA8}"/>
    <cellStyle name="Comma 2 7 6 6 2 4" xfId="20693" xr:uid="{B8FDFDDB-82F1-402F-9257-9562D6BEFA1A}"/>
    <cellStyle name="Comma 2 7 6 6 3" xfId="2441" xr:uid="{5C56F4F7-EFE9-4E10-A15A-E43189CF1B94}"/>
    <cellStyle name="Comma 2 7 6 6 3 2" xfId="10974" xr:uid="{4B18DFBE-AEAB-42DD-B081-BB3553132E70}"/>
    <cellStyle name="Comma 2 7 6 6 4" xfId="8144" xr:uid="{F97702A4-1A6F-437F-8D3D-DD6C92FC7F8F}"/>
    <cellStyle name="Comma 2 7 6 6 5" xfId="19805" xr:uid="{1148A77E-43C8-494F-BA65-22D5BA5EF437}"/>
    <cellStyle name="Comma 2 7 6 7" xfId="1038" xr:uid="{7B9619FC-4712-4626-B214-54ACB2F6EF34}"/>
    <cellStyle name="Comma 2 7 6 7 2" xfId="2915" xr:uid="{2566084E-DA5C-41A2-98CD-251E45FC5CA5}"/>
    <cellStyle name="Comma 2 7 6 7 2 2" xfId="11323" xr:uid="{0D0D6809-EFFF-4143-B382-801FC2234905}"/>
    <cellStyle name="Comma 2 7 6 7 3" xfId="10004" xr:uid="{42FB4066-25F5-46D6-852D-DF48948120CF}"/>
    <cellStyle name="Comma 2 7 6 7 4" xfId="20257" xr:uid="{018E17DD-647E-421F-95D3-27B1E2D6813F}"/>
    <cellStyle name="Comma 2 7 6 8" xfId="2005" xr:uid="{443D97BA-F393-47BE-962D-B0D4D6ACFF2D}"/>
    <cellStyle name="Comma 2 7 6 8 2" xfId="10636" xr:uid="{42CCE6D4-B210-4266-AF6F-7B3F1495138B}"/>
    <cellStyle name="Comma 2 7 6 9" xfId="4289" xr:uid="{AFF6CF80-E037-46B1-AA42-B5A872444021}"/>
    <cellStyle name="Comma 2 7 7" xfId="88" xr:uid="{A7EBE91D-2F6E-4758-B3D7-ADD3D0FB9455}"/>
    <cellStyle name="Comma 2 7 7 10" xfId="19390" xr:uid="{91C88DA4-E815-4FA1-8466-D51AB8A2E281}"/>
    <cellStyle name="Comma 2 7 7 2" xfId="191" xr:uid="{FA9BA669-37BB-4895-9BB7-DB1E9A2C4E51}"/>
    <cellStyle name="Comma 2 7 7 2 2" xfId="413" xr:uid="{5463D872-26BD-4E68-B05B-D435102FFEA5}"/>
    <cellStyle name="Comma 2 7 7 2 2 2" xfId="897" xr:uid="{03367706-376A-4A48-A1EA-BAE21A62BEF6}"/>
    <cellStyle name="Comma 2 7 7 2 2 2 2" xfId="1829" xr:uid="{1C939B73-A00C-49D3-9231-2966040A4738}"/>
    <cellStyle name="Comma 2 7 7 2 2 2 2 2" xfId="3690" xr:uid="{5381E04B-6126-4606-BCC0-8CBB8880E7C9}"/>
    <cellStyle name="Comma 2 7 7 2 2 2 2 2 2" xfId="12016" xr:uid="{CD77FFF0-5846-4ECF-9538-0665F4C627E9}"/>
    <cellStyle name="Comma 2 7 7 2 2 2 2 3" xfId="10505" xr:uid="{21F5C488-6054-4612-84F2-466CD7A23450}"/>
    <cellStyle name="Comma 2 7 7 2 2 2 2 4" xfId="21020" xr:uid="{5C37F176-0C59-4B4D-8CE8-DFA8BA5C70F3}"/>
    <cellStyle name="Comma 2 7 7 2 2 2 3" xfId="2768" xr:uid="{B3528E10-2581-4A86-A568-77D2982EF9A0}"/>
    <cellStyle name="Comma 2 7 7 2 2 2 3 2" xfId="11210" xr:uid="{E2503C5C-7957-410A-A099-2C55E42AD901}"/>
    <cellStyle name="Comma 2 7 7 2 2 2 4" xfId="9920" xr:uid="{B7C2D0A7-FB54-4CAA-9E21-BA4C547815B6}"/>
    <cellStyle name="Comma 2 7 7 2 2 2 5" xfId="20128" xr:uid="{98558F3A-0231-40DA-AC3C-479285DF17CA}"/>
    <cellStyle name="Comma 2 7 7 2 2 3" xfId="1371" xr:uid="{0E7109BD-3586-4D2C-AFD2-F58FB82FA0B8}"/>
    <cellStyle name="Comma 2 7 7 2 2 3 2" xfId="3244" xr:uid="{BD7E1F06-0993-434E-B5AC-9D187A72D2C8}"/>
    <cellStyle name="Comma 2 7 7 2 2 3 2 2" xfId="11593" xr:uid="{3F0E8536-3612-4DA3-AADB-EAB0941C370C}"/>
    <cellStyle name="Comma 2 7 7 2 2 3 3" xfId="10190" xr:uid="{300347B4-9EB1-4767-B6B9-F34A92751D09}"/>
    <cellStyle name="Comma 2 7 7 2 2 3 4" xfId="20584" xr:uid="{C4122243-309A-4628-ADF5-D3EF1E246773}"/>
    <cellStyle name="Comma 2 7 7 2 2 4" xfId="2332" xr:uid="{43054B20-F86E-4A56-8D21-7E4CED185751}"/>
    <cellStyle name="Comma 2 7 7 2 2 4 2" xfId="10881" xr:uid="{44F947DC-66B3-415E-8EFE-2D7A88B97585}"/>
    <cellStyle name="Comma 2 7 7 2 2 5" xfId="7543" xr:uid="{E973A4A1-30DC-47DF-9AB5-B3FA35B95BC2}"/>
    <cellStyle name="Comma 2 7 7 2 2 6" xfId="19693" xr:uid="{D67D91B4-FEBD-47C7-BB2B-A4E2EF39E708}"/>
    <cellStyle name="Comma 2 7 7 2 3" xfId="680" xr:uid="{29173AA7-B9E2-49EC-9770-98696A04F87D}"/>
    <cellStyle name="Comma 2 7 7 2 3 2" xfId="1612" xr:uid="{4A72429A-C7AA-4DCC-B634-7E442199B0F9}"/>
    <cellStyle name="Comma 2 7 7 2 3 2 2" xfId="3473" xr:uid="{9EB03BD7-1A19-4E99-AB2F-3116443667F5}"/>
    <cellStyle name="Comma 2 7 7 2 3 2 2 2" xfId="11804" xr:uid="{7249E1A5-BF7A-45AB-BC02-5BCAB07A4365}"/>
    <cellStyle name="Comma 2 7 7 2 3 2 3" xfId="10340" xr:uid="{F7E21B12-BB36-4BD3-8540-508492051E6E}"/>
    <cellStyle name="Comma 2 7 7 2 3 2 4" xfId="20804" xr:uid="{CC3419E5-9F83-4139-B858-C12AFD17A328}"/>
    <cellStyle name="Comma 2 7 7 2 3 3" xfId="2552" xr:uid="{517631D5-A540-4A30-AD53-A9563545AAF3}"/>
    <cellStyle name="Comma 2 7 7 2 3 3 2" xfId="11046" xr:uid="{9F077522-695D-4846-87DD-BE98E581C5EF}"/>
    <cellStyle name="Comma 2 7 7 2 3 4" xfId="9438" xr:uid="{850815B6-A420-4343-BB49-4635A91F4D13}"/>
    <cellStyle name="Comma 2 7 7 2 3 5" xfId="19914" xr:uid="{7AF55AAB-B825-4DB6-8618-60EBAE3689D4}"/>
    <cellStyle name="Comma 2 7 7 2 4" xfId="1151" xr:uid="{61B27C24-D560-400B-A5B7-6D70C040B1C7}"/>
    <cellStyle name="Comma 2 7 7 2 4 2" xfId="3026" xr:uid="{98157AE2-D069-41CF-AEDC-00D990EC7F7A}"/>
    <cellStyle name="Comma 2 7 7 2 4 2 2" xfId="11401" xr:uid="{2AB68768-EAE9-4CA9-9B09-1D5EE5706BA8}"/>
    <cellStyle name="Comma 2 7 7 2 4 3" xfId="10064" xr:uid="{FA2A1D7A-284B-40CF-A7D9-C74B19D908F5}"/>
    <cellStyle name="Comma 2 7 7 2 4 4" xfId="20368" xr:uid="{FF8B2C64-9FE0-4C8B-9308-5E0DF6C304F6}"/>
    <cellStyle name="Comma 2 7 7 2 5" xfId="2116" xr:uid="{BD9F6A67-2A80-4B95-9373-03A1DAAF09A9}"/>
    <cellStyle name="Comma 2 7 7 2 5 2" xfId="10710" xr:uid="{E8069A58-3207-417D-87D6-157DF15D5F57}"/>
    <cellStyle name="Comma 2 7 7 2 6" xfId="5625" xr:uid="{88DF15EE-1780-47F7-8DBD-798752F6BF91}"/>
    <cellStyle name="Comma 2 7 7 2 7" xfId="19485" xr:uid="{AC9FFAEC-2ED7-4BBD-A686-2327A3F15CBA}"/>
    <cellStyle name="Comma 2 7 7 3" xfId="139" xr:uid="{73F33A53-5CD6-4A18-9059-D1CEEF3A733C}"/>
    <cellStyle name="Comma 2 7 7 3 2" xfId="361" xr:uid="{196ACE1A-0AA4-413C-A5CA-3286E50A028A}"/>
    <cellStyle name="Comma 2 7 7 3 2 2" xfId="845" xr:uid="{2788CFBF-BB95-4048-B9D1-177B2BF3009B}"/>
    <cellStyle name="Comma 2 7 7 3 2 2 2" xfId="1777" xr:uid="{7C2E2210-DD99-46F7-A539-3C14810F92B5}"/>
    <cellStyle name="Comma 2 7 7 3 2 2 2 2" xfId="3638" xr:uid="{EC90D364-9EB7-4328-9C4B-6102CA986371}"/>
    <cellStyle name="Comma 2 7 7 3 2 2 2 2 2" xfId="11965" xr:uid="{2AF7688A-15FF-4AB2-9430-A4C835535861}"/>
    <cellStyle name="Comma 2 7 7 3 2 2 2 3" xfId="10465" xr:uid="{69FAA794-4919-46C2-998B-090A287F1BE8}"/>
    <cellStyle name="Comma 2 7 7 3 2 2 2 4" xfId="20968" xr:uid="{D5F9794D-ADB3-46FE-A0EA-B54654B194D4}"/>
    <cellStyle name="Comma 2 7 7 3 2 2 3" xfId="2716" xr:uid="{32598FAA-3F61-4B20-BD8E-BA07244501D1}"/>
    <cellStyle name="Comma 2 7 7 3 2 2 3 2" xfId="11170" xr:uid="{6A5B084B-FCAF-471C-B481-24088E5039BB}"/>
    <cellStyle name="Comma 2 7 7 3 2 2 4" xfId="9894" xr:uid="{202CEF0B-777B-46F4-BB76-4993CE331B62}"/>
    <cellStyle name="Comma 2 7 7 3 2 2 5" xfId="20078" xr:uid="{4F921E0A-2944-45E4-90D4-7E261555F18A}"/>
    <cellStyle name="Comma 2 7 7 3 2 3" xfId="1319" xr:uid="{845EA6DA-BC5A-40A2-A7F9-61D7D5DC57E6}"/>
    <cellStyle name="Comma 2 7 7 3 2 3 2" xfId="3192" xr:uid="{2CE6392C-EC7D-47D9-9C8F-582B55E0A689}"/>
    <cellStyle name="Comma 2 7 7 3 2 3 2 2" xfId="11542" xr:uid="{319382B4-2F9A-4F94-9A7C-17ADA2EF6AFB}"/>
    <cellStyle name="Comma 2 7 7 3 2 3 3" xfId="10162" xr:uid="{FA67C779-70E0-4541-B1C1-660BEBD95D24}"/>
    <cellStyle name="Comma 2 7 7 3 2 3 4" xfId="20532" xr:uid="{A7BDC221-3929-45CA-ADE7-B24CA3F5A83E}"/>
    <cellStyle name="Comma 2 7 7 3 2 4" xfId="2280" xr:uid="{DBABB977-5219-4E9D-8D5F-E594926601AA}"/>
    <cellStyle name="Comma 2 7 7 3 2 4 2" xfId="10841" xr:uid="{693C5E93-C222-4AD5-8CAF-34869C85B6ED}"/>
    <cellStyle name="Comma 2 7 7 3 2 5" xfId="7501" xr:uid="{7D3CFD2F-4867-4416-87BA-6C5360B6B922}"/>
    <cellStyle name="Comma 2 7 7 3 2 6" xfId="19645" xr:uid="{42069844-2104-4C19-8221-27BDD35AC5EA}"/>
    <cellStyle name="Comma 2 7 7 3 3" xfId="628" xr:uid="{217F976B-3F1D-46B2-BB54-BCAA7AA38334}"/>
    <cellStyle name="Comma 2 7 7 3 3 2" xfId="1560" xr:uid="{66F5532C-BE28-4601-8386-78994B751E6E}"/>
    <cellStyle name="Comma 2 7 7 3 3 2 2" xfId="3421" xr:uid="{5B022872-DB6F-4496-973A-E5D8374AEC12}"/>
    <cellStyle name="Comma 2 7 7 3 3 2 2 2" xfId="11755" xr:uid="{53381B8C-F55C-4D7D-885B-1EC91EC5FDB3}"/>
    <cellStyle name="Comma 2 7 7 3 3 2 3" xfId="10309" xr:uid="{7EFB686B-E846-48F9-BDB5-40213873B9C9}"/>
    <cellStyle name="Comma 2 7 7 3 3 2 4" xfId="20752" xr:uid="{A665B7D1-736D-4857-880D-44465751D82A}"/>
    <cellStyle name="Comma 2 7 7 3 3 3" xfId="2500" xr:uid="{9DCBCE42-93CF-4A22-9C24-B3E285126A55}"/>
    <cellStyle name="Comma 2 7 7 3 3 3 2" xfId="11014" xr:uid="{9EC9EB25-7739-4105-B69A-8D9B80E80C40}"/>
    <cellStyle name="Comma 2 7 7 3 3 4" xfId="9396" xr:uid="{EA248B10-CA01-4CFB-B02E-6A7A210FA919}"/>
    <cellStyle name="Comma 2 7 7 3 3 5" xfId="19864" xr:uid="{68513F97-6943-4393-AEED-3A4AB7E27942}"/>
    <cellStyle name="Comma 2 7 7 3 4" xfId="1098" xr:uid="{25A00E5C-6E45-43AA-A5AF-C3D040FC71E6}"/>
    <cellStyle name="Comma 2 7 7 3 4 2" xfId="2974" xr:uid="{8A5849EE-5721-4991-B103-6B46CAC5BA24}"/>
    <cellStyle name="Comma 2 7 7 3 4 2 2" xfId="11367" xr:uid="{928C1DAB-DD07-4AEC-9B39-2528F0F345ED}"/>
    <cellStyle name="Comma 2 7 7 3 4 3" xfId="10039" xr:uid="{C182C89F-61E4-44C3-B9F1-4148B3AF5808}"/>
    <cellStyle name="Comma 2 7 7 3 4 4" xfId="20316" xr:uid="{2E1BAD71-AF17-49B1-9358-564500441446}"/>
    <cellStyle name="Comma 2 7 7 3 5" xfId="2064" xr:uid="{0A300659-DF29-4433-A1B0-8B1EFC85E3A2}"/>
    <cellStyle name="Comma 2 7 7 3 5 2" xfId="10679" xr:uid="{8FEC6D24-D055-4BCB-8BEC-3D961E5FFE98}"/>
    <cellStyle name="Comma 2 7 7 3 6" xfId="5581" xr:uid="{85BEFAF3-7FD8-425D-8A5A-EC6BDA62F588}"/>
    <cellStyle name="Comma 2 7 7 3 7" xfId="19437" xr:uid="{98676966-DD69-4858-B96D-1B16EDC3769B}"/>
    <cellStyle name="Comma 2 7 7 4" xfId="253" xr:uid="{67B6DD24-F4A2-4D0C-A5BC-B27E36D0DDF3}"/>
    <cellStyle name="Comma 2 7 7 4 2" xfId="473" xr:uid="{2D71C155-1962-49FE-8C29-1088577C7452}"/>
    <cellStyle name="Comma 2 7 7 4 2 2" xfId="956" xr:uid="{6D036A27-AD55-49B5-AAD7-E39D4CEFAA11}"/>
    <cellStyle name="Comma 2 7 7 4 2 2 2" xfId="1888" xr:uid="{0ABAAAA6-0ABB-4EA2-8BF8-F03AC9359D67}"/>
    <cellStyle name="Comma 2 7 7 4 2 2 2 2" xfId="3749" xr:uid="{A38B7B22-266C-4C7F-AD4B-F7EC04D8CB32}"/>
    <cellStyle name="Comma 2 7 7 4 2 2 2 2 2" xfId="12075" xr:uid="{E4094207-FCB4-4CB2-BD75-635550C2C1FB}"/>
    <cellStyle name="Comma 2 7 7 4 2 2 2 3" xfId="10560" xr:uid="{B3AE83D5-411D-47B7-A3F2-3A18FE37C416}"/>
    <cellStyle name="Comma 2 7 7 4 2 2 2 4" xfId="21079" xr:uid="{BD3F53D4-1019-4342-ABFE-E91A8FE2D384}"/>
    <cellStyle name="Comma 2 7 7 4 2 2 3" xfId="2827" xr:uid="{54BA393C-798D-401D-AD9B-8E9EDFE98008}"/>
    <cellStyle name="Comma 2 7 7 4 2 2 3 2" xfId="11265" xr:uid="{2B20ED65-B3A8-489B-B69C-68025F98E69E}"/>
    <cellStyle name="Comma 2 7 7 4 2 2 4" xfId="9958" xr:uid="{0C96035E-8B89-4E16-83B5-D3C8E4294D23}"/>
    <cellStyle name="Comma 2 7 7 4 2 2 5" xfId="20187" xr:uid="{8089D6BF-2BFC-47DB-83C2-F046EA373733}"/>
    <cellStyle name="Comma 2 7 7 4 2 3" xfId="1431" xr:uid="{9457C73C-40EC-4D11-9894-BA05C6EA244A}"/>
    <cellStyle name="Comma 2 7 7 4 2 3 2" xfId="3304" xr:uid="{F75DFF8F-2AC9-4D8F-AAF4-E5E7A364D995}"/>
    <cellStyle name="Comma 2 7 7 4 2 3 2 2" xfId="11653" xr:uid="{4D36788A-C639-4C8A-B471-9502D47E0B66}"/>
    <cellStyle name="Comma 2 7 7 4 2 3 3" xfId="10228" xr:uid="{58693635-AD31-4A3A-B24F-08C458E4D18F}"/>
    <cellStyle name="Comma 2 7 7 4 2 3 4" xfId="20643" xr:uid="{42F76C70-5897-4B98-B49A-EFA464235988}"/>
    <cellStyle name="Comma 2 7 7 4 2 4" xfId="2391" xr:uid="{D5A76275-CACF-4081-BB45-0EBF53B561D2}"/>
    <cellStyle name="Comma 2 7 7 4 2 4 2" xfId="10936" xr:uid="{C0617337-A467-47C9-A573-7E9BE06FC5DB}"/>
    <cellStyle name="Comma 2 7 7 4 2 5" xfId="7596" xr:uid="{17E68E44-3778-4070-9269-F01E46E94A45}"/>
    <cellStyle name="Comma 2 7 7 4 2 6" xfId="19752" xr:uid="{E8D9DD85-CEE0-4281-866F-D5F22754ACDA}"/>
    <cellStyle name="Comma 2 7 7 4 3" xfId="739" xr:uid="{64917722-DD29-4254-B909-14EE8299B658}"/>
    <cellStyle name="Comma 2 7 7 4 3 2" xfId="1671" xr:uid="{B466C520-4C67-470E-85CC-D0C937F01151}"/>
    <cellStyle name="Comma 2 7 7 4 3 2 2" xfId="3532" xr:uid="{A0265B16-DCC4-4B39-A5D8-661C3B5AFA66}"/>
    <cellStyle name="Comma 2 7 7 4 3 2 2 2" xfId="11863" xr:uid="{5D4CC601-214C-44DC-B4E7-81D0054FF22B}"/>
    <cellStyle name="Comma 2 7 7 4 3 2 3" xfId="10383" xr:uid="{35308E6F-8F48-4519-AB25-2E84D2B85899}"/>
    <cellStyle name="Comma 2 7 7 4 3 2 4" xfId="20863" xr:uid="{43165F56-7230-4930-AE54-6DD2D5A13912}"/>
    <cellStyle name="Comma 2 7 7 4 3 3" xfId="2611" xr:uid="{69A75EBC-0324-45C0-9881-BA13FBDBD502}"/>
    <cellStyle name="Comma 2 7 7 4 3 3 2" xfId="11089" xr:uid="{9AA8AF56-3B36-4855-B280-AD15B62A203E}"/>
    <cellStyle name="Comma 2 7 7 4 3 4" xfId="9491" xr:uid="{70E30A6F-5C84-48AC-876F-E1BB425DC316}"/>
    <cellStyle name="Comma 2 7 7 4 3 5" xfId="19973" xr:uid="{2EB7F9C7-FD7A-44A1-9650-2E52EE7FCE69}"/>
    <cellStyle name="Comma 2 7 7 4 4" xfId="1212" xr:uid="{C1093EB5-77BE-4ED5-830E-31BD06DFD037}"/>
    <cellStyle name="Comma 2 7 7 4 4 2" xfId="3085" xr:uid="{BEC86463-0843-4F04-9C66-46F49B2B4ACE}"/>
    <cellStyle name="Comma 2 7 7 4 4 2 2" xfId="11445" xr:uid="{122A6B24-804A-498A-B02A-1EA16727841E}"/>
    <cellStyle name="Comma 2 7 7 4 4 3" xfId="10104" xr:uid="{7A724CAC-CFD2-4E12-8F84-8EE7BF7CF778}"/>
    <cellStyle name="Comma 2 7 7 4 4 4" xfId="20427" xr:uid="{09F3CAD1-C400-4BFA-B939-FD4440F6938A}"/>
    <cellStyle name="Comma 2 7 7 4 5" xfId="2175" xr:uid="{15F0D628-FED4-4F4E-A496-4B9AD74257E5}"/>
    <cellStyle name="Comma 2 7 7 4 5 2" xfId="10756" xr:uid="{146535D8-72C3-4117-8B10-5CDAE3C446B8}"/>
    <cellStyle name="Comma 2 7 7 4 6" xfId="5679" xr:uid="{0CC4B95B-D9F8-45DB-AD83-78EEA50298E4}"/>
    <cellStyle name="Comma 2 7 7 4 7" xfId="19542" xr:uid="{6E4D4A25-4BFE-4C34-A437-CB1927D72C02}"/>
    <cellStyle name="Comma 2 7 7 5" xfId="310" xr:uid="{C1BF87FC-FAAA-4D5B-A3E1-F0914CB3B46D}"/>
    <cellStyle name="Comma 2 7 7 5 2" xfId="794" xr:uid="{79DA4936-6EAC-40BA-826A-4F85C4FBC7C8}"/>
    <cellStyle name="Comma 2 7 7 5 2 2" xfId="1726" xr:uid="{F334E602-491B-4FD0-954F-E27489B39F29}"/>
    <cellStyle name="Comma 2 7 7 5 2 2 2" xfId="3587" xr:uid="{687C6B28-D6B8-4828-8222-DD73964854F9}"/>
    <cellStyle name="Comma 2 7 7 5 2 2 2 2" xfId="11915" xr:uid="{3E5AF134-4F76-4CE1-9A28-D6CC13E3751A}"/>
    <cellStyle name="Comma 2 7 7 5 2 2 3" xfId="10424" xr:uid="{06D10C55-6418-435B-9A99-73F9C4B77D15}"/>
    <cellStyle name="Comma 2 7 7 5 2 2 4" xfId="20917" xr:uid="{D78F5276-3714-42D8-B224-910663EED56C}"/>
    <cellStyle name="Comma 2 7 7 5 2 3" xfId="2665" xr:uid="{A4878CC3-E650-4DE9-985A-2D896898EA60}"/>
    <cellStyle name="Comma 2 7 7 5 2 3 2" xfId="11129" xr:uid="{2942B5CE-07F1-4E53-99F2-233BBBC9391D}"/>
    <cellStyle name="Comma 2 7 7 5 2 4" xfId="9865" xr:uid="{C9021CBA-EA59-4A77-8AB2-ED9FDAE6381E}"/>
    <cellStyle name="Comma 2 7 7 5 2 5" xfId="20027" xr:uid="{895C583F-682E-4344-A39D-84B58E14D787}"/>
    <cellStyle name="Comma 2 7 7 5 3" xfId="1268" xr:uid="{C70287D2-A729-4121-9433-6968CC851DD3}"/>
    <cellStyle name="Comma 2 7 7 5 3 2" xfId="3141" xr:uid="{C6D15773-3AF6-42A9-A3AC-631E024DDAD0}"/>
    <cellStyle name="Comma 2 7 7 5 3 2 2" xfId="11492" xr:uid="{7D01F2F2-3B29-4C0F-8550-6A6B55F68459}"/>
    <cellStyle name="Comma 2 7 7 5 3 3" xfId="10132" xr:uid="{FA7C99D9-BA2A-44F7-A0F8-CAC5EB314297}"/>
    <cellStyle name="Comma 2 7 7 5 3 4" xfId="20481" xr:uid="{26D89888-DBE4-4CFA-A6FF-5848EF938CDE}"/>
    <cellStyle name="Comma 2 7 7 5 4" xfId="2229" xr:uid="{A8430C0C-A473-49C3-B4F3-F3DE7F2D9CD8}"/>
    <cellStyle name="Comma 2 7 7 5 4 2" xfId="10798" xr:uid="{A45F24D9-4458-411B-BE7F-4B2F289BF2A2}"/>
    <cellStyle name="Comma 2 7 7 5 5" xfId="6859" xr:uid="{62C53596-FF29-4265-8DD3-4BD5BD46B8B2}"/>
    <cellStyle name="Comma 2 7 7 5 6" xfId="19596" xr:uid="{BDD6D880-AC8A-4D14-865D-64B7DB21AE70}"/>
    <cellStyle name="Comma 2 7 7 6" xfId="577" xr:uid="{E7D8265C-F270-4F58-87AE-CFD535EFF2DE}"/>
    <cellStyle name="Comma 2 7 7 6 2" xfId="1509" xr:uid="{83F6F26C-918D-43C2-85CE-84D8BD7391F8}"/>
    <cellStyle name="Comma 2 7 7 6 2 2" xfId="3370" xr:uid="{0474CE45-442B-4F2A-BC3E-6AE7CD50C9A2}"/>
    <cellStyle name="Comma 2 7 7 6 2 2 2" xfId="11705" xr:uid="{A7C7FFF4-5AA0-48E8-8F84-272C2562BE5E}"/>
    <cellStyle name="Comma 2 7 7 6 2 3" xfId="10273" xr:uid="{C8A40627-DD1E-4DAD-9604-8271E0290203}"/>
    <cellStyle name="Comma 2 7 7 6 2 4" xfId="20701" xr:uid="{71F1E22A-7D03-44E1-9A14-CBB4B5CD5A5F}"/>
    <cellStyle name="Comma 2 7 7 6 3" xfId="2449" xr:uid="{56551965-6875-4360-B14D-0082DEF7B9DE}"/>
    <cellStyle name="Comma 2 7 7 6 3 2" xfId="10978" xr:uid="{25197176-3DCD-4F08-B15A-3AAE696D295F}"/>
    <cellStyle name="Comma 2 7 7 6 4" xfId="8752" xr:uid="{2C889FC7-0259-499A-B048-772ABEAB054D}"/>
    <cellStyle name="Comma 2 7 7 6 5" xfId="19813" xr:uid="{76BD8E5D-52C1-4D40-A6B0-F6A433AF5C8B}"/>
    <cellStyle name="Comma 2 7 7 7" xfId="1047" xr:uid="{6900BDC9-F0D5-49EA-9F24-D091F5D0BBFE}"/>
    <cellStyle name="Comma 2 7 7 7 2" xfId="2923" xr:uid="{548C4696-4214-4B8C-9106-B9CC2A802E3A}"/>
    <cellStyle name="Comma 2 7 7 7 2 2" xfId="11329" xr:uid="{8647794F-4DA4-44BB-AFD9-416C45C31B1C}"/>
    <cellStyle name="Comma 2 7 7 7 3" xfId="10007" xr:uid="{D979964E-C798-45A3-AE34-C776EBFCA353}"/>
    <cellStyle name="Comma 2 7 7 7 4" xfId="20265" xr:uid="{EC37B8E5-F5ED-4350-B1E5-A71964AEBDD1}"/>
    <cellStyle name="Comma 2 7 7 8" xfId="2013" xr:uid="{773AB379-9F45-4A52-AADB-E9C78B55B75E}"/>
    <cellStyle name="Comma 2 7 7 8 2" xfId="10641" xr:uid="{22C25528-0B92-4F7E-8268-4D1B6BAE7904}"/>
    <cellStyle name="Comma 2 7 7 9" xfId="4931" xr:uid="{B02B5EC2-6507-4B55-8053-FB10AA150C81}"/>
    <cellStyle name="Comma 2 7 8" xfId="143" xr:uid="{1D1F2786-C124-4622-A29E-A973A2D5FDB4}"/>
    <cellStyle name="Comma 2 7 8 2" xfId="365" xr:uid="{2509920D-E417-4FF5-A4F2-4773E4AE8A9B}"/>
    <cellStyle name="Comma 2 7 8 2 2" xfId="849" xr:uid="{A17993C3-94E5-487C-B520-560AD52123E3}"/>
    <cellStyle name="Comma 2 7 8 2 2 2" xfId="1781" xr:uid="{28B20129-5297-46C8-A83D-3C78475AE2D1}"/>
    <cellStyle name="Comma 2 7 8 2 2 2 2" xfId="3642" xr:uid="{D2029EE3-F90D-4269-94AD-EB05B35F472D}"/>
    <cellStyle name="Comma 2 7 8 2 2 2 2 2" xfId="11969" xr:uid="{369D5538-4E87-4AB5-923D-745C477D6F1F}"/>
    <cellStyle name="Comma 2 7 8 2 2 2 3" xfId="10469" xr:uid="{E743ABCF-FCAE-4CEC-A757-80A6E54D77CE}"/>
    <cellStyle name="Comma 2 7 8 2 2 2 4" xfId="20972" xr:uid="{93AD2B29-46B3-46F9-8548-EC042296C125}"/>
    <cellStyle name="Comma 2 7 8 2 2 3" xfId="2720" xr:uid="{F9920484-1B92-4D49-AD89-112858138DE8}"/>
    <cellStyle name="Comma 2 7 8 2 2 3 2" xfId="11174" xr:uid="{DF941285-6E86-4101-AAB7-074699ADDAC8}"/>
    <cellStyle name="Comma 2 7 8 2 2 4" xfId="9897" xr:uid="{864410DF-CD97-46C6-84D2-94C70E87AC9A}"/>
    <cellStyle name="Comma 2 7 8 2 2 5" xfId="20082" xr:uid="{5DDDD161-76A9-4501-A71D-FF2046E129A5}"/>
    <cellStyle name="Comma 2 7 8 2 3" xfId="1323" xr:uid="{699125A3-AE27-4C32-B4EB-B376FAFF1CAF}"/>
    <cellStyle name="Comma 2 7 8 2 3 2" xfId="3196" xr:uid="{CC2F0236-9E98-4C8D-962E-FDA0FB0D29C4}"/>
    <cellStyle name="Comma 2 7 8 2 3 2 2" xfId="11546" xr:uid="{18A8C799-0C14-4385-8E7C-DBE234FAF4CF}"/>
    <cellStyle name="Comma 2 7 8 2 3 3" xfId="10165" xr:uid="{2E7269C4-309B-4D21-853A-49F6E0451BFC}"/>
    <cellStyle name="Comma 2 7 8 2 3 4" xfId="20536" xr:uid="{376532A4-5A4B-4905-8015-5F5A9B8BDA8E}"/>
    <cellStyle name="Comma 2 7 8 2 4" xfId="2284" xr:uid="{2CB92C63-361F-406C-94DB-152DFCB52AF4}"/>
    <cellStyle name="Comma 2 7 8 2 4 2" xfId="10845" xr:uid="{7057C65F-F1BD-4D29-9249-85239FB9116F}"/>
    <cellStyle name="Comma 2 7 8 2 5" xfId="7505" xr:uid="{74102B7F-D71F-45F8-901C-520BB9B27297}"/>
    <cellStyle name="Comma 2 7 8 2 6" xfId="19649" xr:uid="{73D86999-50C7-4A50-A044-DBD0EA3940E0}"/>
    <cellStyle name="Comma 2 7 8 3" xfId="632" xr:uid="{12115E56-10FB-4E73-97AD-53DC0A12AE5C}"/>
    <cellStyle name="Comma 2 7 8 3 2" xfId="1564" xr:uid="{B000B8BE-F1FA-4CC6-9A84-44DE14FD15A4}"/>
    <cellStyle name="Comma 2 7 8 3 2 2" xfId="3425" xr:uid="{8D2F0C89-C4F8-4B8A-AC2D-121564F60C40}"/>
    <cellStyle name="Comma 2 7 8 3 2 2 2" xfId="11759" xr:uid="{A7E6D9CB-E0E3-40D4-A117-01059D19B0B5}"/>
    <cellStyle name="Comma 2 7 8 3 2 3" xfId="10313" xr:uid="{326F7DFE-2541-4BA0-929D-C0961EE15779}"/>
    <cellStyle name="Comma 2 7 8 3 2 4" xfId="20756" xr:uid="{14B47B9D-32FB-4B2E-81E5-09AC2D29188B}"/>
    <cellStyle name="Comma 2 7 8 3 3" xfId="2504" xr:uid="{5C66B45F-4117-4BCA-B326-73AAE86479E9}"/>
    <cellStyle name="Comma 2 7 8 3 3 2" xfId="11018" xr:uid="{58CA4AC6-9B84-407A-9C1E-C517388AB63F}"/>
    <cellStyle name="Comma 2 7 8 3 4" xfId="9400" xr:uid="{96B998FF-DCCA-4779-ABB3-F532CBC16AB4}"/>
    <cellStyle name="Comma 2 7 8 3 5" xfId="19868" xr:uid="{1BEDE5A3-9DCA-4A58-B2F3-3F43BB33C1A9}"/>
    <cellStyle name="Comma 2 7 8 4" xfId="1102" xr:uid="{A7B5FA32-C357-4898-8BB8-7BB945C9BAAA}"/>
    <cellStyle name="Comma 2 7 8 4 2" xfId="2978" xr:uid="{AC275842-3322-48C9-BFE3-022555AA2692}"/>
    <cellStyle name="Comma 2 7 8 4 2 2" xfId="11370" xr:uid="{0D36A4B9-458C-4A72-B7F0-58F565132BCC}"/>
    <cellStyle name="Comma 2 7 8 4 3" xfId="10042" xr:uid="{484A4C8F-899F-46C2-AB1F-468A1C5024AD}"/>
    <cellStyle name="Comma 2 7 8 4 4" xfId="20320" xr:uid="{DAF30D27-607D-4874-A7E3-7CBF868D7355}"/>
    <cellStyle name="Comma 2 7 8 5" xfId="2068" xr:uid="{898AC691-2A17-4A68-8FF5-AA44627CAA6E}"/>
    <cellStyle name="Comma 2 7 8 5 2" xfId="10683" xr:uid="{1375CB58-8399-42B7-9262-961C09A58B99}"/>
    <cellStyle name="Comma 2 7 8 6" xfId="5585" xr:uid="{EB971323-CD26-4E6D-90CF-1B86E10D3F16}"/>
    <cellStyle name="Comma 2 7 8 7" xfId="19441" xr:uid="{D1017E3D-DDFC-40DD-A786-A7FDB984BC3D}"/>
    <cellStyle name="Comma 2 7 9" xfId="103" xr:uid="{DA24B8A4-2A78-407F-B540-4566BDEF8C96}"/>
    <cellStyle name="Comma 2 7 9 2" xfId="325" xr:uid="{EC2FE1C8-55D5-40DA-9043-29E86BB0A10E}"/>
    <cellStyle name="Comma 2 7 9 2 2" xfId="809" xr:uid="{13F3B223-752A-46C4-9A51-BCF3C73A44A4}"/>
    <cellStyle name="Comma 2 7 9 2 2 2" xfId="1741" xr:uid="{2C1B7B13-D125-47EE-90C6-ADF06BB84EA1}"/>
    <cellStyle name="Comma 2 7 9 2 2 2 2" xfId="3602" xr:uid="{747F6272-A774-4B8E-80FC-F2FF5E72146C}"/>
    <cellStyle name="Comma 2 7 9 2 2 2 2 2" xfId="11929" xr:uid="{05C23AA7-9798-4BF0-8E14-32D2C5B2FB89}"/>
    <cellStyle name="Comma 2 7 9 2 2 2 3" xfId="10437" xr:uid="{C42DAD02-C7D6-44AD-A104-2B4AC5EFC345}"/>
    <cellStyle name="Comma 2 7 9 2 2 2 4" xfId="20932" xr:uid="{F9E1C2EB-1F93-48B3-82C1-510912F37220}"/>
    <cellStyle name="Comma 2 7 9 2 2 3" xfId="2680" xr:uid="{CCBD2282-0225-46FB-B3F0-3F3D191EEBBF}"/>
    <cellStyle name="Comma 2 7 9 2 2 3 2" xfId="11142" xr:uid="{F11D42E4-0CD4-4DB9-BADD-70811D40627C}"/>
    <cellStyle name="Comma 2 7 9 2 2 4" xfId="9873" xr:uid="{BF29161C-0656-4EA5-AEA2-F792D80A90DB}"/>
    <cellStyle name="Comma 2 7 9 2 2 5" xfId="20042" xr:uid="{44B4CCF3-EF01-48CE-A01B-40B06054BFA7}"/>
    <cellStyle name="Comma 2 7 9 2 3" xfId="1283" xr:uid="{803811BB-3E3F-4ED3-8CE9-F9D7F9E7AE25}"/>
    <cellStyle name="Comma 2 7 9 2 3 2" xfId="3156" xr:uid="{EA8565B6-DFFA-4915-9440-AAE3AC0AE78C}"/>
    <cellStyle name="Comma 2 7 9 2 3 2 2" xfId="11507" xr:uid="{895302AF-7955-44AD-9CD8-EB19DD79B100}"/>
    <cellStyle name="Comma 2 7 9 2 3 3" xfId="10141" xr:uid="{05EBE505-3E0F-4716-8677-F388372A4FE7}"/>
    <cellStyle name="Comma 2 7 9 2 3 4" xfId="20496" xr:uid="{4DA9BAD3-D8C1-4F0B-8DB4-BE176C8E00C4}"/>
    <cellStyle name="Comma 2 7 9 2 4" xfId="2244" xr:uid="{652A250D-5C7E-45C7-BDC5-A06E9F646699}"/>
    <cellStyle name="Comma 2 7 9 2 4 2" xfId="10812" xr:uid="{D759EAFD-12C1-4E30-BC4D-51A5C2CEDD31}"/>
    <cellStyle name="Comma 2 7 9 2 5" xfId="7470" xr:uid="{DE0F7B21-A284-474F-9A48-7B964B6504C8}"/>
    <cellStyle name="Comma 2 7 9 2 6" xfId="19609" xr:uid="{678ABE2D-EC58-41DE-9B77-6689F7CDA6D7}"/>
    <cellStyle name="Comma 2 7 9 3" xfId="592" xr:uid="{204584A3-BACE-4253-9BD8-66A7B3BAB4FE}"/>
    <cellStyle name="Comma 2 7 9 3 2" xfId="1524" xr:uid="{C1923ACA-E9D5-4F3B-9398-460280695788}"/>
    <cellStyle name="Comma 2 7 9 3 2 2" xfId="3385" xr:uid="{B17771EE-5413-4513-A13D-0F0E0B2CD12D}"/>
    <cellStyle name="Comma 2 7 9 3 2 2 2" xfId="11720" xr:uid="{AF8F7186-8D22-4E95-8AEC-2A27206CCAB0}"/>
    <cellStyle name="Comma 2 7 9 3 2 3" xfId="10284" xr:uid="{9A5BAAD0-ABB5-434D-99BC-62F331D83937}"/>
    <cellStyle name="Comma 2 7 9 3 2 4" xfId="20716" xr:uid="{2A199B16-5315-41E6-ABF0-8AE2B8F850E6}"/>
    <cellStyle name="Comma 2 7 9 3 3" xfId="2464" xr:uid="{3283D548-2DC5-454C-832D-E8CBAC3C7961}"/>
    <cellStyle name="Comma 2 7 9 3 3 2" xfId="10989" xr:uid="{6D47BC0A-C104-4CFB-885F-03E5CCB49D3F}"/>
    <cellStyle name="Comma 2 7 9 3 4" xfId="9365" xr:uid="{6CE8B116-080A-4C61-BFEB-6E09368A7006}"/>
    <cellStyle name="Comma 2 7 9 3 5" xfId="19828" xr:uid="{6892FCFF-7334-4530-9541-4A2ED82A84E1}"/>
    <cellStyle name="Comma 2 7 9 4" xfId="1062" xr:uid="{85AB23D0-1482-4BEE-9B22-3DA4A938E137}"/>
    <cellStyle name="Comma 2 7 9 4 2" xfId="2938" xr:uid="{FD7967BE-A879-4782-840E-966322160801}"/>
    <cellStyle name="Comma 2 7 9 4 2 2" xfId="11341" xr:uid="{4E003E96-8A98-4805-938E-8E66EBC55457}"/>
    <cellStyle name="Comma 2 7 9 4 3" xfId="10018" xr:uid="{2D8424B2-4F96-41EC-9265-E46D4AFB4D3D}"/>
    <cellStyle name="Comma 2 7 9 4 4" xfId="20280" xr:uid="{C894F612-28D6-4383-9434-7E1F78017484}"/>
    <cellStyle name="Comma 2 7 9 5" xfId="2028" xr:uid="{990B9A83-196A-4D91-8657-3A04CA8754DB}"/>
    <cellStyle name="Comma 2 7 9 5 2" xfId="10652" xr:uid="{2B26F988-91D5-4D6D-9B7E-08479772D6BC}"/>
    <cellStyle name="Comma 2 7 9 6" xfId="5550" xr:uid="{85616C51-E4F3-4AAB-9DA1-10B73291E931}"/>
    <cellStyle name="Comma 2 7 9 7" xfId="19401" xr:uid="{27A2177A-3E5A-4E5C-B49A-17E8016D3EEA}"/>
    <cellStyle name="Comma 2 8" xfId="526" xr:uid="{C78123CA-D5D5-4827-ACD4-C4F92DD63D9A}"/>
    <cellStyle name="Comma 2 8 2" xfId="964" xr:uid="{F0BB5DDE-E15E-41CB-BABF-5C0F3C032DF1}"/>
    <cellStyle name="Comma 2 8 2 2" xfId="1896" xr:uid="{CB6C4F91-2A55-4DBB-A214-8FBF989A696F}"/>
    <cellStyle name="Comma 2 8 2 2 2" xfId="3757" xr:uid="{0CB54E1A-14EB-4DCF-9F16-48C31149B61A}"/>
    <cellStyle name="Comma 2 8 2 2 2 2" xfId="12082" xr:uid="{47CD0649-5B41-4645-B698-A4A6FDA8C510}"/>
    <cellStyle name="Comma 2 8 2 2 3" xfId="10566" xr:uid="{D2A79ABE-87F1-40F3-BF1B-8D29C31BC72E}"/>
    <cellStyle name="Comma 2 8 2 2 4" xfId="21087" xr:uid="{E17BC7E5-4274-480A-98C3-1C067A3C4055}"/>
    <cellStyle name="Comma 2 8 2 3" xfId="2835" xr:uid="{71BF0749-28EF-4B7E-B16F-BB246C127757}"/>
    <cellStyle name="Comma 2 8 2 3 2" xfId="11271" xr:uid="{5A93A5A4-4F57-42DD-9F13-A2ED4A156844}"/>
    <cellStyle name="Comma 2 8 2 4" xfId="6235" xr:uid="{C92F7642-2283-4F30-8A37-6260D31F76A5}"/>
    <cellStyle name="Comma 2 8 2 5" xfId="9963" xr:uid="{CA110E8A-FC02-4E4E-ACF1-DF487430FE21}"/>
    <cellStyle name="Comma 2 8 2 6" xfId="20195" xr:uid="{AECF1E16-20E3-47E2-ABF9-802198B10826}"/>
    <cellStyle name="Comma 2 8 3" xfId="1458" xr:uid="{91348092-869C-40EB-B547-81E2C70985AE}"/>
    <cellStyle name="Comma 2 8 3 2" xfId="3320" xr:uid="{D475A437-340C-4162-A897-519D6E9F88AD}"/>
    <cellStyle name="Comma 2 8 3 2 2" xfId="11664" xr:uid="{E0AC5C59-A702-4B2D-BA50-4B5F9EC1F8E7}"/>
    <cellStyle name="Comma 2 8 3 3" xfId="8143" xr:uid="{C1D3EDE9-738A-430F-B3E8-8C156E08A8DD}"/>
    <cellStyle name="Comma 2 8 3 4" xfId="10238" xr:uid="{2CEED05F-6EB7-4D49-8DE4-D2F1E843155F}"/>
    <cellStyle name="Comma 2 8 3 5" xfId="20651" xr:uid="{CC98655A-57CA-458C-8603-AD76F508D49C}"/>
    <cellStyle name="Comma 2 8 4" xfId="2399" xr:uid="{61FA9DBA-B9F8-4121-A588-C453BC24066D}"/>
    <cellStyle name="Comma 2 8 4 2" xfId="10942" xr:uid="{81364842-2A28-403A-8CED-6FA42A5BA069}"/>
    <cellStyle name="Comma 2 8 5" xfId="4288" xr:uid="{F13BED33-8CB0-46CC-AF2F-67CE31FDD953}"/>
    <cellStyle name="Comma 2 8 6" xfId="9767" xr:uid="{4E538648-22A0-47B5-93B6-8F267286C094}"/>
    <cellStyle name="Comma 2 8 7" xfId="19763" xr:uid="{249E2D72-99EC-42E9-BAC3-F93D54464BA7}"/>
    <cellStyle name="Comma 2 9" xfId="530" xr:uid="{F110C503-5972-4832-AB19-55786591A7FE}"/>
    <cellStyle name="Comma 2 9 2" xfId="1462" xr:uid="{1BBF385D-3C2D-4074-BD90-68FBD682171A}"/>
    <cellStyle name="Comma 2 9 2 2" xfId="3323" xr:uid="{77049F7D-4038-4A5C-A1DF-0119CAC39014}"/>
    <cellStyle name="Comma 2 9 2 2 2" xfId="11667" xr:uid="{7D5C6FD1-50B9-4415-83BD-BB22024FBA85}"/>
    <cellStyle name="Comma 2 9 2 3" xfId="6814" xr:uid="{5789931C-6392-4CA8-ACED-75D328D84638}"/>
    <cellStyle name="Comma 2 9 2 4" xfId="20654" xr:uid="{B39C1BA8-BA1D-4D62-B5E1-E24BB8BFAEFF}"/>
    <cellStyle name="Comma 2 9 3" xfId="2402" xr:uid="{11234055-9427-4CAE-BA87-32FEBDF7F22C}"/>
    <cellStyle name="Comma 2 9 3 2" xfId="10945" xr:uid="{71C1D3E2-1411-4B12-BBC2-0006070888D4}"/>
    <cellStyle name="Comma 2 9 4" xfId="4885" xr:uid="{0457FB69-EFA4-452A-ACD4-04DA9E5C4321}"/>
    <cellStyle name="Comma 2 9 5" xfId="19766" xr:uid="{3C30F02A-55CB-4F59-A308-5FE7D5965412}"/>
    <cellStyle name="Comma 20" xfId="257" xr:uid="{CD2C0E98-1E62-4A69-8518-1F8CA897AD2C}"/>
    <cellStyle name="Comma 20 10" xfId="5985" xr:uid="{47D92C2A-2686-4F27-9275-2151AF97C2FF}"/>
    <cellStyle name="Comma 20 11" xfId="7739" xr:uid="{8F007421-F0E3-472E-9E03-A0DAC429C9BD}"/>
    <cellStyle name="Comma 20 11 2" xfId="16777" xr:uid="{0B0748E2-9B1C-4D4C-A917-F4A42CC198F3}"/>
    <cellStyle name="Comma 20 12" xfId="9608" xr:uid="{89C85E95-9EF2-425A-920E-54A261C006C5}"/>
    <cellStyle name="Comma 20 12 2" xfId="18135" xr:uid="{21B5BED3-A14C-4F8E-93E0-176A1C394614}"/>
    <cellStyle name="Comma 20 13" xfId="9625" xr:uid="{82C07896-994C-4436-B8EA-F953187AF6CB}"/>
    <cellStyle name="Comma 20 13 2" xfId="18150" xr:uid="{F0EA2373-365F-4509-98B6-9CF91E17F772}"/>
    <cellStyle name="Comma 20 14" xfId="4017" xr:uid="{DF0538BC-B5FA-45CA-8561-612B517962CC}"/>
    <cellStyle name="Comma 20 15" xfId="19546" xr:uid="{AADF410D-7B73-46D4-8FB5-ECCDBC17B601}"/>
    <cellStyle name="Comma 20 16" xfId="12254" xr:uid="{4C9B89E6-D5B3-4626-85DE-30C42FE47EAF}"/>
    <cellStyle name="Comma 20 2" xfId="477" xr:uid="{0F8CA19E-74D9-4E90-963A-2763AD07D5BC}"/>
    <cellStyle name="Comma 20 2 10" xfId="9606" xr:uid="{AE9952A4-34AC-4E9C-B306-321939C616E8}"/>
    <cellStyle name="Comma 20 2 10 2" xfId="18133" xr:uid="{47E1DD8C-F50C-4523-8BA6-3F7D2F681E80}"/>
    <cellStyle name="Comma 20 2 11" xfId="9628" xr:uid="{BCB49AF9-513C-4724-AE5A-495E83F0F4C4}"/>
    <cellStyle name="Comma 20 2 11 2" xfId="18153" xr:uid="{CF09EA3C-0864-43A9-BC2E-A952BD5FCB3D}"/>
    <cellStyle name="Comma 20 2 12" xfId="4471" xr:uid="{7F764C1C-2C55-49C8-AE08-8D756A6D51F9}"/>
    <cellStyle name="Comma 20 2 13" xfId="19756" xr:uid="{C331376F-02B6-42F6-9FF1-C2B3F3A6DEF8}"/>
    <cellStyle name="Comma 20 2 14" xfId="12369" xr:uid="{F8C0CF9F-5340-43D0-8EA3-F8DBD4D18E94}"/>
    <cellStyle name="Comma 20 2 2" xfId="960" xr:uid="{AE4CC0B3-A8C3-4314-BF0F-949511EB71CE}"/>
    <cellStyle name="Comma 20 2 2 10" xfId="12601" xr:uid="{4CBCBDAD-1679-4FFD-9CF7-A068C72FEBD0}"/>
    <cellStyle name="Comma 20 2 2 2" xfId="1892" xr:uid="{E8C9EBC8-3988-47D1-85D2-18990D5A5FE9}"/>
    <cellStyle name="Comma 20 2 2 2 2" xfId="3753" xr:uid="{2E9BB6E0-A4EB-42AD-A497-B86A7D792139}"/>
    <cellStyle name="Comma 20 2 2 2 2 2" xfId="7698" xr:uid="{90B42577-08DA-436D-97C4-B70B38688B76}"/>
    <cellStyle name="Comma 20 2 2 2 2 2 2" xfId="16751" xr:uid="{BB2CE8D8-BCE1-4A28-AAE8-4E7A504107CF}"/>
    <cellStyle name="Comma 20 2 2 2 2 3" xfId="14055" xr:uid="{31E6423A-AE69-4A25-A6A4-FB3BAD00D261}"/>
    <cellStyle name="Comma 20 2 2 2 3" xfId="9593" xr:uid="{A6AC297E-6C85-4D51-886D-FF92E472BC48}"/>
    <cellStyle name="Comma 20 2 2 2 3 2" xfId="18128" xr:uid="{4613AC30-A3EB-471A-BD01-2397AB1A8D4B}"/>
    <cellStyle name="Comma 20 2 2 2 4" xfId="5793" xr:uid="{F223923D-C33E-4E14-9981-9BECC4EF221F}"/>
    <cellStyle name="Comma 20 2 2 2 4 2" xfId="15415" xr:uid="{D475CFC4-FA87-4488-916C-C86B86AB6A4C}"/>
    <cellStyle name="Comma 20 2 2 2 5" xfId="21083" xr:uid="{9CBC1A43-2A26-438B-B8BC-18A20BB00197}"/>
    <cellStyle name="Comma 20 2 2 2 6" xfId="13081" xr:uid="{69CE0088-DBD5-45D1-BF98-0AC8A727395F}"/>
    <cellStyle name="Comma 20 2 2 3" xfId="2831" xr:uid="{81C10E94-C42A-40F6-B41E-3363D11BBA1A}"/>
    <cellStyle name="Comma 20 2 2 3 2" xfId="6851" xr:uid="{6BA327FF-2816-4792-BB15-04376C3FF0FC}"/>
    <cellStyle name="Comma 20 2 2 3 2 2" xfId="16150" xr:uid="{F3CA58B0-8D1B-4AF7-9F2E-2F8773DD2525}"/>
    <cellStyle name="Comma 20 2 2 3 3" xfId="13570" xr:uid="{C4A2C854-0CED-4D09-B407-A1637985002E}"/>
    <cellStyle name="Comma 20 2 2 4" xfId="7758" xr:uid="{7C97B826-A1EA-42C1-ADA1-47620F35CD7B}"/>
    <cellStyle name="Comma 20 2 2 4 2" xfId="16796" xr:uid="{E01127B6-4ED6-47DE-BF9F-51AA2C696CB8}"/>
    <cellStyle name="Comma 20 2 2 5" xfId="8744" xr:uid="{19C76E4E-1BF8-4E1E-BFE2-7F1463D34E55}"/>
    <cellStyle name="Comma 20 2 2 5 2" xfId="17526" xr:uid="{4049E720-1087-45F0-A5A9-32FEE5E3FA0C}"/>
    <cellStyle name="Comma 20 2 2 6" xfId="9614" xr:uid="{F588447F-602E-4D17-8398-8714AF526E3E}"/>
    <cellStyle name="Comma 20 2 2 6 2" xfId="18141" xr:uid="{DDD588A0-62EB-48C6-92FC-DDD58D1CC1BD}"/>
    <cellStyle name="Comma 20 2 2 7" xfId="9644" xr:uid="{95188770-2F5C-4C1F-8E15-C272113854B2}"/>
    <cellStyle name="Comma 20 2 2 7 2" xfId="18169" xr:uid="{91343297-E300-4823-931A-026A8CE25EAF}"/>
    <cellStyle name="Comma 20 2 2 8" xfId="4923" xr:uid="{B1CD7021-B148-40FD-963F-7164941D2493}"/>
    <cellStyle name="Comma 20 2 2 8 2" xfId="14815" xr:uid="{B4E7FE98-1FFC-4BE7-A349-C628BAEEFF39}"/>
    <cellStyle name="Comma 20 2 2 9" xfId="20191" xr:uid="{94B3809F-518B-4C3C-BD1C-046F09D3D668}"/>
    <cellStyle name="Comma 20 2 3" xfId="1435" xr:uid="{37EE50BB-BC17-411E-8684-6DE600396312}"/>
    <cellStyle name="Comma 20 2 3 2" xfId="3308" xr:uid="{AA9957A9-9DD7-4476-AE55-313C86E6699E}"/>
    <cellStyle name="Comma 20 2 3 2 2" xfId="7612" xr:uid="{62B1114A-E822-4906-AAB5-3E91D73B0C97}"/>
    <cellStyle name="Comma 20 2 3 2 2 2" xfId="16680" xr:uid="{EA40C732-8E03-4DD6-BCBC-0B15316DD03E}"/>
    <cellStyle name="Comma 20 2 3 2 3" xfId="13821" xr:uid="{6D33ED68-B1EC-4DE3-BB3D-CFA14984397A}"/>
    <cellStyle name="Comma 20 2 3 3" xfId="9507" xr:uid="{28A5166A-3BE6-4B56-8C29-24DF7104FD0E}"/>
    <cellStyle name="Comma 20 2 3 3 2" xfId="18057" xr:uid="{94DA77C0-6D79-4692-B323-04FFE64034EC}"/>
    <cellStyle name="Comma 20 2 3 4" xfId="5696" xr:uid="{A99B34E1-FDAC-4249-8194-54E017730AD7}"/>
    <cellStyle name="Comma 20 2 3 4 2" xfId="15344" xr:uid="{C7A56866-01F6-43B3-A325-5EBA42BCA150}"/>
    <cellStyle name="Comma 20 2 3 5" xfId="20647" xr:uid="{C1147539-542D-4E19-B05B-F052CB372B9E}"/>
    <cellStyle name="Comma 20 2 3 6" xfId="12848" xr:uid="{D4D9BC42-461E-430C-884B-3346255189D0}"/>
    <cellStyle name="Comma 20 2 4" xfId="2395" xr:uid="{4B62B3D0-729A-434A-9855-6BDA61BEB4F1}"/>
    <cellStyle name="Comma 20 2 4 2" xfId="7630" xr:uid="{870AC512-B9BC-423B-B851-7D4997670F8A}"/>
    <cellStyle name="Comma 20 2 4 2 2" xfId="16696" xr:uid="{CBD4D83F-0640-4A46-B47A-91BFEFAF1A6E}"/>
    <cellStyle name="Comma 20 2 4 3" xfId="9525" xr:uid="{CDDECB48-4D73-4208-B345-178C26ED5B0F}"/>
    <cellStyle name="Comma 20 2 4 3 2" xfId="18073" xr:uid="{EA85ACDD-0FCA-415A-AF71-4AD252F7DA96}"/>
    <cellStyle name="Comma 20 2 4 4" xfId="5717" xr:uid="{8C78C49E-78F1-48DE-A2BE-32A5285D47BC}"/>
    <cellStyle name="Comma 20 2 4 4 2" xfId="15360" xr:uid="{BB336A26-948C-427E-93EB-8F144B3F7A41}"/>
    <cellStyle name="Comma 20 2 4 5" xfId="13339" xr:uid="{E1E79EE7-EDD9-4C28-AE97-16AC81410BD1}"/>
    <cellStyle name="Comma 20 2 5" xfId="5739" xr:uid="{5764114B-B60A-484A-B1B5-243EAA717181}"/>
    <cellStyle name="Comma 20 2 5 2" xfId="7651" xr:uid="{A6FC49BF-E0A5-43DF-9A8C-57B85FDE2EB5}"/>
    <cellStyle name="Comma 20 2 5 2 2" xfId="16715" xr:uid="{5852F017-14E0-4EAE-83F7-B91461A09F21}"/>
    <cellStyle name="Comma 20 2 5 3" xfId="9546" xr:uid="{445C3748-D33C-4917-9935-B243A033CE31}"/>
    <cellStyle name="Comma 20 2 5 3 2" xfId="18092" xr:uid="{0BDD1FC1-DABA-434F-9E02-FC3D4592B7A3}"/>
    <cellStyle name="Comma 20 2 5 4" xfId="15379" xr:uid="{CE4E1814-D916-404C-A319-2A896D12FAEF}"/>
    <cellStyle name="Comma 20 2 6" xfId="5761" xr:uid="{9670C3C4-A549-4945-AF1E-77E523C5B1AD}"/>
    <cellStyle name="Comma 20 2 6 2" xfId="7671" xr:uid="{BC2B2BA5-B33B-482F-8DB6-0E4E0FD516D5}"/>
    <cellStyle name="Comma 20 2 6 2 2" xfId="16734" xr:uid="{F382D37C-997B-430B-9E5F-4FE768F20B81}"/>
    <cellStyle name="Comma 20 2 6 3" xfId="9566" xr:uid="{93E94C72-9430-40FE-B713-4E8DCF02423A}"/>
    <cellStyle name="Comma 20 2 6 3 2" xfId="18111" xr:uid="{879752FB-F3B5-4831-91F0-CACC4B66B717}"/>
    <cellStyle name="Comma 20 2 6 4" xfId="15398" xr:uid="{550A59B7-AA92-4705-8FD7-BDD9498E4A2C}"/>
    <cellStyle name="Comma 20 2 7" xfId="6401" xr:uid="{6DF24455-33FC-4E61-9684-169F582055C8}"/>
    <cellStyle name="Comma 20 2 8" xfId="7742" xr:uid="{992065F2-2EBB-4165-9E24-9BE664075AD8}"/>
    <cellStyle name="Comma 20 2 8 2" xfId="16780" xr:uid="{B5013EB3-1BA4-4EE8-A7A2-A8B220ED642E}"/>
    <cellStyle name="Comma 20 2 9" xfId="8309" xr:uid="{7C92B345-D0B5-4C9E-825A-4A629BF288F3}"/>
    <cellStyle name="Comma 20 3" xfId="743" xr:uid="{F0ECF985-386A-49C8-86BF-F2B991E09DF4}"/>
    <cellStyle name="Comma 20 3 10" xfId="12486" xr:uid="{58C5D14A-5C47-4A59-90D6-FF547089D2F5}"/>
    <cellStyle name="Comma 20 3 2" xfId="1675" xr:uid="{F5AEBA3E-A1D1-4240-AE68-FD7F079862A5}"/>
    <cellStyle name="Comma 20 3 2 2" xfId="3536" xr:uid="{F90FD0A3-A337-4AC6-89CC-A2FBBF8106D1}"/>
    <cellStyle name="Comma 20 3 2 2 2" xfId="7691" xr:uid="{EA34B43F-C0A3-4501-AE52-B3B58647588B}"/>
    <cellStyle name="Comma 20 3 2 2 2 2" xfId="16748" xr:uid="{F634D7CA-3BC4-4724-A7D5-12BE1E611973}"/>
    <cellStyle name="Comma 20 3 2 2 3" xfId="13939" xr:uid="{64175847-18A9-4D8B-B6C2-E3EBFA34CCBF}"/>
    <cellStyle name="Comma 20 3 2 3" xfId="9586" xr:uid="{5458D740-E9E6-44FB-9702-718D7EC66902}"/>
    <cellStyle name="Comma 20 3 2 3 2" xfId="18125" xr:uid="{F9C06A3C-0CE8-457B-9DBA-3DA2789BD165}"/>
    <cellStyle name="Comma 20 3 2 4" xfId="5786" xr:uid="{3AD8F898-58BC-4B61-8A6E-8D9D91376BDF}"/>
    <cellStyle name="Comma 20 3 2 4 2" xfId="15412" xr:uid="{5F7D2DBC-0D40-4001-AAC3-AB584608D50F}"/>
    <cellStyle name="Comma 20 3 2 5" xfId="20867" xr:uid="{47D06902-B55E-4500-89D7-86E0870E4D43}"/>
    <cellStyle name="Comma 20 3 2 6" xfId="12965" xr:uid="{68E79419-694E-4AC7-9929-BE5BE426C21F}"/>
    <cellStyle name="Comma 20 3 3" xfId="2615" xr:uid="{CC78C395-9AE8-46D9-A5C2-5BACE8EFF768}"/>
    <cellStyle name="Comma 20 3 3 2" xfId="6846" xr:uid="{B9825008-DF1D-4AA5-9575-BA9C2CE2E8DA}"/>
    <cellStyle name="Comma 20 3 3 2 2" xfId="16146" xr:uid="{1EC4F514-9490-4CF6-B2FC-1D3C4964EF55}"/>
    <cellStyle name="Comma 20 3 3 3" xfId="13455" xr:uid="{5893AC52-4E1D-4379-AF7D-BB8240D7219D}"/>
    <cellStyle name="Comma 20 3 4" xfId="7755" xr:uid="{36E07243-EC93-4C49-BC0C-62831E8CDBCF}"/>
    <cellStyle name="Comma 20 3 4 2" xfId="16793" xr:uid="{45B9582B-9BCA-4AF7-A507-E6D2B32DE069}"/>
    <cellStyle name="Comma 20 3 5" xfId="8739" xr:uid="{5D316984-1A74-457F-A975-B7836CC19857}"/>
    <cellStyle name="Comma 20 3 5 2" xfId="17522" xr:uid="{AFBC1EEA-820E-4D3B-AE98-4F7AEA8E0871}"/>
    <cellStyle name="Comma 20 3 6" xfId="9609" xr:uid="{BCCDB469-1876-4D0D-AC89-9D067A36CC83}"/>
    <cellStyle name="Comma 20 3 6 2" xfId="18136" xr:uid="{5130A5AB-E0BD-4E8A-A634-4E73CC48B233}"/>
    <cellStyle name="Comma 20 3 7" xfId="9641" xr:uid="{6AF604B2-02B4-4B87-A55C-CE569B946972}"/>
    <cellStyle name="Comma 20 3 7 2" xfId="18166" xr:uid="{BB052847-54C1-4B34-9ED7-433E4223D19A}"/>
    <cellStyle name="Comma 20 3 8" xfId="4917" xr:uid="{F00BC09F-703D-4CC4-9016-060C5E2448DE}"/>
    <cellStyle name="Comma 20 3 8 2" xfId="14811" xr:uid="{4B1F264E-09C3-4629-A7A4-ECE22998BA2E}"/>
    <cellStyle name="Comma 20 3 9" xfId="19977" xr:uid="{CB2C649D-1B0A-4FB7-A6AB-FF87FC311A51}"/>
    <cellStyle name="Comma 20 4" xfId="1216" xr:uid="{B767F4AA-0404-4443-83CF-B3B5EA092318}"/>
    <cellStyle name="Comma 20 4 2" xfId="3089" xr:uid="{370041AA-AF32-4D5D-AE6B-949A8C45BF64}"/>
    <cellStyle name="Comma 20 4 2 2" xfId="7015" xr:uid="{B7DA3D2C-5975-4871-A0E3-8899E0F2B180}"/>
    <cellStyle name="Comma 20 4 2 3" xfId="11449" xr:uid="{B2913F43-3CA6-4EE9-AC42-215B9ADC2003}"/>
    <cellStyle name="Comma 20 4 2 3 2" xfId="18903" xr:uid="{ED1644B4-B060-4C1C-A3D1-56DED87647DF}"/>
    <cellStyle name="Comma 20 4 2 4" xfId="13704" xr:uid="{7DD41A30-E38D-4807-B5B5-1D39583A367F}"/>
    <cellStyle name="Comma 20 4 3" xfId="8908" xr:uid="{B7E93AB0-6434-4209-B483-397E7EBEC43B}"/>
    <cellStyle name="Comma 20 4 4" xfId="5087" xr:uid="{3C344103-8209-4D8B-A483-9E899964CE6F}"/>
    <cellStyle name="Comma 20 4 5" xfId="10108" xr:uid="{64F29C2D-F07E-40BA-8904-C72D5073CB9F}"/>
    <cellStyle name="Comma 20 4 5 2" xfId="18350" xr:uid="{7F6A7EE6-48AA-4F96-8F47-6AED7896EE34}"/>
    <cellStyle name="Comma 20 4 6" xfId="20431" xr:uid="{0D09EB7C-5467-4FD1-8D2D-49E5265877A7}"/>
    <cellStyle name="Comma 20 4 7" xfId="12731" xr:uid="{64EB04D6-EB11-4608-A9F9-84714946E6A5}"/>
    <cellStyle name="Comma 20 5" xfId="2179" xr:uid="{8163BE45-2C64-421F-9C0A-0FC33C006C64}"/>
    <cellStyle name="Comma 20 5 2" xfId="7600" xr:uid="{09151DAD-5A2E-4726-B7BC-09A075601C58}"/>
    <cellStyle name="Comma 20 5 2 2" xfId="16669" xr:uid="{A89258A0-CCB2-482A-87CB-98C536725786}"/>
    <cellStyle name="Comma 20 5 3" xfId="9495" xr:uid="{42797D24-694E-4A12-A9D5-A3420FD25DBE}"/>
    <cellStyle name="Comma 20 5 3 2" xfId="18046" xr:uid="{B486E272-1F76-4CDD-BB72-5A1A9239F8D7}"/>
    <cellStyle name="Comma 20 5 4" xfId="5683" xr:uid="{3299A94A-897C-4742-9704-AFE769B0F0D8}"/>
    <cellStyle name="Comma 20 5 4 2" xfId="15333" xr:uid="{32258FDC-6AA9-4005-8E78-EF4348B344D0}"/>
    <cellStyle name="Comma 20 5 5" xfId="13224" xr:uid="{DAAA94CD-79CE-4D7C-B9CA-DF0AEC23C98A}"/>
    <cellStyle name="Comma 20 6" xfId="5693" xr:uid="{C78CBE99-AF5B-4C15-A5B9-1ED5D2C8039B}"/>
    <cellStyle name="Comma 20 6 2" xfId="7609" xr:uid="{925201B0-0867-4F53-935D-0F2A72954DBB}"/>
    <cellStyle name="Comma 20 6 2 2" xfId="16677" xr:uid="{4601C9E6-8252-4EE9-9169-D5E42DCB3AAA}"/>
    <cellStyle name="Comma 20 6 3" xfId="9504" xr:uid="{8EE40B8E-BC12-41B1-85E2-F704B4F05B7B}"/>
    <cellStyle name="Comma 20 6 3 2" xfId="18054" xr:uid="{E44DB556-C361-4401-BDF0-3F67429AA774}"/>
    <cellStyle name="Comma 20 6 4" xfId="15341" xr:uid="{6347B62C-2089-4E22-976B-98C199E96E8B}"/>
    <cellStyle name="Comma 20 7" xfId="5714" xr:uid="{364C2060-51A4-4EB8-BA8A-395030BD720A}"/>
    <cellStyle name="Comma 20 7 2" xfId="7627" xr:uid="{A82BC56B-912F-40DB-A9A1-5269037342E2}"/>
    <cellStyle name="Comma 20 7 2 2" xfId="16693" xr:uid="{04FC3BA9-B9CD-448F-AE72-A1C28E197B49}"/>
    <cellStyle name="Comma 20 7 3" xfId="9522" xr:uid="{AA41DB6E-69DC-49C7-8452-B240F1F8F0A6}"/>
    <cellStyle name="Comma 20 7 3 2" xfId="18070" xr:uid="{6F61DFF8-3F74-4D5C-BD61-AA7CAE39BBC3}"/>
    <cellStyle name="Comma 20 7 4" xfId="15357" xr:uid="{3509A8C9-E207-406F-8A14-FF0C923A6BF6}"/>
    <cellStyle name="Comma 20 8" xfId="5734" xr:uid="{40577110-FF97-46B9-93BF-F4CEBE6C7FAE}"/>
    <cellStyle name="Comma 20 8 2" xfId="7646" xr:uid="{CD1973FC-47B5-4DB9-80F4-0579ED30B746}"/>
    <cellStyle name="Comma 20 8 2 2" xfId="16711" xr:uid="{6CC939DA-F0BC-4E02-B00D-B99CD2624059}"/>
    <cellStyle name="Comma 20 8 3" xfId="9541" xr:uid="{A7F04B47-710D-4C7E-9B4C-95DEF31B90A3}"/>
    <cellStyle name="Comma 20 8 3 2" xfId="18088" xr:uid="{A9E9A26E-6689-4622-9C31-B426F813F6A2}"/>
    <cellStyle name="Comma 20 8 4" xfId="15375" xr:uid="{8798A6BC-70D0-4988-871A-28757C79ADC1}"/>
    <cellStyle name="Comma 20 9" xfId="5758" xr:uid="{752F8665-3D1C-4843-A39C-F889C1EE8966}"/>
    <cellStyle name="Comma 20 9 2" xfId="7668" xr:uid="{00F4AE5E-5EAB-4232-8A53-3920496E9429}"/>
    <cellStyle name="Comma 20 9 2 2" xfId="16731" xr:uid="{6F076ACC-C75B-4867-BA8F-C6DA5317DBE6}"/>
    <cellStyle name="Comma 20 9 3" xfId="9563" xr:uid="{EA810CBC-2AFC-4DDC-8F3E-BB7A390E442D}"/>
    <cellStyle name="Comma 20 9 3 2" xfId="18108" xr:uid="{8127178F-0009-4A61-8976-51F4DFBDB206}"/>
    <cellStyle name="Comma 20 9 4" xfId="15395" xr:uid="{CED23B9A-7EB4-4FDD-BEB6-B0090B0DEFC3}"/>
    <cellStyle name="Comma 21" xfId="260" xr:uid="{FA2ED839-5881-46FE-BD8F-4FFD1380A833}"/>
    <cellStyle name="Comma 21 2" xfId="479" xr:uid="{1095D7FC-C0C8-4876-8875-D06DB60EE77D}"/>
    <cellStyle name="Comma 21 2 2" xfId="962" xr:uid="{22ED2E78-1D32-4E80-AF44-64BD2F34BDA3}"/>
    <cellStyle name="Comma 21 2 2 2" xfId="1894" xr:uid="{3FBA7859-713E-4EA2-BDC4-CA7E5C85C897}"/>
    <cellStyle name="Comma 21 2 2 2 2" xfId="3755" xr:uid="{5F5840E0-F813-42AF-B9E4-918EDF81EFE6}"/>
    <cellStyle name="Comma 21 2 2 2 2 2" xfId="12080" xr:uid="{C4E25F1E-3F2C-45C6-90DF-2DB2734481B3}"/>
    <cellStyle name="Comma 21 2 2 2 3" xfId="7181" xr:uid="{4DA0ADF7-8C2B-4100-BA08-68645FCFDCDD}"/>
    <cellStyle name="Comma 21 2 2 2 3 2" xfId="16357" xr:uid="{E5D24170-ECCC-4F85-AB58-3C26ED8B3F29}"/>
    <cellStyle name="Comma 21 2 2 2 4" xfId="10564" xr:uid="{338D7065-2A88-4A15-83ED-5793DF422948}"/>
    <cellStyle name="Comma 21 2 2 2 5" xfId="21085" xr:uid="{5697F464-1A99-4D72-A638-A9C6A37EDCF4}"/>
    <cellStyle name="Comma 21 2 2 3" xfId="2833" xr:uid="{BD6AB470-3C8E-49FF-8C00-23156475C37E}"/>
    <cellStyle name="Comma 21 2 2 3 2" xfId="9074" xr:uid="{318EA9B3-8186-4571-AB22-DE617B0A56A9}"/>
    <cellStyle name="Comma 21 2 2 3 2 2" xfId="17732" xr:uid="{C383D834-2976-48A4-AB4F-88F88D21CB71}"/>
    <cellStyle name="Comma 21 2 2 3 3" xfId="11269" xr:uid="{6D7ADC55-DDA6-4117-BE08-3A3A2B43E230}"/>
    <cellStyle name="Comma 21 2 2 4" xfId="5253" xr:uid="{9DC03E15-5360-40DF-A643-78E493A9CF6E}"/>
    <cellStyle name="Comma 21 2 2 4 2" xfId="15021" xr:uid="{F52C7F86-73A6-4C40-B706-55EBAB35A343}"/>
    <cellStyle name="Comma 21 2 2 5" xfId="9961" xr:uid="{AF229ECF-7C73-4464-BE2C-0B13A90084A9}"/>
    <cellStyle name="Comma 21 2 2 6" xfId="20193" xr:uid="{2CC67EFD-48B3-4F4D-B433-F49043C20C74}"/>
    <cellStyle name="Comma 21 2 3" xfId="1437" xr:uid="{A0D42470-153E-4F8F-B8C8-E2A96094C417}"/>
    <cellStyle name="Comma 21 2 3 2" xfId="3310" xr:uid="{B9BF5BC4-513C-4205-B05B-93FB300091BD}"/>
    <cellStyle name="Comma 21 2 3 2 2" xfId="11657" xr:uid="{C5100264-06EF-48BB-BF0E-DB38CEBEABFC}"/>
    <cellStyle name="Comma 21 2 3 3" xfId="6567" xr:uid="{2BE5EF74-B83D-4F7A-804F-FF5EF7438FC3}"/>
    <cellStyle name="Comma 21 2 3 3 2" xfId="15931" xr:uid="{487B9A42-DF88-4877-BC7A-3B9881411239}"/>
    <cellStyle name="Comma 21 2 3 4" xfId="10231" xr:uid="{B93D7380-84C7-4514-9A25-62180B81D251}"/>
    <cellStyle name="Comma 21 2 3 5" xfId="20649" xr:uid="{A14C3AA7-8897-44C9-8DF5-8B77D6B451F3}"/>
    <cellStyle name="Comma 21 2 4" xfId="2397" xr:uid="{9B3CD7AD-2FD9-40BE-B596-6A8B0E3EEC08}"/>
    <cellStyle name="Comma 21 2 4 2" xfId="8475" xr:uid="{02BAAA4D-B90F-48E3-A89F-4B3D9C940DC1}"/>
    <cellStyle name="Comma 21 2 4 2 2" xfId="17307" xr:uid="{828D191E-8C9F-4029-951C-1524DD96DBA0}"/>
    <cellStyle name="Comma 21 2 4 3" xfId="10940" xr:uid="{2AE937AA-1D4E-42A0-BFBE-BFE69118931D}"/>
    <cellStyle name="Comma 21 2 5" xfId="4637" xr:uid="{64233289-A363-43B8-8E16-FCD9CDD45131}"/>
    <cellStyle name="Comma 21 2 5 2" xfId="14596" xr:uid="{AA8877BA-F019-4E9E-A3F0-6C9805EF0F2D}"/>
    <cellStyle name="Comma 21 2 6" xfId="9762" xr:uid="{2DBEEDF8-0F05-47B1-9A63-7E455A777C7C}"/>
    <cellStyle name="Comma 21 2 7" xfId="19758" xr:uid="{B35F6799-C35B-4AF9-A3D2-79755D01A9B8}"/>
    <cellStyle name="Comma 21 3" xfId="745" xr:uid="{6DA5E3FC-290F-4498-AAC9-ECF37F6F93C1}"/>
    <cellStyle name="Comma 21 3 2" xfId="1677" xr:uid="{7B21B311-BD75-4624-BD5A-35107BDC58E4}"/>
    <cellStyle name="Comma 21 3 2 2" xfId="3538" xr:uid="{7AFB316C-57FA-413F-8DC5-35C237F87DBD}"/>
    <cellStyle name="Comma 21 3 2 2 2" xfId="11867" xr:uid="{42E0C5F5-8D2A-42BE-9FA9-39F2E8E461AE}"/>
    <cellStyle name="Comma 21 3 2 3" xfId="6404" xr:uid="{DB32C57A-D1B3-4B03-A473-050666128324}"/>
    <cellStyle name="Comma 21 3 2 3 2" xfId="15828" xr:uid="{BD742C0E-1D08-44AD-B57E-BBB8F664CD75}"/>
    <cellStyle name="Comma 21 3 2 4" xfId="10385" xr:uid="{5E7B40D7-7D2A-4632-915C-C84AD546C224}"/>
    <cellStyle name="Comma 21 3 2 5" xfId="20869" xr:uid="{3A4B6E3C-6051-4F0F-B46A-B260DADBD442}"/>
    <cellStyle name="Comma 21 3 3" xfId="2617" xr:uid="{D996C852-2ED5-4827-9416-A4238F05CCD4}"/>
    <cellStyle name="Comma 21 3 3 2" xfId="8312" xr:uid="{6760E834-118A-41A8-B258-0A003E687741}"/>
    <cellStyle name="Comma 21 3 3 2 2" xfId="17204" xr:uid="{42A5E28B-8137-49EF-BC68-FDD85C9F5530}"/>
    <cellStyle name="Comma 21 3 3 3" xfId="11091" xr:uid="{E2A82DA6-BFEB-44E9-B1AC-103EE1CD8220}"/>
    <cellStyle name="Comma 21 3 4" xfId="4474" xr:uid="{9F4C279F-CB6A-4836-8516-86A84A35D769}"/>
    <cellStyle name="Comma 21 3 4 2" xfId="14493" xr:uid="{01943551-7157-420B-A6FC-25764354C02B}"/>
    <cellStyle name="Comma 21 3 5" xfId="9844" xr:uid="{B072494F-D7C0-47C3-BBE2-9827BDDE2821}"/>
    <cellStyle name="Comma 21 3 6" xfId="19979" xr:uid="{7DB24508-77D6-4DDD-ACD4-010964F99725}"/>
    <cellStyle name="Comma 21 4" xfId="1219" xr:uid="{7256DAF9-09F2-41E8-8EC3-33002F348EF4}"/>
    <cellStyle name="Comma 21 4 2" xfId="3092" xr:uid="{3ADA54AB-A8F0-4668-9B5A-4368869A4FA0}"/>
    <cellStyle name="Comma 21 4 2 2" xfId="7018" xr:uid="{A59B5DE4-85DE-4724-800E-7FEADEDACDDB}"/>
    <cellStyle name="Comma 21 4 2 2 2" xfId="16254" xr:uid="{29901007-91FF-47A1-8C9A-9D9A6B381DFF}"/>
    <cellStyle name="Comma 21 4 2 3" xfId="11452" xr:uid="{6D5FA4D4-CEDD-4A78-A8ED-DDC53445BF1E}"/>
    <cellStyle name="Comma 21 4 3" xfId="8911" xr:uid="{86869979-4257-429D-ABE7-A90E117CF4DE}"/>
    <cellStyle name="Comma 21 4 3 2" xfId="17629" xr:uid="{8AB2DEC5-8017-48DF-80F3-5569CA671F91}"/>
    <cellStyle name="Comma 21 4 4" xfId="5090" xr:uid="{0FF4AE83-D6D6-4CD6-A885-15FBD03E1164}"/>
    <cellStyle name="Comma 21 4 4 2" xfId="14918" xr:uid="{8AB5DB33-AF0C-47C3-83A2-9496292D7E16}"/>
    <cellStyle name="Comma 21 4 5" xfId="10110" xr:uid="{027377DB-442B-495A-BB41-C19750F5593A}"/>
    <cellStyle name="Comma 21 4 6" xfId="20433" xr:uid="{3C37682D-657F-4B8D-A3D7-757F5459B939}"/>
    <cellStyle name="Comma 21 5" xfId="2181" xr:uid="{18B4ECE7-C6A8-4BC2-AD0C-A6D3D0A375FB}"/>
    <cellStyle name="Comma 21 5 2" xfId="7602" xr:uid="{C006FE9B-0B8C-413F-ACF4-C4C6F5F7AE4D}"/>
    <cellStyle name="Comma 21 5 3" xfId="9497" xr:uid="{65A83AD9-9515-4A91-8DFD-BD6084DD8F1B}"/>
    <cellStyle name="Comma 21 5 4" xfId="5686" xr:uid="{ADA15F29-3720-4F58-8E57-78DA20F88E27}"/>
    <cellStyle name="Comma 21 6" xfId="5988" xr:uid="{EE5FA10A-E8BF-4441-94BF-DBDFF868E195}"/>
    <cellStyle name="Comma 21 6 2" xfId="15527" xr:uid="{32F5BEB1-272C-4291-B1E4-3673643690DA}"/>
    <cellStyle name="Comma 21 7" xfId="7926" xr:uid="{F41D0A36-E0A4-43F3-9DD5-00498A6C3F9C}"/>
    <cellStyle name="Comma 21 7 2" xfId="16903" xr:uid="{26129C36-779D-4D38-8E4E-CD855EE4E644}"/>
    <cellStyle name="Comma 21 8" xfId="4021" xr:uid="{D46D1121-D8EC-4F37-9BA4-85D585361547}"/>
    <cellStyle name="Comma 21 8 2" xfId="14192" xr:uid="{4264BA1F-1BB2-4643-9CE5-FC76CD41A4B1}"/>
    <cellStyle name="Comma 21 9" xfId="19548" xr:uid="{607B76B9-E639-4671-B4E9-FC5A96CDF99F}"/>
    <cellStyle name="Comma 22" xfId="278" xr:uid="{479BDA9F-DAD1-44EE-8A5A-5AD9F3C5B150}"/>
    <cellStyle name="Comma 22 2" xfId="762" xr:uid="{8A5B2646-999D-4092-B79A-2037C134169A}"/>
    <cellStyle name="Comma 22 2 2" xfId="1694" xr:uid="{9F0F7D18-3E43-4C75-9FBD-5F12F77E7F9D}"/>
    <cellStyle name="Comma 22 2 2 2" xfId="3555" xr:uid="{D5CF34B9-7822-47ED-96C2-7A48FBB499FC}"/>
    <cellStyle name="Comma 22 2 2 2 2" xfId="7185" xr:uid="{2A588404-028E-49EC-8143-B405D9E40D92}"/>
    <cellStyle name="Comma 22 2 2 2 2 2" xfId="16360" xr:uid="{BC5D6F59-A8C9-449A-889E-B832D6010024}"/>
    <cellStyle name="Comma 22 2 2 2 3" xfId="11883" xr:uid="{270AD22E-B448-4864-89DA-6DC0D1853904}"/>
    <cellStyle name="Comma 22 2 2 3" xfId="9078" xr:uid="{850559D4-AEE6-41A8-B2A6-80E875DFF9B7}"/>
    <cellStyle name="Comma 22 2 2 3 2" xfId="17735" xr:uid="{D7579EA3-7CAC-4693-874F-1C2E8F528E1F}"/>
    <cellStyle name="Comma 22 2 2 4" xfId="5257" xr:uid="{A231BE80-5DD5-4AF2-B44F-E3B7FEE47BB5}"/>
    <cellStyle name="Comma 22 2 2 4 2" xfId="15024" xr:uid="{0D6B5B53-78F5-4494-88D0-08AAE5545BA8}"/>
    <cellStyle name="Comma 22 2 2 5" xfId="10399" xr:uid="{61F8F603-717A-46BF-B105-7C0A6F09199E}"/>
    <cellStyle name="Comma 22 2 2 6" xfId="20885" xr:uid="{32E79DC0-0429-4563-998A-7E3B3BFC6E12}"/>
    <cellStyle name="Comma 22 2 3" xfId="2633" xr:uid="{48C46F15-D685-4D88-9B17-DCB38A399F43}"/>
    <cellStyle name="Comma 22 2 3 2" xfId="6571" xr:uid="{A8017C7B-B826-4F42-9E65-D05CC51CAA79}"/>
    <cellStyle name="Comma 22 2 3 2 2" xfId="15934" xr:uid="{79BEB5AE-EF11-4ACC-A543-9627D95A8CFE}"/>
    <cellStyle name="Comma 22 2 3 3" xfId="11104" xr:uid="{41682867-FB5B-43E0-9C98-E6A9C9F93852}"/>
    <cellStyle name="Comma 22 2 4" xfId="8479" xr:uid="{D7F6D10E-4629-4BBB-80CD-1D96C44DC92C}"/>
    <cellStyle name="Comma 22 2 4 2" xfId="17310" xr:uid="{9B06D9DD-CA8C-4981-B9E8-025B9AD860EF}"/>
    <cellStyle name="Comma 22 2 5" xfId="4641" xr:uid="{D2B95884-A1D3-4322-A55E-2838A81565BE}"/>
    <cellStyle name="Comma 22 2 5 2" xfId="14599" xr:uid="{41A665B7-66D8-4967-9CD7-B010EC399DDC}"/>
    <cellStyle name="Comma 22 2 6" xfId="9854" xr:uid="{6F8B60CE-4148-41EF-8793-D171E3D50A6A}"/>
    <cellStyle name="Comma 22 2 7" xfId="19995" xr:uid="{A713B5A3-0B4D-4DFD-A381-D74DA13863FF}"/>
    <cellStyle name="Comma 22 3" xfId="1236" xr:uid="{1F907A46-BBC4-45AD-B1D8-A5A9C655223A}"/>
    <cellStyle name="Comma 22 3 2" xfId="3109" xr:uid="{66D7D389-DD4F-48C9-8551-384CA7A597DD}"/>
    <cellStyle name="Comma 22 3 2 2" xfId="6285" xr:uid="{3E484859-3A81-4B72-A45A-0EB4905035F9}"/>
    <cellStyle name="Comma 22 3 2 3" xfId="11467" xr:uid="{A78B0145-9B3B-4A1B-A47A-BDD79B8E8A87}"/>
    <cellStyle name="Comma 22 3 3" xfId="8193" xr:uid="{7176633B-C1D5-4EE2-A6A4-C0725EB99775}"/>
    <cellStyle name="Comma 22 3 4" xfId="4344" xr:uid="{19296BE0-2D39-4BA6-9F63-D9263A60E106}"/>
    <cellStyle name="Comma 22 3 5" xfId="10121" xr:uid="{33277C35-FFB9-4888-8F62-B871EECAB296}"/>
    <cellStyle name="Comma 22 3 6" xfId="20449" xr:uid="{569A92A8-E211-428A-B159-1BD670D2E87B}"/>
    <cellStyle name="Comma 22 4" xfId="2197" xr:uid="{2ECF315F-5C39-4362-BB4B-C63C2D3748FD}"/>
    <cellStyle name="Comma 22 4 2" xfId="6899" xr:uid="{8DCB6711-EA72-42F0-AEAF-0E1206E1DD2C}"/>
    <cellStyle name="Comma 22 4 3" xfId="8792" xr:uid="{42DF7369-4717-4296-B838-093ED4A15EF9}"/>
    <cellStyle name="Comma 22 4 4" xfId="4971" xr:uid="{FB98E31C-8147-4C2A-A2D6-C675C2A36488}"/>
    <cellStyle name="Comma 22 4 5" xfId="10773" xr:uid="{72B25DA3-1C60-4CDE-BE12-202BD4C9280F}"/>
    <cellStyle name="Comma 22 5" xfId="5992" xr:uid="{88264A96-E33F-4584-A1AC-DF1C4D18E495}"/>
    <cellStyle name="Comma 22 5 2" xfId="15530" xr:uid="{B1DF3A09-C559-4934-97B9-B73318C9C890}"/>
    <cellStyle name="Comma 22 6" xfId="7930" xr:uid="{B786A861-8B9D-4CB3-B240-67CB83266CB9}"/>
    <cellStyle name="Comma 22 6 2" xfId="16906" xr:uid="{8DBF5E8A-DFB0-4E9B-B200-ED3B2386FCC1}"/>
    <cellStyle name="Comma 22 7" xfId="4026" xr:uid="{CA8BDA15-AF8C-4054-A27D-A0ADE0DF3201}"/>
    <cellStyle name="Comma 22 7 2" xfId="14195" xr:uid="{A988D328-9441-406B-BCD7-88F37DDE7233}"/>
    <cellStyle name="Comma 22 8" xfId="9714" xr:uid="{72B2DFA5-796D-4D2E-B1EE-99C7B41E4830}"/>
    <cellStyle name="Comma 22 9" xfId="19564" xr:uid="{2B293628-830C-4EA7-A2A3-22FBAF3AAB8B}"/>
    <cellStyle name="Comma 23" xfId="481" xr:uid="{FD9917AA-7B7B-4EEA-A09C-76F97B99C57C}"/>
    <cellStyle name="Comma 23 2" xfId="963" xr:uid="{FB87E977-805A-4710-9773-5DCB05719A01}"/>
    <cellStyle name="Comma 23 2 2" xfId="1895" xr:uid="{4498DC92-159E-44B1-8FB2-36FB65B8D76E}"/>
    <cellStyle name="Comma 23 2 2 2" xfId="3756" xr:uid="{729829E3-64F6-4AB9-AE67-4785BEE0BB82}"/>
    <cellStyle name="Comma 23 2 2 2 2" xfId="12081" xr:uid="{091EF44E-5713-4D54-A79E-088FE4C6A515}"/>
    <cellStyle name="Comma 23 2 2 3" xfId="6574" xr:uid="{AC6863FA-2CF8-4DB5-9C96-31F630A5D11B}"/>
    <cellStyle name="Comma 23 2 2 3 2" xfId="15937" xr:uid="{F4C572F1-BC92-4DB5-A395-BAAB92D99079}"/>
    <cellStyle name="Comma 23 2 2 4" xfId="10565" xr:uid="{C5FDADBA-0B8F-4D76-845B-20645D199031}"/>
    <cellStyle name="Comma 23 2 2 5" xfId="21086" xr:uid="{93EA24CD-ACFF-461F-8CCD-B77379F0F572}"/>
    <cellStyle name="Comma 23 2 3" xfId="2834" xr:uid="{176ED278-2EE3-48B0-88D9-C8CDA2710892}"/>
    <cellStyle name="Comma 23 2 3 2" xfId="8482" xr:uid="{FAF8E9C4-A506-4944-82B8-482513DF057F}"/>
    <cellStyle name="Comma 23 2 3 2 2" xfId="17313" xr:uid="{75E414CE-A2B7-49D7-B4BF-BA0F91E505E6}"/>
    <cellStyle name="Comma 23 2 3 3" xfId="11270" xr:uid="{F5E3ECB9-0C1F-4567-A7EA-8088163E5AB4}"/>
    <cellStyle name="Comma 23 2 4" xfId="4644" xr:uid="{D457E99C-FC0D-4E5C-9BA9-19AFEB02A77A}"/>
    <cellStyle name="Comma 23 2 4 2" xfId="14602" xr:uid="{A6B3465D-24E5-4E25-AE8A-2132DEFCAF1A}"/>
    <cellStyle name="Comma 23 2 5" xfId="9962" xr:uid="{5D6FD999-F173-41FB-8B52-06EFFAB310CD}"/>
    <cellStyle name="Comma 23 2 6" xfId="20194" xr:uid="{33567D86-30D9-4A7B-A08F-4A33539B4DE9}"/>
    <cellStyle name="Comma 23 3" xfId="1439" xr:uid="{C6EC0A47-A110-4EC0-B171-9B73B9CEF993}"/>
    <cellStyle name="Comma 23 3 2" xfId="3311" xr:uid="{25047D25-DD5A-4538-8302-92284ED1C0EF}"/>
    <cellStyle name="Comma 23 3 2 2" xfId="7188" xr:uid="{AB176CB2-AFD5-4142-8048-F90D63BF1DF2}"/>
    <cellStyle name="Comma 23 3 2 2 2" xfId="16363" xr:uid="{E052B436-F07C-4C9A-87BE-F6EE9A9D8C5B}"/>
    <cellStyle name="Comma 23 3 2 3" xfId="11658" xr:uid="{CB91EB6E-9F52-4786-9280-73A7FD53DAD4}"/>
    <cellStyle name="Comma 23 3 3" xfId="9081" xr:uid="{BB46DF75-77A8-4F07-AA19-FA2C8F215009}"/>
    <cellStyle name="Comma 23 3 3 2" xfId="17738" xr:uid="{045CF00B-4D16-49B1-8A74-AAD84C3BFBB2}"/>
    <cellStyle name="Comma 23 3 4" xfId="5260" xr:uid="{0A8DD770-6A6B-4985-A637-FE63749134A3}"/>
    <cellStyle name="Comma 23 3 4 2" xfId="15027" xr:uid="{E39649F0-1799-4C9E-8FB4-FEE4C72CF39A}"/>
    <cellStyle name="Comma 23 3 5" xfId="10232" xr:uid="{57A7B33E-6594-4674-909F-2B236BFA497D}"/>
    <cellStyle name="Comma 23 3 6" xfId="20650" xr:uid="{C9699CA9-25B6-46CC-90F4-D59702FF2B5C}"/>
    <cellStyle name="Comma 23 4" xfId="2398" xr:uid="{EF8EE095-4C51-456D-B9AC-E6A618A512A3}"/>
    <cellStyle name="Comma 23 4 2" xfId="5995" xr:uid="{001ED307-7551-4E81-86F3-ED3DEF370EDF}"/>
    <cellStyle name="Comma 23 4 2 2" xfId="15533" xr:uid="{DF2A51C2-E48F-4368-891F-4617818EDF4F}"/>
    <cellStyle name="Comma 23 4 3" xfId="10941" xr:uid="{AD324B3C-F762-4893-9479-73608DAD7A38}"/>
    <cellStyle name="Comma 23 5" xfId="7933" xr:uid="{FA1658E3-7767-43F1-87EB-9FDD0CD0A1D7}"/>
    <cellStyle name="Comma 23 5 2" xfId="16909" xr:uid="{3518CC6E-DB20-45C0-9383-61B3E138D273}"/>
    <cellStyle name="Comma 23 6" xfId="4029" xr:uid="{EB2E0F0C-88C0-4D29-B6B3-3C1593FC6663}"/>
    <cellStyle name="Comma 23 6 2" xfId="14198" xr:uid="{247C4663-8B23-4A4B-AD16-B5B50A0CF513}"/>
    <cellStyle name="Comma 23 7" xfId="9763" xr:uid="{BD789632-D2AE-4E04-A568-2D7749C16B1D}"/>
    <cellStyle name="Comma 23 8" xfId="19759" xr:uid="{02BF9EAA-54FD-40C0-8398-6661049C8C35}"/>
    <cellStyle name="Comma 24" xfId="545" xr:uid="{DABC6B39-4E16-4187-BFA7-CD42342864AF}"/>
    <cellStyle name="Comma 24 2" xfId="1477" xr:uid="{A2890C77-F6C1-447F-9B63-1CBB6505B397}"/>
    <cellStyle name="Comma 24 2 2" xfId="3338" xr:uid="{6D0C3D6D-3B93-4399-9BA6-8FC26E9AD983}"/>
    <cellStyle name="Comma 24 2 2 2" xfId="6603" xr:uid="{4886D763-ECC8-4220-ADC6-64293B8016C0}"/>
    <cellStyle name="Comma 24 2 2 2 2" xfId="15964" xr:uid="{B0F077C5-35C5-4BD2-B127-6786C3B3AFFE}"/>
    <cellStyle name="Comma 24 2 2 3" xfId="11680" xr:uid="{A74B9AC6-E3FC-46E1-A8E1-095D74F038AC}"/>
    <cellStyle name="Comma 24 2 3" xfId="8511" xr:uid="{6D0F1FC9-908E-4B39-9A44-6514EF445BB8}"/>
    <cellStyle name="Comma 24 2 3 2" xfId="17340" xr:uid="{5AE3C2F1-41BB-4639-AFC9-172B0242BC50}"/>
    <cellStyle name="Comma 24 2 4" xfId="4673" xr:uid="{4B6E6B34-C60B-4C58-802B-228DCF1F38E8}"/>
    <cellStyle name="Comma 24 2 4 2" xfId="14629" xr:uid="{259CB7D5-6301-46CC-A97C-214E63A6F11A}"/>
    <cellStyle name="Comma 24 2 5" xfId="10251" xr:uid="{F11B197E-C104-4F0F-A1AD-AC88D49867B7}"/>
    <cellStyle name="Comma 24 2 6" xfId="20669" xr:uid="{AE506FEE-23D3-4567-BFC7-A94877059A02}"/>
    <cellStyle name="Comma 24 3" xfId="2417" xr:uid="{94684181-1598-46AB-A649-99A4DB37F02F}"/>
    <cellStyle name="Comma 24 3 2" xfId="7217" xr:uid="{BDBDDA27-0901-4D0B-B5E1-28A7952FC3E6}"/>
    <cellStyle name="Comma 24 3 2 2" xfId="16390" xr:uid="{93CD182B-32F7-4EFD-8E42-A92ACF541F24}"/>
    <cellStyle name="Comma 24 3 3" xfId="9110" xr:uid="{D2408E1F-8E6D-4D08-AFB7-2C7626AEA5E7}"/>
    <cellStyle name="Comma 24 3 3 2" xfId="17765" xr:uid="{329541C2-49B6-4A7E-9192-3777DB155D6B}"/>
    <cellStyle name="Comma 24 3 4" xfId="5289" xr:uid="{250F7DDC-3625-433E-B284-86BF6041B200}"/>
    <cellStyle name="Comma 24 3 4 2" xfId="15054" xr:uid="{A1D235A6-59F5-43C3-ACD2-FC6EBB2C4585}"/>
    <cellStyle name="Comma 24 3 5" xfId="10956" xr:uid="{7D673B78-F734-4D48-BEF1-A9A61850F08D}"/>
    <cellStyle name="Comma 24 4" xfId="6024" xr:uid="{FC205451-3DD5-45D7-9107-4D73676C79BD}"/>
    <cellStyle name="Comma 24 4 2" xfId="15560" xr:uid="{68402676-674B-4F48-8911-3B262BC70829}"/>
    <cellStyle name="Comma 24 5" xfId="7962" xr:uid="{AE5AA027-4D6E-4D84-B4F7-5357DCB1C7C4}"/>
    <cellStyle name="Comma 24 5 2" xfId="16936" xr:uid="{063573C8-9B11-498B-BDD2-B4D95FF56576}"/>
    <cellStyle name="Comma 24 6" xfId="4062" xr:uid="{F1D31A09-165C-4928-83BE-52B63A4558C5}"/>
    <cellStyle name="Comma 24 6 2" xfId="14225" xr:uid="{9D121341-86CB-4ECD-8112-87946F86DFB1}"/>
    <cellStyle name="Comma 24 7" xfId="9776" xr:uid="{EC2C8EA5-AA6F-45C0-8F30-325AEE1F10CC}"/>
    <cellStyle name="Comma 24 8" xfId="19781" xr:uid="{7D851BE7-E03D-4489-AE80-D39487B286BC}"/>
    <cellStyle name="Comma 25" xfId="968" xr:uid="{4E880F5C-FC34-4CE7-8DDE-15A136BF8539}"/>
    <cellStyle name="Comma 25 2" xfId="1900" xr:uid="{5C1B403D-3442-4270-88AC-3C11C7075040}"/>
    <cellStyle name="Comma 25 2 2" xfId="3761" xr:uid="{FAFBB0EB-84D1-475E-A37A-F1B3894639D2}"/>
    <cellStyle name="Comma 25 2 2 2" xfId="6631" xr:uid="{FD0BF517-1681-42CD-AD68-248A3D20CB1A}"/>
    <cellStyle name="Comma 25 2 2 3" xfId="12086" xr:uid="{B3C54783-2001-4332-A6DC-B11647B0E436}"/>
    <cellStyle name="Comma 25 2 2 3 2" xfId="19225" xr:uid="{46F8C7E4-6346-4908-8C47-583B06717580}"/>
    <cellStyle name="Comma 25 2 2 4" xfId="14059" xr:uid="{FDE28147-8868-4EE5-9339-771BA2EE6BBB}"/>
    <cellStyle name="Comma 25 2 3" xfId="8539" xr:uid="{DBF6AB66-8DEC-4394-BA50-C5F4A7F45F07}"/>
    <cellStyle name="Comma 25 2 4" xfId="4701" xr:uid="{E78289E4-DE15-42AB-8D96-16808FB18DB9}"/>
    <cellStyle name="Comma 25 2 5" xfId="10570" xr:uid="{4CFFBA0D-E9A9-41E6-A261-FE45A6D8A725}"/>
    <cellStyle name="Comma 25 2 5 2" xfId="18535" xr:uid="{D72DF98E-3D61-4FCA-A4B9-AF483A700FA1}"/>
    <cellStyle name="Comma 25 2 6" xfId="21091" xr:uid="{44CC44C0-9AAB-4BF8-A789-83D08DBB82F9}"/>
    <cellStyle name="Comma 25 2 7" xfId="13085" xr:uid="{B48F88A8-4377-41B2-85A4-A0930DE4469A}"/>
    <cellStyle name="Comma 25 3" xfId="2839" xr:uid="{0F8E5C94-5C0C-40CE-92EC-15F319DE5D95}"/>
    <cellStyle name="Comma 25 3 2" xfId="7245" xr:uid="{821A9649-3F42-4152-9DC7-D3FC6402B3D6}"/>
    <cellStyle name="Comma 25 3 3" xfId="9138" xr:uid="{7CCD92AC-BDA9-49CA-8DB2-21F061672442}"/>
    <cellStyle name="Comma 25 3 4" xfId="5317" xr:uid="{C433C9C3-E4C7-4E5A-9A87-0D0595398418}"/>
    <cellStyle name="Comma 25 3 5" xfId="11274" xr:uid="{38B8C5B7-B311-42F9-8F55-24706CBCE6A7}"/>
    <cellStyle name="Comma 25 3 5 2" xfId="18830" xr:uid="{320C4295-C263-4F90-B085-AB6C91BD295B}"/>
    <cellStyle name="Comma 25 3 6" xfId="13574" xr:uid="{0D071396-024D-4B66-A60E-52865B181E5B}"/>
    <cellStyle name="Comma 25 4" xfId="6052" xr:uid="{1CB86568-8AA5-49A2-8CD0-082D3E8031E6}"/>
    <cellStyle name="Comma 25 5" xfId="7990" xr:uid="{991BDBB5-7FF6-490D-8DD6-709A40B1F5EF}"/>
    <cellStyle name="Comma 25 6" xfId="4091" xr:uid="{91789337-5426-4D0F-BC54-61F7ED43CA3D}"/>
    <cellStyle name="Comma 25 7" xfId="9966" xr:uid="{DCB78012-C71A-4215-B045-5BD9331215BF}"/>
    <cellStyle name="Comma 25 7 2" xfId="18295" xr:uid="{DF8BE297-3AAE-4320-83BA-D385A23278A0}"/>
    <cellStyle name="Comma 25 8" xfId="20199" xr:uid="{F2C6792A-E7FA-47D1-AA9C-34C93478E305}"/>
    <cellStyle name="Comma 25 9" xfId="12605" xr:uid="{AAFBC370-38DA-4A12-A318-DC052B86F84F}"/>
    <cellStyle name="Comma 26" xfId="973" xr:uid="{8795E87C-29ED-4461-8DB7-0C91567B4D3C}"/>
    <cellStyle name="Comma 26 2" xfId="1905" xr:uid="{00CF732E-A316-48D9-9EA0-7735F7DAB91A}"/>
    <cellStyle name="Comma 26 2 2" xfId="3766" xr:uid="{670D4B62-7B4A-4D2E-8ED2-AFF4CAC990C5}"/>
    <cellStyle name="Comma 26 2 2 2" xfId="6634" xr:uid="{67149D7C-8912-4993-BD7A-53C339F87DEE}"/>
    <cellStyle name="Comma 26 2 2 2 2" xfId="15994" xr:uid="{A5BAFCAF-39CB-46B0-B558-1C8910D914C6}"/>
    <cellStyle name="Comma 26 2 2 3" xfId="14062" xr:uid="{A5701266-1F8A-427D-ACB2-E9A9B6521EA9}"/>
    <cellStyle name="Comma 26 2 3" xfId="8542" xr:uid="{CC5835A8-FC1B-4606-BBA5-D68A25AEB1A1}"/>
    <cellStyle name="Comma 26 2 3 2" xfId="17370" xr:uid="{102A5059-7AF9-4FEB-AF76-B47671807B52}"/>
    <cellStyle name="Comma 26 2 4" xfId="4704" xr:uid="{F57E13B2-6BC5-42A2-AA9F-37904DB129AB}"/>
    <cellStyle name="Comma 26 2 4 2" xfId="14659" xr:uid="{0E5AFC32-C5E0-42F1-B95E-BA4D1034BC2D}"/>
    <cellStyle name="Comma 26 2 5" xfId="21096" xr:uid="{2F3CB184-8398-4594-BACC-4918CD8C4C3D}"/>
    <cellStyle name="Comma 26 2 6" xfId="13088" xr:uid="{105DE8D9-FC4C-4475-A743-3E18748FE778}"/>
    <cellStyle name="Comma 26 3" xfId="2844" xr:uid="{A4628C20-51A9-40B9-B8DE-7E371F76FF2F}"/>
    <cellStyle name="Comma 26 3 2" xfId="7248" xr:uid="{3E880AE9-97F9-43D7-BB41-A96FC10CF7F9}"/>
    <cellStyle name="Comma 26 3 2 2" xfId="16420" xr:uid="{885B6A19-E2FB-48E9-B695-8BAC4C9E3A83}"/>
    <cellStyle name="Comma 26 3 3" xfId="9141" xr:uid="{723EA0B1-3178-47F9-9493-2E4FE9A889C0}"/>
    <cellStyle name="Comma 26 3 3 2" xfId="17795" xr:uid="{D2B58701-87DD-4888-AE76-D81368FCF670}"/>
    <cellStyle name="Comma 26 3 4" xfId="5320" xr:uid="{CE9ECEFF-FA7F-43EA-A320-5325577E7D54}"/>
    <cellStyle name="Comma 26 3 4 2" xfId="15084" xr:uid="{5524436D-FB55-4DCC-A8D6-174E2FF36495}"/>
    <cellStyle name="Comma 26 3 5" xfId="13577" xr:uid="{35AA375F-B434-47BE-9FB0-6E5E870F7C60}"/>
    <cellStyle name="Comma 26 4" xfId="6055" xr:uid="{8FCE0E07-D064-49DC-A138-ADAE083F6EC1}"/>
    <cellStyle name="Comma 26 4 2" xfId="15590" xr:uid="{0F422A07-0443-41BA-8915-B58DCD56282E}"/>
    <cellStyle name="Comma 26 5" xfId="7993" xr:uid="{5388A935-7778-4A44-9057-E6FC95E6FB0B}"/>
    <cellStyle name="Comma 26 5 2" xfId="16966" xr:uid="{B450ACA0-4719-4DCF-B4CB-88393B0D222A}"/>
    <cellStyle name="Comma 26 6" xfId="4095" xr:uid="{B2C4DD49-F3FD-45BF-AC7E-079C639CD375}"/>
    <cellStyle name="Comma 26 6 2" xfId="14255" xr:uid="{50C9D8B2-2F86-4B06-9B9E-C13EA5500E6C}"/>
    <cellStyle name="Comma 26 7" xfId="20204" xr:uid="{351FB2F4-F663-4AF4-875E-B96FE21C5C8C}"/>
    <cellStyle name="Comma 26 8" xfId="12608" xr:uid="{13DAFC1C-2DD8-43D0-9971-99B97502E9A2}"/>
    <cellStyle name="Comma 27" xfId="978" xr:uid="{3CC4E33B-2492-4C0D-8429-8DB94BD17954}"/>
    <cellStyle name="Comma 27 2" xfId="1910" xr:uid="{395AE350-4BFE-4F68-97C7-86320A51D093}"/>
    <cellStyle name="Comma 27 2 2" xfId="3771" xr:uid="{6656BE83-F27E-4BDA-8BC8-6FE11A5D1DFD}"/>
    <cellStyle name="Comma 27 2 2 2" xfId="6699" xr:uid="{003F489E-1B55-4500-9FA8-96E019AD2E2F}"/>
    <cellStyle name="Comma 27 2 2 2 2" xfId="16046" xr:uid="{45A685F8-F92D-4125-81FD-F438CFE2253A}"/>
    <cellStyle name="Comma 27 2 2 3" xfId="14065" xr:uid="{2623ECA0-5718-434B-9A25-B5B8B87D43EB}"/>
    <cellStyle name="Comma 27 2 3" xfId="8607" xr:uid="{840CECF9-D89B-4E41-A150-3285B1894B1A}"/>
    <cellStyle name="Comma 27 2 3 2" xfId="17422" xr:uid="{30D1EFE7-039B-4B66-AF80-49E621E9A7F7}"/>
    <cellStyle name="Comma 27 2 4" xfId="4769" xr:uid="{0D3438D3-9B20-41A4-8D8C-3160A20BEC05}"/>
    <cellStyle name="Comma 27 2 4 2" xfId="14711" xr:uid="{6EB7034B-370D-45BF-911A-B535B080D810}"/>
    <cellStyle name="Comma 27 2 5" xfId="21101" xr:uid="{0CC93156-F252-484E-911A-A27BFE5A756A}"/>
    <cellStyle name="Comma 27 2 6" xfId="13091" xr:uid="{E1BEB58A-471B-4D14-9AAE-AC6DC227BD18}"/>
    <cellStyle name="Comma 27 3" xfId="2863" xr:uid="{4A5BF416-1A80-4D43-B8B4-0DCC0735273C}"/>
    <cellStyle name="Comma 27 3 2" xfId="7313" xr:uid="{FB45C85A-6029-4CB8-9B2B-D2BE9525221B}"/>
    <cellStyle name="Comma 27 3 2 2" xfId="16472" xr:uid="{D0330243-90AD-44E7-B585-E3563337FFDE}"/>
    <cellStyle name="Comma 27 3 3" xfId="9206" xr:uid="{E3EC284A-7E03-4E41-B4FC-B29B22F70EEB}"/>
    <cellStyle name="Comma 27 3 3 2" xfId="17847" xr:uid="{4A1226FE-6C3A-4DD1-8C70-0424182576CA}"/>
    <cellStyle name="Comma 27 3 4" xfId="5385" xr:uid="{A5CCC5DA-A0D1-439F-AC74-69B4D303E391}"/>
    <cellStyle name="Comma 27 3 4 2" xfId="15136" xr:uid="{4BAFDC37-5F81-4C79-A689-BF834E18DFC5}"/>
    <cellStyle name="Comma 27 3 5" xfId="13584" xr:uid="{DB48423D-1DF8-4593-AB3A-89970077615A}"/>
    <cellStyle name="Comma 27 4" xfId="1981" xr:uid="{81FF601B-E7F2-4AE5-8E74-5E1659227CA7}"/>
    <cellStyle name="Comma 27 4 2" xfId="7650" xr:uid="{C2CAD117-C3FB-4DDF-91C3-A6B0C83FCB49}"/>
    <cellStyle name="Comma 27 4 3" xfId="9545" xr:uid="{39DC5511-496F-42ED-84E2-48694B971D08}"/>
    <cellStyle name="Comma 27 4 4" xfId="5738" xr:uid="{EC9C6141-DA20-4F58-AA58-0A148CD834E7}"/>
    <cellStyle name="Comma 27 4 5" xfId="10618" xr:uid="{D805B587-4955-4C61-B953-29B675F595D6}"/>
    <cellStyle name="Comma 27 5" xfId="6121" xr:uid="{2988791B-75DC-4687-8799-B6B716833E1C}"/>
    <cellStyle name="Comma 27 5 2" xfId="15642" xr:uid="{243808B8-B3C2-4389-A16A-8BF4BD1B2AD8}"/>
    <cellStyle name="Comma 27 6" xfId="8058" xr:uid="{73E55F71-E94A-429A-B63D-B376DD97E199}"/>
    <cellStyle name="Comma 27 6 2" xfId="17018" xr:uid="{D26D50F0-8668-4FA1-A35D-6E14B6F7593A}"/>
    <cellStyle name="Comma 27 7" xfId="4173" xr:uid="{D169B697-32CA-4EF0-A3BE-A887E124A14A}"/>
    <cellStyle name="Comma 27 7 2" xfId="14307" xr:uid="{EFB656E2-F1D9-401B-8572-CBE6DCBCDA17}"/>
    <cellStyle name="Comma 27 8" xfId="20209" xr:uid="{11437A7E-79DC-4B6D-ACC7-F5445DB9300B}"/>
    <cellStyle name="Comma 27 9" xfId="12611" xr:uid="{26F0FE70-489C-4174-AF27-9C420644731C}"/>
    <cellStyle name="Comma 28" xfId="1013" xr:uid="{7A3072F5-D52B-405D-91DA-2AB2C70B67D2}"/>
    <cellStyle name="Comma 28 2" xfId="2890" xr:uid="{B4ADCE00-F412-4CBD-AF26-6D1BF4714179}"/>
    <cellStyle name="Comma 28 2 2" xfId="6754" xr:uid="{AAEC3F1C-3F48-4C32-B843-BF39E8B1AEEF}"/>
    <cellStyle name="Comma 28 2 2 2" xfId="16073" xr:uid="{C2A39D55-3799-44E5-A3B5-955A980C260C}"/>
    <cellStyle name="Comma 28 2 3" xfId="8662" xr:uid="{E606BD41-9061-4560-AC6F-E25DBC2B5AAD}"/>
    <cellStyle name="Comma 28 2 3 2" xfId="17449" xr:uid="{3F0E5906-C08B-40D8-B13F-4E421BF84AF8}"/>
    <cellStyle name="Comma 28 2 4" xfId="4824" xr:uid="{D9FBA069-F0FC-4AC0-BB33-5AB86DC892D6}"/>
    <cellStyle name="Comma 28 2 4 2" xfId="14738" xr:uid="{2F7FBBDC-B5A8-40BD-BC8C-8CBE34D0523B}"/>
    <cellStyle name="Comma 28 2 5" xfId="11304" xr:uid="{8A1948E8-3D4F-47F0-BA6E-69883ED68444}"/>
    <cellStyle name="Comma 28 3" xfId="5440" xr:uid="{860D6E87-858F-4882-A4BD-5915D07803B3}"/>
    <cellStyle name="Comma 28 3 2" xfId="7368" xr:uid="{522DEBE4-D8BE-48D1-8F2B-A0602FEE25FB}"/>
    <cellStyle name="Comma 28 3 2 2" xfId="16499" xr:uid="{4370B9A9-B9C3-483C-8FE2-C166616A34DD}"/>
    <cellStyle name="Comma 28 3 3" xfId="9261" xr:uid="{3E7EBE52-EAF3-4A91-B393-DB696173CEA4}"/>
    <cellStyle name="Comma 28 3 3 2" xfId="17874" xr:uid="{810882CD-E244-4984-BFF1-DA5A93EB2C72}"/>
    <cellStyle name="Comma 28 3 4" xfId="15163" xr:uid="{AF848278-C59B-4F17-BF00-7FA8DF285D88}"/>
    <cellStyle name="Comma 28 4" xfId="6177" xr:uid="{AA0D59AD-7DB3-490E-9A07-831552BA4A1A}"/>
    <cellStyle name="Comma 28 4 2" xfId="15669" xr:uid="{48B6B8C2-9BBD-4464-AB06-77DE2BE930CA}"/>
    <cellStyle name="Comma 28 5" xfId="8085" xr:uid="{25C4F742-B1AF-4B14-A010-64F3CEE44E48}"/>
    <cellStyle name="Comma 28 5 2" xfId="17045" xr:uid="{3202CEC5-6D88-4058-B4A6-0992CBB13B9E}"/>
    <cellStyle name="Comma 28 6" xfId="4229" xr:uid="{0DDC59DF-521E-4CF5-85FB-D5DE97FB9F28}"/>
    <cellStyle name="Comma 28 6 2" xfId="14334" xr:uid="{AF1EB06D-F74B-47B8-A1F6-2669BBE720C7}"/>
    <cellStyle name="Comma 28 7" xfId="9989" xr:uid="{DBD2D979-1AF3-4F76-A126-5D1EA5723163}"/>
    <cellStyle name="Comma 28 8" xfId="20233" xr:uid="{3BCB5BA1-284C-4376-8A4B-19CDBB939869}"/>
    <cellStyle name="Comma 29" xfId="983" xr:uid="{8A4C48BE-5E91-4818-86F7-B91CA91D51EA}"/>
    <cellStyle name="Comma 29 2" xfId="2868" xr:uid="{1063E363-543B-4223-8D75-EC2A6366A33B}"/>
    <cellStyle name="Comma 29 2 2" xfId="6783" xr:uid="{61B085C1-FA29-4C49-B51E-3AA87D5E5AF9}"/>
    <cellStyle name="Comma 29 2 2 2" xfId="16102" xr:uid="{23ABD0E4-FD0D-49CF-9D93-E4A7180290FE}"/>
    <cellStyle name="Comma 29 2 3" xfId="8691" xr:uid="{15CB36CA-0243-4CDC-AD10-28BF5958C099}"/>
    <cellStyle name="Comma 29 2 3 2" xfId="17478" xr:uid="{D4D9300B-315B-4493-9EFE-7A2A088CC553}"/>
    <cellStyle name="Comma 29 2 4" xfId="4853" xr:uid="{520F2434-7DDC-41C8-8634-D348128B07D0}"/>
    <cellStyle name="Comma 29 2 4 2" xfId="14767" xr:uid="{28925F89-9EF4-457A-A88A-E36E1C74BED5}"/>
    <cellStyle name="Comma 29 2 5" xfId="13587" xr:uid="{4E410D9D-41BF-4299-A7BA-F1A05A766367}"/>
    <cellStyle name="Comma 29 3" xfId="5469" xr:uid="{3905A0A8-E143-477F-9BE3-27729BF3FED7}"/>
    <cellStyle name="Comma 29 3 2" xfId="7397" xr:uid="{2E51677F-1137-4D1C-B853-5464560BE17B}"/>
    <cellStyle name="Comma 29 3 2 2" xfId="16528" xr:uid="{90943E1F-16F8-4866-BA7D-B93AAC7AAD5A}"/>
    <cellStyle name="Comma 29 3 3" xfId="9290" xr:uid="{7059DA10-744D-4B05-A16E-2D376F87C62D}"/>
    <cellStyle name="Comma 29 3 3 2" xfId="17903" xr:uid="{64F835A8-CFF1-41A0-8B93-63DF487B4E1E}"/>
    <cellStyle name="Comma 29 3 4" xfId="15192" xr:uid="{840DF3ED-67D5-4AD6-A4A7-F0596A5269C3}"/>
    <cellStyle name="Comma 29 4" xfId="6206" xr:uid="{A2171AA7-DA8F-41C7-9564-BFF908F58C25}"/>
    <cellStyle name="Comma 29 4 2" xfId="15698" xr:uid="{F457D9D6-77F8-42F2-881B-BD3044675659}"/>
    <cellStyle name="Comma 29 5" xfId="8114" xr:uid="{A432E126-82D9-4928-AF36-54F64685ECAF}"/>
    <cellStyle name="Comma 29 5 2" xfId="17074" xr:uid="{B8DA714D-2F4C-4222-8CAD-4D69BCBF7512}"/>
    <cellStyle name="Comma 29 6" xfId="4258" xr:uid="{AD3A4C6E-B6BA-4DB7-881D-FE365A75A12E}"/>
    <cellStyle name="Comma 29 6 2" xfId="14363" xr:uid="{BB3F4807-3D8C-4BBA-BC88-A1A1EE8D13ED}"/>
    <cellStyle name="Comma 29 7" xfId="20214" xr:uid="{A0C7A589-BCDC-4C3B-A53A-AB2CBE9F933B}"/>
    <cellStyle name="Comma 29 8" xfId="12614" xr:uid="{E5F3432A-2DF3-4C30-8643-9C252BA399F6}"/>
    <cellStyle name="Comma 3" xfId="23" xr:uid="{006CE5A8-6FE6-408D-AF2C-C01AAB876C6D}"/>
    <cellStyle name="Comma 3 10" xfId="534" xr:uid="{BA7FC5F3-EAD5-4758-AA24-2AC9F53986C5}"/>
    <cellStyle name="Comma 3 10 2" xfId="1466" xr:uid="{3C391097-FB93-45CB-A892-79F7F8950DFB}"/>
    <cellStyle name="Comma 3 10 2 2" xfId="3327" xr:uid="{DC0367AF-A2FF-4CAD-AE15-7615EBB5DB92}"/>
    <cellStyle name="Comma 3 10 2 2 2" xfId="7022" xr:uid="{F159F481-E2E5-483E-8D79-B512EA8C5175}"/>
    <cellStyle name="Comma 3 10 2 2 3" xfId="11671" xr:uid="{C61695CD-914D-4E0D-8F4B-C47B67D6896D}"/>
    <cellStyle name="Comma 3 10 2 2 3 2" xfId="19011" xr:uid="{27973925-EF8C-48C4-9A41-39323FAA29EC}"/>
    <cellStyle name="Comma 3 10 2 2 4" xfId="13826" xr:uid="{C06DF1A1-4819-429C-868D-70A10BFF1249}"/>
    <cellStyle name="Comma 3 10 2 3" xfId="8915" xr:uid="{E9B55C06-9101-46AD-BCD1-E1E29D882303}"/>
    <cellStyle name="Comma 3 10 2 4" xfId="5094" xr:uid="{D7614ADD-5006-471B-8655-2DF1CA906609}"/>
    <cellStyle name="Comma 3 10 2 5" xfId="10244" xr:uid="{D17D64AC-FBE8-4BBF-81F1-573120CA2497}"/>
    <cellStyle name="Comma 3 10 2 5 2" xfId="18397" xr:uid="{30075BB2-CBEA-4E53-9B3B-25F6414B29DA}"/>
    <cellStyle name="Comma 3 10 2 6" xfId="20658" xr:uid="{DE7F0362-8948-416F-9A6E-5BE24242AD60}"/>
    <cellStyle name="Comma 3 10 2 7" xfId="12853" xr:uid="{4A596A15-BEE4-4FD8-BE0A-308B3D1C6B6F}"/>
    <cellStyle name="Comma 3 10 3" xfId="2406" xr:uid="{D6F4934C-5554-42E5-9B84-3D2DA3DBEBB8}"/>
    <cellStyle name="Comma 3 10 3 2" xfId="6408" xr:uid="{7EFF5A1B-7EE3-424E-AE0E-E5C2F1C33D87}"/>
    <cellStyle name="Comma 3 10 3 3" xfId="10949" xr:uid="{E7D86E40-8E46-49EC-AB73-C10730AE0AC9}"/>
    <cellStyle name="Comma 3 10 3 3 2" xfId="18693" xr:uid="{4E274A58-FC68-4F6D-A4AC-0C21E15A0AF6}"/>
    <cellStyle name="Comma 3 10 3 4" xfId="13343" xr:uid="{725BA565-B208-49A9-9D75-BB02123E59A9}"/>
    <cellStyle name="Comma 3 10 4" xfId="8316" xr:uid="{A8F447CC-4EAE-4AB1-AA24-5C449AB450B8}"/>
    <cellStyle name="Comma 3 10 5" xfId="4478" xr:uid="{C54D346F-635A-493F-9AFD-9DAAE5879153}"/>
    <cellStyle name="Comma 3 10 6" xfId="9772" xr:uid="{8D62D887-9DF1-419F-8D45-29C1365C417B}"/>
    <cellStyle name="Comma 3 10 6 2" xfId="18220" xr:uid="{14E1C534-D9F6-4350-BE60-CB97379B2A99}"/>
    <cellStyle name="Comma 3 10 7" xfId="19770" xr:uid="{4494AD37-C3C6-4723-941E-BBDA563622F4}"/>
    <cellStyle name="Comma 3 10 8" xfId="12374" xr:uid="{FB3A2117-1A91-44CD-8905-B67D02C9A7B8}"/>
    <cellStyle name="Comma 3 11" xfId="998" xr:uid="{A6A03065-7394-4480-9E3B-1891C5716E16}"/>
    <cellStyle name="Comma 3 11 2" xfId="2879" xr:uid="{197ACB8E-C8BC-4905-B7F9-827FEA992F5D}"/>
    <cellStyle name="Comma 3 11 2 2" xfId="11296" xr:uid="{5390EBD0-3AAF-4D30-9A72-5365318DDB2D}"/>
    <cellStyle name="Comma 3 11 2 2 2" xfId="18837" xr:uid="{63C46642-7C77-4C36-92D9-F5E6A06E79F7}"/>
    <cellStyle name="Comma 3 11 2 3" xfId="13591" xr:uid="{7BEEEF2A-3AD4-4D78-B465-7D082E041304}"/>
    <cellStyle name="Comma 3 11 3" xfId="4290" xr:uid="{CC374AF0-6F49-407A-9341-5B549A4601AD}"/>
    <cellStyle name="Comma 3 11 4" xfId="9982" xr:uid="{EEFA8BE1-DB02-4A52-AAB9-244E7B7F4AB0}"/>
    <cellStyle name="Comma 3 11 4 2" xfId="18300" xr:uid="{8228778D-9FBA-4196-AF19-B5ED362CC837}"/>
    <cellStyle name="Comma 3 11 5" xfId="20222" xr:uid="{671EE445-0F88-463C-85F0-B04536718E9B}"/>
    <cellStyle name="Comma 3 11 6" xfId="12618" xr:uid="{7B8470BF-2A3A-4A40-B45D-1BBE1C86DBDE}"/>
    <cellStyle name="Comma 3 12" xfId="987" xr:uid="{DCF0EAF3-FC2F-4994-BF5A-F0CA164E54D8}"/>
    <cellStyle name="Comma 3 12 2" xfId="2872" xr:uid="{C45C6F58-13FF-4069-8659-0541293B2F04}"/>
    <cellStyle name="Comma 3 12 2 2" xfId="6837" xr:uid="{DB580FCA-4F6F-465F-A491-67415ED2F896}"/>
    <cellStyle name="Comma 3 12 3" xfId="8730" xr:uid="{045F2264-D12B-4C2D-8980-4447E85FA370}"/>
    <cellStyle name="Comma 3 12 4" xfId="4908" xr:uid="{A663853D-C5EC-411A-8A0D-67B2D989375C}"/>
    <cellStyle name="Comma 3 12 5" xfId="19348" xr:uid="{8F126693-640C-4E12-BE99-3827F720E895}"/>
    <cellStyle name="Comma 3 13" xfId="1456" xr:uid="{F8D4E8F0-5A41-465E-828F-D7AFFD35353E}"/>
    <cellStyle name="Comma 3 13 2" xfId="3319" xr:uid="{E38D2649-2B2F-4FC8-A22A-F22838F8AEDF}"/>
    <cellStyle name="Comma 3 13 2 2" xfId="7427" xr:uid="{C5DB2EED-0EDF-42B8-A6C0-8646BC8EF229}"/>
    <cellStyle name="Comma 3 13 2 2 2" xfId="16557" xr:uid="{E62BDEEF-6D8B-4C03-A8CA-B20C5E54F74C}"/>
    <cellStyle name="Comma 3 13 2 3" xfId="13823" xr:uid="{17A7EA27-2C80-49EF-BF46-789636DF77D4}"/>
    <cellStyle name="Comma 3 13 3" xfId="9320" xr:uid="{52346E98-A73F-4E01-842E-D5BE60096944}"/>
    <cellStyle name="Comma 3 13 3 2" xfId="17932" xr:uid="{192F67D6-9F6A-49B4-8353-58D0FCD5642C}"/>
    <cellStyle name="Comma 3 13 4" xfId="5503" xr:uid="{D705AA2F-89D8-4F4C-A603-E4CB24CA7C05}"/>
    <cellStyle name="Comma 3 13 4 2" xfId="15221" xr:uid="{58C48F20-D4C6-4ADB-B4F6-29DACAFB3D2B}"/>
    <cellStyle name="Comma 3 13 5" xfId="12850" xr:uid="{3393A27E-1ADA-4CB1-843F-AFBF281B6895}"/>
    <cellStyle name="Comma 3 14" xfId="1960" xr:uid="{28039973-DD7E-4A2A-80E2-BFDCB67F1BA8}"/>
    <cellStyle name="Comma 3 14 2" xfId="3809" xr:uid="{DBF638D4-C092-4D06-9AC5-58391260EB69}"/>
    <cellStyle name="Comma 3 14 2 2" xfId="12127" xr:uid="{5AAE28A5-2F0F-4DC2-8704-54073859696B}"/>
    <cellStyle name="Comma 3 14 2 2 2" xfId="19241" xr:uid="{494DF4E6-4678-472C-8670-A064993CC325}"/>
    <cellStyle name="Comma 3 14 2 3" xfId="14082" xr:uid="{BDD025C6-2BEF-45B4-B5AB-661ED21088AA}"/>
    <cellStyle name="Comma 3 14 3" xfId="5822" xr:uid="{F14551EC-97A7-4A0F-8C07-4DB3F0689F61}"/>
    <cellStyle name="Comma 3 14 4" xfId="10606" xr:uid="{FFF54058-0F79-4C40-9DFD-C31C0DFE441E}"/>
    <cellStyle name="Comma 3 14 4 2" xfId="18548" xr:uid="{D16B1D59-BAB6-4EDA-A522-D40DC55D7377}"/>
    <cellStyle name="Comma 3 14 5" xfId="13108" xr:uid="{5B767116-3844-4C54-A28A-3EFE9681AC18}"/>
    <cellStyle name="Comma 3 15" xfId="1970" xr:uid="{F9455616-C639-4077-B46F-C0A72B88DBF4}"/>
    <cellStyle name="Comma 3 15 2" xfId="7765" xr:uid="{EAEF3F2F-AE34-4C7F-828A-87DC60679505}"/>
    <cellStyle name="Comma 3 15 3" xfId="10610" xr:uid="{5D1E41BE-0845-4902-8898-87BD075C1279}"/>
    <cellStyle name="Comma 3 15 3 2" xfId="18550" xr:uid="{E16A1F8C-00ED-4E18-BCAE-E51B7752A926}"/>
    <cellStyle name="Comma 3 15 4" xfId="13112" xr:uid="{EF5BF00F-C2FC-4D5C-8BF2-3EA1F209D2F8}"/>
    <cellStyle name="Comma 3 16" xfId="9618" xr:uid="{EC14B89E-3643-4A4F-8FD5-AD4B388387A5}"/>
    <cellStyle name="Comma 3 17" xfId="3815" xr:uid="{40346C1E-1B9B-43E8-8C8C-73C4E8F0EF49}"/>
    <cellStyle name="Comma 3 18" xfId="49" xr:uid="{039DE3E1-FC67-4155-A0D9-53E6FE763F2F}"/>
    <cellStyle name="Comma 3 18 2" xfId="19253" xr:uid="{27AA381E-3C0B-4B2C-8E33-E69A5DD7CC2D}"/>
    <cellStyle name="Comma 3 19" xfId="12142" xr:uid="{A14074C2-424A-4107-BC55-BA49443E9022}"/>
    <cellStyle name="Comma 3 2" xfId="10" xr:uid="{3C0F445C-E41A-4C46-B169-52766745A2FF}"/>
    <cellStyle name="Comma 3 2 10" xfId="202" xr:uid="{BB0DC84A-268C-4882-BB86-A69DD9762388}"/>
    <cellStyle name="Comma 3 2 10 2" xfId="422" xr:uid="{6B1A8113-669E-4466-AAF0-8913F17E409D}"/>
    <cellStyle name="Comma 3 2 10 2 2" xfId="906" xr:uid="{3596DCEA-9452-4423-8FB6-C9E622E7DEF9}"/>
    <cellStyle name="Comma 3 2 10 2 2 2" xfId="1838" xr:uid="{9074C8F2-C98E-4737-98E1-321256824CEA}"/>
    <cellStyle name="Comma 3 2 10 2 2 2 2" xfId="3699" xr:uid="{E25D5DAC-0516-4068-B021-E2200C84F418}"/>
    <cellStyle name="Comma 3 2 10 2 2 2 2 2" xfId="12025" xr:uid="{8083F856-A0F3-4299-B259-964FB05FF5BC}"/>
    <cellStyle name="Comma 3 2 10 2 2 2 3" xfId="10514" xr:uid="{51B872C4-7180-402E-B465-16F53E90BC57}"/>
    <cellStyle name="Comma 3 2 10 2 2 2 4" xfId="21029" xr:uid="{9ED08BF6-6BE3-4710-BEB8-249BCB869004}"/>
    <cellStyle name="Comma 3 2 10 2 2 3" xfId="2777" xr:uid="{9E612E4E-A64A-4196-9D7E-AB9C6B132461}"/>
    <cellStyle name="Comma 3 2 10 2 2 3 2" xfId="11219" xr:uid="{D658B944-0EC5-401F-AF60-549ABC55F905}"/>
    <cellStyle name="Comma 3 2 10 2 2 4" xfId="9927" xr:uid="{772AAA57-472A-43AD-AD5C-76FD0A5374FF}"/>
    <cellStyle name="Comma 3 2 10 2 2 5" xfId="20137" xr:uid="{F8F8B453-97F7-436F-A45A-60D7F76BE498}"/>
    <cellStyle name="Comma 3 2 10 2 3" xfId="1380" xr:uid="{7CFBBC5C-56D9-4C63-989F-44174C2E67DD}"/>
    <cellStyle name="Comma 3 2 10 2 3 2" xfId="3253" xr:uid="{D44F9BBB-DD3C-40A7-9292-084AD8E5E0FB}"/>
    <cellStyle name="Comma 3 2 10 2 3 2 2" xfId="11602" xr:uid="{4645E01F-C68B-400E-94ED-8328E3842A26}"/>
    <cellStyle name="Comma 3 2 10 2 3 3" xfId="10197" xr:uid="{42C8E737-01DD-4055-8580-D89C819DECE6}"/>
    <cellStyle name="Comma 3 2 10 2 3 4" xfId="20593" xr:uid="{C6307617-BD44-47C3-8E96-4527B5E92E25}"/>
    <cellStyle name="Comma 3 2 10 2 4" xfId="2341" xr:uid="{A12A6E9A-FFB6-4CDF-8AF2-28CB5262BE94}"/>
    <cellStyle name="Comma 3 2 10 2 4 2" xfId="10890" xr:uid="{350D0464-63FD-4203-B16D-08B096424B27}"/>
    <cellStyle name="Comma 3 2 10 2 5" xfId="6237" xr:uid="{6BE80E4C-14D0-4AFA-884A-7B1E730B1A93}"/>
    <cellStyle name="Comma 3 2 10 2 6" xfId="19702" xr:uid="{F3361B1F-922B-4934-99D5-472EB14CD9F0}"/>
    <cellStyle name="Comma 3 2 10 3" xfId="689" xr:uid="{B0C41786-8C44-4A20-B9CF-3B066B701501}"/>
    <cellStyle name="Comma 3 2 10 3 2" xfId="1621" xr:uid="{9EA0A085-9FC5-4D4A-875B-E4EEB602413F}"/>
    <cellStyle name="Comma 3 2 10 3 2 2" xfId="3482" xr:uid="{8809C2F7-2E38-45C4-BF80-2E231F9BBEBA}"/>
    <cellStyle name="Comma 3 2 10 3 2 2 2" xfId="11813" xr:uid="{C0858A2D-C12B-4F17-91CE-E3866669AA50}"/>
    <cellStyle name="Comma 3 2 10 3 2 3" xfId="10347" xr:uid="{69A0350E-9FD2-4330-8052-DD273380782D}"/>
    <cellStyle name="Comma 3 2 10 3 2 4" xfId="20813" xr:uid="{F3ADC398-32C0-4BE2-AAD6-BE73BC1CC0A4}"/>
    <cellStyle name="Comma 3 2 10 3 3" xfId="2561" xr:uid="{8891004F-4103-45B7-8C56-B352B8BCB864}"/>
    <cellStyle name="Comma 3 2 10 3 3 2" xfId="11053" xr:uid="{E95F1D7B-99F2-419E-BD2F-C74806F28D90}"/>
    <cellStyle name="Comma 3 2 10 3 4" xfId="8145" xr:uid="{BCA95713-D9AC-4068-B7F5-D3218429BC92}"/>
    <cellStyle name="Comma 3 2 10 3 5" xfId="19923" xr:uid="{9A1FDE5A-4C11-4638-B687-5998B8251C7E}"/>
    <cellStyle name="Comma 3 2 10 4" xfId="1161" xr:uid="{7957D1EB-CBDD-42E5-B1A9-C64CC89C0977}"/>
    <cellStyle name="Comma 3 2 10 4 2" xfId="3035" xr:uid="{BD5DF477-3261-43B5-AF38-78217A1A9DA9}"/>
    <cellStyle name="Comma 3 2 10 4 2 2" xfId="11408" xr:uid="{6AFDA148-9785-49A6-91DC-8147C690170F}"/>
    <cellStyle name="Comma 3 2 10 4 3" xfId="10070" xr:uid="{C34999C3-6F48-4B57-AA29-7B3B2B934364}"/>
    <cellStyle name="Comma 3 2 10 4 4" xfId="20377" xr:uid="{6B07346D-75F1-4C9F-8A08-C69B6DA1174F}"/>
    <cellStyle name="Comma 3 2 10 5" xfId="2125" xr:uid="{B628F09D-0DF7-4822-9970-47A4C087FB89}"/>
    <cellStyle name="Comma 3 2 10 5 2" xfId="10717" xr:uid="{44530FC9-A0A1-4C75-9478-A39F61FD74B9}"/>
    <cellStyle name="Comma 3 2 10 6" xfId="4291" xr:uid="{69E37480-D89B-43DE-A0ED-541F09DC1B3B}"/>
    <cellStyle name="Comma 3 2 10 7" xfId="19494" xr:uid="{BCF93B15-BBBF-4D76-8CDE-55DB144303C0}"/>
    <cellStyle name="Comma 3 2 11" xfId="207" xr:uid="{1E60A2DE-70BD-46C6-A2E2-AE839E2C22EF}"/>
    <cellStyle name="Comma 3 2 11 2" xfId="427" xr:uid="{0A2FE6B6-6341-4645-A246-4B629C1F688A}"/>
    <cellStyle name="Comma 3 2 11 2 2" xfId="910" xr:uid="{E317450C-357F-4AE7-A1EB-94E874EA1668}"/>
    <cellStyle name="Comma 3 2 11 2 2 2" xfId="1842" xr:uid="{5A1BAA25-99ED-4861-87AB-05A8F3AE6CB9}"/>
    <cellStyle name="Comma 3 2 11 2 2 2 2" xfId="3703" xr:uid="{DC7DE63C-3EA9-483E-AB7D-B8DD6D4DBCB6}"/>
    <cellStyle name="Comma 3 2 11 2 2 2 2 2" xfId="12029" xr:uid="{64521BB7-4425-4412-9295-357CE27BF80E}"/>
    <cellStyle name="Comma 3 2 11 2 2 2 3" xfId="10518" xr:uid="{9FE0E147-0BB3-41AF-B30B-5F6DEA619506}"/>
    <cellStyle name="Comma 3 2 11 2 2 2 4" xfId="21033" xr:uid="{5D236A60-BA63-4FE1-A945-CD53205223B4}"/>
    <cellStyle name="Comma 3 2 11 2 2 3" xfId="2781" xr:uid="{5DBD6F27-3BAE-41EF-B11A-BFCA9539F3F0}"/>
    <cellStyle name="Comma 3 2 11 2 2 3 2" xfId="11223" xr:uid="{66D49F68-0AA2-4B7D-9CCF-14BB467CB795}"/>
    <cellStyle name="Comma 3 2 11 2 2 4" xfId="7555" xr:uid="{B8DB69E5-569D-4E3B-95B3-BFDFCA7FC60E}"/>
    <cellStyle name="Comma 3 2 11 2 2 5" xfId="20141" xr:uid="{FEC573CC-BBC6-4A4A-8878-41F8249FA558}"/>
    <cellStyle name="Comma 3 2 11 2 3" xfId="1385" xr:uid="{49D94456-4390-4C74-A742-FEDA236F5B60}"/>
    <cellStyle name="Comma 3 2 11 2 3 2" xfId="3258" xr:uid="{468622AC-C989-466B-9400-9C5AD8E3C7A4}"/>
    <cellStyle name="Comma 3 2 11 2 3 2 2" xfId="11607" xr:uid="{25837EFD-CA95-437F-A6FF-80B701797D50}"/>
    <cellStyle name="Comma 3 2 11 2 3 3" xfId="9450" xr:uid="{3903CCE0-29EB-49B8-8A15-7A0DF6D4C6B3}"/>
    <cellStyle name="Comma 3 2 11 2 3 4" xfId="20597" xr:uid="{25FF184E-80D3-499B-970F-47EEE03170FB}"/>
    <cellStyle name="Comma 3 2 11 2 4" xfId="2345" xr:uid="{AE3523FC-0F00-4D0F-BE76-991C36AE313B}"/>
    <cellStyle name="Comma 3 2 11 2 4 2" xfId="10894" xr:uid="{24F15285-8B6A-4BD3-A722-1598D8B67ABA}"/>
    <cellStyle name="Comma 3 2 11 2 5" xfId="5638" xr:uid="{C5754045-0E29-449B-93B2-61DCFDEC3597}"/>
    <cellStyle name="Comma 3 2 11 2 6" xfId="19706" xr:uid="{32E1F25A-57BA-482D-9386-6F0C662CCA9E}"/>
    <cellStyle name="Comma 3 2 11 3" xfId="693" xr:uid="{2570F2B3-4F5C-4BCC-B81D-3E37B5071468}"/>
    <cellStyle name="Comma 3 2 11 3 2" xfId="1625" xr:uid="{787076A5-D811-40ED-B505-05447789B23E}"/>
    <cellStyle name="Comma 3 2 11 3 2 2" xfId="3486" xr:uid="{6DC2DAD2-39A8-4D8F-9A0A-619252E7CFD8}"/>
    <cellStyle name="Comma 3 2 11 3 2 2 2" xfId="11817" xr:uid="{E90BA239-35B8-4365-A78B-BF5043951473}"/>
    <cellStyle name="Comma 3 2 11 3 2 3" xfId="10351" xr:uid="{0B75A43F-A2D3-45B9-BDE9-3F6527A8F8F0}"/>
    <cellStyle name="Comma 3 2 11 3 2 4" xfId="20817" xr:uid="{5D6E6308-4AEF-432B-A007-0584047D2F47}"/>
    <cellStyle name="Comma 3 2 11 3 3" xfId="2565" xr:uid="{E221BA7D-036B-4877-96A6-02305820AF75}"/>
    <cellStyle name="Comma 3 2 11 3 3 2" xfId="11057" xr:uid="{EDB18E8B-CE4E-400E-821D-DFE92B77FA2B}"/>
    <cellStyle name="Comma 3 2 11 3 4" xfId="6815" xr:uid="{2048ECB1-7139-4E0A-85ED-DFD7AE1E67D2}"/>
    <cellStyle name="Comma 3 2 11 3 4 2" xfId="16132" xr:uid="{FC3BDADB-E21F-4694-A3C1-8760EE2DDB50}"/>
    <cellStyle name="Comma 3 2 11 3 5" xfId="9829" xr:uid="{4A912264-A1D2-442F-B82A-7393ED10A7AF}"/>
    <cellStyle name="Comma 3 2 11 3 6" xfId="19927" xr:uid="{A6FEA369-6351-498F-B789-EC5A31A6C0F1}"/>
    <cellStyle name="Comma 3 2 11 4" xfId="1166" xr:uid="{988D3090-8058-467F-B5E8-2F3644097E18}"/>
    <cellStyle name="Comma 3 2 11 4 2" xfId="3039" xr:uid="{A03AB134-7B23-4831-90CA-4E1C69BC1839}"/>
    <cellStyle name="Comma 3 2 11 4 2 2" xfId="11412" xr:uid="{D6DFD234-B68E-4CF7-B933-2C99C537C63B}"/>
    <cellStyle name="Comma 3 2 11 4 3" xfId="8721" xr:uid="{4B86EEEF-6B7B-49B0-9F38-EF8F362F7078}"/>
    <cellStyle name="Comma 3 2 11 4 3 2" xfId="17508" xr:uid="{50CC6618-9B78-4F8E-AE93-7A8AF4C983B5}"/>
    <cellStyle name="Comma 3 2 11 4 4" xfId="10074" xr:uid="{E8728405-1155-426C-986F-F164BFDF3855}"/>
    <cellStyle name="Comma 3 2 11 4 5" xfId="20381" xr:uid="{0A6745E0-04B4-4342-B2CF-5B38EAEC76B7}"/>
    <cellStyle name="Comma 3 2 11 5" xfId="2129" xr:uid="{F9423667-9669-48CC-BF41-557CB480EDF9}"/>
    <cellStyle name="Comma 3 2 11 5 2" xfId="10721" xr:uid="{375F8A87-1C44-4D52-9582-6D4F9C3C46CA}"/>
    <cellStyle name="Comma 3 2 11 6" xfId="4886" xr:uid="{92EE202C-0BA8-471D-9438-C02DB595F21C}"/>
    <cellStyle name="Comma 3 2 11 6 2" xfId="14797" xr:uid="{68FF669F-F5C8-4E34-9544-0A8B95B67633}"/>
    <cellStyle name="Comma 3 2 11 7" xfId="19498" xr:uid="{641EB681-92DA-4F3C-A438-45E3981865F1}"/>
    <cellStyle name="Comma 3 2 12" xfId="276" xr:uid="{329F7BD9-0314-4ED9-BDB6-0F6C80D42208}"/>
    <cellStyle name="Comma 3 2 12 2" xfId="760" xr:uid="{7FED9932-7D60-4EBF-8BC3-8F111F891FE5}"/>
    <cellStyle name="Comma 3 2 12 2 2" xfId="1692" xr:uid="{A0727553-8853-4B9D-8F05-A2634EB351AC}"/>
    <cellStyle name="Comma 3 2 12 2 2 2" xfId="3553" xr:uid="{479A639B-BA24-4A6D-B2A1-8A259AFCD7DA}"/>
    <cellStyle name="Comma 3 2 12 2 2 2 2" xfId="11881" xr:uid="{BDC2EA0A-950A-427F-A8AA-D38A49F71E6F}"/>
    <cellStyle name="Comma 3 2 12 2 2 3" xfId="10397" xr:uid="{6E815449-6B7E-4620-ABA7-AC9B56152E88}"/>
    <cellStyle name="Comma 3 2 12 2 2 4" xfId="20883" xr:uid="{47978973-5301-45E1-980D-6D6F3744DEF3}"/>
    <cellStyle name="Comma 3 2 12 2 3" xfId="2631" xr:uid="{7CE98701-D143-4E2A-A7E5-97423BDC1D42}"/>
    <cellStyle name="Comma 3 2 12 2 3 2" xfId="11102" xr:uid="{30C5DC0B-7EE9-49E9-9401-DDBE9A563CC0}"/>
    <cellStyle name="Comma 3 2 12 2 4" xfId="6855" xr:uid="{1A1A4A15-79CA-4D87-B622-354E8522E755}"/>
    <cellStyle name="Comma 3 2 12 2 5" xfId="19993" xr:uid="{F1022617-046C-407D-AC16-C7011FD6137C}"/>
    <cellStyle name="Comma 3 2 12 3" xfId="1234" xr:uid="{A6358A79-123E-4E5C-9AC2-A5EF77FBD4BF}"/>
    <cellStyle name="Comma 3 2 12 3 2" xfId="3107" xr:uid="{D0B401C1-2D88-4B63-80C1-C98063779482}"/>
    <cellStyle name="Comma 3 2 12 3 2 2" xfId="11465" xr:uid="{F95C49C6-2897-4347-B14F-9A60B398703C}"/>
    <cellStyle name="Comma 3 2 12 3 3" xfId="8748" xr:uid="{A5A2EF60-1570-433C-98E0-2958AB49F744}"/>
    <cellStyle name="Comma 3 2 12 3 4" xfId="20447" xr:uid="{B92FCB3B-EC81-4216-9D59-5CC538A45373}"/>
    <cellStyle name="Comma 3 2 12 4" xfId="2195" xr:uid="{E191DAD9-77E4-486A-A94C-D45A3A528FA1}"/>
    <cellStyle name="Comma 3 2 12 4 2" xfId="10771" xr:uid="{32FFC624-C123-4C49-8997-79B083EE6817}"/>
    <cellStyle name="Comma 3 2 12 5" xfId="4927" xr:uid="{F151B4BA-4980-4234-B7FA-9BA28CDF0F43}"/>
    <cellStyle name="Comma 3 2 12 6" xfId="19562" xr:uid="{03041267-A958-41E4-B85B-6888E80C99A5}"/>
    <cellStyle name="Comma 3 2 13" xfId="12" xr:uid="{A1F9CB39-0230-4012-A58B-2BCC446F5C23}"/>
    <cellStyle name="Comma 3 2 13 10" xfId="19316" xr:uid="{F2E31A25-88B8-4F46-82F0-2FBFB88088C5}"/>
    <cellStyle name="Comma 3 2 13 2" xfId="146" xr:uid="{516267BA-48E2-4092-8299-E70E38326F57}"/>
    <cellStyle name="Comma 3 2 13 2 2" xfId="368" xr:uid="{10B81316-2BF6-4982-B21D-6131DD67BF21}"/>
    <cellStyle name="Comma 3 2 13 2 2 2" xfId="852" xr:uid="{2CE7B82C-0B15-409C-8BCA-24677BC6CBCF}"/>
    <cellStyle name="Comma 3 2 13 2 2 2 2" xfId="1784" xr:uid="{656B1CD2-0C1D-47D7-9F95-7BC1BBEC94A6}"/>
    <cellStyle name="Comma 3 2 13 2 2 2 2 2" xfId="3645" xr:uid="{21835591-B167-4E96-A917-F5046B89A1B2}"/>
    <cellStyle name="Comma 3 2 13 2 2 2 2 2 2" xfId="11972" xr:uid="{B81A119B-ED8A-46ED-8600-E684E1103C3E}"/>
    <cellStyle name="Comma 3 2 13 2 2 2 2 3" xfId="10472" xr:uid="{AD0F7942-719A-4797-A8D1-31396EF36320}"/>
    <cellStyle name="Comma 3 2 13 2 2 2 2 4" xfId="20975" xr:uid="{4F9E633A-BCC0-4834-8B81-AB489E7D5FDC}"/>
    <cellStyle name="Comma 3 2 13 2 2 2 3" xfId="2723" xr:uid="{7E877944-FF45-4A02-955E-BF9DBE35B196}"/>
    <cellStyle name="Comma 3 2 13 2 2 2 3 2" xfId="11177" xr:uid="{1BC4EF84-B7E3-4164-AA31-BAA19A558F1D}"/>
    <cellStyle name="Comma 3 2 13 2 2 2 4" xfId="6946" xr:uid="{BA98EF7E-C11B-4C9E-B7C8-5CBBAE580DDE}"/>
    <cellStyle name="Comma 3 2 13 2 2 2 5" xfId="20085" xr:uid="{14FAD2D0-B120-4301-9880-EBC36B6AB1FE}"/>
    <cellStyle name="Comma 3 2 13 2 2 3" xfId="1326" xr:uid="{803650E4-FAF2-4516-9ED2-A4C8C01D9E8D}"/>
    <cellStyle name="Comma 3 2 13 2 2 3 2" xfId="3199" xr:uid="{A8901D0D-9774-4FF6-9DED-01A5BF8DED85}"/>
    <cellStyle name="Comma 3 2 13 2 2 3 2 2" xfId="11549" xr:uid="{2AA505C7-9368-49E4-B4F9-56CA0DD92256}"/>
    <cellStyle name="Comma 3 2 13 2 2 3 3" xfId="8839" xr:uid="{BB70E5C0-6F4A-4C89-B2E2-E460FF8DE244}"/>
    <cellStyle name="Comma 3 2 13 2 2 3 4" xfId="20539" xr:uid="{675090EB-20E7-4BEA-B4E3-CF14052FA2CD}"/>
    <cellStyle name="Comma 3 2 13 2 2 4" xfId="2287" xr:uid="{2EB597AF-9201-4434-97E2-451EF0142F77}"/>
    <cellStyle name="Comma 3 2 13 2 2 4 2" xfId="10848" xr:uid="{F2D1FDE5-A998-4EFD-A700-AEA9D9A66A9A}"/>
    <cellStyle name="Comma 3 2 13 2 2 4 3" xfId="19652" xr:uid="{DE6C23D7-A336-4925-A9BC-217104CC5708}"/>
    <cellStyle name="Comma 3 2 13 2 2 5" xfId="5018" xr:uid="{80E87C78-8433-48AE-9097-12B398967CF0}"/>
    <cellStyle name="Comma 3 2 13 2 2 6" xfId="19325" xr:uid="{7BC0167F-4830-4888-9BA7-9B01F1826BCE}"/>
    <cellStyle name="Comma 3 2 13 2 3" xfId="635" xr:uid="{4D5550C7-9D88-460F-B371-0F9240A920AF}"/>
    <cellStyle name="Comma 3 2 13 2 3 2" xfId="1567" xr:uid="{4D775231-1EF6-43FB-ABFC-A1BBF701F7CF}"/>
    <cellStyle name="Comma 3 2 13 2 3 2 2" xfId="3428" xr:uid="{0DBF62EE-7E22-4430-A5F2-F9C9401CBB5E}"/>
    <cellStyle name="Comma 3 2 13 2 3 2 2 2" xfId="11762" xr:uid="{E406A779-9825-4424-970E-93E925607F5C}"/>
    <cellStyle name="Comma 3 2 13 2 3 2 3" xfId="10316" xr:uid="{FEEDE3FF-BC98-4BE3-A39F-D9567AB7ADEA}"/>
    <cellStyle name="Comma 3 2 13 2 3 2 4" xfId="20759" xr:uid="{386A63DA-8145-4253-BD7E-572B945EEC88}"/>
    <cellStyle name="Comma 3 2 13 2 3 3" xfId="2507" xr:uid="{0E97F3A6-3BE4-4438-8042-654E7C5499E2}"/>
    <cellStyle name="Comma 3 2 13 2 3 3 2" xfId="11021" xr:uid="{A18468B0-1084-425F-AC16-ABDBB66B0A22}"/>
    <cellStyle name="Comma 3 2 13 2 3 4" xfId="6332" xr:uid="{DFE41B1A-5ED6-4D16-BCE8-DDF842315D83}"/>
    <cellStyle name="Comma 3 2 13 2 3 5" xfId="19871" xr:uid="{A8994557-D2A3-4FEA-9800-341DEE51EC3A}"/>
    <cellStyle name="Comma 3 2 13 2 4" xfId="1105" xr:uid="{DDD65338-73CA-4EE9-8EF8-5FBDB5A9D16C}"/>
    <cellStyle name="Comma 3 2 13 2 4 2" xfId="2981" xr:uid="{777992B3-D461-4FF5-B21D-DA65FD5F53DD}"/>
    <cellStyle name="Comma 3 2 13 2 4 2 2" xfId="11372" xr:uid="{62FE5898-7CBF-45B5-BB84-D34CC3E9427F}"/>
    <cellStyle name="Comma 3 2 13 2 4 3" xfId="8240" xr:uid="{C4FE03C0-D587-49B1-BB92-91347712C622}"/>
    <cellStyle name="Comma 3 2 13 2 4 4" xfId="20323" xr:uid="{1DBE3E56-DA74-40ED-923B-0EAF328A899E}"/>
    <cellStyle name="Comma 3 2 13 2 5" xfId="2071" xr:uid="{227D7DDF-50BB-43B4-AC47-A351CB051B9C}"/>
    <cellStyle name="Comma 3 2 13 2 5 2" xfId="10686" xr:uid="{E226F601-C90D-4B55-8BE5-AC3083291D9E}"/>
    <cellStyle name="Comma 3 2 13 2 5 3" xfId="19444" xr:uid="{E5FB3D1C-1F77-4A81-AE6F-C17DA095E5CA}"/>
    <cellStyle name="Comma 3 2 13 2 6" xfId="4395" xr:uid="{804FEA10-F86A-489E-AF34-4D23D1D38F50}"/>
    <cellStyle name="Comma 3 2 13 2 7" xfId="19283" xr:uid="{CD95F47D-CEFA-44D8-88D8-2913FD799B95}"/>
    <cellStyle name="Comma 3 2 13 3" xfId="106" xr:uid="{0091D3E2-3EB6-4256-8E9A-BB736E11B432}"/>
    <cellStyle name="Comma 3 2 13 3 2" xfId="328" xr:uid="{0D57AEB0-191E-4320-B1DC-9701F3BA25D0}"/>
    <cellStyle name="Comma 3 2 13 3 2 2" xfId="812" xr:uid="{F7AD6231-F95B-4EC1-86A2-86E4E09A2E8E}"/>
    <cellStyle name="Comma 3 2 13 3 2 2 2" xfId="1744" xr:uid="{9DB7D36F-811A-40F6-B37D-683E82D9327D}"/>
    <cellStyle name="Comma 3 2 13 3 2 2 2 2" xfId="3605" xr:uid="{BD2829CA-D9FF-41B1-B925-609B555F68B9}"/>
    <cellStyle name="Comma 3 2 13 3 2 2 2 2 2" xfId="11932" xr:uid="{E3ABF7A0-9303-49C7-9F57-83AC4D47E138}"/>
    <cellStyle name="Comma 3 2 13 3 2 2 2 3" xfId="10440" xr:uid="{9DBAEB49-864B-49B3-AA98-3A47954431F3}"/>
    <cellStyle name="Comma 3 2 13 3 2 2 2 4" xfId="20935" xr:uid="{71DFCF4B-4C96-4062-A2E9-F0C8849F6BC6}"/>
    <cellStyle name="Comma 3 2 13 3 2 2 3" xfId="2683" xr:uid="{2D97A661-2812-4311-B6F3-0BC336EABA46}"/>
    <cellStyle name="Comma 3 2 13 3 2 2 3 2" xfId="11145" xr:uid="{FC38C92F-2A1B-400E-BA39-6D4CF381AD89}"/>
    <cellStyle name="Comma 3 2 13 3 2 2 4" xfId="7110" xr:uid="{4C9A7B57-9D16-4C7A-B9DA-FA989F97D7A8}"/>
    <cellStyle name="Comma 3 2 13 3 2 2 5" xfId="20045" xr:uid="{8B404611-8219-4A44-8B07-FE42130BE6CB}"/>
    <cellStyle name="Comma 3 2 13 3 2 3" xfId="1286" xr:uid="{4105BC12-5936-402D-A7D3-5D87A77C34DA}"/>
    <cellStyle name="Comma 3 2 13 3 2 3 2" xfId="3159" xr:uid="{04B1BA8A-2559-44FC-9690-3AF08F94A748}"/>
    <cellStyle name="Comma 3 2 13 3 2 3 2 2" xfId="11510" xr:uid="{58A4B737-F0CB-460B-B053-0BF1C08DF1DA}"/>
    <cellStyle name="Comma 3 2 13 3 2 3 3" xfId="9003" xr:uid="{173B93A1-67EE-481B-86E6-E2C5487F3A94}"/>
    <cellStyle name="Comma 3 2 13 3 2 3 4" xfId="20499" xr:uid="{65C49FCC-8539-43A4-9AA8-DDB36065B950}"/>
    <cellStyle name="Comma 3 2 13 3 2 4" xfId="2247" xr:uid="{E31631E9-69EE-45BD-AF59-ABCED9BD755E}"/>
    <cellStyle name="Comma 3 2 13 3 2 4 2" xfId="10815" xr:uid="{5DFC3A0F-944E-41C2-8DA5-C3E28F8CDC6F}"/>
    <cellStyle name="Comma 3 2 13 3 2 5" xfId="5182" xr:uid="{C5CD0B65-AC61-47C4-8758-6C08B9928A22}"/>
    <cellStyle name="Comma 3 2 13 3 2 6" xfId="19612" xr:uid="{CC87B28F-7377-4B13-8F2B-C78FF55E9312}"/>
    <cellStyle name="Comma 3 2 13 3 3" xfId="595" xr:uid="{4A93A903-AF1C-436C-8965-FB3230712C35}"/>
    <cellStyle name="Comma 3 2 13 3 3 2" xfId="1527" xr:uid="{21846E5E-EF5E-454C-A21F-4BE0D938CA8E}"/>
    <cellStyle name="Comma 3 2 13 3 3 2 2" xfId="3388" xr:uid="{342FC7E9-C01A-4F4C-B9E5-CD14734741AA}"/>
    <cellStyle name="Comma 3 2 13 3 3 2 2 2" xfId="11723" xr:uid="{EE034432-FF75-43B4-9219-CF93C2798BA9}"/>
    <cellStyle name="Comma 3 2 13 3 3 2 3" xfId="10286" xr:uid="{482900D5-2F15-4780-95CC-624A3920D2F2}"/>
    <cellStyle name="Comma 3 2 13 3 3 2 4" xfId="20719" xr:uid="{16C9C76F-5F32-4F94-B82D-FB3709A08DEA}"/>
    <cellStyle name="Comma 3 2 13 3 3 3" xfId="2467" xr:uid="{A13FF94D-0D9B-476A-A087-7527D3402CC6}"/>
    <cellStyle name="Comma 3 2 13 3 3 3 2" xfId="10991" xr:uid="{15550836-70B5-49DA-9527-64E8910D3E7E}"/>
    <cellStyle name="Comma 3 2 13 3 3 4" xfId="6496" xr:uid="{3582CC6E-A836-4FE5-AE06-CB28CC71C9AB}"/>
    <cellStyle name="Comma 3 2 13 3 3 5" xfId="19831" xr:uid="{D8265F77-7034-4EB9-A4CB-F56ED4F46CAF}"/>
    <cellStyle name="Comma 3 2 13 3 4" xfId="1065" xr:uid="{01096959-CBB4-4474-9C03-9CA006B593BC}"/>
    <cellStyle name="Comma 3 2 13 3 4 2" xfId="2941" xr:uid="{3A49D25A-06E2-4081-BF90-70AD3B7F090C}"/>
    <cellStyle name="Comma 3 2 13 3 4 2 2" xfId="11344" xr:uid="{850AC2BE-5ECC-4635-92FD-F633621FD8F1}"/>
    <cellStyle name="Comma 3 2 13 3 4 3" xfId="8404" xr:uid="{7C722027-53D3-470C-9C42-A942D7D193FF}"/>
    <cellStyle name="Comma 3 2 13 3 4 4" xfId="20283" xr:uid="{F5378AD8-9D28-44F9-919C-2F831D07DC67}"/>
    <cellStyle name="Comma 3 2 13 3 5" xfId="2031" xr:uid="{FB3F693D-913E-42BC-A6A1-76C6FBD96868}"/>
    <cellStyle name="Comma 3 2 13 3 5 2" xfId="10655" xr:uid="{AA98D32E-CAE7-48C6-AD79-B8EC297B22DF}"/>
    <cellStyle name="Comma 3 2 13 3 6" xfId="4566" xr:uid="{1FEDB876-BAD5-4339-9BE7-93F9FB710883}"/>
    <cellStyle name="Comma 3 2 13 3 7" xfId="19404" xr:uid="{79DAE649-A76B-4A27-BC44-0E507D5D1CB4}"/>
    <cellStyle name="Comma 3 2 13 4" xfId="208" xr:uid="{375F5360-90FB-43CB-867E-73940B0CA6D2}"/>
    <cellStyle name="Comma 3 2 13 4 2" xfId="428" xr:uid="{118534BB-2B58-4716-9212-7C8716FAF988}"/>
    <cellStyle name="Comma 3 2 13 4 2 2" xfId="911" xr:uid="{473077A5-B90F-472D-9861-6B5345500CEE}"/>
    <cellStyle name="Comma 3 2 13 4 2 2 2" xfId="1843" xr:uid="{4E6FD5F0-EA2E-4518-9758-4353CBAB32C3}"/>
    <cellStyle name="Comma 3 2 13 4 2 2 2 2" xfId="3704" xr:uid="{8AAA5AD9-1916-48CF-98CD-4D67405217AE}"/>
    <cellStyle name="Comma 3 2 13 4 2 2 2 2 2" xfId="12030" xr:uid="{8119D10C-824C-4F14-BF98-BF1AAF57F793}"/>
    <cellStyle name="Comma 3 2 13 4 2 2 2 3" xfId="10519" xr:uid="{EEF9D3D6-EFA0-459B-92B0-4CA3643712F1}"/>
    <cellStyle name="Comma 3 2 13 4 2 2 2 4" xfId="21034" xr:uid="{BB061F6B-754C-4C08-8525-CECDE4DBECA0}"/>
    <cellStyle name="Comma 3 2 13 4 2 2 3" xfId="2782" xr:uid="{81E74274-5297-46F8-A729-BFACB7B0664A}"/>
    <cellStyle name="Comma 3 2 13 4 2 2 3 2" xfId="11224" xr:uid="{246E4F72-5E41-439E-B950-A5A81D31AA16}"/>
    <cellStyle name="Comma 3 2 13 4 2 2 4" xfId="9931" xr:uid="{498C578A-5C41-4B08-A7C6-4E168B4A0E24}"/>
    <cellStyle name="Comma 3 2 13 4 2 2 5" xfId="20142" xr:uid="{7C2BED8C-52D6-4DE5-91AC-ADB567ED9AE6}"/>
    <cellStyle name="Comma 3 2 13 4 2 3" xfId="1386" xr:uid="{8DDE8AED-2DF4-4B4F-A218-DDF214BDAA64}"/>
    <cellStyle name="Comma 3 2 13 4 2 3 2" xfId="3259" xr:uid="{0E3DB9EB-D9AA-41C2-856D-1B3BE118FEF3}"/>
    <cellStyle name="Comma 3 2 13 4 2 3 2 2" xfId="11608" xr:uid="{B041D3B4-C7B2-464B-9EE1-0632EB976D30}"/>
    <cellStyle name="Comma 3 2 13 4 2 3 3" xfId="10201" xr:uid="{18176B6F-D1AF-4FE5-933A-FA2A2232698F}"/>
    <cellStyle name="Comma 3 2 13 4 2 3 4" xfId="20598" xr:uid="{1180C194-DBC8-47FB-8EAE-4BA98CF11F53}"/>
    <cellStyle name="Comma 3 2 13 4 2 4" xfId="2346" xr:uid="{20F28FFA-4CED-4082-98A0-7CA318250FFE}"/>
    <cellStyle name="Comma 3 2 13 4 2 4 2" xfId="10895" xr:uid="{19D2077C-CC08-4ABB-9FCF-EAC9B0197AFE}"/>
    <cellStyle name="Comma 3 2 13 4 2 5" xfId="6242" xr:uid="{AE27FEA0-A7F5-4334-9B47-3F94933DB9FD}"/>
    <cellStyle name="Comma 3 2 13 4 2 6" xfId="19707" xr:uid="{2A4B1410-21C6-4824-884F-EDEDCD6DBF57}"/>
    <cellStyle name="Comma 3 2 13 4 3" xfId="694" xr:uid="{FE606422-D909-4639-8D52-B406066F7945}"/>
    <cellStyle name="Comma 3 2 13 4 3 2" xfId="1626" xr:uid="{EFDCEB6F-848B-4A5A-A86A-10AAA9DA31D8}"/>
    <cellStyle name="Comma 3 2 13 4 3 2 2" xfId="3487" xr:uid="{4C3D6340-475D-40DD-90EB-6211BAD5CA69}"/>
    <cellStyle name="Comma 3 2 13 4 3 2 2 2" xfId="11818" xr:uid="{D67B49DA-7B7D-428A-A16A-F5A39E7A6C49}"/>
    <cellStyle name="Comma 3 2 13 4 3 2 3" xfId="10352" xr:uid="{FF71C2EB-E50F-480F-A8FA-ACE27751F7AA}"/>
    <cellStyle name="Comma 3 2 13 4 3 2 4" xfId="20818" xr:uid="{AEE328B2-1E34-42F1-A1C1-CD1FFB2454E3}"/>
    <cellStyle name="Comma 3 2 13 4 3 3" xfId="2566" xr:uid="{8AE6EFA4-3298-4113-8BC2-2E49CF80DD65}"/>
    <cellStyle name="Comma 3 2 13 4 3 3 2" xfId="11058" xr:uid="{621F7FF5-BD74-4BC7-8E37-20C90DD26E7E}"/>
    <cellStyle name="Comma 3 2 13 4 3 4" xfId="8150" xr:uid="{2BC69560-97D5-4B3E-9BA9-75391AE08C1E}"/>
    <cellStyle name="Comma 3 2 13 4 3 5" xfId="19928" xr:uid="{38036604-22AC-4D4C-B0F3-4E236FB07A9E}"/>
    <cellStyle name="Comma 3 2 13 4 4" xfId="1167" xr:uid="{6EFC7E47-3B55-477C-8CFF-4815644D3A24}"/>
    <cellStyle name="Comma 3 2 13 4 4 2" xfId="3040" xr:uid="{117ADC32-022A-46FA-8D14-2ECE025F7BEF}"/>
    <cellStyle name="Comma 3 2 13 4 4 2 2" xfId="11413" xr:uid="{E2B370EA-056C-42FB-9D19-D4FCB48AC406}"/>
    <cellStyle name="Comma 3 2 13 4 4 3" xfId="10075" xr:uid="{D0202DF0-47D0-42A8-9173-B99235D61976}"/>
    <cellStyle name="Comma 3 2 13 4 4 4" xfId="20382" xr:uid="{5FD27513-F437-496B-939D-09622B14B101}"/>
    <cellStyle name="Comma 3 2 13 4 5" xfId="2130" xr:uid="{917A354D-5F9C-458D-8BA0-A2A26E6AE92B}"/>
    <cellStyle name="Comma 3 2 13 4 5 2" xfId="10722" xr:uid="{503AB625-9EC8-4747-A5A3-E636D39542E2}"/>
    <cellStyle name="Comma 3 2 13 4 6" xfId="4297" xr:uid="{AB3AF205-C097-4064-87DB-A81163D9B22D}"/>
    <cellStyle name="Comma 3 2 13 4 7" xfId="19499" xr:uid="{F002BB4E-0DE4-4138-953E-81AF35F647BE}"/>
    <cellStyle name="Comma 3 2 13 5" xfId="277" xr:uid="{001976CA-C688-4331-9F6A-B5BF316F7DF1}"/>
    <cellStyle name="Comma 3 2 13 5 2" xfId="761" xr:uid="{F799A0B6-E2A9-4FAC-BD8E-C15557002618}"/>
    <cellStyle name="Comma 3 2 13 5 2 2" xfId="1693" xr:uid="{14FD6C46-91F6-464C-8EDC-64DA5818E3E5}"/>
    <cellStyle name="Comma 3 2 13 5 2 2 2" xfId="3554" xr:uid="{61ACA3AC-FD46-4FE1-8494-AC9802E87B86}"/>
    <cellStyle name="Comma 3 2 13 5 2 2 2 2" xfId="11882" xr:uid="{F32B16C1-F351-4EF0-99D2-B3FFCE11E93A}"/>
    <cellStyle name="Comma 3 2 13 5 2 2 3" xfId="10398" xr:uid="{39D7678D-1C8C-4C4F-91BB-DDA6F4D5581D}"/>
    <cellStyle name="Comma 3 2 13 5 2 2 4" xfId="20884" xr:uid="{E2D32D47-2271-425E-BCC4-41277140E54B}"/>
    <cellStyle name="Comma 3 2 13 5 2 3" xfId="2632" xr:uid="{14958600-15A5-4D2C-BD69-75FCC39F0CD7}"/>
    <cellStyle name="Comma 3 2 13 5 2 3 2" xfId="11103" xr:uid="{B1B84E7C-0764-4F55-99EB-8C53A2C76DE0}"/>
    <cellStyle name="Comma 3 2 13 5 2 4" xfId="6840" xr:uid="{C1D64373-7A5B-4731-A64E-ED2C58FE477B}"/>
    <cellStyle name="Comma 3 2 13 5 2 5" xfId="19994" xr:uid="{C5D1E18D-75EE-401C-8641-C2CC75E20589}"/>
    <cellStyle name="Comma 3 2 13 5 3" xfId="1235" xr:uid="{29519C83-7D11-4077-852D-7536C42521A2}"/>
    <cellStyle name="Comma 3 2 13 5 3 2" xfId="3108" xr:uid="{00F7F30E-62E0-48EB-AD59-47E5FBA870CA}"/>
    <cellStyle name="Comma 3 2 13 5 3 2 2" xfId="11466" xr:uid="{C7869EC4-ADBB-4D8B-8936-8E481DC07080}"/>
    <cellStyle name="Comma 3 2 13 5 3 3" xfId="8733" xr:uid="{B7A8498C-C91F-4097-8A4D-24388E477BE2}"/>
    <cellStyle name="Comma 3 2 13 5 3 4" xfId="20448" xr:uid="{77B76D61-1154-4020-AC41-B568D2421AD0}"/>
    <cellStyle name="Comma 3 2 13 5 4" xfId="2196" xr:uid="{6D2DB438-4AC4-455B-96BD-4A3237937AD1}"/>
    <cellStyle name="Comma 3 2 13 5 4 2" xfId="10772" xr:uid="{840CB68E-8CF0-4114-BE4C-62A56848930C}"/>
    <cellStyle name="Comma 3 2 13 5 5" xfId="4911" xr:uid="{27DE12DE-66CF-4F01-82AD-437EBCD95FAE}"/>
    <cellStyle name="Comma 3 2 13 5 6" xfId="19563" xr:uid="{7706E44B-DD68-4EE1-85A3-D54C185255F2}"/>
    <cellStyle name="Comma 3 2 13 6" xfId="544" xr:uid="{F8A3EE37-E2F3-4635-BEFA-89FA57B52393}"/>
    <cellStyle name="Comma 3 2 13 6 2" xfId="1476" xr:uid="{7CE051EE-EA2D-4F8B-99B3-E79A627C7F04}"/>
    <cellStyle name="Comma 3 2 13 6 2 2" xfId="3337" xr:uid="{0D7DE444-8624-4A5B-BC1F-140242D3174F}"/>
    <cellStyle name="Comma 3 2 13 6 2 2 2" xfId="11679" xr:uid="{C4857160-B0F2-4D55-8BFA-73C30D6B30F4}"/>
    <cellStyle name="Comma 3 2 13 6 2 3" xfId="10250" xr:uid="{BDF9EF40-8C84-4186-A580-C91C13642294}"/>
    <cellStyle name="Comma 3 2 13 6 2 4" xfId="20668" xr:uid="{27C68F83-87DC-4FEE-83C9-7DBE474CCFAB}"/>
    <cellStyle name="Comma 3 2 13 6 3" xfId="2416" xr:uid="{04CA6735-9A2D-4679-96B4-9A2580823290}"/>
    <cellStyle name="Comma 3 2 13 6 3 2" xfId="10955" xr:uid="{426B60B0-A94D-4991-88F6-EF258B248C63}"/>
    <cellStyle name="Comma 3 2 13 6 4" xfId="5915" xr:uid="{A2A5F218-EE14-4FD5-AF19-23B68F5864FF}"/>
    <cellStyle name="Comma 3 2 13 6 5" xfId="19780" xr:uid="{68906A01-8228-4F02-B890-96AFE660DED4}"/>
    <cellStyle name="Comma 3 2 13 7" xfId="1012" xr:uid="{95EDA4DC-9501-4680-A638-6C748FCF4DE8}"/>
    <cellStyle name="Comma 3 2 13 7 2" xfId="2889" xr:uid="{4A97C04E-4B4D-4A1D-B4AA-53190E4E7937}"/>
    <cellStyle name="Comma 3 2 13 7 2 2" xfId="11303" xr:uid="{FBC47E01-AFC9-4FED-99AB-BB7D57470EBA}"/>
    <cellStyle name="Comma 3 2 13 7 3" xfId="7853" xr:uid="{1C29327E-2137-490F-BE1D-660D2A4D8971}"/>
    <cellStyle name="Comma 3 2 13 7 4" xfId="20232" xr:uid="{B2BDA46E-9090-4260-A7EB-E99190B46C8E}"/>
    <cellStyle name="Comma 3 2 13 8" xfId="1980" xr:uid="{0CDD988A-1FE0-47C3-A955-807DDBA99F23}"/>
    <cellStyle name="Comma 3 2 13 8 2" xfId="10617" xr:uid="{284688F8-FA4D-48B6-B427-1FC58776CF94}"/>
    <cellStyle name="Comma 3 2 13 8 3" xfId="19358" xr:uid="{3E15F6F3-A4D9-4791-82D5-5259AF4F3827}"/>
    <cellStyle name="Comma 3 2 13 9" xfId="3935" xr:uid="{827EE372-7CED-443F-B8AB-1F59BBD1B958}"/>
    <cellStyle name="Comma 3 2 14" xfId="543" xr:uid="{0485002B-5E39-4692-9179-855BACE9EE8E}"/>
    <cellStyle name="Comma 3 2 14 2" xfId="1475" xr:uid="{90DA3482-ABCA-4D67-9BA7-925FD80D6899}"/>
    <cellStyle name="Comma 3 2 14 2 2" xfId="3336" xr:uid="{30666357-DB1E-4635-BED4-FADB80025186}"/>
    <cellStyle name="Comma 3 2 14 2 2 2" xfId="11678" xr:uid="{0F716021-B29C-4B22-A817-361B9258CC7F}"/>
    <cellStyle name="Comma 3 2 14 2 3" xfId="10249" xr:uid="{2CBFACC7-F355-4090-A469-CCC9FEAC81DC}"/>
    <cellStyle name="Comma 3 2 14 2 4" xfId="20667" xr:uid="{5A31BCC6-469D-4046-8B3F-1D28D1D505EA}"/>
    <cellStyle name="Comma 3 2 14 3" xfId="2415" xr:uid="{B4F7B1B2-9D54-43C8-B81C-222DE0EC8F50}"/>
    <cellStyle name="Comma 3 2 14 3 2" xfId="10954" xr:uid="{7F491B43-EFFC-42C2-AC86-0E4C9BB084A4}"/>
    <cellStyle name="Comma 3 2 14 4" xfId="5840" xr:uid="{2BA4811B-5586-450E-BCC1-571D505C3B96}"/>
    <cellStyle name="Comma 3 2 14 5" xfId="9775" xr:uid="{17FA5CE6-2AD2-4247-ACF8-0153D26F7CB4}"/>
    <cellStyle name="Comma 3 2 14 6" xfId="19779" xr:uid="{24D347B3-C999-4DEF-BFF0-21066926BBC8}"/>
    <cellStyle name="Comma 3 2 15" xfId="971" xr:uid="{1F0E407D-6AA8-4269-807D-64F0FB68B376}"/>
    <cellStyle name="Comma 3 2 15 2" xfId="1903" xr:uid="{B8342581-12FE-4BC4-8382-15A09BC6FB01}"/>
    <cellStyle name="Comma 3 2 15 2 2" xfId="3764" xr:uid="{BB6EDE16-4A51-449D-9ABB-C6166ECD2615}"/>
    <cellStyle name="Comma 3 2 15 2 2 2" xfId="12088" xr:uid="{061E7188-2616-439B-BB3C-653AF938596F}"/>
    <cellStyle name="Comma 3 2 15 2 3" xfId="10572" xr:uid="{EE515765-11AF-42E8-8851-F4BB384D1451}"/>
    <cellStyle name="Comma 3 2 15 2 4" xfId="21094" xr:uid="{34C1310B-C123-432F-9940-2AF49412D1BA}"/>
    <cellStyle name="Comma 3 2 15 3" xfId="2842" xr:uid="{5275D6F8-42EE-4B27-9E05-694BD13BE152}"/>
    <cellStyle name="Comma 3 2 15 3 2" xfId="11276" xr:uid="{A5F1003A-87AA-48C4-81F2-C50A0B48FCB0}"/>
    <cellStyle name="Comma 3 2 15 4" xfId="7780" xr:uid="{5EA3E20A-5CFD-4545-9FDB-73A43696DCF4}"/>
    <cellStyle name="Comma 3 2 15 5" xfId="9968" xr:uid="{5A8AAF1D-3242-4506-8CA8-F9AED5343D4C}"/>
    <cellStyle name="Comma 3 2 15 6" xfId="20202" xr:uid="{773ABA27-4F79-4439-B265-2FFB830C0546}"/>
    <cellStyle name="Comma 3 2 16" xfId="976" xr:uid="{20DA35E5-2AB7-4C94-9A03-88A6CC9D4B39}"/>
    <cellStyle name="Comma 3 2 16 2" xfId="1908" xr:uid="{F6C7DEC8-BC20-42E6-8285-6BA8F8D97EE6}"/>
    <cellStyle name="Comma 3 2 16 2 2" xfId="3769" xr:uid="{71762E93-FD30-47F3-9C12-BCED6B7CC891}"/>
    <cellStyle name="Comma 3 2 16 2 2 2" xfId="12091" xr:uid="{5FB18EC0-984B-4D69-88DB-AFD0E9483E97}"/>
    <cellStyle name="Comma 3 2 16 2 3" xfId="10575" xr:uid="{08E81B76-2D9B-4CD4-A371-16EFDC9DABF5}"/>
    <cellStyle name="Comma 3 2 16 2 4" xfId="21099" xr:uid="{D1BA7A0C-D565-431F-9243-CF46F8B59460}"/>
    <cellStyle name="Comma 3 2 16 3" xfId="2847" xr:uid="{9AEAF387-DD1E-40E2-A0B4-3967F647BCEE}"/>
    <cellStyle name="Comma 3 2 16 3 2" xfId="11279" xr:uid="{F97D49F4-3C68-4E65-A71F-8E96DB286EE0}"/>
    <cellStyle name="Comma 3 2 16 4" xfId="9971" xr:uid="{1DF9B772-55EB-493E-AADE-679C65E707C3}"/>
    <cellStyle name="Comma 3 2 16 5" xfId="20207" xr:uid="{733292EC-EDC3-4ED2-88B2-9FDBEC56A487}"/>
    <cellStyle name="Comma 3 2 17" xfId="981" xr:uid="{E596AC89-FE69-409F-A891-430699EAD634}"/>
    <cellStyle name="Comma 3 2 17 10" xfId="20212" xr:uid="{5B3926D0-FA19-44F6-B201-712F3F1D20F8}"/>
    <cellStyle name="Comma 3 2 17 2" xfId="1913" xr:uid="{D4F97DCD-FFBE-47BA-B44A-611E8C4285EC}"/>
    <cellStyle name="Comma 3 2 17 2 2" xfId="3774" xr:uid="{5FD0CD2C-25BC-4E5B-AD0A-9F6CA9FAD80C}"/>
    <cellStyle name="Comma 3 2 17 2 2 2" xfId="6962" xr:uid="{97A2F870-70C4-45CC-A42D-E05752D9F7CA}"/>
    <cellStyle name="Comma 3 2 17 2 2 3" xfId="8855" xr:uid="{69381876-7AAA-4973-8AC2-81AC9629ECF1}"/>
    <cellStyle name="Comma 3 2 17 2 2 4" xfId="5034" xr:uid="{BF29C5C1-64A7-4885-B8CF-E0A4A07E9C00}"/>
    <cellStyle name="Comma 3 2 17 2 2 5" xfId="12094" xr:uid="{7504EF37-DF48-4723-A224-78BE6AA4938C}"/>
    <cellStyle name="Comma 3 2 17 2 3" xfId="6348" xr:uid="{D7BA5563-7690-41A0-9AA2-36B35E737BDD}"/>
    <cellStyle name="Comma 3 2 17 2 4" xfId="8256" xr:uid="{5B6AF9CC-086E-4451-B086-FD28FFB25BE6}"/>
    <cellStyle name="Comma 3 2 17 2 5" xfId="4416" xr:uid="{9B26925E-1BCE-4C6D-8015-F0FEEA0B6C66}"/>
    <cellStyle name="Comma 3 2 17 2 6" xfId="10578" xr:uid="{A7C883B1-39E3-496E-8F24-2CEE88A88563}"/>
    <cellStyle name="Comma 3 2 17 2 7" xfId="21104" xr:uid="{BBF390F1-5B2A-45E8-8994-B1C41B734A05}"/>
    <cellStyle name="Comma 3 2 17 3" xfId="2866" xr:uid="{FA9B0B87-174B-458A-B680-E20C12C21707}"/>
    <cellStyle name="Comma 3 2 17 3 2" xfId="5198" xr:uid="{2B679443-EAEB-447A-B2BC-8EF2C15478ED}"/>
    <cellStyle name="Comma 3 2 17 3 2 2" xfId="7126" xr:uid="{CA5A9D12-53E6-48AD-A246-A6C3FE15BDA2}"/>
    <cellStyle name="Comma 3 2 17 3 2 3" xfId="9019" xr:uid="{1C2CE596-7380-443A-B897-700760F25ECD}"/>
    <cellStyle name="Comma 3 2 17 3 3" xfId="6512" xr:uid="{C604EAA1-8C29-491D-9313-F10EF8D24A2F}"/>
    <cellStyle name="Comma 3 2 17 3 4" xfId="8420" xr:uid="{714780B4-EB83-4277-9A89-97F02C32AE44}"/>
    <cellStyle name="Comma 3 2 17 3 5" xfId="4582" xr:uid="{8299E176-6B82-4B4C-A2A6-02BFB96B6B40}"/>
    <cellStyle name="Comma 3 2 17 3 6" xfId="11286" xr:uid="{BE90915F-B670-4088-9D2B-B6F5002DCCB1}"/>
    <cellStyle name="Comma 3 2 17 4" xfId="2853" xr:uid="{872824EE-72FD-4EAE-A6F6-0EB8B4582FB3}"/>
    <cellStyle name="Comma 3 2 17 4 2" xfId="6238" xr:uid="{76EDD1BC-EFD3-4AA0-B7A7-550EB2A9B58B}"/>
    <cellStyle name="Comma 3 2 17 4 3" xfId="8146" xr:uid="{19467612-B61E-4E8F-B00A-CFB25C15C646}"/>
    <cellStyle name="Comma 3 2 17 4 4" xfId="4292" xr:uid="{B713E8D7-8A9B-4201-A322-99593BDE0E06}"/>
    <cellStyle name="Comma 3 2 17 5" xfId="4926" xr:uid="{139B6BE9-B306-4F0F-A431-C78D9DA315C8}"/>
    <cellStyle name="Comma 3 2 17 5 2" xfId="6854" xr:uid="{E829871C-84EA-4B76-B2F3-37C0DD6602D4}"/>
    <cellStyle name="Comma 3 2 17 5 3" xfId="8747" xr:uid="{972E1F5C-4ED5-4A9E-8601-30A7C2F891A7}"/>
    <cellStyle name="Comma 3 2 17 6" xfId="5931" xr:uid="{52D65C51-48E8-4C35-B161-63FC7CF45854}"/>
    <cellStyle name="Comma 3 2 17 7" xfId="7869" xr:uid="{33F64D1B-9A86-4D52-BC72-17C50464A2E3}"/>
    <cellStyle name="Comma 3 2 17 8" xfId="3957" xr:uid="{A29FE29C-A207-4214-83B1-103475030457}"/>
    <cellStyle name="Comma 3 2 17 9" xfId="9974" xr:uid="{6F92911E-A4FC-49B2-BD8C-65DAE0B526DF}"/>
    <cellStyle name="Comma 3 2 18" xfId="1011" xr:uid="{F632785F-C686-4600-8BA4-2E8BC4603DDA}"/>
    <cellStyle name="Comma 3 2 18 2" xfId="2888" xr:uid="{EA9629CE-A1EC-468D-AB1E-7A43FD65AEF4}"/>
    <cellStyle name="Comma 3 2 18 2 2" xfId="11302" xr:uid="{9AC4DB83-F95F-4E7C-9D1D-EB24194333C8}"/>
    <cellStyle name="Comma 3 2 18 3" xfId="9988" xr:uid="{A16687F0-BB53-468C-9913-F759BE038C67}"/>
    <cellStyle name="Comma 3 2 18 4" xfId="20231" xr:uid="{95FF52AD-BA97-48FE-BFB9-1D233173D009}"/>
    <cellStyle name="Comma 3 2 19" xfId="989" xr:uid="{F478CE2B-DD94-4142-9290-4F7CC850C8F6}"/>
    <cellStyle name="Comma 3 2 19 2" xfId="2873" xr:uid="{B681D46B-5FEE-4C6C-9D02-B0FF47E9BCCB}"/>
    <cellStyle name="Comma 3 2 19 2 2" xfId="11290" xr:uid="{B9AE9180-B9E4-4BD6-A9B6-6BFE1FEABB18}"/>
    <cellStyle name="Comma 3 2 19 3" xfId="9977" xr:uid="{77006D6A-17FC-41A2-8990-2E0EECB8EF1F}"/>
    <cellStyle name="Comma 3 2 19 4" xfId="20217" xr:uid="{AF5D1134-1E2F-494A-AF7C-7455AF665EA4}"/>
    <cellStyle name="Comma 3 2 2" xfId="46" xr:uid="{182A2B26-5956-4EF8-8BDB-ADF3D84076C4}"/>
    <cellStyle name="Comma 3 2 2 10" xfId="19270" xr:uid="{130DADC3-6755-4D2B-950C-AF6F75A557E9}"/>
    <cellStyle name="Comma 3 2 2 2" xfId="164" xr:uid="{2FC88024-2C2C-41CB-873C-B5DD184DC587}"/>
    <cellStyle name="Comma 3 2 2 2 2" xfId="386" xr:uid="{2B52471A-E348-4C4F-B2EB-43ECEDF93192}"/>
    <cellStyle name="Comma 3 2 2 2 2 2" xfId="870" xr:uid="{EB22B152-6ED0-42EF-A66B-B8592E166CE7}"/>
    <cellStyle name="Comma 3 2 2 2 2 2 2" xfId="1802" xr:uid="{7CC2789E-8E44-4372-8F44-1B1D578B0A6F}"/>
    <cellStyle name="Comma 3 2 2 2 2 2 2 2" xfId="3663" xr:uid="{798EA417-F21E-4B02-A696-DED9317E1ED9}"/>
    <cellStyle name="Comma 3 2 2 2 2 2 2 2 2" xfId="11990" xr:uid="{26F74929-7B47-45FD-818A-01ED8DA3C0BE}"/>
    <cellStyle name="Comma 3 2 2 2 2 2 2 3" xfId="7123" xr:uid="{8291E7BA-3FDC-4C58-95A6-261944545A5D}"/>
    <cellStyle name="Comma 3 2 2 2 2 2 2 4" xfId="20993" xr:uid="{FDD357D6-12A4-455E-AB17-E6E2E5EDB62E}"/>
    <cellStyle name="Comma 3 2 2 2 2 2 3" xfId="2741" xr:uid="{735630B3-17F4-4493-A8A0-5B3330AE4A27}"/>
    <cellStyle name="Comma 3 2 2 2 2 2 3 2" xfId="9016" xr:uid="{EE4A944E-9A52-4949-8E89-C1757A733270}"/>
    <cellStyle name="Comma 3 2 2 2 2 2 4" xfId="5195" xr:uid="{FF2803E3-5A4A-4AC9-923C-2EA08D1BEE68}"/>
    <cellStyle name="Comma 3 2 2 2 2 2 5" xfId="20101" xr:uid="{8A092B2F-7A1F-4A7A-B174-5B4B654E5939}"/>
    <cellStyle name="Comma 3 2 2 2 2 3" xfId="1344" xr:uid="{4EAC25FD-C4DB-4FBC-88FF-E0D70F370525}"/>
    <cellStyle name="Comma 3 2 2 2 2 3 2" xfId="3217" xr:uid="{E768FFD2-B273-4CEB-BD45-7E4F7758215D}"/>
    <cellStyle name="Comma 3 2 2 2 2 3 2 2" xfId="11567" xr:uid="{65073910-128D-4742-A69C-C5E87F4EF2DE}"/>
    <cellStyle name="Comma 3 2 2 2 2 3 3" xfId="6509" xr:uid="{AB1C9C49-20CF-46E8-A439-DFC905349BAF}"/>
    <cellStyle name="Comma 3 2 2 2 2 3 4" xfId="20557" xr:uid="{1D6CE0A0-90D2-49DF-B4DE-F245AEA98F93}"/>
    <cellStyle name="Comma 3 2 2 2 2 4" xfId="2305" xr:uid="{18B5F040-EE55-40B4-BD70-B207E8514E48}"/>
    <cellStyle name="Comma 3 2 2 2 2 4 2" xfId="8417" xr:uid="{A0A1C9C0-6E1E-4077-AEA4-8285DDDB4DF1}"/>
    <cellStyle name="Comma 3 2 2 2 2 4 3" xfId="19666" xr:uid="{32FB386F-E388-4AE5-A70C-B7AD186E5B33}"/>
    <cellStyle name="Comma 3 2 2 2 2 5" xfId="4579" xr:uid="{B0DCF2DD-B291-4EE1-B803-16D1FFCE4066}"/>
    <cellStyle name="Comma 3 2 2 2 2 6" xfId="19318" xr:uid="{27D1AC6F-2CA7-41E1-A700-6A98C402C42F}"/>
    <cellStyle name="Comma 3 2 2 2 3" xfId="653" xr:uid="{C347842D-75AD-4EE1-86D0-F47136F210B3}"/>
    <cellStyle name="Comma 3 2 2 2 3 2" xfId="1585" xr:uid="{22E58AAA-17DB-4A0D-9604-4E5047A9564B}"/>
    <cellStyle name="Comma 3 2 2 2 3 2 2" xfId="3446" xr:uid="{06794462-BC02-4483-83F8-01035F2B3A91}"/>
    <cellStyle name="Comma 3 2 2 2 3 2 2 2" xfId="11779" xr:uid="{D43E13AD-3C97-49F2-9FF0-644A0AE78AE4}"/>
    <cellStyle name="Comma 3 2 2 2 3 2 3" xfId="6345" xr:uid="{DC078E3A-CB63-4AE9-993D-E910B93016B2}"/>
    <cellStyle name="Comma 3 2 2 2 3 2 4" xfId="20777" xr:uid="{84C7F157-E0C2-456A-924C-C681CC4B5B4A}"/>
    <cellStyle name="Comma 3 2 2 2 3 3" xfId="2525" xr:uid="{9C758581-804F-4B94-9D0D-04A2D6E46E93}"/>
    <cellStyle name="Comma 3 2 2 2 3 3 2" xfId="8253" xr:uid="{854EFA32-9E9D-45E5-98F2-635B95BBF9A6}"/>
    <cellStyle name="Comma 3 2 2 2 3 4" xfId="4413" xr:uid="{276331B6-32D7-4486-92B1-F65D5C9963CD}"/>
    <cellStyle name="Comma 3 2 2 2 3 5" xfId="19887" xr:uid="{9AAA8A4B-B52F-45D8-84BD-9317CD8FFFD7}"/>
    <cellStyle name="Comma 3 2 2 2 4" xfId="1124" xr:uid="{19523133-070D-4F5E-A40E-C3AF4A0691C4}"/>
    <cellStyle name="Comma 3 2 2 2 4 2" xfId="2999" xr:uid="{0BF568C1-B4E8-4E5E-9F66-C8D1D7C79D60}"/>
    <cellStyle name="Comma 3 2 2 2 4 2 2" xfId="6959" xr:uid="{8093E2FB-6BF8-429E-9A85-05BB55178A9D}"/>
    <cellStyle name="Comma 3 2 2 2 4 3" xfId="8852" xr:uid="{CDBA26D1-AECD-4966-8FD6-D3FFBBF67898}"/>
    <cellStyle name="Comma 3 2 2 2 4 4" xfId="5031" xr:uid="{92172B84-004F-4912-AB9C-D3FF2C3E4029}"/>
    <cellStyle name="Comma 3 2 2 2 4 5" xfId="20341" xr:uid="{040040AB-A919-48D1-AC30-E58F92D36F15}"/>
    <cellStyle name="Comma 3 2 2 2 5" xfId="2089" xr:uid="{501E772F-F3FD-4EFE-9377-CACB4461A254}"/>
    <cellStyle name="Comma 3 2 2 2 5 2" xfId="7702" xr:uid="{8A4BFE69-16CD-4336-895C-104F2C19A8EB}"/>
    <cellStyle name="Comma 3 2 2 2 5 3" xfId="9597" xr:uid="{1FDC38AF-B3D7-4067-AFB8-AF5CC1A00590}"/>
    <cellStyle name="Comma 3 2 2 2 5 4" xfId="5797" xr:uid="{CAB28C3B-50F9-4D5D-A2CA-9871453BD158}"/>
    <cellStyle name="Comma 3 2 2 2 5 5" xfId="19458" xr:uid="{91111625-D45E-4011-99BD-BBD4606F8D78}"/>
    <cellStyle name="Comma 3 2 2 2 6" xfId="5928" xr:uid="{18AFB5B4-831F-4710-93BB-9D22AD1C3362}"/>
    <cellStyle name="Comma 3 2 2 2 7" xfId="7866" xr:uid="{12372E29-2EF4-4440-8F6C-9E4D29592351}"/>
    <cellStyle name="Comma 3 2 2 2 8" xfId="3954" xr:uid="{BD1E9CB3-4865-49F9-ADD6-E4021BDA6930}"/>
    <cellStyle name="Comma 3 2 2 2 9" xfId="19306" xr:uid="{94F27A2E-08F7-4629-91F6-4838DCFEECCE}"/>
    <cellStyle name="Comma 3 2 2 3" xfId="112" xr:uid="{2FF72A1B-4DDB-468E-9287-52DB8EA4D1D1}"/>
    <cellStyle name="Comma 3 2 2 3 2" xfId="334" xr:uid="{9C427626-6E91-47B7-ACAB-4CA53C05F16B}"/>
    <cellStyle name="Comma 3 2 2 3 2 2" xfId="818" xr:uid="{8C50D530-E6D1-4269-92A5-22F923622C74}"/>
    <cellStyle name="Comma 3 2 2 3 2 2 2" xfId="1750" xr:uid="{10850F53-741E-4C8E-88CF-235296576233}"/>
    <cellStyle name="Comma 3 2 2 3 2 2 2 2" xfId="3611" xr:uid="{D9309EDE-8C74-4754-A32E-5A162F12FE1C}"/>
    <cellStyle name="Comma 3 2 2 3 2 2 2 2 2" xfId="11938" xr:uid="{437598BA-45F7-446C-9CAA-AF7E861510E6}"/>
    <cellStyle name="Comma 3 2 2 3 2 2 2 3" xfId="10445" xr:uid="{55D19878-DEA8-4F7E-9484-E35A910BC834}"/>
    <cellStyle name="Comma 3 2 2 3 2 2 2 4" xfId="20941" xr:uid="{FA881A20-34FC-49AA-B9D6-8B9E98C25519}"/>
    <cellStyle name="Comma 3 2 2 3 2 2 3" xfId="2689" xr:uid="{B1AA3268-67F9-4450-B95B-77C420148B9B}"/>
    <cellStyle name="Comma 3 2 2 3 2 2 3 2" xfId="11150" xr:uid="{C2B7BD66-1D33-4A48-8522-5044AA54922E}"/>
    <cellStyle name="Comma 3 2 2 3 2 2 4" xfId="6268" xr:uid="{7A834051-2268-4BB5-A9F5-3D8118734904}"/>
    <cellStyle name="Comma 3 2 2 3 2 2 5" xfId="9879" xr:uid="{F4CE9003-C3BB-46ED-8548-2C6BBEACCE25}"/>
    <cellStyle name="Comma 3 2 2 3 2 2 6" xfId="20051" xr:uid="{3EEE88FE-CB7F-460C-9731-C9591032DC53}"/>
    <cellStyle name="Comma 3 2 2 3 2 3" xfId="1292" xr:uid="{D8951412-FDF5-414C-999C-B75CAD112AB4}"/>
    <cellStyle name="Comma 3 2 2 3 2 3 2" xfId="3165" xr:uid="{F51D5BF0-449B-4877-B33D-22B2FC026DED}"/>
    <cellStyle name="Comma 3 2 2 3 2 3 2 2" xfId="11516" xr:uid="{822CFB1E-7E9D-47D7-8E4B-EF78936B5557}"/>
    <cellStyle name="Comma 3 2 2 3 2 3 3" xfId="8176" xr:uid="{4E0DAD66-E7C9-4975-A4D0-A99E173D619D}"/>
    <cellStyle name="Comma 3 2 2 3 2 3 4" xfId="10147" xr:uid="{7CE0982A-4A21-4C6B-871D-C500574C82A3}"/>
    <cellStyle name="Comma 3 2 2 3 2 3 5" xfId="20505" xr:uid="{BC4429E9-422C-4544-BE65-A17CE6D1FDF7}"/>
    <cellStyle name="Comma 3 2 2 3 2 4" xfId="2253" xr:uid="{8CDC8C7C-88D4-4A4E-8479-8B31E0CB37DE}"/>
    <cellStyle name="Comma 3 2 2 3 2 4 2" xfId="10820" xr:uid="{5CFB474D-041A-42A5-8D47-E84912FEE347}"/>
    <cellStyle name="Comma 3 2 2 3 2 5" xfId="4327" xr:uid="{89C40ACB-3E94-4D63-A4DA-42EB8AFBC8B8}"/>
    <cellStyle name="Comma 3 2 2 3 2 6" xfId="9728" xr:uid="{5352E902-3369-4290-A164-FD3475485EFE}"/>
    <cellStyle name="Comma 3 2 2 3 2 7" xfId="19618" xr:uid="{AC205C4D-743D-491A-BAA6-FAE84B8264EF}"/>
    <cellStyle name="Comma 3 2 2 3 3" xfId="601" xr:uid="{A6A53FAA-A418-45C8-B28E-20E32D67C2D1}"/>
    <cellStyle name="Comma 3 2 2 3 3 2" xfId="1533" xr:uid="{20B13DC8-D91E-4D13-8FBB-A11E174D57A6}"/>
    <cellStyle name="Comma 3 2 2 3 3 2 2" xfId="3394" xr:uid="{E0987F29-3105-4B56-9275-6BD1E5F90E52}"/>
    <cellStyle name="Comma 3 2 2 3 3 2 2 2" xfId="11729" xr:uid="{CA8CF8EF-F9A1-4648-8D31-80E1C3072520}"/>
    <cellStyle name="Comma 3 2 2 3 3 2 3" xfId="6882" xr:uid="{38A23F49-F64E-47E1-8EEC-416ECF015522}"/>
    <cellStyle name="Comma 3 2 2 3 3 2 4" xfId="10290" xr:uid="{1448444B-1D87-4535-8780-4295BE14571B}"/>
    <cellStyle name="Comma 3 2 2 3 3 2 5" xfId="20725" xr:uid="{0B7D1691-0B93-4176-A85F-B0EDFD1AD975}"/>
    <cellStyle name="Comma 3 2 2 3 3 3" xfId="2473" xr:uid="{7B371F92-DCC2-4E73-ADBE-9E57F6AA670B}"/>
    <cellStyle name="Comma 3 2 2 3 3 3 2" xfId="8775" xr:uid="{691F4279-7C23-4403-889F-2A1153C6FAB4}"/>
    <cellStyle name="Comma 3 2 2 3 3 3 3" xfId="10995" xr:uid="{1833458E-B375-4712-8F4F-670C33DBB546}"/>
    <cellStyle name="Comma 3 2 2 3 3 4" xfId="4954" xr:uid="{86AA738E-582E-4F3D-B108-CFA2F204E8D1}"/>
    <cellStyle name="Comma 3 2 2 3 3 5" xfId="9801" xr:uid="{A6DE9A89-5314-461F-8DF0-BA591062C810}"/>
    <cellStyle name="Comma 3 2 2 3 3 6" xfId="19837" xr:uid="{44D994EB-94AA-414D-8ADE-7625FE9A4634}"/>
    <cellStyle name="Comma 3 2 2 3 4" xfId="1071" xr:uid="{4B61FAD7-18BF-449A-B734-70DC931B2C7B}"/>
    <cellStyle name="Comma 3 2 2 3 4 2" xfId="2947" xr:uid="{BA458D03-9603-4429-81C2-2F954D604BE0}"/>
    <cellStyle name="Comma 3 2 2 3 4 2 2" xfId="7477" xr:uid="{E2A6E225-C8C5-4B88-9DAD-EA4259F9E2EF}"/>
    <cellStyle name="Comma 3 2 2 3 4 3" xfId="9372" xr:uid="{197F4461-0D46-41EE-ACC4-62B9A40B01A7}"/>
    <cellStyle name="Comma 3 2 2 3 4 4" xfId="5557" xr:uid="{8E64C3C6-5FC1-42B1-A9DE-8D93B588D2EF}"/>
    <cellStyle name="Comma 3 2 2 3 4 5" xfId="20289" xr:uid="{29E0177A-8720-472B-BBE0-01A7D6A5CAE5}"/>
    <cellStyle name="Comma 3 2 2 3 5" xfId="2037" xr:uid="{72D77E0E-B960-4FDB-8AFC-D15FB7F6A956}"/>
    <cellStyle name="Comma 3 2 2 3 5 2" xfId="6144" xr:uid="{B655521D-ABE4-4167-8EFF-E51D1309C3CA}"/>
    <cellStyle name="Comma 3 2 2 3 5 3" xfId="10660" xr:uid="{53921CC2-7D87-4851-AE46-2A81AF040745}"/>
    <cellStyle name="Comma 3 2 2 3 5 4" xfId="19410" xr:uid="{78477731-46B5-4A01-94FE-53737B933803}"/>
    <cellStyle name="Comma 3 2 2 3 6" xfId="4196" xr:uid="{2ADF3CF2-97C1-493B-95AC-DE9885FE1775}"/>
    <cellStyle name="Comma 3 2 2 3 7" xfId="19346" xr:uid="{7ABDBA23-427F-4143-ABE8-19E0C09BD22E}"/>
    <cellStyle name="Comma 3 2 2 4" xfId="226" xr:uid="{7BE35D78-ADCF-4613-8646-F1B4B575A8D8}"/>
    <cellStyle name="Comma 3 2 2 4 2" xfId="446" xr:uid="{ABF1233E-ED01-4C21-B1AD-825F594F2C8F}"/>
    <cellStyle name="Comma 3 2 2 4 2 2" xfId="929" xr:uid="{54525B25-EFD8-4CCF-B3CE-FC6675419405}"/>
    <cellStyle name="Comma 3 2 2 4 2 2 2" xfId="1861" xr:uid="{E54326AF-93B6-4638-913D-40ADC5E175E8}"/>
    <cellStyle name="Comma 3 2 2 4 2 2 2 2" xfId="3722" xr:uid="{14B35F74-9E46-4ADB-B9EA-89D8E059876C}"/>
    <cellStyle name="Comma 3 2 2 4 2 2 2 2 2" xfId="12048" xr:uid="{9CD6908F-C3FD-42F3-B049-A81648E8D2C0}"/>
    <cellStyle name="Comma 3 2 2 4 2 2 2 3" xfId="10534" xr:uid="{1C36DA16-D1AF-4EF7-A3F3-A13A3D9EE398}"/>
    <cellStyle name="Comma 3 2 2 4 2 2 2 4" xfId="21052" xr:uid="{104BB2D4-A804-4A30-A66C-68D8F7FCAB56}"/>
    <cellStyle name="Comma 3 2 2 4 2 2 3" xfId="2800" xr:uid="{F3F59643-C187-499A-99FA-AD3DB9A19589}"/>
    <cellStyle name="Comma 3 2 2 4 2 2 3 2" xfId="11239" xr:uid="{01FC7722-4BC3-4FF9-832A-A1DD75D73932}"/>
    <cellStyle name="Comma 3 2 2 4 2 2 4" xfId="7046" xr:uid="{2770FD0B-847E-468A-90D5-4D9F0B8618DB}"/>
    <cellStyle name="Comma 3 2 2 4 2 2 5" xfId="9943" xr:uid="{20CB28CB-1489-4B10-83B7-8E6D142AFBBE}"/>
    <cellStyle name="Comma 3 2 2 4 2 2 6" xfId="20160" xr:uid="{0A8F0136-A71D-4912-A1B9-E8DCA4DA1817}"/>
    <cellStyle name="Comma 3 2 2 4 2 3" xfId="1404" xr:uid="{4AD253E1-23E9-4761-89BA-3421C5BFA20B}"/>
    <cellStyle name="Comma 3 2 2 4 2 3 2" xfId="3277" xr:uid="{26020E25-7A81-4128-80B0-999F67FB495E}"/>
    <cellStyle name="Comma 3 2 2 4 2 3 2 2" xfId="11626" xr:uid="{AFED9494-00DD-492B-91B5-43F15DCF2A9E}"/>
    <cellStyle name="Comma 3 2 2 4 2 3 3" xfId="8939" xr:uid="{5125A569-19B9-4293-9923-5F4995524FF6}"/>
    <cellStyle name="Comma 3 2 2 4 2 3 4" xfId="10213" xr:uid="{E648B3ED-7538-45B7-8E0E-98F1723B1816}"/>
    <cellStyle name="Comma 3 2 2 4 2 3 5" xfId="20616" xr:uid="{A589C16A-CA22-4026-80AD-D7D20AE0B39F}"/>
    <cellStyle name="Comma 3 2 2 4 2 4" xfId="2364" xr:uid="{44C02421-DA4A-4FF8-A9BA-2E0C48EB8B06}"/>
    <cellStyle name="Comma 3 2 2 4 2 4 2" xfId="10910" xr:uid="{420CFE15-C30E-4312-B152-603A3DAB9028}"/>
    <cellStyle name="Comma 3 2 2 4 2 5" xfId="5118" xr:uid="{B65971AE-762E-4675-B338-FE136260F9A3}"/>
    <cellStyle name="Comma 3 2 2 4 2 6" xfId="9757" xr:uid="{E2BBFC26-BEFE-45DC-98A9-3473B38D5667}"/>
    <cellStyle name="Comma 3 2 2 4 2 7" xfId="19725" xr:uid="{6280EE27-1956-4531-9908-061B6A635E68}"/>
    <cellStyle name="Comma 3 2 2 4 3" xfId="712" xr:uid="{680020D2-C0BA-45A2-925D-C11074E9FCA1}"/>
    <cellStyle name="Comma 3 2 2 4 3 2" xfId="1644" xr:uid="{F4D35F16-1ED3-4A9C-8594-EACE11C828FA}"/>
    <cellStyle name="Comma 3 2 2 4 3 2 2" xfId="3505" xr:uid="{FD2FC79A-398D-4230-A021-99CF773879B2}"/>
    <cellStyle name="Comma 3 2 2 4 3 2 2 2" xfId="11836" xr:uid="{27F737A6-95B3-4AF8-B4A3-3ED987B9C69A}"/>
    <cellStyle name="Comma 3 2 2 4 3 2 3" xfId="7572" xr:uid="{87D45F2F-2934-4142-A745-F7016AFC6A3B}"/>
    <cellStyle name="Comma 3 2 2 4 3 2 4" xfId="20836" xr:uid="{C275DDA6-F711-4259-827B-56587660D69A}"/>
    <cellStyle name="Comma 3 2 2 4 3 3" xfId="2584" xr:uid="{7FED7210-1F3A-4F61-94AE-26979C55295B}"/>
    <cellStyle name="Comma 3 2 2 4 3 3 2" xfId="9467" xr:uid="{A832D3E6-9342-4EC7-9E2C-0B7C15D994CF}"/>
    <cellStyle name="Comma 3 2 2 4 3 4" xfId="5655" xr:uid="{27D6F278-89CE-4576-9097-2AD06A8F6C35}"/>
    <cellStyle name="Comma 3 2 2 4 3 5" xfId="19946" xr:uid="{35C12D47-2A44-4626-8AD2-9C7780FBA772}"/>
    <cellStyle name="Comma 3 2 2 4 4" xfId="1185" xr:uid="{B87EFBBF-D311-4660-A979-6A925C0D5860}"/>
    <cellStyle name="Comma 3 2 2 4 4 2" xfId="3058" xr:uid="{7B00D915-7CB8-43E1-BC20-DB7B0AF63084}"/>
    <cellStyle name="Comma 3 2 2 4 4 2 2" xfId="11426" xr:uid="{FDC03D4F-33EA-4E01-A36B-BDBB072807A6}"/>
    <cellStyle name="Comma 3 2 2 4 4 3" xfId="6432" xr:uid="{AFDDB90E-0A3D-49A6-9E74-62D41AABC36B}"/>
    <cellStyle name="Comma 3 2 2 4 4 4" xfId="10088" xr:uid="{796B7356-FD80-4223-90C0-8BE6ADE6ED0F}"/>
    <cellStyle name="Comma 3 2 2 4 4 5" xfId="20400" xr:uid="{5219A993-9BC3-4EC8-A3E8-1EFC81A8317C}"/>
    <cellStyle name="Comma 3 2 2 4 5" xfId="2148" xr:uid="{3DD41E7E-E94A-43CE-AB3C-8299A84D7745}"/>
    <cellStyle name="Comma 3 2 2 4 5 2" xfId="8340" xr:uid="{88E314D6-B42D-423A-828E-A2B3418D9A17}"/>
    <cellStyle name="Comma 3 2 2 4 5 3" xfId="10737" xr:uid="{389DA309-3DC7-4B98-915F-2F2547BA7893}"/>
    <cellStyle name="Comma 3 2 2 4 6" xfId="4502" xr:uid="{2FAD0BE6-3E8E-4767-B3D7-056AE0B20EDA}"/>
    <cellStyle name="Comma 3 2 2 4 7" xfId="19515" xr:uid="{9ECEC1FD-ECFB-4009-9E6D-FCF687D9508E}"/>
    <cellStyle name="Comma 3 2 2 5" xfId="283" xr:uid="{8539E29F-A6E3-47B3-8120-FA695E5B879C}"/>
    <cellStyle name="Comma 3 2 2 5 2" xfId="767" xr:uid="{4EF76D77-E2AC-4BBC-89BC-985B6EF428B1}"/>
    <cellStyle name="Comma 3 2 2 5 2 2" xfId="1699" xr:uid="{F86EFFD7-5A2B-4E77-AA52-62A7C3898655}"/>
    <cellStyle name="Comma 3 2 2 5 2 2 2" xfId="3560" xr:uid="{7975F6B5-92F1-4C32-92B1-BCC129963093}"/>
    <cellStyle name="Comma 3 2 2 5 2 2 2 2" xfId="11888" xr:uid="{4F855AF4-9B3C-4A10-B030-3A118AF261D2}"/>
    <cellStyle name="Comma 3 2 2 5 2 2 3" xfId="10403" xr:uid="{A712A63D-478F-448F-A202-931204278A49}"/>
    <cellStyle name="Comma 3 2 2 5 2 2 4" xfId="20890" xr:uid="{7C06323A-DA75-4F1E-A6BA-86100222608C}"/>
    <cellStyle name="Comma 3 2 2 5 2 3" xfId="2638" xr:uid="{DB4A5DD9-C118-4280-A11E-30B36D43D676}"/>
    <cellStyle name="Comma 3 2 2 5 2 3 2" xfId="11108" xr:uid="{4F3BFC31-FAD5-4EE9-B982-2F15FD51DC58}"/>
    <cellStyle name="Comma 3 2 2 5 2 4" xfId="6240" xr:uid="{905D8AF0-04B8-4AA7-BCF7-68E7A5684619}"/>
    <cellStyle name="Comma 3 2 2 5 2 5" xfId="20000" xr:uid="{7C9FC2A9-6115-4277-819C-531BB9BCF432}"/>
    <cellStyle name="Comma 3 2 2 5 3" xfId="1241" xr:uid="{4590064E-0BBC-4124-959D-904737E152C9}"/>
    <cellStyle name="Comma 3 2 2 5 3 2" xfId="3114" xr:uid="{976C8052-ECF1-4494-B03C-12501886EE6E}"/>
    <cellStyle name="Comma 3 2 2 5 3 2 2" xfId="11471" xr:uid="{E7053C93-10E0-4069-81E1-307C9F8FFDC9}"/>
    <cellStyle name="Comma 3 2 2 5 3 3" xfId="8148" xr:uid="{74956E64-400C-4A8D-9F6A-FF829BBEA461}"/>
    <cellStyle name="Comma 3 2 2 5 3 4" xfId="20454" xr:uid="{95627FBD-691D-458A-844A-8387A4EC1080}"/>
    <cellStyle name="Comma 3 2 2 5 4" xfId="2202" xr:uid="{91D90169-7C79-4E9C-AE99-F7AABEC4DFA3}"/>
    <cellStyle name="Comma 3 2 2 5 4 2" xfId="10777" xr:uid="{2B294E68-83FE-463B-8EEC-4236D94864F6}"/>
    <cellStyle name="Comma 3 2 2 5 5" xfId="4295" xr:uid="{A67B5F6D-213E-4F74-8CE2-A6717244BB33}"/>
    <cellStyle name="Comma 3 2 2 5 6" xfId="19569" xr:uid="{D7012078-E56C-4F80-A518-ED0A16E68F25}"/>
    <cellStyle name="Comma 3 2 2 6" xfId="550" xr:uid="{DABA5FD0-49ED-4EAF-8EA8-3406E049DD03}"/>
    <cellStyle name="Comma 3 2 2 6 2" xfId="1482" xr:uid="{3FDB53ED-D79A-40D3-85FF-6FA478E582D9}"/>
    <cellStyle name="Comma 3 2 2 6 2 2" xfId="3343" xr:uid="{BBDD04C2-CF3A-4CBA-A31B-7BE8D643C1EA}"/>
    <cellStyle name="Comma 3 2 2 6 2 2 2" xfId="11684" xr:uid="{5D0CF216-440D-4CE5-9BAF-985DA22D8154}"/>
    <cellStyle name="Comma 3 2 2 6 2 3" xfId="10255" xr:uid="{D7B4058A-23A3-4510-B592-445F51923B1E}"/>
    <cellStyle name="Comma 3 2 2 6 2 4" xfId="20674" xr:uid="{4C133AB3-177F-42B2-BB02-5D7BC82B4EF4}"/>
    <cellStyle name="Comma 3 2 2 6 3" xfId="2422" xr:uid="{0FDFE9EF-6B51-467F-A1E2-541B4FCDC3FD}"/>
    <cellStyle name="Comma 3 2 2 6 3 2" xfId="10960" xr:uid="{21965573-5E92-4D25-BEBB-D2191E8C781A}"/>
    <cellStyle name="Comma 3 2 2 6 4" xfId="5851" xr:uid="{71EE5435-DFC1-430F-A266-D4D9378F5B83}"/>
    <cellStyle name="Comma 3 2 2 6 5" xfId="9779" xr:uid="{64505C7C-F139-4E24-B107-D6AFD18FA5A8}"/>
    <cellStyle name="Comma 3 2 2 6 6" xfId="19786" xr:uid="{F4DFF182-49FE-406B-97A9-3ADC46C23F31}"/>
    <cellStyle name="Comma 3 2 2 7" xfId="1018" xr:uid="{F46173A6-06B4-405E-8F6F-1EEA32EEE746}"/>
    <cellStyle name="Comma 3 2 2 7 2" xfId="2895" xr:uid="{3C915E41-4D37-452F-BDE8-3031A95F353A}"/>
    <cellStyle name="Comma 3 2 2 7 2 2" xfId="11308" xr:uid="{F91A2765-49A6-4CD7-B8F4-2C199DF4F198}"/>
    <cellStyle name="Comma 3 2 2 7 3" xfId="7789" xr:uid="{49A5BD1F-E220-48CD-8752-EF65354977CF}"/>
    <cellStyle name="Comma 3 2 2 7 4" xfId="9993" xr:uid="{D5F7002D-2666-4AC3-9783-73D6D8076AEF}"/>
    <cellStyle name="Comma 3 2 2 7 5" xfId="20238" xr:uid="{E13B7185-41B4-41B2-AC51-5B54178F1FBE}"/>
    <cellStyle name="Comma 3 2 2 8" xfId="1986" xr:uid="{FAAD4CB0-3E94-4FED-B436-2E4A632986FD}"/>
    <cellStyle name="Comma 3 2 2 8 2" xfId="10622" xr:uid="{9A42E408-10EA-4607-A606-0AA50D1F8DBD}"/>
    <cellStyle name="Comma 3 2 2 8 3" xfId="19363" xr:uid="{03E0D2E0-6770-4548-960E-F806C380358A}"/>
    <cellStyle name="Comma 3 2 2 9" xfId="3850" xr:uid="{1F3FA1CE-987D-42EF-BE3E-1971913AFAEB}"/>
    <cellStyle name="Comma 3 2 20" xfId="1957" xr:uid="{3E9466E5-D6D4-4C87-91C4-BDF298AAEF11}"/>
    <cellStyle name="Comma 3 2 20 2" xfId="3807" xr:uid="{7A4D6083-0459-4782-BADD-F639B42D237B}"/>
    <cellStyle name="Comma 3 2 20 2 2" xfId="12125" xr:uid="{44919566-1410-49B2-A664-7B06EF555CDD}"/>
    <cellStyle name="Comma 3 2 20 3" xfId="10604" xr:uid="{BF63C007-8DAA-4BFA-9F16-52AFEB5CEF8A}"/>
    <cellStyle name="Comma 3 2 20 4" xfId="19357" xr:uid="{8A59EB8C-82A8-409D-A136-0520E3E14416}"/>
    <cellStyle name="Comma 3 2 21" xfId="1979" xr:uid="{8A007802-9883-4288-8BFD-772B2B915D32}"/>
    <cellStyle name="Comma 3 2 21 2" xfId="10616" xr:uid="{303B845F-000F-4F5A-A334-D549D387C16E}"/>
    <cellStyle name="Comma 3 2 22" xfId="3837" xr:uid="{5E2DE82E-D719-474B-8AF8-EF8CF3879A5B}"/>
    <cellStyle name="Comma 3 2 23" xfId="1381" xr:uid="{777C785C-2194-45DD-8D39-CB7742D9DEF5}"/>
    <cellStyle name="Comma 3 2 23 2" xfId="1930" xr:uid="{6BBD32F0-B48A-452D-94A2-6F545B5A15BA}"/>
    <cellStyle name="Comma 3 2 23 2 2" xfId="3788" xr:uid="{DA1D4E10-73E9-4329-80AA-F8FCE794D845}"/>
    <cellStyle name="Comma 3 2 23 2 2 2" xfId="12107" xr:uid="{277C5B7C-2461-4466-9A11-C8DDDB08EB64}"/>
    <cellStyle name="Comma 3 2 23 2 3" xfId="9665" xr:uid="{E00F0153-39EB-48DF-87FC-CF1260B9AC9E}"/>
    <cellStyle name="Comma 3 2 23 3" xfId="3254" xr:uid="{CE258813-2D4B-4AAD-88A0-DE733ED0B805}"/>
    <cellStyle name="Comma 3 2 23 3 2" xfId="11603" xr:uid="{913E5A2A-10A5-482C-B453-787EBE3FB882}"/>
    <cellStyle name="Comma 3 2 23 4" xfId="9653" xr:uid="{B7AC69CF-96EC-4CDA-84B3-9A3E3F16D88D}"/>
    <cellStyle name="Comma 3 2 24" xfId="12139" xr:uid="{4BB6CA6C-C159-49C5-94AC-BA082FA770BA}"/>
    <cellStyle name="Comma 3 2 25" xfId="19268" xr:uid="{D22ED9EA-2E16-4C57-8290-92A1AF5E625A}"/>
    <cellStyle name="Comma 3 2 26" xfId="21108" xr:uid="{0C466FC6-B3F5-4E0A-B67A-E75674A2F712}"/>
    <cellStyle name="Comma 3 2 3" xfId="45" xr:uid="{6A703639-9E06-4479-848F-F4BD5340FC8C}"/>
    <cellStyle name="Comma 3 2 3 10" xfId="3867" xr:uid="{85429C85-9849-461F-B679-484FD0A0DA0A}"/>
    <cellStyle name="Comma 3 2 3 10 2" xfId="9689" xr:uid="{E7E98C77-173C-498A-88BA-26370484773A}"/>
    <cellStyle name="Comma 3 2 3 11" xfId="9658" xr:uid="{A95BF5D6-8F8E-4F78-B29D-F338A4985CA8}"/>
    <cellStyle name="Comma 3 2 3 11 2" xfId="18177" xr:uid="{37694607-B50B-44FC-9C35-5DDCC7DF38BE}"/>
    <cellStyle name="Comma 3 2 3 12" xfId="65" xr:uid="{C7F8A6AC-B933-4410-BEEC-8F61EF0BF211}"/>
    <cellStyle name="Comma 3 2 3 12 2" xfId="19304" xr:uid="{B9855D32-FA69-45BC-851B-46E3F27B9237}"/>
    <cellStyle name="Comma 3 2 3 2" xfId="169" xr:uid="{2456F755-42DF-43E1-A79D-1440C213D6EE}"/>
    <cellStyle name="Comma 3 2 3 2 2" xfId="391" xr:uid="{160496EC-2D08-45A1-8D09-617796A8AAEB}"/>
    <cellStyle name="Comma 3 2 3 2 2 2" xfId="875" xr:uid="{44E6B17A-0E5F-4F44-A124-F8FC3E4CD612}"/>
    <cellStyle name="Comma 3 2 3 2 2 2 2" xfId="1807" xr:uid="{64F69CD0-4A17-4C36-AD07-23AEDE1E5DEC}"/>
    <cellStyle name="Comma 3 2 3 2 2 2 2 2" xfId="3668" xr:uid="{53C11F10-CE14-4E69-B31A-998BA8029466}"/>
    <cellStyle name="Comma 3 2 3 2 2 2 2 2 2" xfId="11995" xr:uid="{C65E7959-8B78-4661-B8A6-9ECDF2E42A69}"/>
    <cellStyle name="Comma 3 2 3 2 2 2 2 3" xfId="10488" xr:uid="{6313F052-A4BB-4753-BC86-183F42C55B42}"/>
    <cellStyle name="Comma 3 2 3 2 2 2 2 4" xfId="20998" xr:uid="{559E01B7-798E-4AB3-A572-8613E063E4D2}"/>
    <cellStyle name="Comma 3 2 3 2 2 2 3" xfId="2746" xr:uid="{54B3F83C-A237-42C8-91F6-DB2DCF75825B}"/>
    <cellStyle name="Comma 3 2 3 2 2 2 3 2" xfId="11193" xr:uid="{093BA6AA-3C5E-4CE1-AA90-8D018CC71E4D}"/>
    <cellStyle name="Comma 3 2 3 2 2 2 4" xfId="7062" xr:uid="{9AE3D27F-458E-48FA-9821-F996B09C4308}"/>
    <cellStyle name="Comma 3 2 3 2 2 2 5" xfId="9911" xr:uid="{910979EE-DA9B-4B16-9314-2CB43E472F89}"/>
    <cellStyle name="Comma 3 2 3 2 2 2 6" xfId="20106" xr:uid="{ED9F8D9D-433D-4D6B-85CD-7C936F519C48}"/>
    <cellStyle name="Comma 3 2 3 2 2 3" xfId="1349" xr:uid="{B95C43A3-9AB5-4834-B11A-DB522B44250D}"/>
    <cellStyle name="Comma 3 2 3 2 2 3 2" xfId="3222" xr:uid="{A474DCC3-B047-48E6-85FB-E40183FF3116}"/>
    <cellStyle name="Comma 3 2 3 2 2 3 2 2" xfId="11572" xr:uid="{8DDDEA37-52EF-473E-8DA6-D9FD6E1007F4}"/>
    <cellStyle name="Comma 3 2 3 2 2 3 3" xfId="8955" xr:uid="{3C804CE5-AE70-4A22-835E-2F467EC77D25}"/>
    <cellStyle name="Comma 3 2 3 2 2 3 4" xfId="10181" xr:uid="{1E49A2A0-152E-42A6-8CF8-C26131C6F198}"/>
    <cellStyle name="Comma 3 2 3 2 2 3 5" xfId="20562" xr:uid="{A9D7FBC7-5F95-4DE1-879E-EAF354A1108C}"/>
    <cellStyle name="Comma 3 2 3 2 2 4" xfId="2310" xr:uid="{30885038-E455-44B0-B9F7-62668B09C204}"/>
    <cellStyle name="Comma 3 2 3 2 2 4 2" xfId="10864" xr:uid="{65FD51AB-7A33-4CF4-A99D-6B972B2539A0}"/>
    <cellStyle name="Comma 3 2 3 2 2 4 3" xfId="19671" xr:uid="{9D3E2DCF-23D5-4A4F-A22B-74B654ADFE0B}"/>
    <cellStyle name="Comma 3 2 3 2 2 5" xfId="5134" xr:uid="{48F62128-D452-4C9F-ABDC-36461F6B5973}"/>
    <cellStyle name="Comma 3 2 3 2 2 6" xfId="9740" xr:uid="{75D2C9C7-3E32-4A9F-863F-01CF04218938}"/>
    <cellStyle name="Comma 3 2 3 2 2 7" xfId="19345" xr:uid="{C6B28DF8-D806-431D-AD27-470528B77068}"/>
    <cellStyle name="Comma 3 2 3 2 3" xfId="658" xr:uid="{45B9A0D1-40F6-4A66-85B2-B53606DFF4B5}"/>
    <cellStyle name="Comma 3 2 3 2 3 2" xfId="1590" xr:uid="{5228A8D7-18B3-44A6-BC57-685081172817}"/>
    <cellStyle name="Comma 3 2 3 2 3 2 2" xfId="3451" xr:uid="{906DB6B0-8272-4962-B75A-51F4312D0AE7}"/>
    <cellStyle name="Comma 3 2 3 2 3 2 2 2" xfId="11784" xr:uid="{35C7FD6D-30A3-466B-9644-8ABCD8A784F5}"/>
    <cellStyle name="Comma 3 2 3 2 3 2 3" xfId="7525" xr:uid="{6ED411EE-91CE-42BE-8E06-20B07EF4E1A1}"/>
    <cellStyle name="Comma 3 2 3 2 3 2 4" xfId="20782" xr:uid="{ADDFBE1B-0BE9-43EF-90A9-815778BD6EBE}"/>
    <cellStyle name="Comma 3 2 3 2 3 3" xfId="2530" xr:uid="{959C6DB1-6B00-4C0E-BEDB-7CFA04BC9A1B}"/>
    <cellStyle name="Comma 3 2 3 2 3 3 2" xfId="9420" xr:uid="{01833405-C6B4-40AB-9904-2B75B01C060B}"/>
    <cellStyle name="Comma 3 2 3 2 3 4" xfId="5607" xr:uid="{5D627A13-8AE4-4970-8E69-C36FF3F2A9CB}"/>
    <cellStyle name="Comma 3 2 3 2 3 5" xfId="19892" xr:uid="{D0E92807-7E78-48D7-8F34-E9EA61548867}"/>
    <cellStyle name="Comma 3 2 3 2 4" xfId="1129" xr:uid="{A69061B5-3E21-4041-B6D7-814C5298E395}"/>
    <cellStyle name="Comma 3 2 3 2 4 2" xfId="3004" xr:uid="{2501FECE-7AF0-4FAE-B8DF-88D17689BEDD}"/>
    <cellStyle name="Comma 3 2 3 2 4 2 2" xfId="7708" xr:uid="{5C6C6581-504A-4591-8E39-12EA6D5CF667}"/>
    <cellStyle name="Comma 3 2 3 2 4 3" xfId="9603" xr:uid="{035F9E29-4D3D-4387-84BB-E2530465CC80}"/>
    <cellStyle name="Comma 3 2 3 2 4 4" xfId="5803" xr:uid="{2A91BA9A-F543-4A90-9968-846E02F045FB}"/>
    <cellStyle name="Comma 3 2 3 2 4 5" xfId="20346" xr:uid="{0B6BE121-3888-4103-AAC6-4F00B5DD7F20}"/>
    <cellStyle name="Comma 3 2 3 2 5" xfId="1941" xr:uid="{53657994-E417-4CC8-BF99-C431FC6A020B}"/>
    <cellStyle name="Comma 3 2 3 2 5 2" xfId="3794" xr:uid="{ADC8FFE7-56D5-43E1-B24A-1C61A0C2859D}"/>
    <cellStyle name="Comma 3 2 3 2 5 2 2" xfId="12113" xr:uid="{D7C8F7C3-8E91-40F5-8BD8-B8F1EC6132DD}"/>
    <cellStyle name="Comma 3 2 3 2 5 2 2 2" xfId="19234" xr:uid="{DC804942-F30E-4765-B57A-DF3A44B82D35}"/>
    <cellStyle name="Comma 3 2 3 2 5 2 3" xfId="14074" xr:uid="{3A3191DA-81D3-4532-B080-18FCD259738B}"/>
    <cellStyle name="Comma 3 2 3 2 5 3" xfId="6448" xr:uid="{2B1341F3-E806-4B63-BB03-3D663BFA6511}"/>
    <cellStyle name="Comma 3 2 3 2 5 4" xfId="10592" xr:uid="{CD568B2B-C1EE-498B-BAC7-934901DA985C}"/>
    <cellStyle name="Comma 3 2 3 2 5 4 2" xfId="18541" xr:uid="{BF68F7A1-8E74-43E9-B3AC-50A8E130EBCF}"/>
    <cellStyle name="Comma 3 2 3 2 5 5" xfId="19463" xr:uid="{DE3B8293-6A3E-4C0A-AA16-7F447DEC9B6F}"/>
    <cellStyle name="Comma 3 2 3 2 5 6" xfId="13100" xr:uid="{726C7697-55A9-44E4-B87E-0DEE39988E28}"/>
    <cellStyle name="Comma 3 2 3 2 6" xfId="2094" xr:uid="{CB66F904-25B4-4676-9157-283A0A7C0A46}"/>
    <cellStyle name="Comma 3 2 3 2 6 2" xfId="8356" xr:uid="{E1581835-AEE1-44E6-990E-6782251C27BC}"/>
    <cellStyle name="Comma 3 2 3 2 6 3" xfId="10697" xr:uid="{6D9F6AEA-4E5F-42B5-B3C9-B6FFC5465779}"/>
    <cellStyle name="Comma 3 2 3 2 7" xfId="4518" xr:uid="{D1C58B5C-850C-4B8A-8B41-620777E6AFD8}"/>
    <cellStyle name="Comma 3 2 3 2 7 2" xfId="9701" xr:uid="{5B2857B8-63F3-468B-9DAD-99565FE07172}"/>
    <cellStyle name="Comma 3 2 3 2 8" xfId="9676" xr:uid="{0E0F3677-381E-4E78-979C-76223A471ADA}"/>
    <cellStyle name="Comma 3 2 3 2 8 2" xfId="18184" xr:uid="{DBF868A3-6CFE-46D2-80D5-399B2139A9EE}"/>
    <cellStyle name="Comma 3 2 3 2 9" xfId="19310" xr:uid="{2A37C1B5-E51F-43AE-B8E7-A6B10EA32BA0}"/>
    <cellStyle name="Comma 3 2 3 3" xfId="117" xr:uid="{684F5DCE-BBF0-44F9-A96C-7241F279F3EC}"/>
    <cellStyle name="Comma 3 2 3 3 2" xfId="339" xr:uid="{E15A5337-6FEA-4193-9853-1D79892C080E}"/>
    <cellStyle name="Comma 3 2 3 3 2 2" xfId="823" xr:uid="{1067B56C-1B24-4FB2-9A61-BCEA70B77AEC}"/>
    <cellStyle name="Comma 3 2 3 3 2 2 2" xfId="1755" xr:uid="{C2398521-3BBD-4AE8-9BF6-FB4EBBE8750D}"/>
    <cellStyle name="Comma 3 2 3 3 2 2 2 2" xfId="3616" xr:uid="{C21574DB-5516-49F5-8003-89A7CE140C63}"/>
    <cellStyle name="Comma 3 2 3 3 2 2 2 2 2" xfId="11943" xr:uid="{A4C93D6C-8E43-43F4-A731-8537B0BD1E87}"/>
    <cellStyle name="Comma 3 2 3 3 2 2 2 3" xfId="10449" xr:uid="{E197A428-100B-4915-BB9C-7EBB034CED13}"/>
    <cellStyle name="Comma 3 2 3 3 2 2 2 4" xfId="20946" xr:uid="{B7B827DA-A7F4-4272-AE04-9EF21F5B29C8}"/>
    <cellStyle name="Comma 3 2 3 3 2 2 3" xfId="2694" xr:uid="{71BBF44B-598F-4571-93BA-C0C1ADDD4219}"/>
    <cellStyle name="Comma 3 2 3 3 2 2 3 2" xfId="11154" xr:uid="{DB14B688-D507-4FEF-9BFB-459E1A562048}"/>
    <cellStyle name="Comma 3 2 3 3 2 2 4" xfId="7481" xr:uid="{331BDBA8-F90C-4336-8540-99658F4A92B9}"/>
    <cellStyle name="Comma 3 2 3 3 2 2 5" xfId="20056" xr:uid="{6957B3CD-009A-4877-ACC5-DDAEC091F44E}"/>
    <cellStyle name="Comma 3 2 3 3 2 3" xfId="1297" xr:uid="{25E5AF7E-2AAA-464A-B953-8A46B8CBC09E}"/>
    <cellStyle name="Comma 3 2 3 3 2 3 2" xfId="3170" xr:uid="{C74EE887-87B3-42FD-866B-52A7A150C8CE}"/>
    <cellStyle name="Comma 3 2 3 3 2 3 2 2" xfId="11521" xr:uid="{CA089CC5-C566-4B23-9C10-C13B0D575F17}"/>
    <cellStyle name="Comma 3 2 3 3 2 3 3" xfId="9376" xr:uid="{B779559D-430F-43CD-AED7-6DF86E2BA163}"/>
    <cellStyle name="Comma 3 2 3 3 2 3 4" xfId="20510" xr:uid="{07170D1C-011F-46A9-B7AC-4D8BF95F2E9D}"/>
    <cellStyle name="Comma 3 2 3 3 2 4" xfId="2258" xr:uid="{A26A95E7-B3D6-444B-9518-2F8C51B81F32}"/>
    <cellStyle name="Comma 3 2 3 3 2 4 2" xfId="10824" xr:uid="{23465554-C2F4-4025-8C11-EBDB4F550717}"/>
    <cellStyle name="Comma 3 2 3 3 2 5" xfId="5561" xr:uid="{25B90B97-ABC1-401B-A907-65406B948161}"/>
    <cellStyle name="Comma 3 2 3 3 2 6" xfId="19623" xr:uid="{95AF7C12-96B3-46DF-90E0-A74A148F8FB2}"/>
    <cellStyle name="Comma 3 2 3 3 3" xfId="606" xr:uid="{EE71E8C8-DF57-4491-8E6F-57DF6C6CCD07}"/>
    <cellStyle name="Comma 3 2 3 3 3 2" xfId="1538" xr:uid="{1A330F54-5D9F-48D7-9949-260CFF3A9B0B}"/>
    <cellStyle name="Comma 3 2 3 3 3 2 2" xfId="3399" xr:uid="{72BBD21B-B26C-4F85-A44D-2A3A375863EA}"/>
    <cellStyle name="Comma 3 2 3 3 3 2 2 2" xfId="11734" xr:uid="{EEA687AE-A74E-4F91-AB57-8A1B30A69901}"/>
    <cellStyle name="Comma 3 2 3 3 3 2 3" xfId="10294" xr:uid="{9C04A700-F1C5-41A3-89AD-0AF5B696FA73}"/>
    <cellStyle name="Comma 3 2 3 3 3 2 4" xfId="20730" xr:uid="{FFE51057-5F29-432E-9FE5-60E806D0DEFA}"/>
    <cellStyle name="Comma 3 2 3 3 3 3" xfId="2478" xr:uid="{670C7019-8F20-47AC-9FF9-5AB513D025E8}"/>
    <cellStyle name="Comma 3 2 3 3 3 3 2" xfId="10999" xr:uid="{B0E52840-686E-41DD-8380-3FDF9CEB1DF9}"/>
    <cellStyle name="Comma 3 2 3 3 3 4" xfId="6284" xr:uid="{3D293FCA-0670-48EF-A2EF-D3FD7717D420}"/>
    <cellStyle name="Comma 3 2 3 3 3 5" xfId="9803" xr:uid="{936FC4F0-A0A1-4235-B94E-B1CDA1566770}"/>
    <cellStyle name="Comma 3 2 3 3 3 6" xfId="19842" xr:uid="{7E5D8E01-7FF0-4410-A054-B22FAA5AD28E}"/>
    <cellStyle name="Comma 3 2 3 3 4" xfId="1076" xr:uid="{64031D4C-BCA8-4412-A967-0D9A99018EFF}"/>
    <cellStyle name="Comma 3 2 3 3 4 2" xfId="2952" xr:uid="{1F830412-C3BC-4553-A6F0-28550D045CD8}"/>
    <cellStyle name="Comma 3 2 3 3 4 2 2" xfId="11351" xr:uid="{9E72134E-8CE1-4616-A5A3-A06D793A3A65}"/>
    <cellStyle name="Comma 3 2 3 3 4 3" xfId="8192" xr:uid="{F233F5C9-57B7-46DC-8E55-F9CD284F2738}"/>
    <cellStyle name="Comma 3 2 3 3 4 4" xfId="10026" xr:uid="{BE28F1D1-894A-4F79-94D9-602B86A2B6DA}"/>
    <cellStyle name="Comma 3 2 3 3 4 5" xfId="20294" xr:uid="{B7A6B114-5116-4175-AFDE-7A820D3319D3}"/>
    <cellStyle name="Comma 3 2 3 3 5" xfId="2042" xr:uid="{27B6E3E3-9268-4232-AD04-6BF893CCA4CB}"/>
    <cellStyle name="Comma 3 2 3 3 5 2" xfId="10664" xr:uid="{ED85133E-EE2A-43D5-9EDE-288BE8A1E241}"/>
    <cellStyle name="Comma 3 2 3 3 6" xfId="4343" xr:uid="{8FD05B35-5F88-498D-9305-F565D441B5AB}"/>
    <cellStyle name="Comma 3 2 3 3 7" xfId="19415" xr:uid="{27C14A8C-F9BA-4076-8841-1BE952327AD1}"/>
    <cellStyle name="Comma 3 2 3 4" xfId="231" xr:uid="{57BC46C8-C8D5-4D5A-AB4E-65E2F849D5C2}"/>
    <cellStyle name="Comma 3 2 3 4 2" xfId="451" xr:uid="{103CF8BF-6C6B-4E58-B5AA-4356528459A7}"/>
    <cellStyle name="Comma 3 2 3 4 2 2" xfId="934" xr:uid="{5C6F41E8-1526-4DF2-9593-6973889819B9}"/>
    <cellStyle name="Comma 3 2 3 4 2 2 2" xfId="1866" xr:uid="{EE2A9F20-FBD1-4FB5-A69F-E1D88FD89621}"/>
    <cellStyle name="Comma 3 2 3 4 2 2 2 2" xfId="3727" xr:uid="{B8503F15-2134-438B-8EE1-42A3267FD079}"/>
    <cellStyle name="Comma 3 2 3 4 2 2 2 2 2" xfId="12053" xr:uid="{33F6FAC7-55EB-4D2C-B0DD-F95542A7D106}"/>
    <cellStyle name="Comma 3 2 3 4 2 2 2 3" xfId="10539" xr:uid="{ADBAF07C-0E21-4EC0-9CB4-E3762C3388E4}"/>
    <cellStyle name="Comma 3 2 3 4 2 2 2 4" xfId="21057" xr:uid="{711CA565-047D-42BC-A93E-C24B651AD432}"/>
    <cellStyle name="Comma 3 2 3 4 2 2 3" xfId="2805" xr:uid="{12C838C1-F319-41F4-B03E-F0560B0048F2}"/>
    <cellStyle name="Comma 3 2 3 4 2 2 3 2" xfId="11244" xr:uid="{C365633E-F565-4150-8D6A-D1CAD05284ED}"/>
    <cellStyle name="Comma 3 2 3 4 2 2 4" xfId="7576" xr:uid="{108C63A0-C9B2-4650-B842-DAEBC28D897E}"/>
    <cellStyle name="Comma 3 2 3 4 2 2 5" xfId="20165" xr:uid="{42D0AA8A-F8D4-4F35-B4E1-2E889AED361C}"/>
    <cellStyle name="Comma 3 2 3 4 2 3" xfId="1409" xr:uid="{73C89D6A-C293-471A-AFCC-79CDB55FAFE2}"/>
    <cellStyle name="Comma 3 2 3 4 2 3 2" xfId="3282" xr:uid="{40F82441-4C0A-4777-BF6C-C13F4DD90199}"/>
    <cellStyle name="Comma 3 2 3 4 2 3 2 2" xfId="11631" xr:uid="{481C470B-2502-449F-849C-5BBB16FB0066}"/>
    <cellStyle name="Comma 3 2 3 4 2 3 3" xfId="9471" xr:uid="{384A96F6-8C09-4392-B3EF-D9639510311A}"/>
    <cellStyle name="Comma 3 2 3 4 2 3 4" xfId="20621" xr:uid="{A7FC40CF-AAC3-4026-8197-CF18EFA30E08}"/>
    <cellStyle name="Comma 3 2 3 4 2 4" xfId="2369" xr:uid="{B79983DF-ED81-4ACE-B8BC-DF1E93B7A441}"/>
    <cellStyle name="Comma 3 2 3 4 2 4 2" xfId="10915" xr:uid="{22382ED6-E8F3-4E4B-B622-57E1A6586D99}"/>
    <cellStyle name="Comma 3 2 3 4 2 5" xfId="5659" xr:uid="{CE01D27B-C9B6-4C73-9A7F-62FC70429468}"/>
    <cellStyle name="Comma 3 2 3 4 2 6" xfId="19730" xr:uid="{F88E6F62-12A4-4B30-B38A-3F78E36BEB3E}"/>
    <cellStyle name="Comma 3 2 3 4 3" xfId="717" xr:uid="{EE31EDA3-A892-4CC2-A418-27BF25810F9C}"/>
    <cellStyle name="Comma 3 2 3 4 3 2" xfId="1649" xr:uid="{3A6A7895-75B7-4532-84DC-21B630E5E576}"/>
    <cellStyle name="Comma 3 2 3 4 3 2 2" xfId="3510" xr:uid="{8DFE9927-51A6-467A-8541-D80CFEE25927}"/>
    <cellStyle name="Comma 3 2 3 4 3 2 2 2" xfId="11841" xr:uid="{ADA49991-9C3A-430D-826E-C79A85AC96D1}"/>
    <cellStyle name="Comma 3 2 3 4 3 2 3" xfId="10367" xr:uid="{C256C3A2-1D1A-4F9E-A118-593E3A082D39}"/>
    <cellStyle name="Comma 3 2 3 4 3 2 4" xfId="20841" xr:uid="{7F8B339B-23CB-4FE8-8E28-0284B4AA7D96}"/>
    <cellStyle name="Comma 3 2 3 4 3 3" xfId="2589" xr:uid="{541761BD-56E7-485B-9CD9-397AE3F03566}"/>
    <cellStyle name="Comma 3 2 3 4 3 3 2" xfId="11073" xr:uid="{4849E366-FFF4-4609-8803-A32F6823E75B}"/>
    <cellStyle name="Comma 3 2 3 4 3 4" xfId="6818" xr:uid="{EED1324D-2CF8-4A35-A92E-59088C876AA4}"/>
    <cellStyle name="Comma 3 2 3 4 3 5" xfId="9839" xr:uid="{D15C7628-25BE-4845-9F06-E3763B2599AC}"/>
    <cellStyle name="Comma 3 2 3 4 3 6" xfId="19951" xr:uid="{18FFB1F6-9E9E-4C39-89DA-387B1462F5FB}"/>
    <cellStyle name="Comma 3 2 3 4 4" xfId="1190" xr:uid="{C7804C49-7664-45C4-A922-870BD4A1DFFB}"/>
    <cellStyle name="Comma 3 2 3 4 4 2" xfId="3063" xr:uid="{F71E3141-9659-42BD-88F2-A70C7D5E87F7}"/>
    <cellStyle name="Comma 3 2 3 4 4 2 2" xfId="11430" xr:uid="{C958AA14-190B-4152-9313-AFC54701AA61}"/>
    <cellStyle name="Comma 3 2 3 4 4 3" xfId="10092" xr:uid="{A8069F0E-D9DF-4021-882D-CB1BF181F5A6}"/>
    <cellStyle name="Comma 3 2 3 4 4 4" xfId="20405" xr:uid="{B515489F-790D-4520-B3E4-AAD88FBCBEA9}"/>
    <cellStyle name="Comma 3 2 3 4 5" xfId="2153" xr:uid="{4DD0858C-7E98-4B5A-8CEC-59517CF13655}"/>
    <cellStyle name="Comma 3 2 3 4 5 2" xfId="10741" xr:uid="{081A8E10-A710-4C54-9CDB-492E037D1E52}"/>
    <cellStyle name="Comma 3 2 3 4 6" xfId="4889" xr:uid="{19217946-297A-40EA-86AF-766F410DD392}"/>
    <cellStyle name="Comma 3 2 3 4 7" xfId="19520" xr:uid="{57244BAF-FB37-4B06-8818-029741BCBF35}"/>
    <cellStyle name="Comma 3 2 3 5" xfId="288" xr:uid="{052BFF0E-C34E-4230-8247-6C8A3FA2EAE0}"/>
    <cellStyle name="Comma 3 2 3 5 2" xfId="772" xr:uid="{34A99293-19AB-4FA1-841C-8DF418C1A75D}"/>
    <cellStyle name="Comma 3 2 3 5 2 2" xfId="1704" xr:uid="{0EE03853-B696-4369-AEFB-6DEF5EB719B7}"/>
    <cellStyle name="Comma 3 2 3 5 2 2 2" xfId="3565" xr:uid="{7E15CA55-1321-41EB-9FD9-E7748FE390E5}"/>
    <cellStyle name="Comma 3 2 3 5 2 2 2 2" xfId="11893" xr:uid="{C5B7309A-ABE2-44B3-86D8-4B9EFA4C6E2F}"/>
    <cellStyle name="Comma 3 2 3 5 2 2 3" xfId="10407" xr:uid="{625F941E-6C44-43DD-A5D0-675392C1C580}"/>
    <cellStyle name="Comma 3 2 3 5 2 2 4" xfId="20895" xr:uid="{5E28C991-0128-4431-A44A-B9275BA6B641}"/>
    <cellStyle name="Comma 3 2 3 5 2 3" xfId="2643" xr:uid="{4DAE5F61-9AFC-48F8-8498-17A6660E328E}"/>
    <cellStyle name="Comma 3 2 3 5 2 3 2" xfId="11112" xr:uid="{837E29E0-15B2-42F7-AE9F-A1E85BC9B904}"/>
    <cellStyle name="Comma 3 2 3 5 2 4" xfId="6898" xr:uid="{249558F3-4D94-4C01-8640-87DE4B5AB0FC}"/>
    <cellStyle name="Comma 3 2 3 5 2 5" xfId="9857" xr:uid="{E14BD873-827A-400A-A598-9E43D94B5260}"/>
    <cellStyle name="Comma 3 2 3 5 2 6" xfId="20005" xr:uid="{EF1D8C64-0B97-4469-8475-E382AB5A945F}"/>
    <cellStyle name="Comma 3 2 3 5 3" xfId="1246" xr:uid="{31D052F3-5527-4EFC-81BF-A7B525F92860}"/>
    <cellStyle name="Comma 3 2 3 5 3 2" xfId="3119" xr:uid="{A5EB0CE4-5CFE-49A3-A090-14CD3A0E6CAD}"/>
    <cellStyle name="Comma 3 2 3 5 3 2 2" xfId="11475" xr:uid="{BDCD4F18-D0E2-475A-ACD2-84AFECB1BD08}"/>
    <cellStyle name="Comma 3 2 3 5 3 3" xfId="8791" xr:uid="{A0BC64CD-3F83-4B3F-A82A-A90446345926}"/>
    <cellStyle name="Comma 3 2 3 5 3 4" xfId="10124" xr:uid="{FB24603B-3CE1-4A41-8B03-00DE1B29B915}"/>
    <cellStyle name="Comma 3 2 3 5 3 5" xfId="20459" xr:uid="{7EB26127-FC44-49F5-9A3F-6C3C198DA22A}"/>
    <cellStyle name="Comma 3 2 3 5 4" xfId="2207" xr:uid="{E7C0C57E-8C15-4CF7-A79A-A1136CCDC065}"/>
    <cellStyle name="Comma 3 2 3 5 4 2" xfId="10781" xr:uid="{BDE6E1A6-42BC-4510-B93D-6ACF8551531B}"/>
    <cellStyle name="Comma 3 2 3 5 5" xfId="4970" xr:uid="{91FEDD9A-FE25-47F3-8693-EB29094AE9D1}"/>
    <cellStyle name="Comma 3 2 3 5 6" xfId="9715" xr:uid="{6DECD122-1C0A-46E8-8476-711BE706D7B7}"/>
    <cellStyle name="Comma 3 2 3 5 7" xfId="19574" xr:uid="{A2C59EF3-80DD-4C00-8D2C-5BAB8032ECF2}"/>
    <cellStyle name="Comma 3 2 3 6" xfId="555" xr:uid="{E7924AD5-3E4B-47CF-B0D4-634A5BF3EA6B}"/>
    <cellStyle name="Comma 3 2 3 6 2" xfId="1487" xr:uid="{CB210E5A-D8EC-42D1-BD1F-50B0DE2776F9}"/>
    <cellStyle name="Comma 3 2 3 6 2 2" xfId="3348" xr:uid="{DDA57EEE-21CA-4C91-8D2F-C3842F208C98}"/>
    <cellStyle name="Comma 3 2 3 6 2 2 2" xfId="11688" xr:uid="{668CBCF5-CB8E-4A9A-8DC0-E799924CF768}"/>
    <cellStyle name="Comma 3 2 3 6 2 3" xfId="7440" xr:uid="{17E9D99F-63F7-4DB3-A36E-67E16A52648C}"/>
    <cellStyle name="Comma 3 2 3 6 2 4" xfId="20679" xr:uid="{513EB097-8FFB-456F-9B82-B0CC4693A8D3}"/>
    <cellStyle name="Comma 3 2 3 6 3" xfId="2427" xr:uid="{D835174F-8C50-46D9-8CBF-A5CFBA9A47EB}"/>
    <cellStyle name="Comma 3 2 3 6 3 2" xfId="9335" xr:uid="{90660F89-D649-4827-B63F-162EA54110BD}"/>
    <cellStyle name="Comma 3 2 3 6 4" xfId="5520" xr:uid="{8E586D1F-3E32-4202-B876-4D290E1E50E2}"/>
    <cellStyle name="Comma 3 2 3 6 5" xfId="19791" xr:uid="{F07E9EEB-0945-4B4E-9EA7-EC4B2C3DB3A5}"/>
    <cellStyle name="Comma 3 2 3 7" xfId="1024" xr:uid="{D5030ED0-4C41-46C1-91AD-8F0E533ABC60}"/>
    <cellStyle name="Comma 3 2 3 7 2" xfId="2901" xr:uid="{2D14B238-35D4-4050-8BC6-9F1E4C20F04C}"/>
    <cellStyle name="Comma 3 2 3 7 2 2" xfId="11312" xr:uid="{8ED0865C-954A-4B8A-A480-7C8CBBB8B3DF}"/>
    <cellStyle name="Comma 3 2 3 7 3" xfId="5867" xr:uid="{21687185-B46F-4DBD-88D8-C63C0D29665F}"/>
    <cellStyle name="Comma 3 2 3 7 4" xfId="9994" xr:uid="{16DD0563-0084-4076-95D6-EEDDC8D9AEFE}"/>
    <cellStyle name="Comma 3 2 3 7 5" xfId="20243" xr:uid="{F4EB6C54-C2AA-4FBB-8218-36BFFC54B72F}"/>
    <cellStyle name="Comma 3 2 3 8" xfId="1915" xr:uid="{8E088D94-A10D-4C58-87C9-C0D08657F932}"/>
    <cellStyle name="Comma 3 2 3 8 2" xfId="3776" xr:uid="{EE428193-1B17-4690-8B79-3476305D6424}"/>
    <cellStyle name="Comma 3 2 3 8 2 2" xfId="12096" xr:uid="{26380F4A-1D19-4E44-85BB-0411809967AC}"/>
    <cellStyle name="Comma 3 2 3 8 2 2 2" xfId="19228" xr:uid="{641D9A73-8655-48EF-ABA5-76DBFE4AAFF2}"/>
    <cellStyle name="Comma 3 2 3 8 2 3" xfId="14067" xr:uid="{7E396574-23CA-4E17-BBE7-D788A99A5C71}"/>
    <cellStyle name="Comma 3 2 3 8 3" xfId="7805" xr:uid="{B5F756FC-1C57-4024-A2B9-EDFB57EF6114}"/>
    <cellStyle name="Comma 3 2 3 8 4" xfId="10580" xr:uid="{D0BDBFF5-3925-4197-A358-62F9402E4047}"/>
    <cellStyle name="Comma 3 2 3 8 4 2" xfId="18538" xr:uid="{0C26AF98-2528-4DC8-AE0E-16370CC7DBD4}"/>
    <cellStyle name="Comma 3 2 3 8 5" xfId="19368" xr:uid="{AA2A3967-208A-4796-A61E-984474DBD95A}"/>
    <cellStyle name="Comma 3 2 3 8 6" xfId="13093" xr:uid="{1CACEBF7-D2EC-4796-AB03-DA5D5D9E5E03}"/>
    <cellStyle name="Comma 3 2 3 9" xfId="1991" xr:uid="{3168E75F-B7A7-4992-AF2F-1F37A76FC86F}"/>
    <cellStyle name="Comma 3 2 3 9 2" xfId="10625" xr:uid="{EC0CD8F7-7232-4685-86FD-FDAEBC72EBD2}"/>
    <cellStyle name="Comma 3 2 4" xfId="70" xr:uid="{EBD7E893-7F09-4BD1-9FD7-4409DA8518EE}"/>
    <cellStyle name="Comma 3 2 4 10" xfId="19277" xr:uid="{F8433798-1A84-414A-A37A-9B7296D04377}"/>
    <cellStyle name="Comma 3 2 4 2" xfId="174" xr:uid="{A1AA2FF9-4381-4B43-9245-FEC8A3593369}"/>
    <cellStyle name="Comma 3 2 4 2 2" xfId="396" xr:uid="{3B707697-DBFF-4F77-BCC2-9F2A3897EA77}"/>
    <cellStyle name="Comma 3 2 4 2 2 2" xfId="880" xr:uid="{9FE99292-23C2-43A4-B082-E7BBFDA92296}"/>
    <cellStyle name="Comma 3 2 4 2 2 2 2" xfId="1812" xr:uid="{5ECCDDCE-CE65-4372-A18F-A2E963B979F9}"/>
    <cellStyle name="Comma 3 2 4 2 2 2 2 2" xfId="3673" xr:uid="{5BF90CB1-AF1B-47CA-BEC9-3251407C96EE}"/>
    <cellStyle name="Comma 3 2 4 2 2 2 2 2 2" xfId="12000" xr:uid="{1B66C59F-56D6-405E-A73C-AA9FB3177DD7}"/>
    <cellStyle name="Comma 3 2 4 2 2 2 2 3" xfId="10491" xr:uid="{B87A98D4-DC5A-442E-8E0B-C6E5597834CA}"/>
    <cellStyle name="Comma 3 2 4 2 2 2 2 4" xfId="21003" xr:uid="{8F26A53B-9847-4E34-8203-E6BC6D8588D5}"/>
    <cellStyle name="Comma 3 2 4 2 2 2 3" xfId="2751" xr:uid="{181A2550-EDA5-4BA5-8676-C17098E25C42}"/>
    <cellStyle name="Comma 3 2 4 2 2 2 3 2" xfId="11196" xr:uid="{C5C504BF-B7F8-4525-A175-16D170489109}"/>
    <cellStyle name="Comma 3 2 4 2 2 2 4" xfId="7094" xr:uid="{617E8874-0AB2-4DB6-AD32-A2A7837B7DEF}"/>
    <cellStyle name="Comma 3 2 4 2 2 2 4 2" xfId="16300" xr:uid="{109F89E4-61A5-4376-B8E1-C6BF26E4BA27}"/>
    <cellStyle name="Comma 3 2 4 2 2 2 5" xfId="9914" xr:uid="{610D4B4E-015E-456D-A660-63ED65A21122}"/>
    <cellStyle name="Comma 3 2 4 2 2 2 6" xfId="20111" xr:uid="{6FBE7D9A-A778-4B3B-9C94-6F7097E5966F}"/>
    <cellStyle name="Comma 3 2 4 2 2 3" xfId="1354" xr:uid="{4EC519DC-0859-4677-895C-0FE087705C65}"/>
    <cellStyle name="Comma 3 2 4 2 2 3 2" xfId="3227" xr:uid="{B9311EF5-9D98-493A-BE2E-72BC75A14724}"/>
    <cellStyle name="Comma 3 2 4 2 2 3 2 2" xfId="11577" xr:uid="{39705A55-E470-4CDE-A399-74A07B0AC34D}"/>
    <cellStyle name="Comma 3 2 4 2 2 3 3" xfId="8987" xr:uid="{EEA81C40-C486-4093-A7F5-5C6F503B4F77}"/>
    <cellStyle name="Comma 3 2 4 2 2 3 3 2" xfId="17675" xr:uid="{D57AE652-75E3-4302-8243-9616C0D63BEF}"/>
    <cellStyle name="Comma 3 2 4 2 2 3 4" xfId="10184" xr:uid="{A5C904BC-1A65-4ADA-A66A-D807AA750A67}"/>
    <cellStyle name="Comma 3 2 4 2 2 3 5" xfId="20567" xr:uid="{6461A7F6-6C93-45D9-8FF3-9A01F24CCF62}"/>
    <cellStyle name="Comma 3 2 4 2 2 4" xfId="2315" xr:uid="{A0042D6F-3837-4519-A1CF-6C47AD9B050C}"/>
    <cellStyle name="Comma 3 2 4 2 2 4 2" xfId="10867" xr:uid="{D6468EBC-7611-4E52-AC7E-D259042E7F47}"/>
    <cellStyle name="Comma 3 2 4 2 2 5" xfId="5166" xr:uid="{4046D409-5396-4EA4-8DFD-C68234B54081}"/>
    <cellStyle name="Comma 3 2 4 2 2 5 2" xfId="14964" xr:uid="{4458018A-9FAA-4FD7-A39E-6A80C3892F2C}"/>
    <cellStyle name="Comma 3 2 4 2 2 6" xfId="9741" xr:uid="{AA94B08E-ECC9-4CE9-86AC-BC90666223ED}"/>
    <cellStyle name="Comma 3 2 4 2 2 7" xfId="19676" xr:uid="{A5172B1F-20BB-4B5C-8E0B-82E2725F8C30}"/>
    <cellStyle name="Comma 3 2 4 2 3" xfId="663" xr:uid="{EA888426-30F9-43A0-BECD-05E734CA5915}"/>
    <cellStyle name="Comma 3 2 4 2 3 2" xfId="1595" xr:uid="{28EE66FA-589F-412C-97FE-91189B2A8B0B}"/>
    <cellStyle name="Comma 3 2 4 2 3 2 2" xfId="3456" xr:uid="{2E2CA791-DD5E-4496-A41D-051EFE6CF2A2}"/>
    <cellStyle name="Comma 3 2 4 2 3 2 2 2" xfId="11789" xr:uid="{DB150776-8BE9-4168-87AA-2FADC36615CB}"/>
    <cellStyle name="Comma 3 2 4 2 3 2 3" xfId="7529" xr:uid="{0C2B676B-9D0C-42E8-B37A-F48E97BB4E43}"/>
    <cellStyle name="Comma 3 2 4 2 3 2 4" xfId="20787" xr:uid="{8FC38EB4-6BCE-4AF1-A7F2-7F34356BEA3D}"/>
    <cellStyle name="Comma 3 2 4 2 3 3" xfId="2535" xr:uid="{9D36AD64-F43A-47C5-9303-DFBAF3D6B252}"/>
    <cellStyle name="Comma 3 2 4 2 3 3 2" xfId="9424" xr:uid="{81F26E06-AFB4-47A7-B4E6-EDD40F663F13}"/>
    <cellStyle name="Comma 3 2 4 2 3 4" xfId="5611" xr:uid="{4C536447-34EC-47F9-B4F0-608B1DD2D499}"/>
    <cellStyle name="Comma 3 2 4 2 3 5" xfId="19897" xr:uid="{0975CF78-F193-4203-9C88-1352EDC40B57}"/>
    <cellStyle name="Comma 3 2 4 2 4" xfId="1134" xr:uid="{5A6C0D36-9532-4482-B248-80C92C98A874}"/>
    <cellStyle name="Comma 3 2 4 2 4 2" xfId="3009" xr:uid="{8586FA04-BF79-4E44-930A-A3357EB7AD7F}"/>
    <cellStyle name="Comma 3 2 4 2 4 2 2" xfId="11387" xr:uid="{FAEFEB97-15AE-4D0C-A552-039C18DF68CD}"/>
    <cellStyle name="Comma 3 2 4 2 4 3" xfId="6480" xr:uid="{5B84E947-46AE-42E1-9A6E-7A21650B4936}"/>
    <cellStyle name="Comma 3 2 4 2 4 3 2" xfId="15874" xr:uid="{F5CD091D-043C-4DA2-BFDA-A6F57B7A3BCF}"/>
    <cellStyle name="Comma 3 2 4 2 4 4" xfId="10054" xr:uid="{E2A653E2-2A36-4E90-A655-9C57EAD0A16F}"/>
    <cellStyle name="Comma 3 2 4 2 4 5" xfId="20351" xr:uid="{CA5E239E-D8B9-408D-B5B6-B2056C8DEDEC}"/>
    <cellStyle name="Comma 3 2 4 2 5" xfId="2099" xr:uid="{3558C4AA-EE4F-43A6-BBF2-CABF58F1F5C6}"/>
    <cellStyle name="Comma 3 2 4 2 5 2" xfId="8388" xr:uid="{65013BA6-7A8A-45ED-B97E-C8030F9DC1FD}"/>
    <cellStyle name="Comma 3 2 4 2 5 2 2" xfId="17250" xr:uid="{20B1BA1A-FE88-44E0-AFF8-77285C10A67F}"/>
    <cellStyle name="Comma 3 2 4 2 5 3" xfId="10700" xr:uid="{5D2633B9-45BF-47F9-8167-E6C6A0725F5A}"/>
    <cellStyle name="Comma 3 2 4 2 5 4" xfId="19468" xr:uid="{12F2D9EF-108D-4086-9381-3CD534B401A3}"/>
    <cellStyle name="Comma 3 2 4 2 6" xfId="4550" xr:uid="{DFAA012B-9988-4DBB-8DA4-A3E1D4FDA8E6}"/>
    <cellStyle name="Comma 3 2 4 2 6 2" xfId="14539" xr:uid="{72020FAD-B1B1-4F87-A8D3-92268FA24998}"/>
    <cellStyle name="Comma 3 2 4 2 7" xfId="19281" xr:uid="{8EC9CB60-CF80-45BD-A366-36A4C87656F8}"/>
    <cellStyle name="Comma 3 2 4 3" xfId="122" xr:uid="{1DF9AF85-8F17-4449-968D-D9E8874A57DA}"/>
    <cellStyle name="Comma 3 2 4 3 2" xfId="344" xr:uid="{7C9D3DEB-D47F-4360-ABC9-EAF38727D21D}"/>
    <cellStyle name="Comma 3 2 4 3 2 2" xfId="828" xr:uid="{C95323D3-9946-4BBF-A547-42EB4DCEF560}"/>
    <cellStyle name="Comma 3 2 4 3 2 2 2" xfId="1760" xr:uid="{AA8C7B73-1669-4DCE-8587-B35B23E13D0D}"/>
    <cellStyle name="Comma 3 2 4 3 2 2 2 2" xfId="3621" xr:uid="{20C3C152-FF18-43A0-ADEE-2B05D23058EB}"/>
    <cellStyle name="Comma 3 2 4 3 2 2 2 2 2" xfId="11948" xr:uid="{880C5F9E-4D80-49DC-AF37-46467647317A}"/>
    <cellStyle name="Comma 3 2 4 3 2 2 2 3" xfId="10452" xr:uid="{9F6B881B-FC67-4FBC-ABFD-1C8634001E20}"/>
    <cellStyle name="Comma 3 2 4 3 2 2 2 4" xfId="20951" xr:uid="{CC60D1C0-78A0-4A76-8387-33C0AC1074B7}"/>
    <cellStyle name="Comma 3 2 4 3 2 2 3" xfId="2699" xr:uid="{EB53E0DA-AE8B-49C6-91FB-C821BB5D7AA8}"/>
    <cellStyle name="Comma 3 2 4 3 2 2 3 2" xfId="11157" xr:uid="{D62FC6C6-024F-40DA-B7E1-7334DCC90AA7}"/>
    <cellStyle name="Comma 3 2 4 3 2 2 4" xfId="7486" xr:uid="{8FBD3A50-7F0F-4214-A2A0-40FF3ACA94B3}"/>
    <cellStyle name="Comma 3 2 4 3 2 2 5" xfId="20061" xr:uid="{90558FDE-4650-40C2-9EFB-2D7519DA20A1}"/>
    <cellStyle name="Comma 3 2 4 3 2 3" xfId="1302" xr:uid="{3E5AADF6-4580-4BBA-BEC6-864D47239738}"/>
    <cellStyle name="Comma 3 2 4 3 2 3 2" xfId="3175" xr:uid="{96AF29E0-6F65-42AF-8CF2-FADD108ABE5A}"/>
    <cellStyle name="Comma 3 2 4 3 2 3 2 2" xfId="11526" xr:uid="{9060CED8-1778-4CAE-8877-CBA1E5E8C27C}"/>
    <cellStyle name="Comma 3 2 4 3 2 3 3" xfId="9381" xr:uid="{CE99A6D2-4774-4DDF-B439-6FA6A18E0156}"/>
    <cellStyle name="Comma 3 2 4 3 2 3 4" xfId="20515" xr:uid="{ED5E97EA-7DB9-4BC9-B1C2-11745654D5ED}"/>
    <cellStyle name="Comma 3 2 4 3 2 4" xfId="2263" xr:uid="{DA871122-9D0D-45A4-8686-D3FDD25C290D}"/>
    <cellStyle name="Comma 3 2 4 3 2 4 2" xfId="10827" xr:uid="{3D4F3B4E-356A-4E07-BE88-582A3C9B8458}"/>
    <cellStyle name="Comma 3 2 4 3 2 5" xfId="5566" xr:uid="{07860B8F-811F-4D3B-B4DE-0CAA585EEDB9}"/>
    <cellStyle name="Comma 3 2 4 3 2 6" xfId="19628" xr:uid="{F69AAE93-4DDF-4777-880F-8BD37F923D06}"/>
    <cellStyle name="Comma 3 2 4 3 3" xfId="611" xr:uid="{D693A3A8-DCFC-46FF-B51C-2170A62E9661}"/>
    <cellStyle name="Comma 3 2 4 3 3 2" xfId="1543" xr:uid="{47CA23D7-20F4-4E20-AB4C-5EA8629DFE37}"/>
    <cellStyle name="Comma 3 2 4 3 3 2 2" xfId="3404" xr:uid="{2EF06C27-F9EC-454F-B8BC-5DDF3DBC1783}"/>
    <cellStyle name="Comma 3 2 4 3 3 2 2 2" xfId="11739" xr:uid="{CD51C106-3640-48EA-8D90-47F15958AD03}"/>
    <cellStyle name="Comma 3 2 4 3 3 2 3" xfId="10297" xr:uid="{2C0A0710-B6F5-46D0-BAAF-4A52B34A8B73}"/>
    <cellStyle name="Comma 3 2 4 3 3 2 4" xfId="20735" xr:uid="{B73D1E48-261C-484E-A368-93C2D681D2F9}"/>
    <cellStyle name="Comma 3 2 4 3 3 3" xfId="2483" xr:uid="{DFC7EE63-2306-41B4-9121-A806C83192D8}"/>
    <cellStyle name="Comma 3 2 4 3 3 3 2" xfId="11002" xr:uid="{998DC818-89B2-43F7-9911-9D694579247D}"/>
    <cellStyle name="Comma 3 2 4 3 3 4" xfId="6316" xr:uid="{65F403BD-0F43-428E-A92E-54FE64A92550}"/>
    <cellStyle name="Comma 3 2 4 3 3 4 2" xfId="15771" xr:uid="{6DDAE7E4-9517-42DF-A15A-E5640C745E70}"/>
    <cellStyle name="Comma 3 2 4 3 3 5" xfId="9804" xr:uid="{76C301EB-45DD-43EB-9256-8E3C1581D185}"/>
    <cellStyle name="Comma 3 2 4 3 3 6" xfId="19847" xr:uid="{030CCE52-1794-4866-838A-40CC569574EB}"/>
    <cellStyle name="Comma 3 2 4 3 4" xfId="1081" xr:uid="{98EF4E82-79F7-4001-959D-15CEA8EF6D97}"/>
    <cellStyle name="Comma 3 2 4 3 4 2" xfId="2957" xr:uid="{15AF7417-1224-4C15-A3B6-018F285F4C94}"/>
    <cellStyle name="Comma 3 2 4 3 4 2 2" xfId="11354" xr:uid="{2DF39CB0-5A58-4F8F-95CD-864AA9B25CBC}"/>
    <cellStyle name="Comma 3 2 4 3 4 3" xfId="8224" xr:uid="{918BA824-3211-41E4-9A53-475E8DC53033}"/>
    <cellStyle name="Comma 3 2 4 3 4 3 2" xfId="17147" xr:uid="{35318294-2DEB-4A4D-B45D-A833D4CBAFF0}"/>
    <cellStyle name="Comma 3 2 4 3 4 4" xfId="10029" xr:uid="{556E476F-07B5-436D-BFA7-3A55B31B6D2C}"/>
    <cellStyle name="Comma 3 2 4 3 4 5" xfId="20299" xr:uid="{EE903E6D-CD15-4657-A5CC-2CA731A695A3}"/>
    <cellStyle name="Comma 3 2 4 3 5" xfId="2047" xr:uid="{6876BF80-D354-46F4-92AF-1F91A5017BE5}"/>
    <cellStyle name="Comma 3 2 4 3 5 2" xfId="10667" xr:uid="{57BD22E3-A8DF-4920-9DD0-D216F34F20A7}"/>
    <cellStyle name="Comma 3 2 4 3 6" xfId="4378" xr:uid="{295D978B-4F20-45ED-8D79-309DC635A4F3}"/>
    <cellStyle name="Comma 3 2 4 3 6 2" xfId="14436" xr:uid="{CE81D837-67EE-4459-B8C9-BC6253A3AA56}"/>
    <cellStyle name="Comma 3 2 4 3 7" xfId="19420" xr:uid="{8C660E39-C9FA-417B-80BD-BF607A24E91F}"/>
    <cellStyle name="Comma 3 2 4 4" xfId="236" xr:uid="{2682A883-DFB9-4CEF-8918-4A7F5F5CA064}"/>
    <cellStyle name="Comma 3 2 4 4 2" xfId="456" xr:uid="{D6E8090E-6EC1-440A-A8D8-C366862ABFDA}"/>
    <cellStyle name="Comma 3 2 4 4 2 2" xfId="939" xr:uid="{075B4125-FADE-41B3-AB38-8C1D9B7712E4}"/>
    <cellStyle name="Comma 3 2 4 4 2 2 2" xfId="1871" xr:uid="{41771908-9C94-4F10-B8B4-6F0A24C8C834}"/>
    <cellStyle name="Comma 3 2 4 4 2 2 2 2" xfId="3732" xr:uid="{36FDE3D0-722F-469A-B6E0-C2E46EDAD8FE}"/>
    <cellStyle name="Comma 3 2 4 4 2 2 2 2 2" xfId="12058" xr:uid="{EDA4ACFA-518A-4521-BFB5-B17227EBAD3A}"/>
    <cellStyle name="Comma 3 2 4 4 2 2 2 3" xfId="10544" xr:uid="{A72B18EE-4651-4293-87C4-3C75A648077A}"/>
    <cellStyle name="Comma 3 2 4 4 2 2 2 4" xfId="21062" xr:uid="{A09F72E2-01D0-49E3-A2DE-390A7A2FF6AB}"/>
    <cellStyle name="Comma 3 2 4 4 2 2 3" xfId="2810" xr:uid="{6D2956E4-B3E9-428D-ACC8-E77FABA9415B}"/>
    <cellStyle name="Comma 3 2 4 4 2 2 3 2" xfId="11249" xr:uid="{942A6850-D630-4ED8-AC3A-254277C60F1E}"/>
    <cellStyle name="Comma 3 2 4 4 2 2 4" xfId="7581" xr:uid="{3944BCD9-8DE7-4DE6-B6CF-0F0FD33E80DC}"/>
    <cellStyle name="Comma 3 2 4 4 2 2 5" xfId="20170" xr:uid="{6499A1A6-6592-416C-80BC-C2DB5C458008}"/>
    <cellStyle name="Comma 3 2 4 4 2 3" xfId="1414" xr:uid="{B45BAAE4-AEA0-481C-A906-7B990E73C094}"/>
    <cellStyle name="Comma 3 2 4 4 2 3 2" xfId="3287" xr:uid="{78132F8B-9995-4F5D-8641-70B750188A44}"/>
    <cellStyle name="Comma 3 2 4 4 2 3 2 2" xfId="11636" xr:uid="{806C9FDD-E675-4389-8A52-38AA3D95E2E9}"/>
    <cellStyle name="Comma 3 2 4 4 2 3 3" xfId="9476" xr:uid="{D3F3BBFD-2A24-40B5-999B-FF4B6352163B}"/>
    <cellStyle name="Comma 3 2 4 4 2 3 4" xfId="20626" xr:uid="{67684D8D-370A-4CED-9D82-12DB88FD9279}"/>
    <cellStyle name="Comma 3 2 4 4 2 4" xfId="2374" xr:uid="{0610673E-D86F-456E-BF30-0C0AD885ECE9}"/>
    <cellStyle name="Comma 3 2 4 4 2 4 2" xfId="10920" xr:uid="{AE43E0AA-2984-484C-8AF2-376EA374A06A}"/>
    <cellStyle name="Comma 3 2 4 4 2 5" xfId="5664" xr:uid="{235F7469-6DD9-473E-8AC0-924CDD51E679}"/>
    <cellStyle name="Comma 3 2 4 4 2 6" xfId="19735" xr:uid="{2FEAFB8F-1DAE-4744-BE63-513D7F5E74B9}"/>
    <cellStyle name="Comma 3 2 4 4 3" xfId="722" xr:uid="{646A3631-AFF1-4943-A1F9-F7A18DDED345}"/>
    <cellStyle name="Comma 3 2 4 4 3 2" xfId="1654" xr:uid="{6B8E6F52-7A9A-4A18-ACF1-BA58B0B4515C}"/>
    <cellStyle name="Comma 3 2 4 4 3 2 2" xfId="3515" xr:uid="{405FB75B-79B8-428B-A538-1B57F31EE6E1}"/>
    <cellStyle name="Comma 3 2 4 4 3 2 2 2" xfId="11846" xr:uid="{DB70CE2B-BC27-4428-B610-8C9EC961168E}"/>
    <cellStyle name="Comma 3 2 4 4 3 2 3" xfId="10370" xr:uid="{F6E6A0B3-1ED1-4A95-A341-6CF9D2541C23}"/>
    <cellStyle name="Comma 3 2 4 4 3 2 4" xfId="20846" xr:uid="{12770DBD-5554-4744-81D2-5342D0564C29}"/>
    <cellStyle name="Comma 3 2 4 4 3 3" xfId="2594" xr:uid="{54DA324C-7A5A-45B7-ADC6-571EC0CE90EC}"/>
    <cellStyle name="Comma 3 2 4 4 3 3 2" xfId="11076" xr:uid="{FA6260EE-C41F-4219-9462-76F47D628AE5}"/>
    <cellStyle name="Comma 3 2 4 4 3 4" xfId="6930" xr:uid="{8E96A171-B292-4049-8C77-A424E3577AE4}"/>
    <cellStyle name="Comma 3 2 4 4 3 4 2" xfId="16197" xr:uid="{6C3F7111-724B-44C2-A419-25CF711A1013}"/>
    <cellStyle name="Comma 3 2 4 4 3 5" xfId="9840" xr:uid="{BE573479-0D4C-4563-AE99-40A0E90F7617}"/>
    <cellStyle name="Comma 3 2 4 4 3 6" xfId="19956" xr:uid="{A823B87B-7ECF-4F81-895A-7033492921E8}"/>
    <cellStyle name="Comma 3 2 4 4 4" xfId="1195" xr:uid="{E3605942-AC0F-4E86-969B-DD55E90EC3E1}"/>
    <cellStyle name="Comma 3 2 4 4 4 2" xfId="3068" xr:uid="{A10C16E5-D2CC-4BA2-B4E8-09530705429F}"/>
    <cellStyle name="Comma 3 2 4 4 4 2 2" xfId="11433" xr:uid="{A470138D-33AE-4BE8-805D-E4EBA58563B4}"/>
    <cellStyle name="Comma 3 2 4 4 4 3" xfId="8823" xr:uid="{B87D76AF-DC20-493F-9FE8-20CF589211CC}"/>
    <cellStyle name="Comma 3 2 4 4 4 3 2" xfId="17572" xr:uid="{ED8279D3-3679-41D7-9BA8-C8DA2B8C71E0}"/>
    <cellStyle name="Comma 3 2 4 4 4 4" xfId="10095" xr:uid="{CB6F58B6-AA44-4962-8409-1CC6BD224B58}"/>
    <cellStyle name="Comma 3 2 4 4 4 5" xfId="20410" xr:uid="{C84B837D-D99C-4BEB-9674-B9EA66F73460}"/>
    <cellStyle name="Comma 3 2 4 4 5" xfId="2158" xr:uid="{73440C14-8D58-4D51-8D08-35B943F0912B}"/>
    <cellStyle name="Comma 3 2 4 4 5 2" xfId="10744" xr:uid="{1F7FB5A0-43C8-4CFF-8995-14B81837AC02}"/>
    <cellStyle name="Comma 3 2 4 4 6" xfId="5002" xr:uid="{ADC93F84-EC3C-451D-AB2F-98A16790188D}"/>
    <cellStyle name="Comma 3 2 4 4 6 2" xfId="14861" xr:uid="{FA5D7562-06D3-4AE7-B4F6-80D78AAEA23F}"/>
    <cellStyle name="Comma 3 2 4 4 7" xfId="19525" xr:uid="{FAFE1122-50F3-4AB7-B9B5-0D6098B60C36}"/>
    <cellStyle name="Comma 3 2 4 5" xfId="293" xr:uid="{18817F6C-B667-4D4E-9560-F593AD91F7A7}"/>
    <cellStyle name="Comma 3 2 4 5 2" xfId="777" xr:uid="{D2282959-63C6-46EF-AE9A-9DF3FFB3B662}"/>
    <cellStyle name="Comma 3 2 4 5 2 2" xfId="1709" xr:uid="{5F51AFC5-4E6D-4D43-9F05-AC963D155F02}"/>
    <cellStyle name="Comma 3 2 4 5 2 2 2" xfId="3570" xr:uid="{DD7E36D9-B8B7-4729-B65B-FE1614B1C4F0}"/>
    <cellStyle name="Comma 3 2 4 5 2 2 2 2" xfId="11898" xr:uid="{3EA88D83-C29F-492A-B340-073187E82F73}"/>
    <cellStyle name="Comma 3 2 4 5 2 2 3" xfId="10410" xr:uid="{4D37EB4C-0AE7-447A-AF48-D2078E4A350E}"/>
    <cellStyle name="Comma 3 2 4 5 2 2 4" xfId="20900" xr:uid="{5F76ED5C-C725-4B82-BEF9-AF0B538244F0}"/>
    <cellStyle name="Comma 3 2 4 5 2 3" xfId="2648" xr:uid="{BD51AAAA-16D3-42EB-AA98-D188149A82FD}"/>
    <cellStyle name="Comma 3 2 4 5 2 3 2" xfId="11115" xr:uid="{15D1C428-AA95-4182-9C79-34B2B873F6DC}"/>
    <cellStyle name="Comma 3 2 4 5 2 4" xfId="7444" xr:uid="{9F0C0613-DDB7-4F51-9354-5FBC94526FD4}"/>
    <cellStyle name="Comma 3 2 4 5 2 5" xfId="20010" xr:uid="{963AB9B1-C4CA-4F15-9383-A8B0164F908B}"/>
    <cellStyle name="Comma 3 2 4 5 3" xfId="1251" xr:uid="{9289975C-FD6A-41E7-9E75-38EA351D276E}"/>
    <cellStyle name="Comma 3 2 4 5 3 2" xfId="3124" xr:uid="{7F119B6A-4AC8-49F2-8665-59DC08F4EB99}"/>
    <cellStyle name="Comma 3 2 4 5 3 2 2" xfId="11478" xr:uid="{8D83F9CC-7CB0-45C2-9A2F-9F903FE4E280}"/>
    <cellStyle name="Comma 3 2 4 5 3 3" xfId="9339" xr:uid="{089CB529-F420-4465-A618-82BDBCB2A98D}"/>
    <cellStyle name="Comma 3 2 4 5 3 4" xfId="20464" xr:uid="{2070A0FC-3116-4009-943D-9ACACDF0F32D}"/>
    <cellStyle name="Comma 3 2 4 5 4" xfId="2212" xr:uid="{D5BFE6D3-A83A-4CCF-9A3C-2BFD49F08A3E}"/>
    <cellStyle name="Comma 3 2 4 5 4 2" xfId="10784" xr:uid="{F0E8A137-CEF5-4811-9DA0-535F3A3C93EB}"/>
    <cellStyle name="Comma 3 2 4 5 5" xfId="5524" xr:uid="{EF965F52-0368-4684-BDEC-E26BFC67572E}"/>
    <cellStyle name="Comma 3 2 4 5 6" xfId="19579" xr:uid="{834B288D-B45D-4880-BDF2-85E205967078}"/>
    <cellStyle name="Comma 3 2 4 6" xfId="560" xr:uid="{A6651999-4C8D-47C0-9E79-61E7B802BAD9}"/>
    <cellStyle name="Comma 3 2 4 6 2" xfId="1492" xr:uid="{CD57E5E5-5766-4A76-9D2E-20B56A7D8B4F}"/>
    <cellStyle name="Comma 3 2 4 6 2 2" xfId="3353" xr:uid="{1AF22227-896B-47EB-A9C8-643FF5C1AF5B}"/>
    <cellStyle name="Comma 3 2 4 6 2 2 2" xfId="11691" xr:uid="{543E0C84-3AD9-4C61-A100-52FE5DC312E3}"/>
    <cellStyle name="Comma 3 2 4 6 2 3" xfId="7694" xr:uid="{98628DBF-081B-42EE-9398-4DE61D7F1131}"/>
    <cellStyle name="Comma 3 2 4 6 2 4" xfId="10261" xr:uid="{BE5F1164-4C2D-43B5-AB45-814D32575B44}"/>
    <cellStyle name="Comma 3 2 4 6 2 5" xfId="20684" xr:uid="{1D3ABB9C-B2CF-4C33-B466-FA57D97070E4}"/>
    <cellStyle name="Comma 3 2 4 6 3" xfId="2432" xr:uid="{4E1C2F87-3B60-419F-9115-663187FE7784}"/>
    <cellStyle name="Comma 3 2 4 6 3 2" xfId="9589" xr:uid="{3605F601-EDAA-49DF-9D21-C36225888801}"/>
    <cellStyle name="Comma 3 2 4 6 3 3" xfId="10966" xr:uid="{D2F2C726-C09D-41DC-BDE0-AC69C3E7D8E2}"/>
    <cellStyle name="Comma 3 2 4 6 4" xfId="5789" xr:uid="{67A09349-E548-40B2-B1D1-0F90E1269B4D}"/>
    <cellStyle name="Comma 3 2 4 6 5" xfId="9783" xr:uid="{03342361-D68D-44B6-9849-9302534AAC14}"/>
    <cellStyle name="Comma 3 2 4 6 6" xfId="19796" xr:uid="{27DAF87F-D179-434E-AB7E-916E7108CD28}"/>
    <cellStyle name="Comma 3 2 4 7" xfId="1029" xr:uid="{1E8715C4-A702-4E12-B136-E6AF8800D3B8}"/>
    <cellStyle name="Comma 3 2 4 7 2" xfId="2906" xr:uid="{181768CB-7EA1-4A5E-B7EF-7830F286C90A}"/>
    <cellStyle name="Comma 3 2 4 7 2 2" xfId="11315" xr:uid="{0440C04C-2EA8-4CF2-816B-BC6C99E06CE9}"/>
    <cellStyle name="Comma 3 2 4 7 3" xfId="5899" xr:uid="{A597D9C6-BEDA-451E-A5EE-02DA813C98B8}"/>
    <cellStyle name="Comma 3 2 4 7 3 2" xfId="15470" xr:uid="{BB1CF74C-9712-4720-88E6-A441EA20D72C}"/>
    <cellStyle name="Comma 3 2 4 7 4" xfId="9997" xr:uid="{A96FA4E7-CE4A-4E2A-8D1E-078A74927F09}"/>
    <cellStyle name="Comma 3 2 4 7 5" xfId="20248" xr:uid="{961DADDB-5B5E-4C95-B46A-C1DD784DDF72}"/>
    <cellStyle name="Comma 3 2 4 8" xfId="1996" xr:uid="{18D6F0D3-C8B3-47C5-9150-AAEBCEF931CD}"/>
    <cellStyle name="Comma 3 2 4 8 2" xfId="7837" xr:uid="{C5EE11E0-636F-4811-BF32-8258185A1625}"/>
    <cellStyle name="Comma 3 2 4 8 2 2" xfId="16845" xr:uid="{857783BF-5BA0-4A7E-B71F-9A970AB9C522}"/>
    <cellStyle name="Comma 3 2 4 8 3" xfId="10628" xr:uid="{3D0F9308-49B9-410C-AECD-FEEB6AB16B70}"/>
    <cellStyle name="Comma 3 2 4 8 4" xfId="19373" xr:uid="{CB088FF7-6589-434D-B163-A68872C56E4A}"/>
    <cellStyle name="Comma 3 2 4 9" xfId="3917" xr:uid="{FA5C5FF5-3055-499C-8CB6-066C07C18614}"/>
    <cellStyle name="Comma 3 2 4 9 2" xfId="14134" xr:uid="{300D7363-CA2E-4008-AB32-3ED3AF625E0E}"/>
    <cellStyle name="Comma 3 2 5" xfId="75" xr:uid="{F3CDE24B-35E3-4C89-AE96-9035774408EC}"/>
    <cellStyle name="Comma 3 2 5 10" xfId="19324" xr:uid="{27DFDD78-B0C5-46B2-857B-38E3857C1ACE}"/>
    <cellStyle name="Comma 3 2 5 2" xfId="179" xr:uid="{B668373D-CB5B-46AE-B9E1-A5FDBCCC43CE}"/>
    <cellStyle name="Comma 3 2 5 2 2" xfId="401" xr:uid="{25C0B2CA-503A-427F-86A3-102E20438766}"/>
    <cellStyle name="Comma 3 2 5 2 2 2" xfId="885" xr:uid="{3C6E24B7-1A3D-488E-AC80-B2F7CF755E9F}"/>
    <cellStyle name="Comma 3 2 5 2 2 2 2" xfId="1817" xr:uid="{A71D84A6-6422-4F09-9D18-6B41FB58FEDF}"/>
    <cellStyle name="Comma 3 2 5 2 2 2 2 2" xfId="3678" xr:uid="{F62BC0C6-C827-4C94-8E30-D7829B11CAB4}"/>
    <cellStyle name="Comma 3 2 5 2 2 2 2 2 2" xfId="12005" xr:uid="{09A21D83-584E-4C7B-BD8D-C26308A2B320}"/>
    <cellStyle name="Comma 3 2 5 2 2 2 2 3" xfId="10496" xr:uid="{A1118ED1-0612-482B-9125-E998E3EE57E0}"/>
    <cellStyle name="Comma 3 2 5 2 2 2 2 4" xfId="21008" xr:uid="{E842C76A-49D3-400E-B765-6175F969E7A6}"/>
    <cellStyle name="Comma 3 2 5 2 2 2 3" xfId="2756" xr:uid="{1D9CA7CF-8DA5-446C-8AFB-3333E81B7525}"/>
    <cellStyle name="Comma 3 2 5 2 2 2 3 2" xfId="11201" xr:uid="{67A1C0DB-8C0A-47C8-83D6-2B0D50F378CC}"/>
    <cellStyle name="Comma 3 2 5 2 2 2 4" xfId="7135" xr:uid="{692B7D43-722B-490E-A9F1-08C0A9829B1A}"/>
    <cellStyle name="Comma 3 2 5 2 2 2 5" xfId="20116" xr:uid="{E6C062D2-6E0C-4359-A109-892036C72BCB}"/>
    <cellStyle name="Comma 3 2 5 2 2 3" xfId="1359" xr:uid="{9439C87B-C732-44BC-9663-F6BFCF720501}"/>
    <cellStyle name="Comma 3 2 5 2 2 3 2" xfId="3232" xr:uid="{42558CA3-D4C3-4687-9FB1-39DBE8D24EB1}"/>
    <cellStyle name="Comma 3 2 5 2 2 3 2 2" xfId="11582" xr:uid="{7ABE136E-C450-4DF3-88BA-24FC5F58B254}"/>
    <cellStyle name="Comma 3 2 5 2 2 3 3" xfId="9028" xr:uid="{D6981F6A-4613-4EE6-B2A6-09A3685F7482}"/>
    <cellStyle name="Comma 3 2 5 2 2 3 4" xfId="20572" xr:uid="{52791AE3-C3A0-4B9C-9153-FA799AB71921}"/>
    <cellStyle name="Comma 3 2 5 2 2 4" xfId="2320" xr:uid="{914CE127-AF73-418D-A0B5-71E7B14D1A62}"/>
    <cellStyle name="Comma 3 2 5 2 2 4 2" xfId="10872" xr:uid="{64FA69D2-CC20-4F2F-ABE2-51B52C9AED2F}"/>
    <cellStyle name="Comma 3 2 5 2 2 5" xfId="5207" xr:uid="{FF4050B0-7420-463B-93CC-F707944B3FA9}"/>
    <cellStyle name="Comma 3 2 5 2 2 6" xfId="19681" xr:uid="{37D4CBDD-9C46-4067-90CD-9E1ADCB2A2CC}"/>
    <cellStyle name="Comma 3 2 5 2 3" xfId="668" xr:uid="{4AD54949-13B9-432A-9150-53479AF8A5C5}"/>
    <cellStyle name="Comma 3 2 5 2 3 2" xfId="1600" xr:uid="{B629A4C7-258F-4049-ADF4-4478778FCE08}"/>
    <cellStyle name="Comma 3 2 5 2 3 2 2" xfId="3461" xr:uid="{B239E0FA-1B61-4BA7-9E8C-71D06AFB9CEB}"/>
    <cellStyle name="Comma 3 2 5 2 3 2 2 2" xfId="11794" xr:uid="{F33C88D9-3DF1-4964-89C9-E77EFF73AD19}"/>
    <cellStyle name="Comma 3 2 5 2 3 2 3" xfId="10334" xr:uid="{CE230D82-D8B8-430B-8E08-08917F537C76}"/>
    <cellStyle name="Comma 3 2 5 2 3 2 4" xfId="20792" xr:uid="{BEF657F9-11FB-400F-81EC-57FFC0A2D646}"/>
    <cellStyle name="Comma 3 2 5 2 3 3" xfId="2540" xr:uid="{36966E15-E498-4E18-A629-7240F1C03BC4}"/>
    <cellStyle name="Comma 3 2 5 2 3 3 2" xfId="11039" xr:uid="{78E598F3-3D8C-4CD8-BE02-322E4E3E0C2D}"/>
    <cellStyle name="Comma 3 2 5 2 3 4" xfId="6521" xr:uid="{27D93F22-CEAE-47B6-9436-A79835E8816B}"/>
    <cellStyle name="Comma 3 2 5 2 3 5" xfId="19902" xr:uid="{90C7165A-7A6F-4472-BEAE-C3DA7CB3E22D}"/>
    <cellStyle name="Comma 3 2 5 2 4" xfId="1139" xr:uid="{C49A2044-F4CC-4E2E-BA70-AF0659F22434}"/>
    <cellStyle name="Comma 3 2 5 2 4 2" xfId="3014" xr:uid="{8612A42C-2B3A-440C-8986-BE74C46F2BA2}"/>
    <cellStyle name="Comma 3 2 5 2 4 2 2" xfId="11392" xr:uid="{12EAB675-3719-4B92-B8A5-AE307C450DE3}"/>
    <cellStyle name="Comma 3 2 5 2 4 3" xfId="8429" xr:uid="{B5350493-76FB-4151-8BA1-247DF46B56A3}"/>
    <cellStyle name="Comma 3 2 5 2 4 4" xfId="20356" xr:uid="{9AD01173-59F6-41D2-B5C2-3A4B45E0F0F3}"/>
    <cellStyle name="Comma 3 2 5 2 5" xfId="2104" xr:uid="{C3415FBD-D299-49DC-BA50-481C5D30CD6F}"/>
    <cellStyle name="Comma 3 2 5 2 5 2" xfId="10704" xr:uid="{095580D8-CA5B-456D-B266-51FDB5DFD56A}"/>
    <cellStyle name="Comma 3 2 5 2 6" xfId="4591" xr:uid="{92BFDD26-1E3C-4DC0-9494-CE3A3007CB85}"/>
    <cellStyle name="Comma 3 2 5 2 7" xfId="19473" xr:uid="{7D9AFAE4-E1ED-4120-92EF-B81F044124DF}"/>
    <cellStyle name="Comma 3 2 5 3" xfId="127" xr:uid="{3CF6D18D-D9DA-4CE3-87D2-5F1D42985B4B}"/>
    <cellStyle name="Comma 3 2 5 3 2" xfId="349" xr:uid="{C9B327A7-9A73-46DD-8F2E-BDABEFDF3EE8}"/>
    <cellStyle name="Comma 3 2 5 3 2 2" xfId="833" xr:uid="{8041A0A2-244E-4D38-993D-C68DBFDBAEB3}"/>
    <cellStyle name="Comma 3 2 5 3 2 2 2" xfId="1765" xr:uid="{0FAD8A2F-B57C-4EE6-8A4E-B3362938F5C3}"/>
    <cellStyle name="Comma 3 2 5 3 2 2 2 2" xfId="3626" xr:uid="{91B0BB53-CD69-4532-BB29-137BC73B39D0}"/>
    <cellStyle name="Comma 3 2 5 3 2 2 2 2 2" xfId="11953" xr:uid="{EC6EC63B-F0C1-4BBD-BA10-4EF4C57256F5}"/>
    <cellStyle name="Comma 3 2 5 3 2 2 2 3" xfId="10456" xr:uid="{AD49E09D-0BBE-4C4F-9B1F-7893C427B422}"/>
    <cellStyle name="Comma 3 2 5 3 2 2 2 4" xfId="20956" xr:uid="{49315301-3792-4B46-8012-DC3243F05588}"/>
    <cellStyle name="Comma 3 2 5 3 2 2 3" xfId="2704" xr:uid="{3959B458-471B-4138-93A6-6481F1F50BEA}"/>
    <cellStyle name="Comma 3 2 5 3 2 2 3 2" xfId="11161" xr:uid="{DC8B8F47-7DCA-46A7-88A9-03764F0D8227}"/>
    <cellStyle name="Comma 3 2 5 3 2 2 4" xfId="9888" xr:uid="{3538DDA1-C2F5-4754-BFAF-B9FB5CF8FB74}"/>
    <cellStyle name="Comma 3 2 5 3 2 2 5" xfId="20066" xr:uid="{1959A96C-5B1D-4CE8-A19B-1F220B16B11F}"/>
    <cellStyle name="Comma 3 2 5 3 2 3" xfId="1307" xr:uid="{0501280E-7E7D-4A79-BC12-84DE51F375A2}"/>
    <cellStyle name="Comma 3 2 5 3 2 3 2" xfId="3180" xr:uid="{891CDE39-EB7C-4B81-8DDD-9F987D800381}"/>
    <cellStyle name="Comma 3 2 5 3 2 3 2 2" xfId="11531" xr:uid="{197FB583-DD04-42A5-B5FC-9F8C3ACD2FC4}"/>
    <cellStyle name="Comma 3 2 5 3 2 3 3" xfId="10156" xr:uid="{D921FBEB-10F7-43BF-8FFF-D38875F6A17B}"/>
    <cellStyle name="Comma 3 2 5 3 2 3 4" xfId="20520" xr:uid="{D106EEBC-5217-4A2B-A5BA-E06000BDB0D4}"/>
    <cellStyle name="Comma 3 2 5 3 2 4" xfId="2268" xr:uid="{4C731FDA-3CF2-4639-BEEC-7BC6A6B31381}"/>
    <cellStyle name="Comma 3 2 5 3 2 4 2" xfId="10832" xr:uid="{79D59AAA-1F0B-41C1-AD09-EE01EDE61982}"/>
    <cellStyle name="Comma 3 2 5 3 2 5" xfId="6357" xr:uid="{64CD7486-2991-4298-A3DB-2E1945B72DAB}"/>
    <cellStyle name="Comma 3 2 5 3 2 6" xfId="19633" xr:uid="{4110725A-F2E8-4BD7-9CC1-797FD0A17F0E}"/>
    <cellStyle name="Comma 3 2 5 3 3" xfId="616" xr:uid="{276E334E-BBB1-4C53-8DDC-12407CE24718}"/>
    <cellStyle name="Comma 3 2 5 3 3 2" xfId="1548" xr:uid="{F8DF4040-1915-4FF9-A0F8-73C745BADF68}"/>
    <cellStyle name="Comma 3 2 5 3 3 2 2" xfId="3409" xr:uid="{EEEA30C4-A80E-4A9D-9814-15FF0B094059}"/>
    <cellStyle name="Comma 3 2 5 3 3 2 2 2" xfId="11744" xr:uid="{9C1A0CF8-6DB3-44D9-8D21-3D0B62C06DDE}"/>
    <cellStyle name="Comma 3 2 5 3 3 2 3" xfId="10301" xr:uid="{F16F6107-E0DC-4B08-8371-AA2F9A68DCA4}"/>
    <cellStyle name="Comma 3 2 5 3 3 2 4" xfId="20740" xr:uid="{12A43544-2135-4C37-A31D-34619B6A6E8C}"/>
    <cellStyle name="Comma 3 2 5 3 3 3" xfId="2488" xr:uid="{31C58968-9C63-427A-A4EF-7BC28F4179E4}"/>
    <cellStyle name="Comma 3 2 5 3 3 3 2" xfId="11006" xr:uid="{1B36F779-9642-428D-831D-67B8E2E45EED}"/>
    <cellStyle name="Comma 3 2 5 3 3 4" xfId="8265" xr:uid="{AC1770B6-A348-4914-8CCC-7C668D7C1D72}"/>
    <cellStyle name="Comma 3 2 5 3 3 5" xfId="19852" xr:uid="{58150C67-111C-4C52-A243-AEC547786F51}"/>
    <cellStyle name="Comma 3 2 5 3 4" xfId="1086" xr:uid="{EFFF42DF-BDA2-4F74-8307-E8B9C8DF5FD0}"/>
    <cellStyle name="Comma 3 2 5 3 4 2" xfId="2962" xr:uid="{D0C3E2E7-3477-439C-945B-711ADC766EAD}"/>
    <cellStyle name="Comma 3 2 5 3 4 2 2" xfId="11358" xr:uid="{DB2672E9-502A-462E-9AFD-5C9ED5F52129}"/>
    <cellStyle name="Comma 3 2 5 3 4 3" xfId="10033" xr:uid="{C2C14C1D-2195-4E8F-9EBA-0D4FC6CB61B9}"/>
    <cellStyle name="Comma 3 2 5 3 4 4" xfId="20304" xr:uid="{288DC77B-C0EB-491C-A457-876ECC50C59F}"/>
    <cellStyle name="Comma 3 2 5 3 5" xfId="2052" xr:uid="{3F77E333-941B-4892-A1D7-DB48A4639E39}"/>
    <cellStyle name="Comma 3 2 5 3 5 2" xfId="10671" xr:uid="{F17A6042-2307-41F1-BE04-ABFAB0469F55}"/>
    <cellStyle name="Comma 3 2 5 3 6" xfId="4426" xr:uid="{B77B7A6F-BD87-40D8-ACA9-CD00B736CEDA}"/>
    <cellStyle name="Comma 3 2 5 3 7" xfId="19425" xr:uid="{B24B8C57-B6CD-473A-A784-A0ED17A200C7}"/>
    <cellStyle name="Comma 3 2 5 4" xfId="241" xr:uid="{95934D7E-0031-4F17-B25C-8F12AE1BE9A5}"/>
    <cellStyle name="Comma 3 2 5 4 2" xfId="461" xr:uid="{F392167A-3F28-4DCF-935B-F6FBB2257063}"/>
    <cellStyle name="Comma 3 2 5 4 2 2" xfId="944" xr:uid="{686D5889-69E8-4513-8E70-E8048B5204A1}"/>
    <cellStyle name="Comma 3 2 5 4 2 2 2" xfId="1876" xr:uid="{5A4883CB-CE96-4CC0-B63B-F8F97E8BBC47}"/>
    <cellStyle name="Comma 3 2 5 4 2 2 2 2" xfId="3737" xr:uid="{2335C16F-8DFC-4FEB-996A-C510E4BCCD9E}"/>
    <cellStyle name="Comma 3 2 5 4 2 2 2 2 2" xfId="12063" xr:uid="{5D5F1CE7-164A-4EB3-AC18-8F7993233A6B}"/>
    <cellStyle name="Comma 3 2 5 4 2 2 2 3" xfId="10548" xr:uid="{49BD6611-9D4A-4EFE-928A-81DDB0229C0E}"/>
    <cellStyle name="Comma 3 2 5 4 2 2 2 4" xfId="21067" xr:uid="{A938941D-99AA-4E30-B52A-B667BE73145C}"/>
    <cellStyle name="Comma 3 2 5 4 2 2 3" xfId="2815" xr:uid="{AC8C443C-079E-4E60-999F-406FA7039075}"/>
    <cellStyle name="Comma 3 2 5 4 2 2 3 2" xfId="11253" xr:uid="{13C51537-3ED7-4DBF-9C54-E10F8B9BF865}"/>
    <cellStyle name="Comma 3 2 5 4 2 2 4" xfId="9952" xr:uid="{CF5525BA-AED7-4F47-8452-3EFAF95B1EF6}"/>
    <cellStyle name="Comma 3 2 5 4 2 2 5" xfId="20175" xr:uid="{0DA69D22-43BB-40A3-88C6-97ECAD7233C2}"/>
    <cellStyle name="Comma 3 2 5 4 2 3" xfId="1419" xr:uid="{7797054A-C7E9-40E5-99B8-0A1EDA01FC29}"/>
    <cellStyle name="Comma 3 2 5 4 2 3 2" xfId="3292" xr:uid="{DC62321F-ED4F-4735-853E-8CE542CD6592}"/>
    <cellStyle name="Comma 3 2 5 4 2 3 2 2" xfId="11641" xr:uid="{D26A9185-DB15-4E3E-B03D-030B9897FB97}"/>
    <cellStyle name="Comma 3 2 5 4 2 3 3" xfId="10222" xr:uid="{5C74B0C7-12B5-4980-BD21-98E2C063B5F9}"/>
    <cellStyle name="Comma 3 2 5 4 2 3 4" xfId="20631" xr:uid="{0ACD0B11-6A25-4073-AFFC-12B6A392F850}"/>
    <cellStyle name="Comma 3 2 5 4 2 4" xfId="2379" xr:uid="{DF606C48-E2C2-4D07-AC4D-CD6A2F8EF0F1}"/>
    <cellStyle name="Comma 3 2 5 4 2 4 2" xfId="10924" xr:uid="{993E34D5-575E-41DA-8C50-708406B9A203}"/>
    <cellStyle name="Comma 3 2 5 4 2 5" xfId="6971" xr:uid="{D5ACC71F-D38A-4397-8FA3-0451BBB291D9}"/>
    <cellStyle name="Comma 3 2 5 4 2 6" xfId="19740" xr:uid="{2566F69A-16C5-4AA8-AEFD-78D1573300E3}"/>
    <cellStyle name="Comma 3 2 5 4 3" xfId="727" xr:uid="{72A46538-1F29-41EF-9283-52F211C4B631}"/>
    <cellStyle name="Comma 3 2 5 4 3 2" xfId="1659" xr:uid="{5E625D76-F64F-41FF-BB69-18CCDDDB8D6F}"/>
    <cellStyle name="Comma 3 2 5 4 3 2 2" xfId="3520" xr:uid="{DD9F9D70-6BFD-439C-99C2-D356878E01AA}"/>
    <cellStyle name="Comma 3 2 5 4 3 2 2 2" xfId="11851" xr:uid="{BDD100EA-0FF9-4107-B07D-67996F3A7448}"/>
    <cellStyle name="Comma 3 2 5 4 3 2 3" xfId="10374" xr:uid="{1D621FF5-8420-4C6E-A286-25992BCCCC9B}"/>
    <cellStyle name="Comma 3 2 5 4 3 2 4" xfId="20851" xr:uid="{DE1DFD3A-4481-49AE-A913-F4B5020A27B6}"/>
    <cellStyle name="Comma 3 2 5 4 3 3" xfId="2599" xr:uid="{7B41F90D-8F00-4CB7-AF42-5E99EF6431DE}"/>
    <cellStyle name="Comma 3 2 5 4 3 3 2" xfId="11080" xr:uid="{92F707CE-B428-4BC5-A589-E08DB4EB27D1}"/>
    <cellStyle name="Comma 3 2 5 4 3 4" xfId="8864" xr:uid="{FFB8DB08-63D9-45C7-B427-4767A190B3F4}"/>
    <cellStyle name="Comma 3 2 5 4 3 5" xfId="19961" xr:uid="{DBEF6FFA-B478-46A1-B927-59919A0DE553}"/>
    <cellStyle name="Comma 3 2 5 4 4" xfId="1200" xr:uid="{EDD59DCA-FE10-443C-8F7C-1225F1B0B192}"/>
    <cellStyle name="Comma 3 2 5 4 4 2" xfId="3073" xr:uid="{F2FF1307-72E7-40DC-82C7-8D947BB83053}"/>
    <cellStyle name="Comma 3 2 5 4 4 2 2" xfId="11436" xr:uid="{22F9CC1C-94F0-4BEB-84E4-66682C60267C}"/>
    <cellStyle name="Comma 3 2 5 4 4 3" xfId="10098" xr:uid="{F9E2BFE6-71CB-4523-BD06-84D836CA6593}"/>
    <cellStyle name="Comma 3 2 5 4 4 4" xfId="20415" xr:uid="{6375AB3F-13D3-4D06-A441-EFA6CE253C4A}"/>
    <cellStyle name="Comma 3 2 5 4 5" xfId="2163" xr:uid="{B6B6A072-8814-4F2A-AB51-AD4471C80D02}"/>
    <cellStyle name="Comma 3 2 5 4 5 2" xfId="10747" xr:uid="{BCB40D2B-C289-42AA-A4CB-58D20B4AD5AB}"/>
    <cellStyle name="Comma 3 2 5 4 6" xfId="5043" xr:uid="{F1593FAC-4BE5-43DB-B828-D67ADE4E1551}"/>
    <cellStyle name="Comma 3 2 5 4 7" xfId="19530" xr:uid="{6881AB6F-DB77-4272-9327-432B2DD259CD}"/>
    <cellStyle name="Comma 3 2 5 5" xfId="298" xr:uid="{DC09E0B7-AB3F-4276-ABE0-FC3BC8C0720A}"/>
    <cellStyle name="Comma 3 2 5 5 2" xfId="782" xr:uid="{C3700BCC-C543-4B1D-9598-31B3D77A6A7A}"/>
    <cellStyle name="Comma 3 2 5 5 2 2" xfId="1714" xr:uid="{624F4704-04C7-4AB8-9D9A-F13634485EC0}"/>
    <cellStyle name="Comma 3 2 5 5 2 2 2" xfId="3575" xr:uid="{C1765B2E-09EA-49CD-8E93-A2D4EE01F9C5}"/>
    <cellStyle name="Comma 3 2 5 5 2 2 2 2" xfId="11903" xr:uid="{15C1B1F0-0C5B-447A-8DFD-F23A48C4A42C}"/>
    <cellStyle name="Comma 3 2 5 5 2 2 3" xfId="10414" xr:uid="{99A517A1-1EF9-4CAE-B8CB-47A094458EBA}"/>
    <cellStyle name="Comma 3 2 5 5 2 2 4" xfId="20905" xr:uid="{E99F5149-199B-48AD-83F2-3C64A25BCD30}"/>
    <cellStyle name="Comma 3 2 5 5 2 3" xfId="2653" xr:uid="{4D5031F5-0B28-4CD3-A335-AA7704160261}"/>
    <cellStyle name="Comma 3 2 5 5 2 3 2" xfId="11119" xr:uid="{A5AAA193-EC5F-4ABC-BEEB-8B7DD1EA468C}"/>
    <cellStyle name="Comma 3 2 5 5 2 4" xfId="9861" xr:uid="{CCA35724-A133-4AFA-9FAB-139ABD26B559}"/>
    <cellStyle name="Comma 3 2 5 5 2 5" xfId="20015" xr:uid="{AB29AA4C-0DC4-4C37-861E-97A83EA036FE}"/>
    <cellStyle name="Comma 3 2 5 5 3" xfId="1256" xr:uid="{BCCAC221-3946-4AEC-BD7D-E83D6CA1F7CA}"/>
    <cellStyle name="Comma 3 2 5 5 3 2" xfId="3129" xr:uid="{B1E537CC-4041-4F6A-971A-377B6A181378}"/>
    <cellStyle name="Comma 3 2 5 5 3 2 2" xfId="11482" xr:uid="{C1AD820C-9C42-4F0B-ADE2-22C297EDF556}"/>
    <cellStyle name="Comma 3 2 5 5 3 3" xfId="10128" xr:uid="{1B45357E-CCF9-4ED7-9311-D8953D1E50C9}"/>
    <cellStyle name="Comma 3 2 5 5 3 4" xfId="20469" xr:uid="{89CB1AAF-57D8-4829-B2A8-164D892FECBD}"/>
    <cellStyle name="Comma 3 2 5 5 4" xfId="2217" xr:uid="{EFBB2665-20E3-4BBC-8BB9-A3A7EF2EF664}"/>
    <cellStyle name="Comma 3 2 5 5 4 2" xfId="10788" xr:uid="{0B1170C4-E852-43BF-B0F9-BA2EDC5EAC38}"/>
    <cellStyle name="Comma 3 2 5 5 5" xfId="5940" xr:uid="{EE52FDEE-3C8C-4BCF-A976-5B87CAAD6341}"/>
    <cellStyle name="Comma 3 2 5 5 6" xfId="19584" xr:uid="{550D92F9-25C4-44A2-B42E-C4C45FDAB6BC}"/>
    <cellStyle name="Comma 3 2 5 6" xfId="565" xr:uid="{98FCB668-9579-4A07-ACF4-47477B72AEAB}"/>
    <cellStyle name="Comma 3 2 5 6 2" xfId="1497" xr:uid="{98111635-D29E-4853-918C-AD1A52CC7788}"/>
    <cellStyle name="Comma 3 2 5 6 2 2" xfId="3358" xr:uid="{FEF6A104-C5B1-47F8-82CD-E7EB4222FEA3}"/>
    <cellStyle name="Comma 3 2 5 6 2 2 2" xfId="11695" xr:uid="{A81EAAF5-7FDC-4418-802F-85CAD7659D25}"/>
    <cellStyle name="Comma 3 2 5 6 2 3" xfId="10265" xr:uid="{DDC2BABC-B0A3-4010-95DA-0E4E1FE26479}"/>
    <cellStyle name="Comma 3 2 5 6 2 4" xfId="20689" xr:uid="{28FDB908-2610-461E-B365-B9E7CC2A3D33}"/>
    <cellStyle name="Comma 3 2 5 6 3" xfId="2437" xr:uid="{D8808BE8-BB4F-4DCD-9649-89DF706CA423}"/>
    <cellStyle name="Comma 3 2 5 6 3 2" xfId="10970" xr:uid="{B8CC9C12-4E34-428B-9EAC-101302ED4612}"/>
    <cellStyle name="Comma 3 2 5 6 4" xfId="7878" xr:uid="{70C8D49D-409F-4A1B-93BC-7601A519BDC2}"/>
    <cellStyle name="Comma 3 2 5 6 5" xfId="19801" xr:uid="{B0C02074-4BBB-4B82-97FF-E0F6A789902A}"/>
    <cellStyle name="Comma 3 2 5 7" xfId="1034" xr:uid="{FDD8D301-F05B-4862-8D59-AC4D6E7C6ADF}"/>
    <cellStyle name="Comma 3 2 5 7 2" xfId="2911" xr:uid="{E5E75773-78ED-4D52-A5E7-482E27696313}"/>
    <cellStyle name="Comma 3 2 5 7 2 2" xfId="11319" xr:uid="{F8376CD3-01B6-4CCE-8797-B76F6D99263C}"/>
    <cellStyle name="Comma 3 2 5 7 3" xfId="10001" xr:uid="{DFD044A4-A959-405B-A0D1-7451C7FF94BB}"/>
    <cellStyle name="Comma 3 2 5 7 4" xfId="20253" xr:uid="{C7D90610-A56F-4FDF-9DC3-E57439F80222}"/>
    <cellStyle name="Comma 3 2 5 8" xfId="2001" xr:uid="{2962A59C-2968-4AD1-8475-502E8191F2A4}"/>
    <cellStyle name="Comma 3 2 5 8 2" xfId="10632" xr:uid="{E9F5E384-1611-4E70-8B0E-0E4F7B75D80D}"/>
    <cellStyle name="Comma 3 2 5 8 3" xfId="19378" xr:uid="{379B7076-104A-4570-BE75-7EC7DE778156}"/>
    <cellStyle name="Comma 3 2 5 9" xfId="3967" xr:uid="{ED1189E9-6243-4CA6-8437-5F005B41E490}"/>
    <cellStyle name="Comma 3 2 6" xfId="80" xr:uid="{AF35B82C-74E7-495D-A773-60AF0011C3C1}"/>
    <cellStyle name="Comma 3 2 6 10" xfId="19383" xr:uid="{A5C944A7-8654-45B1-8D56-81DAAC8E52CF}"/>
    <cellStyle name="Comma 3 2 6 2" xfId="184" xr:uid="{FC65CB79-BE8E-4C08-9320-D9E437BA54CE}"/>
    <cellStyle name="Comma 3 2 6 2 2" xfId="406" xr:uid="{29F6EBFE-52C2-40E8-9B88-2ECCD3F0CE2B}"/>
    <cellStyle name="Comma 3 2 6 2 2 2" xfId="890" xr:uid="{3A6CADB7-6834-46B6-AECC-99621933812B}"/>
    <cellStyle name="Comma 3 2 6 2 2 2 2" xfId="1822" xr:uid="{20092B4E-A72B-46B7-8BF9-A82A66535026}"/>
    <cellStyle name="Comma 3 2 6 2 2 2 2 2" xfId="3683" xr:uid="{AA2EA639-0AB2-4FC8-87AD-305446D88952}"/>
    <cellStyle name="Comma 3 2 6 2 2 2 2 2 2" xfId="12010" xr:uid="{D7C0F7A0-1869-4618-88DB-511AD29EDD00}"/>
    <cellStyle name="Comma 3 2 6 2 2 2 2 3" xfId="10501" xr:uid="{E2D0BD20-1C67-4012-A1E4-969347551849}"/>
    <cellStyle name="Comma 3 2 6 2 2 2 2 4" xfId="21013" xr:uid="{EA47F940-2B42-48C7-B2D8-D23FE52763E9}"/>
    <cellStyle name="Comma 3 2 6 2 2 2 3" xfId="2761" xr:uid="{4336E220-0FDE-4644-9914-467A872DC8B4}"/>
    <cellStyle name="Comma 3 2 6 2 2 2 3 2" xfId="11206" xr:uid="{FB68A7EE-2281-4AAD-823C-E487BD56B5DC}"/>
    <cellStyle name="Comma 3 2 6 2 2 2 4" xfId="7183" xr:uid="{59CC2989-AFA1-4C9B-99F4-2ABD1B7BFC2A}"/>
    <cellStyle name="Comma 3 2 6 2 2 2 5" xfId="20121" xr:uid="{180F1F42-C23E-4ADD-9FA4-9ED869BBF6AA}"/>
    <cellStyle name="Comma 3 2 6 2 2 3" xfId="1364" xr:uid="{870CAEC8-8EB2-41B8-9593-C658F240A31C}"/>
    <cellStyle name="Comma 3 2 6 2 2 3 2" xfId="3237" xr:uid="{BE4B1754-81D9-4BE9-801E-7FA64E3ED064}"/>
    <cellStyle name="Comma 3 2 6 2 2 3 2 2" xfId="11587" xr:uid="{7B6FEED8-6AD6-4B0F-81EF-ECCD3E07CEFD}"/>
    <cellStyle name="Comma 3 2 6 2 2 3 3" xfId="9076" xr:uid="{C20B160D-BFE0-4C13-A3A1-43FD65F1E6B2}"/>
    <cellStyle name="Comma 3 2 6 2 2 3 4" xfId="20577" xr:uid="{F2BE4365-DDF9-4436-B1B4-F89003D623DF}"/>
    <cellStyle name="Comma 3 2 6 2 2 4" xfId="2325" xr:uid="{C6BC8BAC-7E2B-4DEE-92A6-35E8A74D1CEB}"/>
    <cellStyle name="Comma 3 2 6 2 2 4 2" xfId="10877" xr:uid="{A48F835D-7223-4A02-97E6-750181ED3454}"/>
    <cellStyle name="Comma 3 2 6 2 2 5" xfId="5255" xr:uid="{5EF3E6F7-BE8B-4DC4-8745-9D231F5C8022}"/>
    <cellStyle name="Comma 3 2 6 2 2 6" xfId="19686" xr:uid="{F6C66FD2-122D-45C9-AD63-04109BB48F0F}"/>
    <cellStyle name="Comma 3 2 6 2 3" xfId="673" xr:uid="{9E5C70BB-7533-42B6-8BD9-F168CF22DDD5}"/>
    <cellStyle name="Comma 3 2 6 2 3 2" xfId="1605" xr:uid="{CA1AEF6A-4460-4BDD-B27B-373AC6F4D27F}"/>
    <cellStyle name="Comma 3 2 6 2 3 2 2" xfId="3466" xr:uid="{0D531F5B-6017-4508-8522-8AA542146E6B}"/>
    <cellStyle name="Comma 3 2 6 2 3 2 2 2" xfId="11799" xr:uid="{1B611E05-0404-4111-AD17-6E7F7B905BAC}"/>
    <cellStyle name="Comma 3 2 6 2 3 2 3" xfId="10338" xr:uid="{B7BD48C6-D3E4-4AFF-9E87-EED90C7CE55C}"/>
    <cellStyle name="Comma 3 2 6 2 3 2 4" xfId="20797" xr:uid="{9D1C4675-D01C-417F-95E2-2F856B69EA44}"/>
    <cellStyle name="Comma 3 2 6 2 3 3" xfId="2545" xr:uid="{B9F74963-363A-4FCE-8B0D-E16E3495C630}"/>
    <cellStyle name="Comma 3 2 6 2 3 3 2" xfId="11043" xr:uid="{8C50FDA9-2247-4ADA-B4D4-7F4852F44855}"/>
    <cellStyle name="Comma 3 2 6 2 3 4" xfId="6569" xr:uid="{38D99595-C021-4E08-BFDE-61D62B2E855A}"/>
    <cellStyle name="Comma 3 2 6 2 3 5" xfId="19907" xr:uid="{F49C73ED-6E35-45A2-8699-F6FFC94E9056}"/>
    <cellStyle name="Comma 3 2 6 2 4" xfId="1144" xr:uid="{CFC530CA-8709-4E06-B11F-3DFC6447CF0A}"/>
    <cellStyle name="Comma 3 2 6 2 4 2" xfId="3019" xr:uid="{A052B789-A260-4628-900A-38669972C6F5}"/>
    <cellStyle name="Comma 3 2 6 2 4 2 2" xfId="11397" xr:uid="{2CC98328-B401-43A7-A201-A50DF55566B6}"/>
    <cellStyle name="Comma 3 2 6 2 4 3" xfId="8477" xr:uid="{B853118A-02BF-4BC8-AD77-1BBCDC4BD368}"/>
    <cellStyle name="Comma 3 2 6 2 4 4" xfId="20361" xr:uid="{119E3A37-E912-4882-A5E1-6B0C455FF71A}"/>
    <cellStyle name="Comma 3 2 6 2 5" xfId="2109" xr:uid="{593A65CD-80C7-4A40-BC54-0FA7A2899F24}"/>
    <cellStyle name="Comma 3 2 6 2 5 2" xfId="10707" xr:uid="{D008805D-6F67-43BE-A9F5-E5D053C80A5B}"/>
    <cellStyle name="Comma 3 2 6 2 6" xfId="4639" xr:uid="{00506F96-0B9B-46CD-BEAD-BE89A5519516}"/>
    <cellStyle name="Comma 3 2 6 2 7" xfId="19478" xr:uid="{222E14DF-E349-4D29-956C-2F7B6B3D18A7}"/>
    <cellStyle name="Comma 3 2 6 3" xfId="132" xr:uid="{79A38A1D-2AC3-4D2B-965A-BF8726ECBE8B}"/>
    <cellStyle name="Comma 3 2 6 3 2" xfId="354" xr:uid="{F5A6EBAE-65DB-45A1-8856-BA7AA4323E73}"/>
    <cellStyle name="Comma 3 2 6 3 2 2" xfId="838" xr:uid="{4F4A2A57-C621-4A45-8F19-C54A1AFD1AEF}"/>
    <cellStyle name="Comma 3 2 6 3 2 2 2" xfId="1770" xr:uid="{ABDDCDD7-32CF-45D0-8B52-5DE63C4048D9}"/>
    <cellStyle name="Comma 3 2 6 3 2 2 2 2" xfId="3631" xr:uid="{D624F237-F561-4E79-ACBD-070A64A6ECF8}"/>
    <cellStyle name="Comma 3 2 6 3 2 2 2 2 2" xfId="11958" xr:uid="{DCD2D34E-B3A3-4079-89CD-12B01EF944B9}"/>
    <cellStyle name="Comma 3 2 6 3 2 2 2 3" xfId="10461" xr:uid="{58EC2714-2F8A-4372-9535-3F0623855F18}"/>
    <cellStyle name="Comma 3 2 6 3 2 2 2 4" xfId="20961" xr:uid="{0E3AB4E0-A937-42C0-960C-6C9FAFB43E2F}"/>
    <cellStyle name="Comma 3 2 6 3 2 2 3" xfId="2709" xr:uid="{A14F21F2-C9B0-4EA2-BE5E-5F80CCF4BA68}"/>
    <cellStyle name="Comma 3 2 6 3 2 2 3 2" xfId="11166" xr:uid="{9FEEF9B1-1B59-44D5-857A-4BA9B68BFBF7}"/>
    <cellStyle name="Comma 3 2 6 3 2 2 4" xfId="9892" xr:uid="{854C23DF-AFD1-410B-9D99-EB8292322AAB}"/>
    <cellStyle name="Comma 3 2 6 3 2 2 5" xfId="20071" xr:uid="{1F76C575-60CC-42CF-AB2B-FF3CC7757503}"/>
    <cellStyle name="Comma 3 2 6 3 2 3" xfId="1312" xr:uid="{B0FFAA1C-A986-4770-AADA-C1D2BC9BC5F9}"/>
    <cellStyle name="Comma 3 2 6 3 2 3 2" xfId="3185" xr:uid="{6DCED902-A235-4B8B-B605-4532B3A962D6}"/>
    <cellStyle name="Comma 3 2 6 3 2 3 2 2" xfId="11536" xr:uid="{5F4B1687-39BC-4BDC-8BE8-DF47964AB3E7}"/>
    <cellStyle name="Comma 3 2 6 3 2 3 3" xfId="10160" xr:uid="{A288EEC5-969A-4373-B038-9F18749B2AA9}"/>
    <cellStyle name="Comma 3 2 6 3 2 3 4" xfId="20525" xr:uid="{B24E9702-D5F0-4092-AE3E-0B37CCEA46E7}"/>
    <cellStyle name="Comma 3 2 6 3 2 4" xfId="2273" xr:uid="{09354DB2-D0C8-4711-925F-9E0684271DB9}"/>
    <cellStyle name="Comma 3 2 6 3 2 4 2" xfId="10837" xr:uid="{B580348B-E9CE-409C-8CB5-5CA16A88BD90}"/>
    <cellStyle name="Comma 3 2 6 3 2 5" xfId="6406" xr:uid="{E4CB556F-D558-46BC-B2DA-1EB5E2D1C6FC}"/>
    <cellStyle name="Comma 3 2 6 3 2 6" xfId="19638" xr:uid="{F1DD6D06-80AD-40CD-952A-835205711EDF}"/>
    <cellStyle name="Comma 3 2 6 3 3" xfId="621" xr:uid="{7942B621-BACB-4C36-9E5D-E690F43EF173}"/>
    <cellStyle name="Comma 3 2 6 3 3 2" xfId="1553" xr:uid="{34A8D933-7FB9-4968-B448-D4ADDC802D4F}"/>
    <cellStyle name="Comma 3 2 6 3 3 2 2" xfId="3414" xr:uid="{983165F3-EDA2-4EA7-8623-633D7992F327}"/>
    <cellStyle name="Comma 3 2 6 3 3 2 2 2" xfId="11749" xr:uid="{7F1ABFD5-3032-4E9F-A628-CDFE90DD74AE}"/>
    <cellStyle name="Comma 3 2 6 3 3 2 3" xfId="10306" xr:uid="{DF603F5E-3051-4E15-99CE-416ED1CDD7F7}"/>
    <cellStyle name="Comma 3 2 6 3 3 2 4" xfId="20745" xr:uid="{A170485C-3613-47EC-A36B-301238AA7C45}"/>
    <cellStyle name="Comma 3 2 6 3 3 3" xfId="2493" xr:uid="{2D2C1720-9F6B-492E-8F23-9FD24A0F8060}"/>
    <cellStyle name="Comma 3 2 6 3 3 3 2" xfId="11011" xr:uid="{7EF0DF7E-C9BA-40D3-9718-814C3B32B064}"/>
    <cellStyle name="Comma 3 2 6 3 3 4" xfId="8314" xr:uid="{2B387168-ADA6-4C4C-89FA-5BF84BE476CC}"/>
    <cellStyle name="Comma 3 2 6 3 3 5" xfId="19857" xr:uid="{0ED1FA2F-C40B-4C19-A964-DA72A05CF183}"/>
    <cellStyle name="Comma 3 2 6 3 4" xfId="1091" xr:uid="{E3E1DDB5-A00C-42A9-83E6-637ED9E8E8A1}"/>
    <cellStyle name="Comma 3 2 6 3 4 2" xfId="2967" xr:uid="{76D254B7-E489-4710-AD8B-72C8A4F2330C}"/>
    <cellStyle name="Comma 3 2 6 3 4 2 2" xfId="11363" xr:uid="{D8DAA08F-D0B4-48D2-9F2A-A3AF7F878DBA}"/>
    <cellStyle name="Comma 3 2 6 3 4 3" xfId="10037" xr:uid="{FE85C183-DC42-43DF-8B06-819FC54F4293}"/>
    <cellStyle name="Comma 3 2 6 3 4 4" xfId="20309" xr:uid="{8559991F-11E2-41FF-9262-879218F7CF96}"/>
    <cellStyle name="Comma 3 2 6 3 5" xfId="2057" xr:uid="{64C24112-F6AE-4BA1-AE68-244BE5224AB4}"/>
    <cellStyle name="Comma 3 2 6 3 5 2" xfId="10676" xr:uid="{A2BDF7E7-8258-4F69-9866-14D855D2ED56}"/>
    <cellStyle name="Comma 3 2 6 3 6" xfId="4476" xr:uid="{0A2D8A6C-6192-4566-A546-E5F7F17B181F}"/>
    <cellStyle name="Comma 3 2 6 3 7" xfId="19430" xr:uid="{68C2E553-E5A3-49BE-8B99-8427FFD8BF63}"/>
    <cellStyle name="Comma 3 2 6 4" xfId="246" xr:uid="{DAE23C12-8836-4C0F-91A1-581F03B409CE}"/>
    <cellStyle name="Comma 3 2 6 4 2" xfId="466" xr:uid="{83A91F22-B021-4277-BFAE-C9BCBDA808F3}"/>
    <cellStyle name="Comma 3 2 6 4 2 2" xfId="949" xr:uid="{3394616F-B852-4CA2-B1BF-386CE9830640}"/>
    <cellStyle name="Comma 3 2 6 4 2 2 2" xfId="1881" xr:uid="{B0B3B528-C7F4-4C6C-99C2-45A5BC2D8494}"/>
    <cellStyle name="Comma 3 2 6 4 2 2 2 2" xfId="3742" xr:uid="{CEA3928C-14CC-44C6-8EAF-6D0E5AE87587}"/>
    <cellStyle name="Comma 3 2 6 4 2 2 2 2 2" xfId="12068" xr:uid="{A52A0FEE-0EF7-4E92-B93D-477DF6C7A7D3}"/>
    <cellStyle name="Comma 3 2 6 4 2 2 2 3" xfId="10553" xr:uid="{0F9DE5D0-E74F-4776-ADD4-B0695ED54511}"/>
    <cellStyle name="Comma 3 2 6 4 2 2 2 4" xfId="21072" xr:uid="{E5961E59-1595-421F-AA27-99CFBBAE585A}"/>
    <cellStyle name="Comma 3 2 6 4 2 2 3" xfId="2820" xr:uid="{DE941DFC-F021-4BDC-9810-4CCAD6776031}"/>
    <cellStyle name="Comma 3 2 6 4 2 2 3 2" xfId="11258" xr:uid="{663FF45C-DB8A-4AEA-8E76-4BB6C9C36A7F}"/>
    <cellStyle name="Comma 3 2 6 4 2 2 4" xfId="9956" xr:uid="{6FF8785C-5DFA-47E0-B105-5055477BF182}"/>
    <cellStyle name="Comma 3 2 6 4 2 2 5" xfId="20180" xr:uid="{792AD747-30F2-425D-A2DF-30675B738105}"/>
    <cellStyle name="Comma 3 2 6 4 2 3" xfId="1424" xr:uid="{A4A9C3B1-61DD-4C53-88D4-1951437A8FF6}"/>
    <cellStyle name="Comma 3 2 6 4 2 3 2" xfId="3297" xr:uid="{C4191260-8357-4752-AD1B-A4C93209B948}"/>
    <cellStyle name="Comma 3 2 6 4 2 3 2 2" xfId="11646" xr:uid="{A73C9F71-80E9-4EEC-ABBC-A89D1CC91C57}"/>
    <cellStyle name="Comma 3 2 6 4 2 3 3" xfId="10226" xr:uid="{85D5DFDD-37F1-46F7-890D-EDD120E967E3}"/>
    <cellStyle name="Comma 3 2 6 4 2 3 4" xfId="20636" xr:uid="{5F629FCF-EE91-4751-AAF8-D3355BD01985}"/>
    <cellStyle name="Comma 3 2 6 4 2 4" xfId="2384" xr:uid="{9DCB8A88-C45A-4A76-A19C-A8F86254435A}"/>
    <cellStyle name="Comma 3 2 6 4 2 4 2" xfId="10929" xr:uid="{2AC5B81C-290A-470E-A69E-527A5257CF25}"/>
    <cellStyle name="Comma 3 2 6 4 2 5" xfId="7020" xr:uid="{6538EDE0-D08F-492F-88EA-ACE11AF37016}"/>
    <cellStyle name="Comma 3 2 6 4 2 6" xfId="19745" xr:uid="{14D02611-0043-4A89-ABEA-8DFCC8A7928C}"/>
    <cellStyle name="Comma 3 2 6 4 3" xfId="732" xr:uid="{0C5CF50B-B783-4A3E-BFFD-F4B430B847FE}"/>
    <cellStyle name="Comma 3 2 6 4 3 2" xfId="1664" xr:uid="{A7A2C5AF-6E75-4874-A295-4CC4BB032E4B}"/>
    <cellStyle name="Comma 3 2 6 4 3 2 2" xfId="3525" xr:uid="{E0CBE4EF-E075-4FB3-8CEC-90F89F72AFDA}"/>
    <cellStyle name="Comma 3 2 6 4 3 2 2 2" xfId="11856" xr:uid="{E7B830B0-67FD-4B9B-8F98-0B6B83155417}"/>
    <cellStyle name="Comma 3 2 6 4 3 2 3" xfId="10379" xr:uid="{AD38B908-7C42-4B7C-99D9-3F784B29BB4E}"/>
    <cellStyle name="Comma 3 2 6 4 3 2 4" xfId="20856" xr:uid="{339FFB3E-C0C7-479D-A318-2728E751DEBD}"/>
    <cellStyle name="Comma 3 2 6 4 3 3" xfId="2604" xr:uid="{3CB294F6-F24C-4131-AE96-A11600F705A9}"/>
    <cellStyle name="Comma 3 2 6 4 3 3 2" xfId="11085" xr:uid="{6C4FEAB7-157F-4B9E-B184-AA46ED8F6CF2}"/>
    <cellStyle name="Comma 3 2 6 4 3 4" xfId="8913" xr:uid="{4FBF8962-EE59-4AE4-9577-1A034A503EE6}"/>
    <cellStyle name="Comma 3 2 6 4 3 5" xfId="19966" xr:uid="{65E904C8-3D21-4139-B9E3-0231984ED62C}"/>
    <cellStyle name="Comma 3 2 6 4 4" xfId="1205" xr:uid="{2CE2B342-0343-4C15-A9E3-58694666547B}"/>
    <cellStyle name="Comma 3 2 6 4 4 2" xfId="3078" xr:uid="{C8F1D524-8163-4F28-8B9F-2EA9A7AADEB6}"/>
    <cellStyle name="Comma 3 2 6 4 4 2 2" xfId="11441" xr:uid="{761DEF5F-6C3A-4AEA-8EDA-7AA83127273B}"/>
    <cellStyle name="Comma 3 2 6 4 4 3" xfId="10102" xr:uid="{9AE1DEF3-FBC9-423C-AE27-9A85BFE689A8}"/>
    <cellStyle name="Comma 3 2 6 4 4 4" xfId="20420" xr:uid="{DB3BB641-7204-4E88-ABDC-714A1F8FDFE5}"/>
    <cellStyle name="Comma 3 2 6 4 5" xfId="2168" xr:uid="{8BE8B102-24A7-436F-ACDA-44857FB83AC8}"/>
    <cellStyle name="Comma 3 2 6 4 5 2" xfId="10752" xr:uid="{A3D471FB-89DE-414F-A949-8F9EA68A8931}"/>
    <cellStyle name="Comma 3 2 6 4 6" xfId="5092" xr:uid="{651D5739-0276-4B46-B537-566B07D50EDA}"/>
    <cellStyle name="Comma 3 2 6 4 7" xfId="19535" xr:uid="{8207C4BD-B36C-406A-86F9-99387D614F95}"/>
    <cellStyle name="Comma 3 2 6 5" xfId="303" xr:uid="{13C0A5BF-B392-4718-B95F-1ED2745C2742}"/>
    <cellStyle name="Comma 3 2 6 5 2" xfId="787" xr:uid="{E2A597A6-B8FC-4F36-AD69-3CD315D157C6}"/>
    <cellStyle name="Comma 3 2 6 5 2 2" xfId="1719" xr:uid="{46878263-71E8-47E9-98D9-16BA53F8E0A9}"/>
    <cellStyle name="Comma 3 2 6 5 2 2 2" xfId="3580" xr:uid="{2399B03C-2C76-4D7F-808D-A24A6BDD7D13}"/>
    <cellStyle name="Comma 3 2 6 5 2 2 2 2" xfId="11908" xr:uid="{BA05D87D-1546-4937-887B-120B4A27B2BE}"/>
    <cellStyle name="Comma 3 2 6 5 2 2 3" xfId="10419" xr:uid="{2E8A0C16-61E6-495D-9A60-1B521451BCB8}"/>
    <cellStyle name="Comma 3 2 6 5 2 2 4" xfId="20910" xr:uid="{C8318719-B528-4CB4-AFEB-52DE9C071E44}"/>
    <cellStyle name="Comma 3 2 6 5 2 3" xfId="2658" xr:uid="{D0C43274-CD5C-47CA-B44C-B409A909C488}"/>
    <cellStyle name="Comma 3 2 6 5 2 3 2" xfId="11124" xr:uid="{33BFA95A-64D5-4D5D-A7A9-733571994452}"/>
    <cellStyle name="Comma 3 2 6 5 2 4" xfId="9864" xr:uid="{E21A8A08-AEEE-4DD4-AD56-9269A8630DB3}"/>
    <cellStyle name="Comma 3 2 6 5 2 5" xfId="20020" xr:uid="{32E52A17-D97F-4C2B-A429-6DF62F30F9E9}"/>
    <cellStyle name="Comma 3 2 6 5 3" xfId="1261" xr:uid="{9BFB1664-D1AC-4932-838B-932EBE28A967}"/>
    <cellStyle name="Comma 3 2 6 5 3 2" xfId="3134" xr:uid="{EA212A5E-955A-48A1-8BE0-7FFF3EF92F9B}"/>
    <cellStyle name="Comma 3 2 6 5 3 2 2" xfId="11487" xr:uid="{CB57A91D-811A-4C91-80CC-1F3956575354}"/>
    <cellStyle name="Comma 3 2 6 5 3 3" xfId="10131" xr:uid="{4B5E07AC-2798-4232-B39E-A16BB35AEDFE}"/>
    <cellStyle name="Comma 3 2 6 5 3 4" xfId="20474" xr:uid="{B7E8D62B-77D2-49B2-ABA2-2EE8FC355A77}"/>
    <cellStyle name="Comma 3 2 6 5 4" xfId="2222" xr:uid="{5B5AE89A-5625-4682-8D1B-BE221583FD3B}"/>
    <cellStyle name="Comma 3 2 6 5 4 2" xfId="10793" xr:uid="{691AF824-F253-4921-86E3-8665C937B237}"/>
    <cellStyle name="Comma 3 2 6 5 5" xfId="5990" xr:uid="{276C46D6-AB1E-40D1-87B9-0089A5EF3F8E}"/>
    <cellStyle name="Comma 3 2 6 5 6" xfId="19589" xr:uid="{E847A56D-D097-415F-A3CF-3C49BB447A9F}"/>
    <cellStyle name="Comma 3 2 6 6" xfId="570" xr:uid="{9C1C2989-ABEA-4EAA-BDA2-E061B0840109}"/>
    <cellStyle name="Comma 3 2 6 6 2" xfId="1502" xr:uid="{DBF0A1F3-5F9E-4EE9-9E82-6402C78FB3ED}"/>
    <cellStyle name="Comma 3 2 6 6 2 2" xfId="3363" xr:uid="{D7223F4D-8237-4830-B7C0-3D3853817A85}"/>
    <cellStyle name="Comma 3 2 6 6 2 2 2" xfId="11700" xr:uid="{99412FB4-737B-4184-B124-B87045BA4C2B}"/>
    <cellStyle name="Comma 3 2 6 6 2 3" xfId="10270" xr:uid="{AC5F4ED3-9927-4107-9142-0C91022969FB}"/>
    <cellStyle name="Comma 3 2 6 6 2 4" xfId="20694" xr:uid="{17DEAA05-C3F5-4727-B199-0AD0EF92D291}"/>
    <cellStyle name="Comma 3 2 6 6 3" xfId="2442" xr:uid="{69B62928-0F26-4BD7-8484-9ED214611049}"/>
    <cellStyle name="Comma 3 2 6 6 3 2" xfId="10975" xr:uid="{B2773577-B5BF-471C-B2DB-8C70E8AA73D8}"/>
    <cellStyle name="Comma 3 2 6 6 4" xfId="7928" xr:uid="{FA64ED82-1DB1-470E-ABA2-998429FF2220}"/>
    <cellStyle name="Comma 3 2 6 6 5" xfId="19806" xr:uid="{854A1E1C-7A9D-462D-9B41-D34D723AC6D2}"/>
    <cellStyle name="Comma 3 2 6 7" xfId="1039" xr:uid="{1EB47955-B955-474E-B5C8-FE1624264340}"/>
    <cellStyle name="Comma 3 2 6 7 2" xfId="2916" xr:uid="{FB72F76A-3E0C-4C9A-B052-6545A98998D7}"/>
    <cellStyle name="Comma 3 2 6 7 2 2" xfId="11324" xr:uid="{737CFF51-FFC3-4917-A3AA-5C7D3DC5E69F}"/>
    <cellStyle name="Comma 3 2 6 7 3" xfId="10005" xr:uid="{BE1F8FAB-DD2B-4DF1-9E4B-7B43EA54174C}"/>
    <cellStyle name="Comma 3 2 6 7 4" xfId="20258" xr:uid="{A501D967-0FDC-48B7-A60E-8EF89953F0A0}"/>
    <cellStyle name="Comma 3 2 6 8" xfId="2006" xr:uid="{6795876F-DD90-4B1A-8DD6-CA8EC98BD819}"/>
    <cellStyle name="Comma 3 2 6 8 2" xfId="10637" xr:uid="{67C593D8-2767-4B85-8F63-B382C37D29A7}"/>
    <cellStyle name="Comma 3 2 6 9" xfId="4024" xr:uid="{D3D5255A-590D-4EF0-A66A-2644EDDAD344}"/>
    <cellStyle name="Comma 3 2 7" xfId="89" xr:uid="{57122ABC-4EB4-415E-A3AC-8E0E2940A9CE}"/>
    <cellStyle name="Comma 3 2 7 10" xfId="19391" xr:uid="{514F191D-5BCF-4652-B33C-6B6596639D1D}"/>
    <cellStyle name="Comma 3 2 7 2" xfId="192" xr:uid="{C38CF002-4A0E-4CA4-B0FA-F1AA6E92D540}"/>
    <cellStyle name="Comma 3 2 7 2 2" xfId="414" xr:uid="{4B36F77A-313B-4532-BFE8-5F52C4D02703}"/>
    <cellStyle name="Comma 3 2 7 2 2 2" xfId="898" xr:uid="{C0C7C905-8C71-4773-B37A-6E3459C01E2B}"/>
    <cellStyle name="Comma 3 2 7 2 2 2 2" xfId="1830" xr:uid="{A0E1BBD5-D3D4-4AA9-B6A9-D971E0948FE0}"/>
    <cellStyle name="Comma 3 2 7 2 2 2 2 2" xfId="3691" xr:uid="{1B239476-D99A-4B33-98AD-7E10C4710C7B}"/>
    <cellStyle name="Comma 3 2 7 2 2 2 2 2 2" xfId="12017" xr:uid="{054AA599-89DA-464B-8437-A15045EC7798}"/>
    <cellStyle name="Comma 3 2 7 2 2 2 2 3" xfId="10506" xr:uid="{686CEA38-79E8-42E7-B25C-4F867A246103}"/>
    <cellStyle name="Comma 3 2 7 2 2 2 2 4" xfId="21021" xr:uid="{88BA9DC7-3AC5-4773-A42A-CCC5B43FF335}"/>
    <cellStyle name="Comma 3 2 7 2 2 2 3" xfId="2769" xr:uid="{64709EE4-9A7A-43C5-A9FB-B2145A325A89}"/>
    <cellStyle name="Comma 3 2 7 2 2 2 3 2" xfId="11211" xr:uid="{F45458B9-6A35-4E7C-A689-BC4ACE532DF0}"/>
    <cellStyle name="Comma 3 2 7 2 2 2 4" xfId="7299" xr:uid="{E20354D8-CBF2-4E59-B0F4-744FA08E91F3}"/>
    <cellStyle name="Comma 3 2 7 2 2 2 5" xfId="9921" xr:uid="{E2D282D2-7B24-4BD1-93AA-4AEB5EADC835}"/>
    <cellStyle name="Comma 3 2 7 2 2 2 6" xfId="20129" xr:uid="{8D5D5148-22BB-4358-9CF6-BCE3DD3617C0}"/>
    <cellStyle name="Comma 3 2 7 2 2 3" xfId="1372" xr:uid="{ED0BD2A1-AB34-4235-9CE9-807937B42BEE}"/>
    <cellStyle name="Comma 3 2 7 2 2 3 2" xfId="3245" xr:uid="{276829CD-C854-4EC9-B05D-BB628023BCDC}"/>
    <cellStyle name="Comma 3 2 7 2 2 3 2 2" xfId="11594" xr:uid="{8F27D3D1-68E8-4D5C-87E6-F41CC464DFB4}"/>
    <cellStyle name="Comma 3 2 7 2 2 3 3" xfId="9192" xr:uid="{383E44E1-26F0-4749-B444-2F9100B21C69}"/>
    <cellStyle name="Comma 3 2 7 2 2 3 4" xfId="10191" xr:uid="{51C753E6-EA6E-405B-B81C-C42813E7A91C}"/>
    <cellStyle name="Comma 3 2 7 2 2 3 5" xfId="20585" xr:uid="{0E53BE53-D6AA-4412-9BA0-E1E5F7C4809F}"/>
    <cellStyle name="Comma 3 2 7 2 2 4" xfId="2333" xr:uid="{7168AD5D-E1CF-450D-9718-BC57D35E16A0}"/>
    <cellStyle name="Comma 3 2 7 2 2 4 2" xfId="10882" xr:uid="{4C70559F-A3ED-4A50-80C0-BEDBF523EB23}"/>
    <cellStyle name="Comma 3 2 7 2 2 5" xfId="5371" xr:uid="{72474890-950A-424B-A039-01966ABB84C6}"/>
    <cellStyle name="Comma 3 2 7 2 2 6" xfId="9744" xr:uid="{88DC8A98-1A4F-4DCC-A96C-04A515613791}"/>
    <cellStyle name="Comma 3 2 7 2 2 7" xfId="19694" xr:uid="{28997DFA-492B-4E1E-AA65-83BEDBB0B355}"/>
    <cellStyle name="Comma 3 2 7 2 3" xfId="681" xr:uid="{0EDFAF27-0477-4F1E-BF52-2A3384F57FCA}"/>
    <cellStyle name="Comma 3 2 7 2 3 2" xfId="1613" xr:uid="{4242C0A6-2C91-48F2-8BE2-CB8471509404}"/>
    <cellStyle name="Comma 3 2 7 2 3 2 2" xfId="3474" xr:uid="{EB092946-6F1B-4513-8B10-FE53E1E519F9}"/>
    <cellStyle name="Comma 3 2 7 2 3 2 2 2" xfId="11805" xr:uid="{A0AC901E-BD33-49FD-9A84-5178283ED7EF}"/>
    <cellStyle name="Comma 3 2 7 2 3 2 3" xfId="7544" xr:uid="{58AE1326-9E23-4D63-B0F2-E4229E2A973C}"/>
    <cellStyle name="Comma 3 2 7 2 3 2 4" xfId="20805" xr:uid="{83208ECC-9DAD-461C-90DE-D737F03C0C59}"/>
    <cellStyle name="Comma 3 2 7 2 3 3" xfId="2553" xr:uid="{2870F27D-0ECA-48D7-8984-D50D7F4AE64A}"/>
    <cellStyle name="Comma 3 2 7 2 3 3 2" xfId="9439" xr:uid="{7B62D639-80AD-47D4-88E5-7CBA738A37B5}"/>
    <cellStyle name="Comma 3 2 7 2 3 4" xfId="5626" xr:uid="{6EF73C78-9610-4384-8E6F-6E182AC01D49}"/>
    <cellStyle name="Comma 3 2 7 2 3 5" xfId="19915" xr:uid="{D7C83C10-DEEF-404A-A246-83EB3383337B}"/>
    <cellStyle name="Comma 3 2 7 2 4" xfId="1152" xr:uid="{630E498F-21EC-4A71-920C-5E26FE6E5740}"/>
    <cellStyle name="Comma 3 2 7 2 4 2" xfId="3027" xr:uid="{E6DEDEC0-E249-4C54-B629-7CE7556D09CC}"/>
    <cellStyle name="Comma 3 2 7 2 4 2 2" xfId="11402" xr:uid="{5020B3F5-0ADE-4709-A8B7-C46DEEB731EB}"/>
    <cellStyle name="Comma 3 2 7 2 4 3" xfId="6685" xr:uid="{A4148F59-D95B-4470-9AD5-4EC3E50E8E3C}"/>
    <cellStyle name="Comma 3 2 7 2 4 4" xfId="10065" xr:uid="{A4EC93F7-4A1B-4E34-8164-EEEC3C697C83}"/>
    <cellStyle name="Comma 3 2 7 2 4 5" xfId="20369" xr:uid="{401ED374-2FA9-4746-861C-551CE2ED349D}"/>
    <cellStyle name="Comma 3 2 7 2 5" xfId="2117" xr:uid="{16E9D4C5-8BDB-433F-9C32-65A2C60B8B98}"/>
    <cellStyle name="Comma 3 2 7 2 5 2" xfId="8593" xr:uid="{DA639DC8-E4A7-44AA-99D0-B298FCFAD327}"/>
    <cellStyle name="Comma 3 2 7 2 5 3" xfId="10711" xr:uid="{1E6F9980-FFB8-4698-8011-CE10D8200589}"/>
    <cellStyle name="Comma 3 2 7 2 6" xfId="4755" xr:uid="{32FF9EB0-8319-466F-B8E5-91CC99837AAD}"/>
    <cellStyle name="Comma 3 2 7 2 7" xfId="19486" xr:uid="{1FFFFC3F-B073-4635-989E-38C6C9886EE8}"/>
    <cellStyle name="Comma 3 2 7 3" xfId="140" xr:uid="{5089F123-85C2-457F-9FC7-A0640B75371E}"/>
    <cellStyle name="Comma 3 2 7 3 2" xfId="362" xr:uid="{63050A08-F145-4CDB-BD39-A5E57CFFCE2E}"/>
    <cellStyle name="Comma 3 2 7 3 2 2" xfId="846" xr:uid="{05B92614-33E9-4D4C-BCD1-789FA4890502}"/>
    <cellStyle name="Comma 3 2 7 3 2 2 2" xfId="1778" xr:uid="{D7462E72-EC5E-4038-AADD-F19694E28C72}"/>
    <cellStyle name="Comma 3 2 7 3 2 2 2 2" xfId="3639" xr:uid="{C9A830CC-6188-4922-9F28-5DCC8F1E3337}"/>
    <cellStyle name="Comma 3 2 7 3 2 2 2 2 2" xfId="11966" xr:uid="{C67D83ED-FF7E-42FD-8313-648AEEB18A3E}"/>
    <cellStyle name="Comma 3 2 7 3 2 2 2 3" xfId="10466" xr:uid="{4032F127-E26F-4588-99AB-2A50E5BC8643}"/>
    <cellStyle name="Comma 3 2 7 3 2 2 2 4" xfId="20969" xr:uid="{91F32757-155F-47BD-A194-523F799FA09E}"/>
    <cellStyle name="Comma 3 2 7 3 2 2 3" xfId="2717" xr:uid="{E41EEC9B-3B0F-4B37-A9B9-CEE16621D50F}"/>
    <cellStyle name="Comma 3 2 7 3 2 2 3 2" xfId="11171" xr:uid="{20C0E1FF-1DA8-4F34-B65F-0FE0F8391BE1}"/>
    <cellStyle name="Comma 3 2 7 3 2 2 4" xfId="7502" xr:uid="{D0A1A1E6-FA30-450A-8E9A-3E4BF0DFCEBB}"/>
    <cellStyle name="Comma 3 2 7 3 2 2 5" xfId="20079" xr:uid="{5A78071E-9FE0-4727-A4D2-06DBA8D04E6A}"/>
    <cellStyle name="Comma 3 2 7 3 2 3" xfId="1320" xr:uid="{115F686A-4E5B-48FC-A866-EF24B7CFFAD7}"/>
    <cellStyle name="Comma 3 2 7 3 2 3 2" xfId="3193" xr:uid="{CB96BBF7-C2D4-4AA4-99B7-675BFCA3CFBC}"/>
    <cellStyle name="Comma 3 2 7 3 2 3 2 2" xfId="11543" xr:uid="{5BCC598D-2A5E-40C5-8D35-DBF09AF61824}"/>
    <cellStyle name="Comma 3 2 7 3 2 3 3" xfId="9397" xr:uid="{1C9ABFC7-091B-47C4-A39E-8602332746DB}"/>
    <cellStyle name="Comma 3 2 7 3 2 3 4" xfId="20533" xr:uid="{C3B9A054-2B3A-4466-848B-12845264D00B}"/>
    <cellStyle name="Comma 3 2 7 3 2 4" xfId="2281" xr:uid="{84948763-E3A1-4983-8BD3-AB50E47B920C}"/>
    <cellStyle name="Comma 3 2 7 3 2 4 2" xfId="10842" xr:uid="{AED0C425-4C6C-40D7-A4FB-7176592DAEC5}"/>
    <cellStyle name="Comma 3 2 7 3 2 5" xfId="5582" xr:uid="{2C4A93C1-DF98-4062-B9BF-682E6B510942}"/>
    <cellStyle name="Comma 3 2 7 3 2 6" xfId="19646" xr:uid="{6BAD73E7-8FFB-450E-92DF-37DE7DCAC033}"/>
    <cellStyle name="Comma 3 2 7 3 3" xfId="629" xr:uid="{2A4DC2E2-304E-43B0-A8D2-67466FD3ECB8}"/>
    <cellStyle name="Comma 3 2 7 3 3 2" xfId="1561" xr:uid="{D2DB7BF9-955C-4394-BAA3-EC324CD3791D}"/>
    <cellStyle name="Comma 3 2 7 3 3 2 2" xfId="3422" xr:uid="{487FF749-1FA1-430A-A186-DEA51D754470}"/>
    <cellStyle name="Comma 3 2 7 3 3 2 2 2" xfId="11756" xr:uid="{6EF62C3C-8003-4094-AC64-138C0F3B0257}"/>
    <cellStyle name="Comma 3 2 7 3 3 2 3" xfId="10310" xr:uid="{CCB5A654-09C6-468B-A181-FA3FA9A5BE0A}"/>
    <cellStyle name="Comma 3 2 7 3 3 2 4" xfId="20753" xr:uid="{C6DC585D-4C9F-4A88-9D19-878DA114709A}"/>
    <cellStyle name="Comma 3 2 7 3 3 3" xfId="2501" xr:uid="{55342EF1-02E7-4B35-B754-6A70D5A0B5D8}"/>
    <cellStyle name="Comma 3 2 7 3 3 3 2" xfId="11015" xr:uid="{06BAC191-02EF-41D6-9396-0D82AA5234D1}"/>
    <cellStyle name="Comma 3 2 7 3 3 4" xfId="6259" xr:uid="{6F8D6CA9-CC0B-4D66-8A3C-3C0D45BEEBFB}"/>
    <cellStyle name="Comma 3 2 7 3 3 5" xfId="9807" xr:uid="{BFAE062F-929B-4B46-9317-81163B8EE4D6}"/>
    <cellStyle name="Comma 3 2 7 3 3 6" xfId="19865" xr:uid="{051C79CF-5EDC-441E-A430-A595DF92DBBF}"/>
    <cellStyle name="Comma 3 2 7 3 4" xfId="1099" xr:uid="{C0B1D737-B5BF-40F3-91A6-C1F9D725A42F}"/>
    <cellStyle name="Comma 3 2 7 3 4 2" xfId="2975" xr:uid="{C8F43510-6556-407D-B2C3-ACAEAF601F2B}"/>
    <cellStyle name="Comma 3 2 7 3 4 2 2" xfId="11368" xr:uid="{8CD96F96-4042-458D-ACB2-DBB7FB4DD059}"/>
    <cellStyle name="Comma 3 2 7 3 4 3" xfId="8167" xr:uid="{9C47A0C4-79C4-44D7-AAFC-09ED8D801BA1}"/>
    <cellStyle name="Comma 3 2 7 3 4 4" xfId="10040" xr:uid="{F87A0FF2-9844-4E18-920F-875401B9B068}"/>
    <cellStyle name="Comma 3 2 7 3 4 5" xfId="20317" xr:uid="{140DB028-C04A-4903-A9EC-2F35723F9F4A}"/>
    <cellStyle name="Comma 3 2 7 3 5" xfId="2065" xr:uid="{AA8426B8-223B-4B1F-8152-BADA7535F279}"/>
    <cellStyle name="Comma 3 2 7 3 5 2" xfId="10680" xr:uid="{D86C181A-5304-4CAD-B4CF-157FF9FA5E34}"/>
    <cellStyle name="Comma 3 2 7 3 6" xfId="4317" xr:uid="{9981E083-2DCC-4816-97FA-07BC4F7C75D2}"/>
    <cellStyle name="Comma 3 2 7 3 7" xfId="19438" xr:uid="{3F840F5D-65D7-422F-B407-A5ABD2DAA1A7}"/>
    <cellStyle name="Comma 3 2 7 4" xfId="254" xr:uid="{83BEE175-8859-40CF-A78F-56437B2BDB2E}"/>
    <cellStyle name="Comma 3 2 7 4 2" xfId="474" xr:uid="{8E62F33D-A012-47C5-91EE-E386786319EA}"/>
    <cellStyle name="Comma 3 2 7 4 2 2" xfId="957" xr:uid="{6335AE5D-CBD8-4848-8F6D-80D591A34E4A}"/>
    <cellStyle name="Comma 3 2 7 4 2 2 2" xfId="1889" xr:uid="{38E283DE-0479-4E54-81DC-837B6E2190E2}"/>
    <cellStyle name="Comma 3 2 7 4 2 2 2 2" xfId="3750" xr:uid="{D2369EBD-C3F8-4D10-BAFE-712ADC2555A9}"/>
    <cellStyle name="Comma 3 2 7 4 2 2 2 2 2" xfId="12076" xr:uid="{3C859418-0702-4E16-965A-BA3000781B5F}"/>
    <cellStyle name="Comma 3 2 7 4 2 2 2 3" xfId="10561" xr:uid="{5A752FDB-03FA-4F7F-BB1E-D352EC5A3673}"/>
    <cellStyle name="Comma 3 2 7 4 2 2 2 4" xfId="21080" xr:uid="{CA9E5C29-7D6B-4051-BFEF-55119232C45A}"/>
    <cellStyle name="Comma 3 2 7 4 2 2 3" xfId="2828" xr:uid="{9543F7FE-CB07-47D5-A8FA-9E9D17F33B61}"/>
    <cellStyle name="Comma 3 2 7 4 2 2 3 2" xfId="11266" xr:uid="{B64E23CF-E3B1-48BB-9763-C782EA95C811}"/>
    <cellStyle name="Comma 3 2 7 4 2 2 4" xfId="7597" xr:uid="{55D46041-E255-49B2-9131-272418C9AF6E}"/>
    <cellStyle name="Comma 3 2 7 4 2 2 5" xfId="20188" xr:uid="{D0BE2D4D-BB78-42AB-97E3-085E38BC53BE}"/>
    <cellStyle name="Comma 3 2 7 4 2 3" xfId="1432" xr:uid="{D75BDFDA-2E2B-4D8E-9B56-AA9CEDDB6A54}"/>
    <cellStyle name="Comma 3 2 7 4 2 3 2" xfId="3305" xr:uid="{5C089268-A6E9-48BD-8F75-C8E6D1D089DE}"/>
    <cellStyle name="Comma 3 2 7 4 2 3 2 2" xfId="11654" xr:uid="{CD7ED42D-3406-41B4-9464-A4FB96DDCEC2}"/>
    <cellStyle name="Comma 3 2 7 4 2 3 3" xfId="9492" xr:uid="{A3D56850-017E-4075-9AB8-12E34D5B847D}"/>
    <cellStyle name="Comma 3 2 7 4 2 3 4" xfId="20644" xr:uid="{835D4BFA-890A-422E-BD30-577FCCC0EB45}"/>
    <cellStyle name="Comma 3 2 7 4 2 4" xfId="2392" xr:uid="{8CAE2617-ABB7-41E3-B122-9EBFFB1A89AA}"/>
    <cellStyle name="Comma 3 2 7 4 2 4 2" xfId="10937" xr:uid="{97469B45-B097-436A-BEC5-38CB3FD7814A}"/>
    <cellStyle name="Comma 3 2 7 4 2 5" xfId="5680" xr:uid="{E3016CAB-4C27-464F-BDD1-77BF8823DD34}"/>
    <cellStyle name="Comma 3 2 7 4 2 6" xfId="19753" xr:uid="{F7EA4F8B-D562-444B-BFB4-169EDDE61426}"/>
    <cellStyle name="Comma 3 2 7 4 3" xfId="740" xr:uid="{40F53C53-E60B-4A4E-8888-691A9BAA9420}"/>
    <cellStyle name="Comma 3 2 7 4 3 2" xfId="1672" xr:uid="{D2EEEA5E-64CE-4F8E-8D6F-FCA4C2D6A6C5}"/>
    <cellStyle name="Comma 3 2 7 4 3 2 2" xfId="3533" xr:uid="{13CCADA5-007B-4562-B1E0-5B1C7D794555}"/>
    <cellStyle name="Comma 3 2 7 4 3 2 2 2" xfId="11864" xr:uid="{C4658FF3-3148-4C2A-98BC-4C3C0564AF1D}"/>
    <cellStyle name="Comma 3 2 7 4 3 2 3" xfId="10384" xr:uid="{DCC01445-3779-4AA3-9DE8-82076B6ACF2A}"/>
    <cellStyle name="Comma 3 2 7 4 3 2 4" xfId="20864" xr:uid="{D332043F-E116-4D50-A228-377ABFB95FF6}"/>
    <cellStyle name="Comma 3 2 7 4 3 3" xfId="2612" xr:uid="{375E268D-4D76-497C-B7C5-C4020A262946}"/>
    <cellStyle name="Comma 3 2 7 4 3 3 2" xfId="11090" xr:uid="{C52A4946-4BBB-42FA-AAFB-75AE8BF59366}"/>
    <cellStyle name="Comma 3 2 7 4 3 4" xfId="6873" xr:uid="{8E019D0D-9D74-4048-A16A-86CABA7F2947}"/>
    <cellStyle name="Comma 3 2 7 4 3 5" xfId="9843" xr:uid="{C8580BB1-9986-4BE1-BD3F-D20EDCE2AE06}"/>
    <cellStyle name="Comma 3 2 7 4 3 6" xfId="19974" xr:uid="{1BC0A975-E19A-40D5-96CB-060CB6D09510}"/>
    <cellStyle name="Comma 3 2 7 4 4" xfId="1213" xr:uid="{6B8BD819-A49E-4FDE-9A9B-6A859189F5A6}"/>
    <cellStyle name="Comma 3 2 7 4 4 2" xfId="3086" xr:uid="{E717601E-BF39-486D-AC30-C6016B46F33A}"/>
    <cellStyle name="Comma 3 2 7 4 4 2 2" xfId="11446" xr:uid="{99FA06B4-85A3-4D75-9CE1-4756464765CD}"/>
    <cellStyle name="Comma 3 2 7 4 4 3" xfId="8766" xr:uid="{2E012900-523A-4740-83A4-F68BA7B1AF72}"/>
    <cellStyle name="Comma 3 2 7 4 4 4" xfId="10105" xr:uid="{94639A84-8EE2-43B8-A91D-928DE10263C6}"/>
    <cellStyle name="Comma 3 2 7 4 4 5" xfId="20428" xr:uid="{D57EACE0-3967-449A-BC28-46CC5C0DE579}"/>
    <cellStyle name="Comma 3 2 7 4 5" xfId="2176" xr:uid="{AAD5E68B-6C27-450F-BE01-5EC61587FC53}"/>
    <cellStyle name="Comma 3 2 7 4 5 2" xfId="10757" xr:uid="{60C78906-8987-4C18-BB77-4244AC362069}"/>
    <cellStyle name="Comma 3 2 7 4 6" xfId="4945" xr:uid="{E27FACD6-9C7A-4190-821A-AE6A42E15D5E}"/>
    <cellStyle name="Comma 3 2 7 4 7" xfId="19543" xr:uid="{C506A514-AF95-47C8-8A11-06BECD646B98}"/>
    <cellStyle name="Comma 3 2 7 5" xfId="311" xr:uid="{3E956420-E714-4FCD-A59F-F06A808F01E8}"/>
    <cellStyle name="Comma 3 2 7 5 2" xfId="795" xr:uid="{B9B27B88-3B76-42CF-942A-2284FE034C61}"/>
    <cellStyle name="Comma 3 2 7 5 2 2" xfId="1727" xr:uid="{EF2E15F5-A171-4600-9886-863790FCE6A7}"/>
    <cellStyle name="Comma 3 2 7 5 2 2 2" xfId="3588" xr:uid="{70735C1D-12C0-4457-8B7F-D8C6E9959BC1}"/>
    <cellStyle name="Comma 3 2 7 5 2 2 2 2" xfId="11916" xr:uid="{B90FB114-4586-43B4-A7A5-057E9763A821}"/>
    <cellStyle name="Comma 3 2 7 5 2 2 3" xfId="10425" xr:uid="{623B0C12-A1C6-4C0A-9D6F-B3ECF334F337}"/>
    <cellStyle name="Comma 3 2 7 5 2 2 4" xfId="20918" xr:uid="{5BE43B04-C5F6-4078-9632-120F7DA898F1}"/>
    <cellStyle name="Comma 3 2 7 5 2 3" xfId="2666" xr:uid="{5683922A-E148-4019-B5E8-4D385579AE52}"/>
    <cellStyle name="Comma 3 2 7 5 2 3 2" xfId="11130" xr:uid="{C4E8D805-9C0D-47E4-8BDF-3741DCC8FD47}"/>
    <cellStyle name="Comma 3 2 7 5 2 4" xfId="7457" xr:uid="{037D45A5-1149-4A2B-8390-B9B18963AD8E}"/>
    <cellStyle name="Comma 3 2 7 5 2 5" xfId="20028" xr:uid="{9E95C4AD-B6E4-4E46-9F21-1410D13995C1}"/>
    <cellStyle name="Comma 3 2 7 5 3" xfId="1269" xr:uid="{ECA487B4-D5EE-4D36-B62D-BF2692740ADE}"/>
    <cellStyle name="Comma 3 2 7 5 3 2" xfId="3142" xr:uid="{49720185-4979-4105-B1F5-C45BA89EEB17}"/>
    <cellStyle name="Comma 3 2 7 5 3 2 2" xfId="11493" xr:uid="{73FB9A07-3ABF-4AA3-A40D-8F07BA48BC93}"/>
    <cellStyle name="Comma 3 2 7 5 3 3" xfId="9352" xr:uid="{5B97F553-6F28-4B3A-AAAE-0FA71046B9B9}"/>
    <cellStyle name="Comma 3 2 7 5 3 4" xfId="20482" xr:uid="{42F43170-F808-4531-B5AC-9BBEDA9B13E6}"/>
    <cellStyle name="Comma 3 2 7 5 4" xfId="2230" xr:uid="{3917B8A9-D064-4ABE-B50F-09ACE0970313}"/>
    <cellStyle name="Comma 3 2 7 5 4 2" xfId="10799" xr:uid="{2EFD61F5-7EE4-4868-96EE-6B4D07157ED9}"/>
    <cellStyle name="Comma 3 2 7 5 5" xfId="5537" xr:uid="{A69A34B4-46D9-46F3-B5AB-4CCEDDD0D161}"/>
    <cellStyle name="Comma 3 2 7 5 6" xfId="19597" xr:uid="{9AE52E13-C396-4C25-8D29-65970633FE5B}"/>
    <cellStyle name="Comma 3 2 7 6" xfId="578" xr:uid="{8A7AD35D-4069-4EDD-99E3-987F46FB1154}"/>
    <cellStyle name="Comma 3 2 7 6 2" xfId="1510" xr:uid="{0BFFDA54-D320-41EE-96A1-5AF855336446}"/>
    <cellStyle name="Comma 3 2 7 6 2 2" xfId="3371" xr:uid="{2A9EE241-A222-4BA4-B201-C832FB0C4E75}"/>
    <cellStyle name="Comma 3 2 7 6 2 2 2" xfId="11706" xr:uid="{AD315C35-EFED-4F15-A7AA-4A333FB0C23C}"/>
    <cellStyle name="Comma 3 2 7 6 2 3" xfId="10274" xr:uid="{BD3BB7BD-ED72-4F27-8EFB-404281A85695}"/>
    <cellStyle name="Comma 3 2 7 6 2 4" xfId="20702" xr:uid="{C2E65F97-20A3-42B3-A981-6C12A3A74205}"/>
    <cellStyle name="Comma 3 2 7 6 3" xfId="2450" xr:uid="{5F85E477-D65A-4651-8C5A-5C3667911777}"/>
    <cellStyle name="Comma 3 2 7 6 3 2" xfId="10979" xr:uid="{8BCA2413-63B9-4A9E-8687-449ABC72AC59}"/>
    <cellStyle name="Comma 3 2 7 6 4" xfId="6106" xr:uid="{DBD72BF2-F697-4577-ABD9-03D0B642156E}"/>
    <cellStyle name="Comma 3 2 7 6 5" xfId="9790" xr:uid="{0711E50E-5581-434A-8A34-B4407F720E9B}"/>
    <cellStyle name="Comma 3 2 7 6 6" xfId="19814" xr:uid="{B5CA494B-A5AC-4CDD-97E6-121C240C9826}"/>
    <cellStyle name="Comma 3 2 7 7" xfId="1048" xr:uid="{096CC803-A248-4632-AF0C-DD097D5B8613}"/>
    <cellStyle name="Comma 3 2 7 7 2" xfId="2924" xr:uid="{DE8F86EF-7E62-47BC-B615-482CD76BC667}"/>
    <cellStyle name="Comma 3 2 7 7 2 2" xfId="11330" xr:uid="{63FAF36F-FC6A-4979-A3FD-BF0BD9CD4523}"/>
    <cellStyle name="Comma 3 2 7 7 3" xfId="8044" xr:uid="{462E785E-56BC-47EA-980E-18A6283BB043}"/>
    <cellStyle name="Comma 3 2 7 7 4" xfId="10008" xr:uid="{51812154-773E-4169-8EFF-052460C57644}"/>
    <cellStyle name="Comma 3 2 7 7 5" xfId="20266" xr:uid="{F9FD0E3F-1BE0-4B12-987F-244859656FDF}"/>
    <cellStyle name="Comma 3 2 7 8" xfId="2014" xr:uid="{E1CF2356-6172-40FB-8935-EA4D7173F618}"/>
    <cellStyle name="Comma 3 2 7 8 2" xfId="10642" xr:uid="{270ACD06-A09D-4D13-8F7F-F5EF27275EDB}"/>
    <cellStyle name="Comma 3 2 7 9" xfId="4153" xr:uid="{72DC2D59-ABB5-4C03-AF16-70ACF428CDD5}"/>
    <cellStyle name="Comma 3 2 8" xfId="145" xr:uid="{ACEF0799-E53E-44BA-A3CE-6BF8E10DE4D9}"/>
    <cellStyle name="Comma 3 2 8 2" xfId="367" xr:uid="{01083254-AB11-486D-BAF7-FBAB0E02CF71}"/>
    <cellStyle name="Comma 3 2 8 2 2" xfId="851" xr:uid="{966862DD-18AC-488F-9B81-08DBEA518E98}"/>
    <cellStyle name="Comma 3 2 8 2 2 2" xfId="1783" xr:uid="{9F88DA1E-B12A-4412-B648-810BE7FC90ED}"/>
    <cellStyle name="Comma 3 2 8 2 2 2 2" xfId="3644" xr:uid="{8A7F3537-A5ED-46CE-A13F-A45FCCEBD422}"/>
    <cellStyle name="Comma 3 2 8 2 2 2 2 2" xfId="11971" xr:uid="{EEFA7F0A-60A8-4449-90D7-5B2013B7AA5F}"/>
    <cellStyle name="Comma 3 2 8 2 2 2 3" xfId="10471" xr:uid="{ADCB6C26-EF8E-4840-AD73-CA021DEB27A5}"/>
    <cellStyle name="Comma 3 2 8 2 2 2 4" xfId="20974" xr:uid="{835F98AD-2114-462E-8136-CEC8CDE27382}"/>
    <cellStyle name="Comma 3 2 8 2 2 3" xfId="2722" xr:uid="{1C2CA4B2-8628-45AA-BE89-EA405862D01E}"/>
    <cellStyle name="Comma 3 2 8 2 2 3 2" xfId="11176" xr:uid="{4F754075-B2B9-4C25-98DD-69D26E49C1E5}"/>
    <cellStyle name="Comma 3 2 8 2 2 4" xfId="6713" xr:uid="{0384EF8E-5EDA-49EF-B5DA-0564BA53156E}"/>
    <cellStyle name="Comma 3 2 8 2 2 5" xfId="9899" xr:uid="{C77CE884-2D9B-4B19-9872-3075E2108AAD}"/>
    <cellStyle name="Comma 3 2 8 2 2 6" xfId="20084" xr:uid="{5F97E44C-CEF7-41B6-8FC6-0242B81DDC79}"/>
    <cellStyle name="Comma 3 2 8 2 3" xfId="1325" xr:uid="{27CDBB6D-50CD-47D5-A65E-AD486276C959}"/>
    <cellStyle name="Comma 3 2 8 2 3 2" xfId="3198" xr:uid="{1FD6B483-BB5F-4598-87F5-7D9B9AA22760}"/>
    <cellStyle name="Comma 3 2 8 2 3 2 2" xfId="11548" xr:uid="{C871A177-895B-4131-AAA0-7D92E9F834A9}"/>
    <cellStyle name="Comma 3 2 8 2 3 3" xfId="8621" xr:uid="{A7DE5DF7-4CD4-4867-8103-1D21A0B449C6}"/>
    <cellStyle name="Comma 3 2 8 2 3 4" xfId="10167" xr:uid="{225639C4-97F5-4BBB-B4CE-4E9F5053CF99}"/>
    <cellStyle name="Comma 3 2 8 2 3 5" xfId="20538" xr:uid="{2D014FA1-CF6C-478B-8EE0-191945FD6441}"/>
    <cellStyle name="Comma 3 2 8 2 4" xfId="2286" xr:uid="{9E4478D8-36FB-42B0-9883-B37938985CEF}"/>
    <cellStyle name="Comma 3 2 8 2 4 2" xfId="10847" xr:uid="{A3605A41-D16F-481E-B541-C24CBCD0EAB1}"/>
    <cellStyle name="Comma 3 2 8 2 5" xfId="4783" xr:uid="{9E29D714-72D7-4BAA-B0DB-D70CB80417A7}"/>
    <cellStyle name="Comma 3 2 8 2 6" xfId="9733" xr:uid="{9AB70F2E-3A2D-4453-9D36-4BE92F571BD4}"/>
    <cellStyle name="Comma 3 2 8 2 7" xfId="19651" xr:uid="{B88966EF-88D3-49D6-8D87-5B79EF48E22B}"/>
    <cellStyle name="Comma 3 2 8 3" xfId="634" xr:uid="{325D054E-F06D-4570-8C14-1FA3333BB166}"/>
    <cellStyle name="Comma 3 2 8 3 2" xfId="1566" xr:uid="{11ACF7E0-44A4-48E8-8C84-8880A28094C9}"/>
    <cellStyle name="Comma 3 2 8 3 2 2" xfId="3427" xr:uid="{ACF9BEF1-B0CF-4747-9CEA-DDA6C064D27D}"/>
    <cellStyle name="Comma 3 2 8 3 2 2 2" xfId="11761" xr:uid="{DA91DEFA-2684-488A-A273-C279C4B4DB9C}"/>
    <cellStyle name="Comma 3 2 8 3 2 3" xfId="7327" xr:uid="{D857B9E4-CA20-4D1E-BB1A-712AC7DF0765}"/>
    <cellStyle name="Comma 3 2 8 3 2 4" xfId="10315" xr:uid="{D73DF467-4C33-4968-8659-4C17A24249C8}"/>
    <cellStyle name="Comma 3 2 8 3 2 5" xfId="20758" xr:uid="{E8232FB8-9399-4F2C-8CC3-83DC3270CA47}"/>
    <cellStyle name="Comma 3 2 8 3 3" xfId="2506" xr:uid="{D9F7E333-DECC-4931-9EEF-1B4DECBA2500}"/>
    <cellStyle name="Comma 3 2 8 3 3 2" xfId="9220" xr:uid="{4EE42339-596D-48A8-9C5E-F82C632ED0EF}"/>
    <cellStyle name="Comma 3 2 8 3 3 3" xfId="11020" xr:uid="{E1ABB9FB-C803-47EC-A6E7-BF7177345771}"/>
    <cellStyle name="Comma 3 2 8 3 4" xfId="5399" xr:uid="{B5FBBCF6-00D8-4BBC-9E12-C56B18077F90}"/>
    <cellStyle name="Comma 3 2 8 3 5" xfId="9810" xr:uid="{0EE837AB-5E16-4CB0-8313-259854953833}"/>
    <cellStyle name="Comma 3 2 8 3 6" xfId="19870" xr:uid="{4C1BC02F-B659-42E0-80F9-C51F2B6A1C37}"/>
    <cellStyle name="Comma 3 2 8 4" xfId="1104" xr:uid="{8A4F3B2B-E8C6-4054-8016-7B27A7155D81}"/>
    <cellStyle name="Comma 3 2 8 4 2" xfId="2980" xr:uid="{6016E126-2B07-4E22-9976-D5EAE224C30F}"/>
    <cellStyle name="Comma 3 2 8 4 2 2" xfId="7507" xr:uid="{2B9C9FB3-957C-4851-ADCB-D2018F493B76}"/>
    <cellStyle name="Comma 3 2 8 4 3" xfId="9402" xr:uid="{8A977518-5D01-43DA-8AB9-367C18D7DCE2}"/>
    <cellStyle name="Comma 3 2 8 4 4" xfId="5587" xr:uid="{C02ABB0E-DAB3-4AAE-8EB7-F6A74DA8CF15}"/>
    <cellStyle name="Comma 3 2 8 4 5" xfId="20322" xr:uid="{3158F391-B2A5-440F-BC23-F8EA17529BDA}"/>
    <cellStyle name="Comma 3 2 8 5" xfId="2070" xr:uid="{305A4433-6371-4DFD-A5F6-D578143AE37D}"/>
    <cellStyle name="Comma 3 2 8 5 2" xfId="6135" xr:uid="{AD0B7044-CDD3-497C-9F88-46A98EAAB812}"/>
    <cellStyle name="Comma 3 2 8 5 3" xfId="10685" xr:uid="{E09C9A78-D38F-4B81-B625-F7B10FF95824}"/>
    <cellStyle name="Comma 3 2 8 6" xfId="4187" xr:uid="{2AC5D21F-0D92-4677-B900-F8F4797C2589}"/>
    <cellStyle name="Comma 3 2 8 7" xfId="19443" xr:uid="{D433DE64-7FDB-4985-B8D3-0823FD3E7310}"/>
    <cellStyle name="Comma 3 2 9" xfId="105" xr:uid="{2A5DC0F3-0813-4421-B2B5-52E74A86B31D}"/>
    <cellStyle name="Comma 3 2 9 2" xfId="327" xr:uid="{F86C5C9F-36BD-4BF1-9DBC-EA2E9DD8BA87}"/>
    <cellStyle name="Comma 3 2 9 2 2" xfId="811" xr:uid="{10513A44-5A2E-450F-9A68-716C12FE1641}"/>
    <cellStyle name="Comma 3 2 9 2 2 2" xfId="1743" xr:uid="{1F5288E4-B5D0-443C-A3E6-1F3D4F7F302F}"/>
    <cellStyle name="Comma 3 2 9 2 2 2 2" xfId="3604" xr:uid="{2E831D34-483C-48F1-8B5D-25328A100A99}"/>
    <cellStyle name="Comma 3 2 9 2 2 2 2 2" xfId="11931" xr:uid="{581384DB-04D3-4449-B5C1-ECFBFB1C4723}"/>
    <cellStyle name="Comma 3 2 9 2 2 2 3" xfId="10439" xr:uid="{566002E3-3AA0-46F5-AD75-410C4C1CAFA7}"/>
    <cellStyle name="Comma 3 2 9 2 2 2 4" xfId="20934" xr:uid="{4DBD2A51-1DB8-4419-A5E4-AF2CE3099F23}"/>
    <cellStyle name="Comma 3 2 9 2 2 3" xfId="2682" xr:uid="{3B391741-EB94-46B4-B218-AD130B7284CD}"/>
    <cellStyle name="Comma 3 2 9 2 2 3 2" xfId="11144" xr:uid="{EFF192CE-9A80-4C5B-BBC6-25C017DFF722}"/>
    <cellStyle name="Comma 3 2 9 2 2 4" xfId="7037" xr:uid="{0DAC8848-B9D2-4436-AB58-EE3F3632F6C4}"/>
    <cellStyle name="Comma 3 2 9 2 2 5" xfId="9875" xr:uid="{F1724F27-B98E-4551-831A-81384B54E59B}"/>
    <cellStyle name="Comma 3 2 9 2 2 6" xfId="20044" xr:uid="{F27AF389-67C2-4247-BCE3-AECA218BB647}"/>
    <cellStyle name="Comma 3 2 9 2 3" xfId="1285" xr:uid="{072F4FB0-6369-4A0F-BE1F-66B4956875DF}"/>
    <cellStyle name="Comma 3 2 9 2 3 2" xfId="3158" xr:uid="{72A863AF-2E71-45CC-B980-481F88F71B0C}"/>
    <cellStyle name="Comma 3 2 9 2 3 2 2" xfId="11509" xr:uid="{DDF9AC07-9C35-4189-8720-8D40B792B0B9}"/>
    <cellStyle name="Comma 3 2 9 2 3 3" xfId="8930" xr:uid="{D0D6BB7A-B4D8-4A2A-B677-96B10B648CB6}"/>
    <cellStyle name="Comma 3 2 9 2 3 4" xfId="10143" xr:uid="{52059020-5AFF-4C44-AB23-C78A33D03A10}"/>
    <cellStyle name="Comma 3 2 9 2 3 5" xfId="20498" xr:uid="{34F829D1-D598-405D-A344-42B3A1262BF5}"/>
    <cellStyle name="Comma 3 2 9 2 4" xfId="2246" xr:uid="{AA1F83DD-9B74-49F2-B69E-E0D742880297}"/>
    <cellStyle name="Comma 3 2 9 2 4 2" xfId="10814" xr:uid="{A9E3E22C-824A-4A32-8ED6-3792BCA3A89D}"/>
    <cellStyle name="Comma 3 2 9 2 5" xfId="5109" xr:uid="{2CA60D3C-305E-4D9E-9E2B-BCE3E42844CF}"/>
    <cellStyle name="Comma 3 2 9 2 6" xfId="9725" xr:uid="{DAD75A6F-DEDD-448A-AD26-267BB0097A87}"/>
    <cellStyle name="Comma 3 2 9 2 7" xfId="19611" xr:uid="{4B78C712-A468-4E52-A4BD-7FC35617A73A}"/>
    <cellStyle name="Comma 3 2 9 3" xfId="594" xr:uid="{B32AF2FC-105C-4EA0-9409-A4E4B942F5BC}"/>
    <cellStyle name="Comma 3 2 9 3 2" xfId="1526" xr:uid="{12CD8919-5DDF-4CEE-AB7D-3F8F2ADAF514}"/>
    <cellStyle name="Comma 3 2 9 3 2 2" xfId="3387" xr:uid="{694F603D-8A52-435F-878A-85705CB528FB}"/>
    <cellStyle name="Comma 3 2 9 3 2 2 2" xfId="11722" xr:uid="{03126F4D-05CD-405F-9EBC-48B723CAF384}"/>
    <cellStyle name="Comma 3 2 9 3 2 3" xfId="7472" xr:uid="{B66BCB90-3F22-4904-ACA9-D5C0914ECD12}"/>
    <cellStyle name="Comma 3 2 9 3 2 4" xfId="20718" xr:uid="{B7812D71-ED0B-474C-9BEA-DB3ED928CB55}"/>
    <cellStyle name="Comma 3 2 9 3 3" xfId="2466" xr:uid="{56A9DD81-9467-4DD6-B13D-1138EB69DD1F}"/>
    <cellStyle name="Comma 3 2 9 3 3 2" xfId="9367" xr:uid="{4D540FD5-FCE2-4F7D-A9F2-BEC64E5890D0}"/>
    <cellStyle name="Comma 3 2 9 3 4" xfId="5552" xr:uid="{44BDD4C0-F0CC-48AA-8A7B-D87FEC05756A}"/>
    <cellStyle name="Comma 3 2 9 3 5" xfId="19830" xr:uid="{42A185CB-DC94-4072-9B0B-15082C8B0B07}"/>
    <cellStyle name="Comma 3 2 9 4" xfId="1064" xr:uid="{E9291812-EF0F-4F45-9C16-531F83204CD7}"/>
    <cellStyle name="Comma 3 2 9 4 2" xfId="2940" xr:uid="{BAADCFAD-D8DE-41EA-8244-8279FC28D261}"/>
    <cellStyle name="Comma 3 2 9 4 2 2" xfId="11343" xr:uid="{5F8BFA18-86C0-4B87-8079-25E6E4CC2EC1}"/>
    <cellStyle name="Comma 3 2 9 4 3" xfId="6423" xr:uid="{BA7FCAD9-274E-40D8-8C12-2DF4224C9021}"/>
    <cellStyle name="Comma 3 2 9 4 4" xfId="10020" xr:uid="{0BA6BF5B-96B6-4231-8CA9-758CC6F6FA4D}"/>
    <cellStyle name="Comma 3 2 9 4 5" xfId="20282" xr:uid="{ECA78D83-7839-4F58-80F3-F5991356C192}"/>
    <cellStyle name="Comma 3 2 9 5" xfId="2030" xr:uid="{4DB337A9-2501-4DBA-A937-6F49AFBF10B9}"/>
    <cellStyle name="Comma 3 2 9 5 2" xfId="8331" xr:uid="{DD2A5BFB-D09A-4C22-BDBB-E6155BC0E955}"/>
    <cellStyle name="Comma 3 2 9 5 3" xfId="10654" xr:uid="{FAF625D1-CF9F-4CB4-BED3-163E1D446760}"/>
    <cellStyle name="Comma 3 2 9 6" xfId="4493" xr:uid="{14D9E1BD-67D6-46BB-9D67-AF60B1E7D233}"/>
    <cellStyle name="Comma 3 2 9 7" xfId="19403" xr:uid="{CDD49ACA-5BE4-4149-A059-7F2A2ED99EA1}"/>
    <cellStyle name="Comma 3 3" xfId="90" xr:uid="{7159F647-557E-4442-8FCA-3986975CC666}"/>
    <cellStyle name="Comma 3 3 10" xfId="7782" xr:uid="{A56635EC-8B19-41D6-BF49-5260CEF839ED}"/>
    <cellStyle name="Comma 3 3 10 2" xfId="9694" xr:uid="{D65324C0-2797-4F0D-972E-9315846D2BB0}"/>
    <cellStyle name="Comma 3 3 11" xfId="3839" xr:uid="{313C7C5F-E9C4-4BB9-AE39-554F97F3BC16}"/>
    <cellStyle name="Comma 3 3 12" xfId="9660" xr:uid="{897B6C61-ADEA-42BB-88D6-D924B141D9CA}"/>
    <cellStyle name="Comma 3 3 12 2" xfId="18178" xr:uid="{EE4EB62F-6FB3-4129-B714-56A147E67FA6}"/>
    <cellStyle name="Comma 3 3 13" xfId="19289" xr:uid="{B18B69B1-7DB3-4C02-B644-AB8E5A0FE087}"/>
    <cellStyle name="Comma 3 3 2" xfId="193" xr:uid="{915EBEC1-A066-4705-A358-E7FA4D125F52}"/>
    <cellStyle name="Comma 3 3 2 10" xfId="19308" xr:uid="{EF3C25FF-24F1-4E59-B7B5-D47398EA0DFF}"/>
    <cellStyle name="Comma 3 3 2 2" xfId="415" xr:uid="{57EA33EB-3006-49B0-99D0-43E9CE9E655C}"/>
    <cellStyle name="Comma 3 3 2 2 2" xfId="899" xr:uid="{8899D940-DE87-4293-988F-77C0C40F98B6}"/>
    <cellStyle name="Comma 3 3 2 2 2 2" xfId="1831" xr:uid="{8A841573-43E8-466A-9558-88D617D2B6F2}"/>
    <cellStyle name="Comma 3 3 2 2 2 2 2" xfId="3692" xr:uid="{AF21DFA8-D18F-4971-8B6E-FF3CBFC2876E}"/>
    <cellStyle name="Comma 3 3 2 2 2 2 2 2" xfId="12018" xr:uid="{02BDE1AD-28BB-41DF-9398-E20D74E17697}"/>
    <cellStyle name="Comma 3 3 2 2 2 2 3" xfId="7072" xr:uid="{3826F3EC-D319-47FD-8A6B-7B9A3B5CF4EF}"/>
    <cellStyle name="Comma 3 3 2 2 2 2 4" xfId="10507" xr:uid="{638AB47C-E37B-41D9-83D4-F45AB1390B13}"/>
    <cellStyle name="Comma 3 3 2 2 2 2 5" xfId="21022" xr:uid="{409F453C-FE29-4674-A10D-52C86B63EE82}"/>
    <cellStyle name="Comma 3 3 2 2 2 3" xfId="2770" xr:uid="{F2564CF8-CD41-4F6C-AA7B-EEDB8A2F42FF}"/>
    <cellStyle name="Comma 3 3 2 2 2 3 2" xfId="8965" xr:uid="{941B95ED-8487-4894-8FFF-4C10CEC203B6}"/>
    <cellStyle name="Comma 3 3 2 2 2 3 3" xfId="11212" xr:uid="{3D89FC37-A680-4B4B-80CE-5040367F1769}"/>
    <cellStyle name="Comma 3 3 2 2 2 4" xfId="5144" xr:uid="{B911E9D1-3235-495F-B203-23A9A9C0E7A4}"/>
    <cellStyle name="Comma 3 3 2 2 2 5" xfId="9922" xr:uid="{8C4E46C8-FCA7-4321-ADAD-4F7A4A88975C}"/>
    <cellStyle name="Comma 3 3 2 2 2 6" xfId="20130" xr:uid="{7A64605A-1E11-49B8-A22A-6814C5173856}"/>
    <cellStyle name="Comma 3 3 2 2 3" xfId="1373" xr:uid="{100D0A99-B1F9-4C3C-9E59-2FF3C020FD98}"/>
    <cellStyle name="Comma 3 3 2 2 3 2" xfId="3246" xr:uid="{0023C2B4-D8EF-4B64-A9F0-90CD02DD7076}"/>
    <cellStyle name="Comma 3 3 2 2 3 2 2" xfId="11595" xr:uid="{3D191D90-7527-476A-8F80-CCB903911C28}"/>
    <cellStyle name="Comma 3 3 2 2 3 3" xfId="6458" xr:uid="{FCDBEADE-3F38-450D-9110-A762BB393FE7}"/>
    <cellStyle name="Comma 3 3 2 2 3 4" xfId="10192" xr:uid="{980A6753-DFE7-4F11-8BB0-26E991F890E6}"/>
    <cellStyle name="Comma 3 3 2 2 3 5" xfId="20586" xr:uid="{D74206B1-7B7F-4080-B625-FDABF026C07E}"/>
    <cellStyle name="Comma 3 3 2 2 4" xfId="2334" xr:uid="{0DD7C5E3-C66B-477C-B88E-6B08A41CC5A7}"/>
    <cellStyle name="Comma 3 3 2 2 4 2" xfId="8366" xr:uid="{427D0B52-36D7-4AD9-B6AF-122F0E67C3D1}"/>
    <cellStyle name="Comma 3 3 2 2 4 3" xfId="10883" xr:uid="{0E134CE6-AFF1-4133-9D0D-9F512EBED527}"/>
    <cellStyle name="Comma 3 3 2 2 5" xfId="4528" xr:uid="{3888EE6A-E2CB-4B07-B85A-75CCBBFBF8B5}"/>
    <cellStyle name="Comma 3 3 2 2 6" xfId="9745" xr:uid="{14723F6B-54CE-467A-9FCD-DD7ACDC32A73}"/>
    <cellStyle name="Comma 3 3 2 2 7" xfId="19695" xr:uid="{8D0A0482-1412-49C9-A223-029970B9F287}"/>
    <cellStyle name="Comma 3 3 2 3" xfId="682" xr:uid="{9A33F32A-858E-4D5A-B59B-400E566B8A6F}"/>
    <cellStyle name="Comma 3 3 2 3 2" xfId="1614" xr:uid="{10FA0A76-D4B5-4F26-BAD9-A7FB347D010D}"/>
    <cellStyle name="Comma 3 3 2 3 2 2" xfId="3475" xr:uid="{C1A36687-DC56-47F3-ACB4-0C09EE9FF8FE}"/>
    <cellStyle name="Comma 3 3 2 3 2 2 2" xfId="11806" xr:uid="{CEDCA8AE-BA60-469A-8259-9C7918F61B63}"/>
    <cellStyle name="Comma 3 3 2 3 2 3" xfId="6294" xr:uid="{DC4A233C-EE29-4BDB-ADE6-5BB2C9ECEAF4}"/>
    <cellStyle name="Comma 3 3 2 3 2 4" xfId="10341" xr:uid="{CA72FDA4-CA66-4577-9E2D-608EC4399C4D}"/>
    <cellStyle name="Comma 3 3 2 3 2 5" xfId="20806" xr:uid="{9A36AA48-3E63-423B-86CC-080669DE9B93}"/>
    <cellStyle name="Comma 3 3 2 3 3" xfId="2554" xr:uid="{335CB50A-129D-442E-9200-096AB76EE349}"/>
    <cellStyle name="Comma 3 3 2 3 3 2" xfId="8202" xr:uid="{E3324EDC-26F8-4990-BC21-4028030015D0}"/>
    <cellStyle name="Comma 3 3 2 3 3 3" xfId="11047" xr:uid="{4CE9EDA9-0E85-4528-9F1A-8068C0E1C4B3}"/>
    <cellStyle name="Comma 3 3 2 3 4" xfId="4353" xr:uid="{799D9ED5-90E0-4277-9E78-68902FDF6373}"/>
    <cellStyle name="Comma 3 3 2 3 5" xfId="9824" xr:uid="{117EB0F2-7FEE-43C5-A727-42498800A012}"/>
    <cellStyle name="Comma 3 3 2 3 6" xfId="19916" xr:uid="{248F9D97-EEC9-4345-8025-E2AB3A21F3D5}"/>
    <cellStyle name="Comma 3 3 2 4" xfId="1153" xr:uid="{07B51657-1FFA-4131-AB17-81FACAEEAFE7}"/>
    <cellStyle name="Comma 3 3 2 4 2" xfId="3028" xr:uid="{E80C4EDB-1F01-4E43-B72F-3CB7471388BB}"/>
    <cellStyle name="Comma 3 3 2 4 2 2" xfId="6908" xr:uid="{57EED504-E1C7-4CCA-AB52-267CAB13DAD2}"/>
    <cellStyle name="Comma 3 3 2 4 2 3" xfId="11403" xr:uid="{E9D5E5E0-ABEB-4BD9-A752-B3308CFCDBBF}"/>
    <cellStyle name="Comma 3 3 2 4 3" xfId="8801" xr:uid="{777E5579-D24A-4C59-9F60-A11F08A1F6A5}"/>
    <cellStyle name="Comma 3 3 2 4 4" xfId="4980" xr:uid="{65A07C0F-3A78-4485-BD04-A5E5517490ED}"/>
    <cellStyle name="Comma 3 3 2 4 5" xfId="10066" xr:uid="{39B150A2-A841-4280-B7BD-0DFE25CDD255}"/>
    <cellStyle name="Comma 3 3 2 4 6" xfId="20370" xr:uid="{54B11E68-8486-4A45-AAC9-9FFF0DCC411A}"/>
    <cellStyle name="Comma 3 3 2 5" xfId="1945" xr:uid="{096F66BD-7974-41C3-900D-7A60C97C90FD}"/>
    <cellStyle name="Comma 3 3 2 5 2" xfId="3796" xr:uid="{1F720D26-7C43-4F9B-9B4D-12A2511ABFCA}"/>
    <cellStyle name="Comma 3 3 2 5 2 2" xfId="7545" xr:uid="{CAE57B20-F95C-4E2B-ABCD-59F8F1F704C4}"/>
    <cellStyle name="Comma 3 3 2 5 2 3" xfId="12115" xr:uid="{25BBEF49-37DF-4B95-9412-0A0E6ADB5C3E}"/>
    <cellStyle name="Comma 3 3 2 5 2 3 2" xfId="19235" xr:uid="{C5FC66D2-0CD0-49A7-AFCA-4064B4310C83}"/>
    <cellStyle name="Comma 3 3 2 5 2 4" xfId="14075" xr:uid="{3C74812D-FCAD-483C-BFFB-6455E560721F}"/>
    <cellStyle name="Comma 3 3 2 5 3" xfId="9440" xr:uid="{95D7934D-4D4B-4336-B847-03AEC1057C37}"/>
    <cellStyle name="Comma 3 3 2 5 4" xfId="5627" xr:uid="{6F7AA778-65BE-4CF6-9BC5-F9B06022DD2F}"/>
    <cellStyle name="Comma 3 3 2 5 5" xfId="10594" xr:uid="{7629E4DE-F44A-4DBA-909A-DFF0962B843D}"/>
    <cellStyle name="Comma 3 3 2 5 5 2" xfId="18542" xr:uid="{ADB6CAEF-8E7E-40A1-A139-194DD78FB28D}"/>
    <cellStyle name="Comma 3 3 2 5 6" xfId="19487" xr:uid="{53712E05-F9E4-4485-ABF7-BFFF51F0D51A}"/>
    <cellStyle name="Comma 3 3 2 5 7" xfId="13101" xr:uid="{DCFF91ED-47C0-4676-9AEE-6DE7676AC561}"/>
    <cellStyle name="Comma 3 3 2 6" xfId="2118" xr:uid="{42E904FD-8AA5-469B-ABF6-374711EBDEEC}"/>
    <cellStyle name="Comma 3 3 2 6 2" xfId="5877" xr:uid="{D3B61876-0ADC-447C-9167-C8B5EFFE01AD}"/>
    <cellStyle name="Comma 3 3 2 6 3" xfId="10712" xr:uid="{50DDF589-A00D-4D70-81EA-F28F5B16EA82}"/>
    <cellStyle name="Comma 3 3 2 7" xfId="7815" xr:uid="{A6372A6F-2A49-4A45-A137-8645013CD6F5}"/>
    <cellStyle name="Comma 3 3 2 7 2" xfId="9704" xr:uid="{21BECD86-824C-453A-9105-2D0945A0D38A}"/>
    <cellStyle name="Comma 3 3 2 8" xfId="3882" xr:uid="{D1A3D5CC-63B6-44DF-844A-72C4DE2A89B3}"/>
    <cellStyle name="Comma 3 3 2 9" xfId="9681" xr:uid="{C8D5E911-D999-4A25-AD71-D7DA18C942FF}"/>
    <cellStyle name="Comma 3 3 2 9 2" xfId="18188" xr:uid="{BBE13243-E1E5-4845-9F87-C60C372B6A3F}"/>
    <cellStyle name="Comma 3 3 3" xfId="141" xr:uid="{CEC6E396-5AAA-4F27-BCBF-AD3F00EC1DDC}"/>
    <cellStyle name="Comma 3 3 3 2" xfId="363" xr:uid="{1BF7ABD6-09DC-4CBF-8589-E303BA1F8077}"/>
    <cellStyle name="Comma 3 3 3 2 2" xfId="847" xr:uid="{74F2E34C-B640-4A36-B7C2-8148DE1AA384}"/>
    <cellStyle name="Comma 3 3 3 2 2 2" xfId="1779" xr:uid="{162E939B-F85C-42D1-A9A1-938E007B15FD}"/>
    <cellStyle name="Comma 3 3 3 2 2 2 2" xfId="3640" xr:uid="{8173268A-78AB-4261-959E-2B825DFFC6E7}"/>
    <cellStyle name="Comma 3 3 3 2 2 2 2 2" xfId="11967" xr:uid="{14666A12-D304-4A19-B52A-60B42F242DBE}"/>
    <cellStyle name="Comma 3 3 3 2 2 2 3" xfId="10467" xr:uid="{F5725E42-8D74-4F9A-BE64-E4649F1A2198}"/>
    <cellStyle name="Comma 3 3 3 2 2 2 4" xfId="20970" xr:uid="{B2591865-791B-4B2D-B64E-DB825D2A7D9E}"/>
    <cellStyle name="Comma 3 3 3 2 2 3" xfId="2718" xr:uid="{27ABEEB9-F32D-4B80-8462-232FE37A4CAD}"/>
    <cellStyle name="Comma 3 3 3 2 2 3 2" xfId="11172" xr:uid="{F198DB4F-A1BA-493A-8198-2B2749E061A2}"/>
    <cellStyle name="Comma 3 3 3 2 2 4" xfId="6715" xr:uid="{E60565C7-431A-4903-8E8A-7E3488C6274F}"/>
    <cellStyle name="Comma 3 3 3 2 2 5" xfId="9895" xr:uid="{820FE41E-7249-4B69-BACE-2A26ACB96942}"/>
    <cellStyle name="Comma 3 3 3 2 2 6" xfId="20080" xr:uid="{F615E7EE-EF55-4769-BD22-CE8AAA5BEACD}"/>
    <cellStyle name="Comma 3 3 3 2 3" xfId="1321" xr:uid="{39109368-3B9A-489B-9722-048A32078520}"/>
    <cellStyle name="Comma 3 3 3 2 3 2" xfId="3194" xr:uid="{0B3CD05B-70C7-4262-B6FC-4897312E3EA1}"/>
    <cellStyle name="Comma 3 3 3 2 3 2 2" xfId="11544" xr:uid="{4372C02F-A044-46FF-A216-CB726C76E026}"/>
    <cellStyle name="Comma 3 3 3 2 3 3" xfId="8623" xr:uid="{332647B2-2F6B-4460-9072-5FFACBBEA642}"/>
    <cellStyle name="Comma 3 3 3 2 3 4" xfId="10163" xr:uid="{CAFFCA23-D50F-41E4-A01F-3C4D1B31764C}"/>
    <cellStyle name="Comma 3 3 3 2 3 5" xfId="20534" xr:uid="{30948A1A-76D9-49EB-A9B5-F14C2286BD6C}"/>
    <cellStyle name="Comma 3 3 3 2 4" xfId="2282" xr:uid="{F91A8257-8559-4123-9626-F6044F196893}"/>
    <cellStyle name="Comma 3 3 3 2 4 2" xfId="10843" xr:uid="{14CE0653-26BB-4EB2-8656-EBD94C4D7F1C}"/>
    <cellStyle name="Comma 3 3 3 2 5" xfId="4785" xr:uid="{EEF0F7BB-1D60-4F94-8980-042F9C7B9BE5}"/>
    <cellStyle name="Comma 3 3 3 2 6" xfId="9731" xr:uid="{BC3B0810-EBBD-48F5-827B-544A6AFEC099}"/>
    <cellStyle name="Comma 3 3 3 2 7" xfId="19647" xr:uid="{6CC15E0C-1F15-4434-A772-1E6FCDC88DF0}"/>
    <cellStyle name="Comma 3 3 3 3" xfId="630" xr:uid="{9120799B-E00A-412A-A8C3-73E51C0ED297}"/>
    <cellStyle name="Comma 3 3 3 3 2" xfId="1562" xr:uid="{E7121B63-B636-4B84-B77E-8CDFD79651F9}"/>
    <cellStyle name="Comma 3 3 3 3 2 2" xfId="3423" xr:uid="{89450BAA-BC8A-46B3-8CF3-973717A2EE54}"/>
    <cellStyle name="Comma 3 3 3 3 2 2 2" xfId="11757" xr:uid="{8B363C12-AB41-4987-AB43-C97A87C19801}"/>
    <cellStyle name="Comma 3 3 3 3 2 3" xfId="7329" xr:uid="{29AE39C4-D2DD-43DD-AEB9-68A1EBF7C4D1}"/>
    <cellStyle name="Comma 3 3 3 3 2 4" xfId="10311" xr:uid="{FA53A1F2-7970-49AE-A0D5-867503B6F761}"/>
    <cellStyle name="Comma 3 3 3 3 2 5" xfId="20754" xr:uid="{B77C9C94-FCA3-4C63-8550-19046637873F}"/>
    <cellStyle name="Comma 3 3 3 3 3" xfId="2502" xr:uid="{D22264EE-C2F8-43FB-9ACA-97DD477D79C1}"/>
    <cellStyle name="Comma 3 3 3 3 3 2" xfId="9222" xr:uid="{A3A3019A-DE34-4144-AC12-90FB03B90334}"/>
    <cellStyle name="Comma 3 3 3 3 3 3" xfId="11016" xr:uid="{2D4C6218-0D92-479B-9EAB-E5BB2690A59E}"/>
    <cellStyle name="Comma 3 3 3 3 4" xfId="5401" xr:uid="{7D015C5A-AB87-4939-BE09-C29F5F54B09A}"/>
    <cellStyle name="Comma 3 3 3 3 5" xfId="9808" xr:uid="{57ED7D7B-8EBA-4E33-BA8F-DAAEA3F39C7C}"/>
    <cellStyle name="Comma 3 3 3 3 6" xfId="19866" xr:uid="{9A35D051-3F68-45CA-917C-BACFFB8B49DE}"/>
    <cellStyle name="Comma 3 3 3 4" xfId="1100" xr:uid="{3C1FAF93-E1DC-4250-B56B-ED2DCA76FD57}"/>
    <cellStyle name="Comma 3 3 3 4 2" xfId="2976" xr:uid="{8288F274-FBDC-40BB-8E24-FCDE1146F7D0}"/>
    <cellStyle name="Comma 3 3 3 4 2 2" xfId="7503" xr:uid="{E7B6209E-7DE6-4DBC-874C-DF605576B003}"/>
    <cellStyle name="Comma 3 3 3 4 3" xfId="9398" xr:uid="{0C29046F-69A6-47EF-8451-0FF2691D3964}"/>
    <cellStyle name="Comma 3 3 3 4 4" xfId="5583" xr:uid="{4527FEC0-AC41-4BB7-A27C-5C542162E8A7}"/>
    <cellStyle name="Comma 3 3 3 4 5" xfId="20318" xr:uid="{28E7E4FB-F4F4-4B0F-B5A3-3E1B37CF3354}"/>
    <cellStyle name="Comma 3 3 3 5" xfId="1948" xr:uid="{9F9D43CC-80F2-43C7-BB62-A37089C43659}"/>
    <cellStyle name="Comma 3 3 3 5 2" xfId="3798" xr:uid="{DAAE2B82-9394-4B76-A956-18B0BFB02855}"/>
    <cellStyle name="Comma 3 3 3 5 2 2" xfId="12117" xr:uid="{B0120ABD-F7B4-4FE0-A567-9CB9ED7BDB6F}"/>
    <cellStyle name="Comma 3 3 3 5 3" xfId="6137" xr:uid="{4DEECA95-3321-46E9-966E-7595672CA14A}"/>
    <cellStyle name="Comma 3 3 3 5 4" xfId="10596" xr:uid="{137F90E7-0D50-4382-BBB8-3AAC319E9B49}"/>
    <cellStyle name="Comma 3 3 3 6" xfId="2066" xr:uid="{FE7603CA-6C67-48E4-A414-0EE9C46B075E}"/>
    <cellStyle name="Comma 3 3 3 6 2" xfId="10681" xr:uid="{42C118B2-2AF2-4977-8E19-9CC85FE13BD6}"/>
    <cellStyle name="Comma 3 3 3 7" xfId="4189" xr:uid="{2DF05654-346B-4C8C-A28F-993BAACB4177}"/>
    <cellStyle name="Comma 3 3 3 7 2" xfId="9698" xr:uid="{3BE1EFCE-8DD4-4EA4-8E37-56B11498484A}"/>
    <cellStyle name="Comma 3 3 3 8" xfId="9683" xr:uid="{B8593614-BC21-43ED-93DB-5047FBF0AD73}"/>
    <cellStyle name="Comma 3 3 3 9" xfId="19439" xr:uid="{D29879C4-9200-49FA-83EC-2D6E271DC5A6}"/>
    <cellStyle name="Comma 3 3 4" xfId="255" xr:uid="{08E2F704-89E4-4C83-BEC8-2E7784629345}"/>
    <cellStyle name="Comma 3 3 4 2" xfId="475" xr:uid="{05DA6D56-24ED-4DB9-B29C-1BBCBAFEE12B}"/>
    <cellStyle name="Comma 3 3 4 2 2" xfId="958" xr:uid="{55A760A3-B84B-45BA-A96B-575CFF31D557}"/>
    <cellStyle name="Comma 3 3 4 2 2 2" xfId="1890" xr:uid="{29D31C87-1D16-4DA7-A530-40EEF1B3DDCA}"/>
    <cellStyle name="Comma 3 3 4 2 2 2 2" xfId="3751" xr:uid="{815DD6DC-AF8E-4BC9-B0E4-6B33ECD54B2F}"/>
    <cellStyle name="Comma 3 3 4 2 2 2 2 2" xfId="12077" xr:uid="{2223FCAE-7419-400E-9751-B07B2FF5C701}"/>
    <cellStyle name="Comma 3 3 4 2 2 2 3" xfId="10562" xr:uid="{55FBA81F-DA2A-4C7C-B566-80D43B25BBDD}"/>
    <cellStyle name="Comma 3 3 4 2 2 2 4" xfId="21081" xr:uid="{16A811FA-A943-413C-99CC-860C93CA6D72}"/>
    <cellStyle name="Comma 3 3 4 2 2 3" xfId="2829" xr:uid="{4630C2D2-7D6F-43A7-8FC7-6D2B34F02E55}"/>
    <cellStyle name="Comma 3 3 4 2 2 3 2" xfId="11267" xr:uid="{2E81DDEB-A0F6-483C-BDE1-8019B7982884}"/>
    <cellStyle name="Comma 3 3 4 2 2 4" xfId="7039" xr:uid="{399BD246-37A6-4864-A956-95BE1522AD0A}"/>
    <cellStyle name="Comma 3 3 4 2 2 5" xfId="9959" xr:uid="{92F85D94-FE12-4366-9A31-5469DA6FD2FB}"/>
    <cellStyle name="Comma 3 3 4 2 2 6" xfId="20189" xr:uid="{DF330C54-E223-47F6-B647-A301266ABDB9}"/>
    <cellStyle name="Comma 3 3 4 2 3" xfId="1433" xr:uid="{BDD19BF7-8157-4F47-AA0F-6E61343ECEF8}"/>
    <cellStyle name="Comma 3 3 4 2 3 2" xfId="3306" xr:uid="{2E67E3C6-0A80-4135-AE6E-E726B277D6A4}"/>
    <cellStyle name="Comma 3 3 4 2 3 2 2" xfId="11655" xr:uid="{7D360708-25DC-4BCC-83F1-AB0575F4B29E}"/>
    <cellStyle name="Comma 3 3 4 2 3 3" xfId="8932" xr:uid="{E03A8EF7-5BD2-4E5D-9A2A-6AF80266500B}"/>
    <cellStyle name="Comma 3 3 4 2 3 4" xfId="10229" xr:uid="{33FB4FE2-1239-4B9A-8468-5A94E8F55910}"/>
    <cellStyle name="Comma 3 3 4 2 3 5" xfId="20645" xr:uid="{2E482167-CC4A-44C1-86F3-11978214F98B}"/>
    <cellStyle name="Comma 3 3 4 2 4" xfId="2393" xr:uid="{1AEC6E63-A883-45B8-8910-F8694B2D29AD}"/>
    <cellStyle name="Comma 3 3 4 2 4 2" xfId="10938" xr:uid="{07F07830-6575-4CE7-BE16-9F0FD3908D52}"/>
    <cellStyle name="Comma 3 3 4 2 5" xfId="5111" xr:uid="{539EF641-7E06-4B67-B56A-137E15436477}"/>
    <cellStyle name="Comma 3 3 4 2 6" xfId="9760" xr:uid="{2EC5B585-AF1B-42CE-BF43-594C618A159F}"/>
    <cellStyle name="Comma 3 3 4 2 7" xfId="19754" xr:uid="{9E654F7E-2E93-4194-93CA-27BAF204C467}"/>
    <cellStyle name="Comma 3 3 4 3" xfId="741" xr:uid="{ACA9BB04-FD20-452D-8D78-1EE0F41F5036}"/>
    <cellStyle name="Comma 3 3 4 3 2" xfId="1673" xr:uid="{B73DC6E5-543D-40CF-8271-807AE4A9FE70}"/>
    <cellStyle name="Comma 3 3 4 3 2 2" xfId="3534" xr:uid="{9A7336D2-9C1E-4427-A52F-E9EAD3FE0780}"/>
    <cellStyle name="Comma 3 3 4 3 2 2 2" xfId="11865" xr:uid="{FDA210B8-65E2-4FDB-87A4-FE9AB957A5C9}"/>
    <cellStyle name="Comma 3 3 4 3 2 3" xfId="7598" xr:uid="{12674BF4-EBE4-4198-9C73-F03224A5A00C}"/>
    <cellStyle name="Comma 3 3 4 3 2 4" xfId="20865" xr:uid="{C019B5C7-405F-45D8-A459-3ECA0F0D3500}"/>
    <cellStyle name="Comma 3 3 4 3 3" xfId="2613" xr:uid="{D90C1432-C12D-4181-AE6B-BA8FC50B5007}"/>
    <cellStyle name="Comma 3 3 4 3 3 2" xfId="9493" xr:uid="{857914C4-3784-4466-9B13-E38716A601A3}"/>
    <cellStyle name="Comma 3 3 4 3 4" xfId="5681" xr:uid="{7AE5B89C-7525-4EE7-B4CD-A31616BFD62D}"/>
    <cellStyle name="Comma 3 3 4 3 5" xfId="19975" xr:uid="{752B27F0-9463-49FF-BD97-8975A4C46911}"/>
    <cellStyle name="Comma 3 3 4 4" xfId="1214" xr:uid="{C88638F8-6DCD-4D0E-AF84-921D1B856E9C}"/>
    <cellStyle name="Comma 3 3 4 4 2" xfId="3087" xr:uid="{212FD1BC-5567-47BF-A25F-47DF54BA773D}"/>
    <cellStyle name="Comma 3 3 4 4 2 2" xfId="11447" xr:uid="{837E720B-BA25-4187-AA44-D54FA5061774}"/>
    <cellStyle name="Comma 3 3 4 4 3" xfId="6425" xr:uid="{4C23A08A-A777-4452-8D6D-6CA07A2A61BD}"/>
    <cellStyle name="Comma 3 3 4 4 4" xfId="10106" xr:uid="{AB43E356-3843-4DB4-B124-5897CCCCFE6F}"/>
    <cellStyle name="Comma 3 3 4 4 5" xfId="20429" xr:uid="{29BDC564-57A7-4270-B787-E255FD32AC47}"/>
    <cellStyle name="Comma 3 3 4 5" xfId="2177" xr:uid="{C04ED3F8-4DD6-4548-B69E-1EC430395DE2}"/>
    <cellStyle name="Comma 3 3 4 5 2" xfId="8333" xr:uid="{C59820D5-CD4D-46BE-88D7-1BB701BB6140}"/>
    <cellStyle name="Comma 3 3 4 5 3" xfId="10758" xr:uid="{D033E610-27B6-4E3B-A586-95E1E67E6AB2}"/>
    <cellStyle name="Comma 3 3 4 6" xfId="4495" xr:uid="{92D1847C-2B87-476D-B0DE-A372AC63DD01}"/>
    <cellStyle name="Comma 3 3 4 7" xfId="19544" xr:uid="{2C22BD67-46C5-4A45-84EE-C0B78E6BDD32}"/>
    <cellStyle name="Comma 3 3 5" xfId="312" xr:uid="{466FB579-A7B7-4A40-861E-2286F186522B}"/>
    <cellStyle name="Comma 3 3 5 2" xfId="796" xr:uid="{BD200101-1337-4DD8-B368-E0D1A284A0EA}"/>
    <cellStyle name="Comma 3 3 5 2 2" xfId="1728" xr:uid="{BF53AC99-4526-476F-AD33-400A63C2CD2A}"/>
    <cellStyle name="Comma 3 3 5 2 2 2" xfId="3589" xr:uid="{986A1E65-3E27-4DF3-A167-B32BD960749A}"/>
    <cellStyle name="Comma 3 3 5 2 2 2 2" xfId="11917" xr:uid="{78CD410A-02C9-433B-A67B-EB8A3D331760}"/>
    <cellStyle name="Comma 3 3 5 2 2 3" xfId="10426" xr:uid="{4541C616-13E7-4D0D-98D5-2142B3119808}"/>
    <cellStyle name="Comma 3 3 5 2 2 4" xfId="20919" xr:uid="{CBCD013A-1D96-4D32-86CA-207CBAE14BDC}"/>
    <cellStyle name="Comma 3 3 5 2 3" xfId="2667" xr:uid="{9FD7FF77-4316-4BD2-8A56-F58AF39461DD}"/>
    <cellStyle name="Comma 3 3 5 2 3 2" xfId="11131" xr:uid="{77BFA394-DE12-449E-A251-1917450DB1D3}"/>
    <cellStyle name="Comma 3 3 5 2 4" xfId="6261" xr:uid="{65B87B20-39C6-43D5-BA15-D087BDFC5C01}"/>
    <cellStyle name="Comma 3 3 5 2 5" xfId="9866" xr:uid="{678A99DC-C337-475E-8BA5-59266E02D694}"/>
    <cellStyle name="Comma 3 3 5 2 6" xfId="20029" xr:uid="{27DBDAA4-5BBC-49CC-AA70-5CF78F7D2D1C}"/>
    <cellStyle name="Comma 3 3 5 3" xfId="1270" xr:uid="{D4821C5E-EDB4-46DC-A9CD-38E26B976097}"/>
    <cellStyle name="Comma 3 3 5 3 2" xfId="3143" xr:uid="{9DB062B5-BBC3-4327-913C-70FE7FD85530}"/>
    <cellStyle name="Comma 3 3 5 3 2 2" xfId="11494" xr:uid="{DF1E9CB3-7858-4505-B08D-EC3CDD05F4DB}"/>
    <cellStyle name="Comma 3 3 5 3 3" xfId="8169" xr:uid="{05E7640B-9C0A-44C8-91E3-E24246C6746E}"/>
    <cellStyle name="Comma 3 3 5 3 4" xfId="10133" xr:uid="{D06EA4DE-D1B3-4DFD-A864-015C0F3246E6}"/>
    <cellStyle name="Comma 3 3 5 3 5" xfId="20483" xr:uid="{AF514D8B-8286-47BE-A5BC-5FA2ABE8DA82}"/>
    <cellStyle name="Comma 3 3 5 4" xfId="2231" xr:uid="{3BCDD3B8-7A56-431F-8A07-3DECCD364A4F}"/>
    <cellStyle name="Comma 3 3 5 4 2" xfId="10800" xr:uid="{BB34D510-3AFE-41E8-9FFA-706FC1C6D177}"/>
    <cellStyle name="Comma 3 3 5 5" xfId="4319" xr:uid="{648FACF8-5AC5-403E-8C7A-FD07F010A85D}"/>
    <cellStyle name="Comma 3 3 5 6" xfId="9719" xr:uid="{F68C20FE-F767-4E0B-8B8D-E78C75F37EE0}"/>
    <cellStyle name="Comma 3 3 5 7" xfId="19598" xr:uid="{53C0E7A3-D789-4D91-8F4C-6793C9F7B975}"/>
    <cellStyle name="Comma 3 3 6" xfId="579" xr:uid="{B210F38B-7A15-405C-BF0A-F7F3C97D4D4D}"/>
    <cellStyle name="Comma 3 3 6 2" xfId="1511" xr:uid="{FED121E7-3046-4204-B26E-8BF486952798}"/>
    <cellStyle name="Comma 3 3 6 2 2" xfId="3372" xr:uid="{8839DA79-9666-4DB7-AFA6-E9748EDAD47B}"/>
    <cellStyle name="Comma 3 3 6 2 2 2" xfId="11707" xr:uid="{82CD9D67-BB33-4242-8CD9-064E151596C8}"/>
    <cellStyle name="Comma 3 3 6 2 3" xfId="6875" xr:uid="{F3FF708F-3968-4FF9-8022-6E6BF30111DF}"/>
    <cellStyle name="Comma 3 3 6 2 4" xfId="10275" xr:uid="{66DA9DCB-99CE-4D6E-BAC0-48BADC049D31}"/>
    <cellStyle name="Comma 3 3 6 2 5" xfId="20703" xr:uid="{5E2A5879-1429-4836-9159-6761904D0FE3}"/>
    <cellStyle name="Comma 3 3 6 3" xfId="2451" xr:uid="{7F4443B8-9827-422D-A349-DDEE4D4C2F5A}"/>
    <cellStyle name="Comma 3 3 6 3 2" xfId="8768" xr:uid="{BC576EB6-DF17-4199-9F2A-840181AD107E}"/>
    <cellStyle name="Comma 3 3 6 3 3" xfId="10980" xr:uid="{AF9A956D-2E90-438A-981A-74495D995579}"/>
    <cellStyle name="Comma 3 3 6 4" xfId="4947" xr:uid="{1B1B68C8-0C19-4C5A-A5D0-36E40D581DE4}"/>
    <cellStyle name="Comma 3 3 6 5" xfId="9791" xr:uid="{660FE936-7BE2-49D3-BF75-2430E537A366}"/>
    <cellStyle name="Comma 3 3 6 6" xfId="19815" xr:uid="{79CA4AC9-6C34-4A34-8C36-AD5810052FD2}"/>
    <cellStyle name="Comma 3 3 7" xfId="1049" xr:uid="{F80643E3-96B4-42E8-BC2E-EC3F372655E3}"/>
    <cellStyle name="Comma 3 3 7 2" xfId="2925" xr:uid="{EA837A8A-BA9E-413D-9E87-FE3D50DF4176}"/>
    <cellStyle name="Comma 3 3 7 2 2" xfId="7458" xr:uid="{E4B393D3-6475-4DA0-A37C-364ECEE8EABC}"/>
    <cellStyle name="Comma 3 3 7 3" xfId="2858" xr:uid="{ABF73850-F8ED-414A-8AB5-337C821203B7}"/>
    <cellStyle name="Comma 3 3 7 3 2" xfId="9353" xr:uid="{6C243A00-8129-4E23-BED7-00E3BFE480EF}"/>
    <cellStyle name="Comma 3 3 7 3 3" xfId="11282" xr:uid="{B7C8BF8F-DBF8-477F-B48F-A3A9AECB5436}"/>
    <cellStyle name="Comma 3 3 7 4" xfId="5538" xr:uid="{2471FB06-7DB8-44AE-8735-C002084E9C77}"/>
    <cellStyle name="Comma 3 3 7 5" xfId="20267" xr:uid="{4B79EC02-6B29-4AA3-B7B9-B3DAFFA5F7A8}"/>
    <cellStyle name="Comma 3 3 8" xfId="1922" xr:uid="{2CCBA7C3-C7E0-40C8-8C4E-CDF7B2324E6C}"/>
    <cellStyle name="Comma 3 3 8 2" xfId="3780" xr:uid="{6E385B79-0640-48C6-91B3-BBF01656E45A}"/>
    <cellStyle name="Comma 3 3 8 2 2" xfId="7686" xr:uid="{FDB4ABCF-B91D-4A3D-A9F2-CDF69A0B43F9}"/>
    <cellStyle name="Comma 3 3 8 2 3" xfId="12100" xr:uid="{36508BE2-4345-43EB-8C98-9C5D239EC547}"/>
    <cellStyle name="Comma 3 3 8 2 3 2" xfId="19230" xr:uid="{7B4D8E38-E894-46F6-8AFA-DE07D09E517A}"/>
    <cellStyle name="Comma 3 3 8 2 4" xfId="14069" xr:uid="{1EB52F88-60D2-490F-A851-760C36633360}"/>
    <cellStyle name="Comma 3 3 8 3" xfId="9581" xr:uid="{0088DF3C-9BC4-48E6-A859-608E702B0B69}"/>
    <cellStyle name="Comma 3 3 8 4" xfId="5781" xr:uid="{A7AA86CD-5626-42BC-8321-92D66DC78936}"/>
    <cellStyle name="Comma 3 3 8 5" xfId="10583" xr:uid="{9E611279-B96B-4637-ABC9-8E5890DEC814}"/>
    <cellStyle name="Comma 3 3 8 5 2" xfId="18539" xr:uid="{ACEA82EB-5918-434A-85D9-C166375E3CCE}"/>
    <cellStyle name="Comma 3 3 8 6" xfId="19392" xr:uid="{8D3C6685-29DC-4030-BE56-855508680766}"/>
    <cellStyle name="Comma 3 3 8 7" xfId="13095" xr:uid="{DE196A2C-97E4-40F5-AC56-74775C0EF4C2}"/>
    <cellStyle name="Comma 3 3 9" xfId="2015" xr:uid="{265E0E4C-91CC-48CE-A6D9-C13EEAE6086E}"/>
    <cellStyle name="Comma 3 3 9 2" xfId="5842" xr:uid="{534431E3-DE79-44F2-BE7B-209E453FF517}"/>
    <cellStyle name="Comma 3 3 9 3" xfId="10643" xr:uid="{5ED2E91F-699F-4F61-A06F-582851D3D8A4}"/>
    <cellStyle name="Comma 3 4" xfId="29" xr:uid="{644B3F80-6EE2-43AF-AB94-7931A8091C91}"/>
    <cellStyle name="Comma 3 4 10" xfId="3836" xr:uid="{78BB00D5-73C5-450B-831A-65EB8361CEC7}"/>
    <cellStyle name="Comma 3 4 11" xfId="53" xr:uid="{CE469D7E-29D4-4B8C-849C-F6AFE1D5845A}"/>
    <cellStyle name="Comma 3 4 11 2" xfId="19257" xr:uid="{CDD2F11A-08DD-47BE-AD40-7E2EC2F75D4D}"/>
    <cellStyle name="Comma 3 4 12" xfId="12146" xr:uid="{848D30FE-FD2D-431F-97AE-894A9AACA3F6}"/>
    <cellStyle name="Comma 3 4 2" xfId="157" xr:uid="{B4052A06-29B5-4180-A21B-35FF86E16FD4}"/>
    <cellStyle name="Comma 3 4 2 2" xfId="378" xr:uid="{7B3E4597-5994-479D-B267-0F81DF4CB79E}"/>
    <cellStyle name="Comma 3 4 2 2 2" xfId="862" xr:uid="{2E71605B-4E53-407C-9C5E-7676E7255E19}"/>
    <cellStyle name="Comma 3 4 2 2 2 2" xfId="1794" xr:uid="{03B47A87-4DCE-44C2-A0B9-E9D8CE68D4D1}"/>
    <cellStyle name="Comma 3 4 2 2 2 2 2" xfId="3655" xr:uid="{F4AFA7A5-C39B-4DAB-B0DA-84574B145B8C}"/>
    <cellStyle name="Comma 3 4 2 2 2 2 2 2" xfId="11982" xr:uid="{6CD46AFE-0474-4112-9953-D7E01BB85A4B}"/>
    <cellStyle name="Comma 3 4 2 2 2 2 2 2 2" xfId="19169" xr:uid="{A5585288-FF4F-46A4-A58E-472A7B8AB702}"/>
    <cellStyle name="Comma 3 4 2 2 2 2 2 3" xfId="14001" xr:uid="{718C6396-ECD7-4921-A152-0DB7F1D56E2E}"/>
    <cellStyle name="Comma 3 4 2 2 2 2 3" xfId="10479" xr:uid="{2194F925-F2FF-4EFD-A8A5-9A963D0B262F}"/>
    <cellStyle name="Comma 3 4 2 2 2 2 3 2" xfId="18491" xr:uid="{CFD05CBD-17A5-4AB3-B6BB-56B7C27F53F7}"/>
    <cellStyle name="Comma 3 4 2 2 2 2 4" xfId="20985" xr:uid="{FA7808D7-9190-4BD2-89A2-B63020597D8C}"/>
    <cellStyle name="Comma 3 4 2 2 2 2 5" xfId="13027" xr:uid="{F85B7FC6-E9FC-4811-9877-0111A93BC3CD}"/>
    <cellStyle name="Comma 3 4 2 2 2 3" xfId="2733" xr:uid="{54859893-EB03-4DD8-8249-3D6E49905C9D}"/>
    <cellStyle name="Comma 3 4 2 2 2 3 2" xfId="11184" xr:uid="{C49689F4-98D1-4647-B7C6-8E6D5C9C93AA}"/>
    <cellStyle name="Comma 3 4 2 2 2 3 2 2" xfId="18787" xr:uid="{9EDC573C-BA6D-4AAE-8FCA-6113DE1F8F63}"/>
    <cellStyle name="Comma 3 4 2 2 2 3 3" xfId="13516" xr:uid="{756E8A4A-5539-4B79-B398-89311553CD4E}"/>
    <cellStyle name="Comma 3 4 2 2 2 4" xfId="6712" xr:uid="{413731DD-F748-42D2-A085-33B23787AE6E}"/>
    <cellStyle name="Comma 3 4 2 2 2 5" xfId="9904" xr:uid="{5545F035-82CD-4876-8B0B-7F0B2EED9E63}"/>
    <cellStyle name="Comma 3 4 2 2 2 5 2" xfId="18272" xr:uid="{7DFDC8CD-428F-4942-B5FF-B405981AB1C0}"/>
    <cellStyle name="Comma 3 4 2 2 2 6" xfId="20094" xr:uid="{5CEDE388-9A2B-4E76-8034-299DC9617699}"/>
    <cellStyle name="Comma 3 4 2 2 2 7" xfId="12547" xr:uid="{18621580-BE96-4360-8B2D-1A7223EC2410}"/>
    <cellStyle name="Comma 3 4 2 2 3" xfId="1336" xr:uid="{D6AD268F-B4A2-47AA-96F7-0AEE42BE285B}"/>
    <cellStyle name="Comma 3 4 2 2 3 2" xfId="3209" xr:uid="{086DA9A7-BB2D-406F-8B0F-1C93511249EE}"/>
    <cellStyle name="Comma 3 4 2 2 3 2 2" xfId="11559" xr:uid="{E80C4E59-BA4C-4288-A8C0-C0819E8C5D02}"/>
    <cellStyle name="Comma 3 4 2 2 3 2 2 2" xfId="18956" xr:uid="{B4471532-3100-4A55-9BE5-5D7EA51C5FD0}"/>
    <cellStyle name="Comma 3 4 2 2 3 2 3" xfId="13767" xr:uid="{6A54BE47-4CCD-47BB-8D0F-9B269E902E4B}"/>
    <cellStyle name="Comma 3 4 2 2 3 3" xfId="8620" xr:uid="{2EB2074E-8087-4DEE-8233-4F07A5B65C8E}"/>
    <cellStyle name="Comma 3 4 2 2 3 4" xfId="10174" xr:uid="{E6408BC1-65C6-446B-A10A-81AA51792341}"/>
    <cellStyle name="Comma 3 4 2 2 3 4 2" xfId="18373" xr:uid="{39898B33-CEBE-4052-97B0-6FE53FC14C81}"/>
    <cellStyle name="Comma 3 4 2 2 3 5" xfId="20549" xr:uid="{568D9584-D3F8-4509-9541-91D4BCD0B82B}"/>
    <cellStyle name="Comma 3 4 2 2 3 6" xfId="12794" xr:uid="{965160F7-DBE0-46F0-9366-F575723CC6DF}"/>
    <cellStyle name="Comma 3 4 2 2 4" xfId="2297" xr:uid="{7A32BE58-61EE-43BB-86DD-951C07D553A5}"/>
    <cellStyle name="Comma 3 4 2 2 4 2" xfId="10855" xr:uid="{F9FB8158-64DF-4C16-8C9B-79DF219406B4}"/>
    <cellStyle name="Comma 3 4 2 2 4 2 2" xfId="18649" xr:uid="{41271F0E-72A3-46FE-B56C-CB04B9D40418}"/>
    <cellStyle name="Comma 3 4 2 2 4 3" xfId="19659" xr:uid="{EB4CC11B-5A09-4B8A-9BC6-073923513875}"/>
    <cellStyle name="Comma 3 4 2 2 4 4" xfId="13285" xr:uid="{3FC91146-C87C-461A-B8B2-46002D36A8A7}"/>
    <cellStyle name="Comma 3 4 2 2 5" xfId="4782" xr:uid="{3D146C33-055A-49B6-B317-66A16DC1FB5E}"/>
    <cellStyle name="Comma 3 4 2 2 6" xfId="9735" xr:uid="{6A6B91E0-6DDD-4C47-84E7-BC1DDC3EAB6F}"/>
    <cellStyle name="Comma 3 4 2 2 6 2" xfId="18207" xr:uid="{3AA45119-D673-472B-8A17-32FABDDA9717}"/>
    <cellStyle name="Comma 3 4 2 2 7" xfId="19272" xr:uid="{131B02FC-BDF9-4868-8757-5013EAD44520}"/>
    <cellStyle name="Comma 3 4 2 2 8" xfId="12315" xr:uid="{E51AAA0B-C514-4601-BAF2-05853684FA33}"/>
    <cellStyle name="Comma 3 4 2 3" xfId="645" xr:uid="{DC069990-8BA2-47EA-89AA-3450686D4F9F}"/>
    <cellStyle name="Comma 3 4 2 3 2" xfId="1577" xr:uid="{4C0CE38D-4AF9-4121-B998-E7026C2F1250}"/>
    <cellStyle name="Comma 3 4 2 3 2 2" xfId="3438" xr:uid="{F4FEB4A6-6E32-4693-AE1E-DFF080B883EB}"/>
    <cellStyle name="Comma 3 4 2 3 2 2 2" xfId="11771" xr:uid="{D1F1E7A0-4A2A-4ED7-A97C-251A4AC10B05}"/>
    <cellStyle name="Comma 3 4 2 3 2 2 2 2" xfId="19059" xr:uid="{D2B02F6A-B7CE-4B6B-AD0E-85C0A7B69705}"/>
    <cellStyle name="Comma 3 4 2 3 2 2 3" xfId="13885" xr:uid="{69B8384A-3FAC-43B4-A0D9-FEDCC7255512}"/>
    <cellStyle name="Comma 3 4 2 3 2 3" xfId="7326" xr:uid="{02CFCCCA-87D3-4BF5-A2CE-77AA94212704}"/>
    <cellStyle name="Comma 3 4 2 3 2 4" xfId="10320" xr:uid="{53500FC5-C2E7-426D-88EC-18A187150A25}"/>
    <cellStyle name="Comma 3 4 2 3 2 4 2" xfId="18425" xr:uid="{D9B95A98-1979-4330-8AC1-98BD09E04668}"/>
    <cellStyle name="Comma 3 4 2 3 2 5" xfId="20769" xr:uid="{FCC55585-E252-414C-8997-B9171FB75407}"/>
    <cellStyle name="Comma 3 4 2 3 2 6" xfId="12911" xr:uid="{93517833-DA17-421E-AA10-FF8DC9101CEB}"/>
    <cellStyle name="Comma 3 4 2 3 3" xfId="2517" xr:uid="{FF6A1874-09AC-4BA6-A430-AF80477D43CF}"/>
    <cellStyle name="Comma 3 4 2 3 3 2" xfId="9219" xr:uid="{A62F6E92-7E3A-4E19-B9AB-2A7AEF6B52A9}"/>
    <cellStyle name="Comma 3 4 2 3 3 3" xfId="11025" xr:uid="{7B36CE1A-DA77-4047-BC34-EF467EF02FC4}"/>
    <cellStyle name="Comma 3 4 2 3 3 3 2" xfId="18721" xr:uid="{F3798B67-19E2-492F-9A56-013A4F6C01E7}"/>
    <cellStyle name="Comma 3 4 2 3 3 4" xfId="13401" xr:uid="{FB7AA350-EEF6-4DC8-A847-E11C8A46B453}"/>
    <cellStyle name="Comma 3 4 2 3 4" xfId="5398" xr:uid="{C68FCC2C-F63E-4A3D-B54C-0E9F00FDE8E8}"/>
    <cellStyle name="Comma 3 4 2 3 5" xfId="9813" xr:uid="{1E0806CF-417E-420F-952B-0FF7649E2D0B}"/>
    <cellStyle name="Comma 3 4 2 3 5 2" xfId="18238" xr:uid="{CC0FA128-CC2B-4CFA-B33D-52E070C53008}"/>
    <cellStyle name="Comma 3 4 2 3 6" xfId="19880" xr:uid="{A817B80C-7EAD-4EBA-8522-715D71F30CF5}"/>
    <cellStyle name="Comma 3 4 2 3 7" xfId="12432" xr:uid="{9A280815-28D7-4EAE-A4B3-60B67749C740}"/>
    <cellStyle name="Comma 3 4 2 4" xfId="1116" xr:uid="{C3D61A5E-DB26-4F53-9284-898619CDB4E1}"/>
    <cellStyle name="Comma 3 4 2 4 2" xfId="2991" xr:uid="{D45EFBF7-ADC2-4417-9D13-6E6E7459D10B}"/>
    <cellStyle name="Comma 3 4 2 4 2 2" xfId="7515" xr:uid="{625A8D13-7D70-47F6-926E-0E94E9F1AC76}"/>
    <cellStyle name="Comma 3 4 2 4 2 2 2" xfId="16615" xr:uid="{39C02083-B18C-41B8-A3A7-E62758EF51AB}"/>
    <cellStyle name="Comma 3 4 2 4 2 3" xfId="13650" xr:uid="{1866B0DC-546E-45AD-9D56-C1CD0B51813B}"/>
    <cellStyle name="Comma 3 4 2 4 3" xfId="9410" xr:uid="{10023FE6-BB7E-496A-9B47-CCFAE1F38E9D}"/>
    <cellStyle name="Comma 3 4 2 4 3 2" xfId="17992" xr:uid="{891F3149-EDC0-453F-BB7D-81F2B1BC8599}"/>
    <cellStyle name="Comma 3 4 2 4 4" xfId="5597" xr:uid="{5D36CDF0-0031-46F5-BC80-C3A7FCB8658D}"/>
    <cellStyle name="Comma 3 4 2 4 4 2" xfId="15279" xr:uid="{21675563-FF69-40FE-BCFA-517E4DF182CD}"/>
    <cellStyle name="Comma 3 4 2 4 5" xfId="20333" xr:uid="{728D5520-85B3-4893-B5AF-0F222DC364A3}"/>
    <cellStyle name="Comma 3 4 2 4 6" xfId="12677" xr:uid="{912C7C76-FD62-40DE-BA5A-FF8A3B4B7DB0}"/>
    <cellStyle name="Comma 3 4 2 5" xfId="2081" xr:uid="{FE10E870-74DF-4F77-996A-331E8D0A3EDD}"/>
    <cellStyle name="Comma 3 4 2 5 2" xfId="6134" xr:uid="{9C64D6DF-D466-4777-B941-A6FDCE30D3A7}"/>
    <cellStyle name="Comma 3 4 2 5 3" xfId="10691" xr:uid="{AB0E88FF-2D94-4C96-9D3E-A8C3748F97F8}"/>
    <cellStyle name="Comma 3 4 2 5 3 2" xfId="18582" xr:uid="{9EFEFFC2-F8D2-43CD-8015-0F5ED4173CED}"/>
    <cellStyle name="Comma 3 4 2 5 4" xfId="19451" xr:uid="{1069C3C1-497D-4F92-A847-95558EBB799E}"/>
    <cellStyle name="Comma 3 4 2 5 5" xfId="13170" xr:uid="{4AD65B13-E11F-4988-8896-5A9812B6BE4F}"/>
    <cellStyle name="Comma 3 4 2 6" xfId="4186" xr:uid="{A3C4AFE3-882A-4E8C-8EF3-7A11A62E571C}"/>
    <cellStyle name="Comma 3 4 2 7" xfId="19293" xr:uid="{00048A9A-3565-4507-9230-A28BD43B3CF5}"/>
    <cellStyle name="Comma 3 4 2 8" xfId="12200" xr:uid="{E4C0E0C2-1187-4029-A609-835C67CBB51A}"/>
    <cellStyle name="Comma 3 4 3" xfId="100" xr:uid="{E79864E9-0ECF-4F8D-AB30-22ABD67296AE}"/>
    <cellStyle name="Comma 3 4 3 2" xfId="322" xr:uid="{F574DE07-5313-4D66-A5DE-8453E4EC5859}"/>
    <cellStyle name="Comma 3 4 3 2 2" xfId="806" xr:uid="{CFC7F863-1EAB-4A0D-A198-8B67430A22EE}"/>
    <cellStyle name="Comma 3 4 3 2 2 2" xfId="1738" xr:uid="{B8B8289C-3680-4328-A090-7B87121072A4}"/>
    <cellStyle name="Comma 3 4 3 2 2 2 2" xfId="3599" xr:uid="{FF597C90-7C6A-4A1C-A900-67A4AC659285}"/>
    <cellStyle name="Comma 3 4 3 2 2 2 2 2" xfId="11926" xr:uid="{DC506F82-BD53-4F5B-9247-F23D1209866F}"/>
    <cellStyle name="Comma 3 4 3 2 2 2 2 2 2" xfId="19142" xr:uid="{90720984-08C4-4EFB-8CA6-00DD6EFF8B35}"/>
    <cellStyle name="Comma 3 4 3 2 2 2 2 3" xfId="13974" xr:uid="{754CED59-4BA0-4FEC-B0C3-991E1A5A833D}"/>
    <cellStyle name="Comma 3 4 3 2 2 2 3" xfId="10434" xr:uid="{7498FA2A-97C6-485D-A068-5F4E5EEA362F}"/>
    <cellStyle name="Comma 3 4 3 2 2 2 3 2" xfId="18475" xr:uid="{3BB7F86C-E02B-4D2F-AB4A-1F3645C2DED8}"/>
    <cellStyle name="Comma 3 4 3 2 2 2 4" xfId="20929" xr:uid="{8E5152D9-41B4-4662-BCEB-C46F6946B9BF}"/>
    <cellStyle name="Comma 3 4 3 2 2 2 5" xfId="13000" xr:uid="{E1830EB1-E262-4390-B586-23AEABA4E57A}"/>
    <cellStyle name="Comma 3 4 3 2 2 3" xfId="2677" xr:uid="{37C915A5-EDDD-4214-9836-9E52AFE7ACCE}"/>
    <cellStyle name="Comma 3 4 3 2 2 3 2" xfId="11139" xr:uid="{B10D3484-434C-476C-B343-ACE527F8D31F}"/>
    <cellStyle name="Comma 3 4 3 2 2 3 2 2" xfId="18771" xr:uid="{1AAE6E74-01DD-45EC-85CD-D48D5AAC0FD4}"/>
    <cellStyle name="Comma 3 4 3 2 2 3 3" xfId="13489" xr:uid="{8D21794A-961A-4E40-95B3-2FB4A6AB7426}"/>
    <cellStyle name="Comma 3 4 3 2 2 4" xfId="7036" xr:uid="{DD0071EB-8257-4661-8036-92DCA7F38B83}"/>
    <cellStyle name="Comma 3 4 3 2 2 5" xfId="9870" xr:uid="{504FFB30-1B7B-4179-885D-970C5DAA0044}"/>
    <cellStyle name="Comma 3 4 3 2 2 5 2" xfId="18259" xr:uid="{60BA58FD-926E-4DE8-84B7-048C35E22559}"/>
    <cellStyle name="Comma 3 4 3 2 2 6" xfId="20039" xr:uid="{6783A939-61DA-4671-A5FF-C91F8866AA9D}"/>
    <cellStyle name="Comma 3 4 3 2 2 7" xfId="12520" xr:uid="{2BBDA12E-6F56-40B4-BB18-EA57CE6956DD}"/>
    <cellStyle name="Comma 3 4 3 2 3" xfId="1280" xr:uid="{9FEB0577-9FF0-4800-B6FB-2EE578E0ACED}"/>
    <cellStyle name="Comma 3 4 3 2 3 2" xfId="3153" xr:uid="{9D657F3A-359A-41F9-98C2-5D92FA51CA1E}"/>
    <cellStyle name="Comma 3 4 3 2 3 2 2" xfId="11504" xr:uid="{EB41BCD7-0D1B-4ECB-ADCA-32C9FF582386}"/>
    <cellStyle name="Comma 3 4 3 2 3 2 2 2" xfId="18930" xr:uid="{54653FE9-9CEA-4D47-B52B-C621E4BF221D}"/>
    <cellStyle name="Comma 3 4 3 2 3 2 3" xfId="13740" xr:uid="{874568B3-F396-4A1A-9F70-A830A753FA23}"/>
    <cellStyle name="Comma 3 4 3 2 3 3" xfId="8929" xr:uid="{4087B24F-E5BC-485A-B423-A20B65AE5FBC}"/>
    <cellStyle name="Comma 3 4 3 2 3 4" xfId="10138" xr:uid="{52A22C9E-909B-4EB5-9782-4098EE59369A}"/>
    <cellStyle name="Comma 3 4 3 2 3 4 2" xfId="18359" xr:uid="{F6F00FBB-2A63-4780-9116-251FB30A7AE0}"/>
    <cellStyle name="Comma 3 4 3 2 3 5" xfId="20493" xr:uid="{6128245A-3F33-42B6-8BAE-6F65871D304A}"/>
    <cellStyle name="Comma 3 4 3 2 3 6" xfId="12767" xr:uid="{EAF47057-840A-481C-A676-E1671415019C}"/>
    <cellStyle name="Comma 3 4 3 2 4" xfId="2241" xr:uid="{B8DD220F-26E8-4A65-B20A-0153C8C27103}"/>
    <cellStyle name="Comma 3 4 3 2 4 2" xfId="10809" xr:uid="{2C0A750D-912F-4AD4-9EAB-0B6315D7CFDF}"/>
    <cellStyle name="Comma 3 4 3 2 4 2 2" xfId="18632" xr:uid="{A4CFF79E-FF36-4B93-83F4-E320A8FCD0E6}"/>
    <cellStyle name="Comma 3 4 3 2 4 3" xfId="13258" xr:uid="{30A310BB-956A-402F-AF59-20F8A78BA5AE}"/>
    <cellStyle name="Comma 3 4 3 2 5" xfId="5108" xr:uid="{AE054A1B-95D4-4F0C-8B3A-7D27F6FC4656}"/>
    <cellStyle name="Comma 3 4 3 2 6" xfId="9722" xr:uid="{0221687E-57B8-4877-901E-90DC6EF0FC1D}"/>
    <cellStyle name="Comma 3 4 3 2 6 2" xfId="18202" xr:uid="{0B7ACC6F-7616-4081-8422-FA281B8DEBBC}"/>
    <cellStyle name="Comma 3 4 3 2 7" xfId="19607" xr:uid="{13824A38-9CC3-4D2F-BC0B-C777320CA60C}"/>
    <cellStyle name="Comma 3 4 3 2 8" xfId="12288" xr:uid="{652A8F49-A735-4515-B70A-E778C12C67F2}"/>
    <cellStyle name="Comma 3 4 3 3" xfId="589" xr:uid="{773B17CA-3708-4119-8BAB-471276B7833A}"/>
    <cellStyle name="Comma 3 4 3 3 2" xfId="1521" xr:uid="{2A0EC74A-406F-4CC2-AB5C-3F7734137651}"/>
    <cellStyle name="Comma 3 4 3 3 2 2" xfId="3382" xr:uid="{BCAF11D8-7C27-4C2A-9AA2-A9AEC3E6CF5A}"/>
    <cellStyle name="Comma 3 4 3 3 2 2 2" xfId="11717" xr:uid="{1BC143EC-5B40-4D6F-B7B4-A4028AC289AF}"/>
    <cellStyle name="Comma 3 4 3 3 2 2 2 2" xfId="19033" xr:uid="{E2DAA61E-19D6-4DE8-B5A8-D57D3AED6915}"/>
    <cellStyle name="Comma 3 4 3 3 2 2 3" xfId="13858" xr:uid="{B6551F2E-CEC2-4183-837D-CC2F69997061}"/>
    <cellStyle name="Comma 3 4 3 3 2 3" xfId="7467" xr:uid="{A3F21E85-5652-4BB2-856A-2A3C18D069AE}"/>
    <cellStyle name="Comma 3 4 3 3 2 3 2" xfId="16588" xr:uid="{8BE35A8B-7825-432C-8674-8DC5043BBF26}"/>
    <cellStyle name="Comma 3 4 3 3 2 4" xfId="20713" xr:uid="{AB468C52-22BC-4700-9045-75AFD2005564}"/>
    <cellStyle name="Comma 3 4 3 3 2 5" xfId="12884" xr:uid="{75CFC67F-6DDC-4606-A5F1-75375D6A3DF2}"/>
    <cellStyle name="Comma 3 4 3 3 3" xfId="2461" xr:uid="{FE617BA6-73A7-4DFC-8B9A-A4C3C737EB99}"/>
    <cellStyle name="Comma 3 4 3 3 3 2" xfId="9362" xr:uid="{B8D62D6A-DB98-44B9-B3BF-FFB8B6B8CF3E}"/>
    <cellStyle name="Comma 3 4 3 3 3 2 2" xfId="17965" xr:uid="{28DBB292-AB14-4902-9AD2-5D2D0E87D13F}"/>
    <cellStyle name="Comma 3 4 3 3 3 3" xfId="13374" xr:uid="{0B91F61C-B441-4046-8367-4F01FC155028}"/>
    <cellStyle name="Comma 3 4 3 3 4" xfId="5547" xr:uid="{80DCC34C-D4F3-4505-A5B9-BFF7DE3C7CE2}"/>
    <cellStyle name="Comma 3 4 3 3 4 2" xfId="15252" xr:uid="{AADE398A-B23B-4A79-B300-85DA104BA078}"/>
    <cellStyle name="Comma 3 4 3 3 5" xfId="19825" xr:uid="{C6163DA2-F3E2-4050-BD4E-FCB4F9C4D577}"/>
    <cellStyle name="Comma 3 4 3 3 6" xfId="12405" xr:uid="{2ABE8DF7-B219-4111-B250-E792C3A0E699}"/>
    <cellStyle name="Comma 3 4 3 4" xfId="1059" xr:uid="{A1931719-D58F-4073-ACFB-644EDD277C98}"/>
    <cellStyle name="Comma 3 4 3 4 2" xfId="2935" xr:uid="{A7E47449-4AE9-4B85-B35C-4D932C5E7C66}"/>
    <cellStyle name="Comma 3 4 3 4 2 2" xfId="11338" xr:uid="{A923E5E6-0835-4B83-B0A3-174B711EBB0A}"/>
    <cellStyle name="Comma 3 4 3 4 2 2 2" xfId="18856" xr:uid="{F06D046E-1DFB-46FF-9122-6174119C42BF}"/>
    <cellStyle name="Comma 3 4 3 4 2 3" xfId="13623" xr:uid="{0C3E46CC-818B-4681-AE59-04E4BFF874F0}"/>
    <cellStyle name="Comma 3 4 3 4 3" xfId="6422" xr:uid="{C9EE0E90-C8AE-4748-9BCC-FE0814EB99E0}"/>
    <cellStyle name="Comma 3 4 3 4 4" xfId="10015" xr:uid="{11BCD356-AA87-4AB7-95AC-ED70A55F98CF}"/>
    <cellStyle name="Comma 3 4 3 4 4 2" xfId="18313" xr:uid="{60D38E86-E8C5-407F-A7F0-F5ABDE4C4234}"/>
    <cellStyle name="Comma 3 4 3 4 5" xfId="20277" xr:uid="{2973AD53-F73F-44F2-91BD-B450F4604C01}"/>
    <cellStyle name="Comma 3 4 3 4 6" xfId="12650" xr:uid="{24872241-676D-40A7-B527-5010BD5F1FF2}"/>
    <cellStyle name="Comma 3 4 3 5" xfId="2025" xr:uid="{26EAC79B-91A2-49CC-BF62-DE3645668334}"/>
    <cellStyle name="Comma 3 4 3 5 2" xfId="8330" xr:uid="{F95BE3B0-64AB-4F0C-8796-C71C1F027112}"/>
    <cellStyle name="Comma 3 4 3 5 3" xfId="10649" xr:uid="{349D04FB-D579-4463-9B2A-723E4515F26F}"/>
    <cellStyle name="Comma 3 4 3 5 3 2" xfId="18567" xr:uid="{7878B1B0-96C8-4A73-891A-7F7594EEFFB5}"/>
    <cellStyle name="Comma 3 4 3 5 4" xfId="19399" xr:uid="{34CBB10A-1579-4FBD-AFA1-36FC13C2C561}"/>
    <cellStyle name="Comma 3 4 3 5 5" xfId="13143" xr:uid="{5AF2FE41-71C1-4219-8939-80FC13D90623}"/>
    <cellStyle name="Comma 3 4 3 6" xfId="4492" xr:uid="{1B86C187-BAA0-40A0-8223-4C0136A10B15}"/>
    <cellStyle name="Comma 3 4 3 7" xfId="19334" xr:uid="{1B180C2D-11AF-4595-8786-B006B28A569F}"/>
    <cellStyle name="Comma 3 4 3 8" xfId="12173" xr:uid="{D3E5D528-06C3-4590-A06F-D07AEC55CE76}"/>
    <cellStyle name="Comma 3 4 4" xfId="218" xr:uid="{1C99C803-955F-4168-8AC1-6E52E8F9218A}"/>
    <cellStyle name="Comma 3 4 4 2" xfId="438" xr:uid="{C79F6D3D-4AA1-4210-A6EB-BF7F3C5EB5ED}"/>
    <cellStyle name="Comma 3 4 4 2 2" xfId="921" xr:uid="{7995409B-AC80-472F-9D21-9513543154CD}"/>
    <cellStyle name="Comma 3 4 4 2 2 2" xfId="1853" xr:uid="{CD61BA93-C6CF-4A9B-8F88-976648D3B635}"/>
    <cellStyle name="Comma 3 4 4 2 2 2 2" xfId="3714" xr:uid="{3FB3EA7A-1050-44C9-BA6F-58BF5565C3CB}"/>
    <cellStyle name="Comma 3 4 4 2 2 2 2 2" xfId="12040" xr:uid="{08FA73CB-3FE4-4D0F-9465-EA3AC7082559}"/>
    <cellStyle name="Comma 3 4 4 2 2 2 2 2 2" xfId="19199" xr:uid="{0AB3C6B7-7E2F-4E65-89C3-CDDABB048643}"/>
    <cellStyle name="Comma 3 4 4 2 2 2 2 3" xfId="14032" xr:uid="{2ADD6DEE-56EF-42BD-8A6A-107D48487676}"/>
    <cellStyle name="Comma 3 4 4 2 2 2 3" xfId="10527" xr:uid="{4AFDA0FF-9314-4A31-9DD9-312965B9D236}"/>
    <cellStyle name="Comma 3 4 4 2 2 2 3 2" xfId="18512" xr:uid="{99CCC70B-778E-453B-956A-9A7ED8394AC9}"/>
    <cellStyle name="Comma 3 4 4 2 2 2 4" xfId="21044" xr:uid="{77EDF5D4-B47A-4CBC-9892-03BD35A3D22C}"/>
    <cellStyle name="Comma 3 4 4 2 2 2 5" xfId="13058" xr:uid="{1F70685F-914A-4CCB-BC2E-8CF0F015943A}"/>
    <cellStyle name="Comma 3 4 4 2 2 3" xfId="2792" xr:uid="{304519E4-AB2E-4FBA-8910-0F5758F3F003}"/>
    <cellStyle name="Comma 3 4 4 2 2 3 2" xfId="11232" xr:uid="{3B0F6446-4AD7-4691-8DF4-5A8CA83234F8}"/>
    <cellStyle name="Comma 3 4 4 2 2 3 2 2" xfId="18808" xr:uid="{2C731420-837E-43EF-B358-31B8476ABC93}"/>
    <cellStyle name="Comma 3 4 4 2 2 3 3" xfId="13547" xr:uid="{F54EEE2B-86C8-43F5-82D4-B445EF2AA1D9}"/>
    <cellStyle name="Comma 3 4 4 2 2 4" xfId="7565" xr:uid="{7CAA3C7D-336E-4C0F-BB99-B03F890AAB66}"/>
    <cellStyle name="Comma 3 4 4 2 2 4 2" xfId="16646" xr:uid="{11A948C0-D5A2-456A-9C33-5E5D34D488CE}"/>
    <cellStyle name="Comma 3 4 4 2 2 5" xfId="20152" xr:uid="{E0F4B438-8AF6-42A6-A909-4C88260346EB}"/>
    <cellStyle name="Comma 3 4 4 2 2 6" xfId="12578" xr:uid="{4153E106-054C-4E50-A598-EBBEA14FBD0B}"/>
    <cellStyle name="Comma 3 4 4 2 3" xfId="1396" xr:uid="{E45EE970-6E45-44C2-BCF5-B06963D7CF1D}"/>
    <cellStyle name="Comma 3 4 4 2 3 2" xfId="3269" xr:uid="{CA3BFA64-1804-497B-84AC-7948089C4934}"/>
    <cellStyle name="Comma 3 4 4 2 3 2 2" xfId="11618" xr:uid="{99BCA29E-CD9E-4CF1-8826-128A39BE2F6D}"/>
    <cellStyle name="Comma 3 4 4 2 3 2 2 2" xfId="18986" xr:uid="{F5F6F097-C620-4009-A0FF-E0259B44DDCA}"/>
    <cellStyle name="Comma 3 4 4 2 3 2 3" xfId="13798" xr:uid="{39F5F58D-E38C-4515-91B1-93CDFBC629CB}"/>
    <cellStyle name="Comma 3 4 4 2 3 3" xfId="9460" xr:uid="{D5537FD6-DB17-4EA0-AEAF-93841C72230B}"/>
    <cellStyle name="Comma 3 4 4 2 3 3 2" xfId="18023" xr:uid="{DA3840E4-9411-47E7-B5DB-6098F50FAE63}"/>
    <cellStyle name="Comma 3 4 4 2 3 4" xfId="20608" xr:uid="{902C0C3D-0598-4320-B6C4-B9998F75E141}"/>
    <cellStyle name="Comma 3 4 4 2 3 5" xfId="12825" xr:uid="{4B233285-3CA5-4D07-BA7B-2B602420DE3A}"/>
    <cellStyle name="Comma 3 4 4 2 4" xfId="2356" xr:uid="{30DA6A37-D222-4E16-BF25-95077C3960AF}"/>
    <cellStyle name="Comma 3 4 4 2 4 2" xfId="10903" xr:uid="{D087D2F7-C253-435A-AC89-A03DD6BAFC22}"/>
    <cellStyle name="Comma 3 4 4 2 4 2 2" xfId="18670" xr:uid="{021760EC-1459-4773-986A-B88201A805D0}"/>
    <cellStyle name="Comma 3 4 4 2 4 3" xfId="13316" xr:uid="{31D6BD1C-05E2-4EA5-9177-26E87AEF6BC3}"/>
    <cellStyle name="Comma 3 4 4 2 5" xfId="5648" xr:uid="{BB735302-4440-426F-A986-1B320AF58B80}"/>
    <cellStyle name="Comma 3 4 4 2 5 2" xfId="15310" xr:uid="{E3A2017F-0F8D-4236-81AF-25E42CE4661A}"/>
    <cellStyle name="Comma 3 4 4 2 6" xfId="19717" xr:uid="{88EDD11F-9B4D-4FC8-9996-76498F41849B}"/>
    <cellStyle name="Comma 3 4 4 2 7" xfId="12346" xr:uid="{90F63D7D-5C40-446F-890D-5FE8FFE17AE5}"/>
    <cellStyle name="Comma 3 4 4 3" xfId="704" xr:uid="{9A68FDEC-17E5-4FE8-B106-6DB79B1862AD}"/>
    <cellStyle name="Comma 3 4 4 3 2" xfId="1636" xr:uid="{0400685E-5F37-45E8-8BDA-C2182F9307C8}"/>
    <cellStyle name="Comma 3 4 4 3 2 2" xfId="3497" xr:uid="{22412D07-B65A-4739-B6AF-01F16EEBDDDA}"/>
    <cellStyle name="Comma 3 4 4 3 2 2 2" xfId="11828" xr:uid="{685062D3-6684-4302-A6FD-170C88E57451}"/>
    <cellStyle name="Comma 3 4 4 3 2 2 2 2" xfId="19088" xr:uid="{5A0633C3-8178-418D-9CFF-F7A0C5D1D0F5}"/>
    <cellStyle name="Comma 3 4 4 3 2 2 3" xfId="13916" xr:uid="{B00E5552-1EB3-498B-B4FF-2D6D6A619ED3}"/>
    <cellStyle name="Comma 3 4 4 3 2 3" xfId="10358" xr:uid="{C2011921-E47D-4926-8FED-4C5A995902E9}"/>
    <cellStyle name="Comma 3 4 4 3 2 3 2" xfId="18441" xr:uid="{31F85BB4-11F1-4CF6-9435-68775FC7AC13}"/>
    <cellStyle name="Comma 3 4 4 3 2 4" xfId="20828" xr:uid="{DDB24DB1-7063-4D46-A30D-3AACDBAC3C18}"/>
    <cellStyle name="Comma 3 4 4 3 2 5" xfId="12942" xr:uid="{2CC13DDB-E754-487A-B387-A55EE4D1C87F}"/>
    <cellStyle name="Comma 3 4 4 3 3" xfId="2576" xr:uid="{51E7A915-9E98-4558-B4DC-B89EF855EE26}"/>
    <cellStyle name="Comma 3 4 4 3 3 2" xfId="11064" xr:uid="{034422EC-BD77-48C6-818E-9774339E8848}"/>
    <cellStyle name="Comma 3 4 4 3 3 2 2" xfId="18738" xr:uid="{8F657423-0B7A-4B96-A5EA-07276C44A0FB}"/>
    <cellStyle name="Comma 3 4 4 3 3 3" xfId="13432" xr:uid="{04C531AD-6EA2-4F2B-8524-C9D360B4DCA5}"/>
    <cellStyle name="Comma 3 4 4 3 4" xfId="6258" xr:uid="{754284D2-48C9-4F5F-B012-91E52C9700B8}"/>
    <cellStyle name="Comma 3 4 4 3 5" xfId="9834" xr:uid="{31D939E8-32F8-4867-944A-9CCFBD798311}"/>
    <cellStyle name="Comma 3 4 4 3 5 2" xfId="18250" xr:uid="{3BF86BC9-52CA-4589-97DA-2C879166794E}"/>
    <cellStyle name="Comma 3 4 4 3 6" xfId="19938" xr:uid="{35A7E7B7-1E06-4849-8BB8-AC6B85DA4282}"/>
    <cellStyle name="Comma 3 4 4 3 7" xfId="12463" xr:uid="{787ED1BD-850D-4401-8026-1B29C33CCCF3}"/>
    <cellStyle name="Comma 3 4 4 4" xfId="1177" xr:uid="{CFB8250A-0725-415A-8249-7E8EF0CC8912}"/>
    <cellStyle name="Comma 3 4 4 4 2" xfId="3050" xr:uid="{9A9FAD94-B910-4D72-927E-859C2665A0EB}"/>
    <cellStyle name="Comma 3 4 4 4 2 2" xfId="11420" xr:uid="{8080613B-3DE2-4859-A332-62A3EEE1596C}"/>
    <cellStyle name="Comma 3 4 4 4 2 2 2" xfId="18889" xr:uid="{C38E18C9-3790-4AB0-9816-A1BFFD7D9768}"/>
    <cellStyle name="Comma 3 4 4 4 2 3" xfId="13681" xr:uid="{339A425D-F38A-4AFF-B6DC-2AA2519BFAE4}"/>
    <cellStyle name="Comma 3 4 4 4 3" xfId="8166" xr:uid="{76032EDA-C0BA-4EC3-8AB2-46239E0FF9EB}"/>
    <cellStyle name="Comma 3 4 4 4 4" xfId="10082" xr:uid="{78E63D48-3DAC-4C26-96C1-12A3D0428E20}"/>
    <cellStyle name="Comma 3 4 4 4 4 2" xfId="18339" xr:uid="{284734B8-4BEF-42A6-9F25-EECAFFCEFBD0}"/>
    <cellStyle name="Comma 3 4 4 4 5" xfId="20392" xr:uid="{184B5899-DF07-45E9-A8CE-91A8544BEF1F}"/>
    <cellStyle name="Comma 3 4 4 4 6" xfId="12708" xr:uid="{4C52B91B-C22F-4A0F-BC91-C81191044AF5}"/>
    <cellStyle name="Comma 3 4 4 5" xfId="2140" xr:uid="{161C1C2C-D584-496C-A82B-DD0071F67BCF}"/>
    <cellStyle name="Comma 3 4 4 5 2" xfId="10730" xr:uid="{E6A09516-D92E-4E7C-81E4-95C72751E211}"/>
    <cellStyle name="Comma 3 4 4 5 2 2" xfId="18596" xr:uid="{65C50888-7581-4EBB-95DA-AFB3F72BFDF3}"/>
    <cellStyle name="Comma 3 4 4 5 3" xfId="13201" xr:uid="{D783C8D8-FC48-417C-AD84-01997E73652C}"/>
    <cellStyle name="Comma 3 4 4 6" xfId="4316" xr:uid="{FD4BB1A4-3992-46C8-A5DF-8FD87597DE82}"/>
    <cellStyle name="Comma 3 4 4 7" xfId="19508" xr:uid="{7217A57C-F98F-4A55-82C5-8B466754C610}"/>
    <cellStyle name="Comma 3 4 4 8" xfId="12231" xr:uid="{17610587-0A9A-4E5D-96A3-F02ABD2BA2B4}"/>
    <cellStyle name="Comma 3 4 5" xfId="271" xr:uid="{73D7DCED-9A96-44BE-B7C2-B0DD646DE1AA}"/>
    <cellStyle name="Comma 3 4 5 2" xfId="755" xr:uid="{23CDF283-A5BB-428C-80EB-48DABC68E7BD}"/>
    <cellStyle name="Comma 3 4 5 2 2" xfId="1687" xr:uid="{3D150A9A-7E20-445D-B38F-FBC5CE6B17B4}"/>
    <cellStyle name="Comma 3 4 5 2 2 2" xfId="3548" xr:uid="{A51A6F25-30E5-44DC-8231-16537FFFD46A}"/>
    <cellStyle name="Comma 3 4 5 2 2 2 2" xfId="11876" xr:uid="{3C3EDD33-D752-4478-A809-47BC20343602}"/>
    <cellStyle name="Comma 3 4 5 2 2 2 2 2" xfId="19116" xr:uid="{5F3E323E-8F9D-4783-8D10-E24548E542B8}"/>
    <cellStyle name="Comma 3 4 5 2 2 2 3" xfId="13947" xr:uid="{7977DF15-4A93-4C62-A817-64C0A27E48C6}"/>
    <cellStyle name="Comma 3 4 5 2 2 3" xfId="10392" xr:uid="{7F015487-979F-44C2-A9D5-5F4ED689E48A}"/>
    <cellStyle name="Comma 3 4 5 2 2 3 2" xfId="18457" xr:uid="{F3A1C7A7-5E22-41BD-9992-E70AD1EBAE08}"/>
    <cellStyle name="Comma 3 4 5 2 2 4" xfId="20878" xr:uid="{A7F98E5C-94A6-4AAE-85EB-06CDC38E7443}"/>
    <cellStyle name="Comma 3 4 5 2 2 5" xfId="12973" xr:uid="{8BCE7FE1-045C-4344-901B-B9EB5D0EFB5E}"/>
    <cellStyle name="Comma 3 4 5 2 3" xfId="2626" xr:uid="{104CD07A-EEFC-4BA4-B464-04688B78E43B}"/>
    <cellStyle name="Comma 3 4 5 2 3 2" xfId="11097" xr:uid="{860EB2CE-969F-426B-8EBF-BE0981F3CD5C}"/>
    <cellStyle name="Comma 3 4 5 2 3 2 2" xfId="18753" xr:uid="{0C0DAB37-5F44-48EE-91BF-AEBE35052477}"/>
    <cellStyle name="Comma 3 4 5 2 3 3" xfId="13462" xr:uid="{39CD997F-85F5-420F-ADD8-AB9AEA6C2F7E}"/>
    <cellStyle name="Comma 3 4 5 2 4" xfId="6872" xr:uid="{05FBB6F5-C23A-4081-BCF4-58476290D6F6}"/>
    <cellStyle name="Comma 3 4 5 2 5" xfId="9849" xr:uid="{5BD5C902-0A18-4A1B-B674-63573947AE97}"/>
    <cellStyle name="Comma 3 4 5 2 5 2" xfId="18255" xr:uid="{09CF4FD6-74F9-4FED-8ED5-9D3B6F3CF8C8}"/>
    <cellStyle name="Comma 3 4 5 2 6" xfId="19988" xr:uid="{2CB91C72-7AAF-4061-9137-40181DBCD39B}"/>
    <cellStyle name="Comma 3 4 5 2 7" xfId="12493" xr:uid="{F2A0B22B-384D-42E2-B829-EB3AB2AAC3CF}"/>
    <cellStyle name="Comma 3 4 5 3" xfId="1229" xr:uid="{CCB539BE-3316-48AD-9B1D-6231C7AB09C7}"/>
    <cellStyle name="Comma 3 4 5 3 2" xfId="3102" xr:uid="{3C2BB298-3720-4546-A7AF-390D8ABCA248}"/>
    <cellStyle name="Comma 3 4 5 3 2 2" xfId="11460" xr:uid="{B012AB11-5984-45EC-B554-6A2611F8B38B}"/>
    <cellStyle name="Comma 3 4 5 3 2 2 2" xfId="18910" xr:uid="{2E5DA847-E076-4221-9C0A-6658F574FA38}"/>
    <cellStyle name="Comma 3 4 5 3 2 3" xfId="13713" xr:uid="{FDEFDB8D-95EE-48B8-AD6F-AA5293D91A30}"/>
    <cellStyle name="Comma 3 4 5 3 3" xfId="8765" xr:uid="{578ACCC6-8133-4474-B6A6-7CA144FFFC67}"/>
    <cellStyle name="Comma 3 4 5 3 4" xfId="10116" xr:uid="{1B885E05-6817-4531-B35C-3C5D78BFA5F2}"/>
    <cellStyle name="Comma 3 4 5 3 4 2" xfId="18354" xr:uid="{CF240453-62B9-47F2-9445-03635C38BA2C}"/>
    <cellStyle name="Comma 3 4 5 3 5" xfId="20442" xr:uid="{F41004C3-2D2A-4789-829C-4578A493A0D7}"/>
    <cellStyle name="Comma 3 4 5 3 6" xfId="12740" xr:uid="{2F0B3309-004E-40F6-8700-AD78F416F8A0}"/>
    <cellStyle name="Comma 3 4 5 4" xfId="2190" xr:uid="{D3F02576-BD0A-4F67-8A19-0192A40B8DEA}"/>
    <cellStyle name="Comma 3 4 5 4 2" xfId="10766" xr:uid="{810A601E-BA50-456D-B911-5FCE07EB0C4B}"/>
    <cellStyle name="Comma 3 4 5 4 2 2" xfId="18613" xr:uid="{225473AF-BB1E-4EFF-BF58-7F1DD746BF04}"/>
    <cellStyle name="Comma 3 4 5 4 3" xfId="13231" xr:uid="{7C12A5C8-C833-4F1E-8E81-D26D488527F6}"/>
    <cellStyle name="Comma 3 4 5 5" xfId="4944" xr:uid="{5330C855-139B-419D-B97B-9DA498A179D8}"/>
    <cellStyle name="Comma 3 4 5 6" xfId="9711" xr:uid="{FDEFFCA0-B7A3-4B39-9850-68341A00B5B0}"/>
    <cellStyle name="Comma 3 4 5 6 2" xfId="18199" xr:uid="{2C8C08E8-089B-46A2-9CEF-6BC3CB9EA870}"/>
    <cellStyle name="Comma 3 4 5 7" xfId="19557" xr:uid="{3D23C91B-CD8A-4C1E-B6AC-14129A383353}"/>
    <cellStyle name="Comma 3 4 5 8" xfId="12261" xr:uid="{C0DE7933-93AF-44AA-953C-F5CE8ED6CBC4}"/>
    <cellStyle name="Comma 3 4 6" xfId="538" xr:uid="{656E18E7-B337-4512-93AB-C31CF559179B}"/>
    <cellStyle name="Comma 3 4 6 2" xfId="1470" xr:uid="{471964EC-152B-4423-B69B-17488AEC3A22}"/>
    <cellStyle name="Comma 3 4 6 2 2" xfId="3331" xr:uid="{02509FC5-69E4-44CD-862D-3C46CA65EABD}"/>
    <cellStyle name="Comma 3 4 6 2 2 2" xfId="11673" xr:uid="{B5590136-4DDE-462F-9BDF-2A43178E03B1}"/>
    <cellStyle name="Comma 3 4 6 2 2 2 2" xfId="19013" xr:uid="{BF68D1FC-D348-4643-AB50-F6653AA31EC3}"/>
    <cellStyle name="Comma 3 4 6 2 2 3" xfId="13830" xr:uid="{A7CD2F40-E997-4257-A2DD-3EB788D67C81}"/>
    <cellStyle name="Comma 3 4 6 2 3" xfId="7431" xr:uid="{AC608C4A-258E-4018-A532-7D28A3D3B1F2}"/>
    <cellStyle name="Comma 3 4 6 2 3 2" xfId="16561" xr:uid="{7C9466A6-01FA-482B-ABDF-C8FB0F5BA0BE}"/>
    <cellStyle name="Comma 3 4 6 2 4" xfId="20662" xr:uid="{A108EECA-8F34-4719-96E1-8671818AF301}"/>
    <cellStyle name="Comma 3 4 6 2 5" xfId="12857" xr:uid="{A55EBE49-24EF-4A71-95A0-C229B1869613}"/>
    <cellStyle name="Comma 3 4 6 3" xfId="2410" xr:uid="{9226A8D3-6990-4CD8-A46D-1142ECE19D51}"/>
    <cellStyle name="Comma 3 4 6 3 2" xfId="9325" xr:uid="{ED66501F-023F-4230-B3AE-0F102DEC129D}"/>
    <cellStyle name="Comma 3 4 6 3 2 2" xfId="17937" xr:uid="{821FD255-EF67-4597-8C53-2D5F93DBE2E2}"/>
    <cellStyle name="Comma 3 4 6 3 3" xfId="13347" xr:uid="{FC616B10-8ABE-4A9E-91F7-4AA182FA12F0}"/>
    <cellStyle name="Comma 3 4 6 4" xfId="5509" xr:uid="{9CC0FFBA-D19D-42BE-AE52-1E4575CA794A}"/>
    <cellStyle name="Comma 3 4 6 4 2" xfId="15225" xr:uid="{684286C9-E225-4069-90FE-40E815E5F867}"/>
    <cellStyle name="Comma 3 4 6 5" xfId="19774" xr:uid="{62317D65-BF18-4856-80C5-9B468D9E8F84}"/>
    <cellStyle name="Comma 3 4 6 6" xfId="12378" xr:uid="{AA3558C0-4E2E-4372-9186-CE189587F14A}"/>
    <cellStyle name="Comma 3 4 7" xfId="1002" xr:uid="{8E65044D-77D8-4865-84BE-93D3EE87C4A2}"/>
    <cellStyle name="Comma 3 4 7 2" xfId="2883" xr:uid="{C42EA9C2-A923-46AE-9F87-1C5477064E38}"/>
    <cellStyle name="Comma 3 4 7 2 2" xfId="7687" xr:uid="{0529DF67-3B33-4E1B-ADFF-FB80A528174C}"/>
    <cellStyle name="Comma 3 4 7 2 3" xfId="11297" xr:uid="{8470D2C7-30DB-47CC-BB51-07EA43B45521}"/>
    <cellStyle name="Comma 3 4 7 2 3 2" xfId="18838" xr:uid="{7D26970B-38C0-410A-9224-1F179C5F4299}"/>
    <cellStyle name="Comma 3 4 7 2 4" xfId="13595" xr:uid="{3F54741E-EDC4-43F1-817D-C140FB428A6B}"/>
    <cellStyle name="Comma 3 4 7 3" xfId="2860" xr:uid="{6FDB2755-B5A4-47C1-83BE-15AA10847CD8}"/>
    <cellStyle name="Comma 3 4 7 3 2" xfId="9582" xr:uid="{87A2A46E-BD39-4C07-A140-8B105DA14DEF}"/>
    <cellStyle name="Comma 3 4 7 4" xfId="5782" xr:uid="{8CACAE69-DCFF-4076-A1D2-99A9DA582B4B}"/>
    <cellStyle name="Comma 3 4 7 5" xfId="9983" xr:uid="{0B83F5CF-1903-43BB-A75B-F944FA9B352D}"/>
    <cellStyle name="Comma 3 4 7 5 2" xfId="18301" xr:uid="{91299CCE-9BDB-4F19-86F4-A42E73524F26}"/>
    <cellStyle name="Comma 3 4 7 6" xfId="20226" xr:uid="{C883F4D7-CFFB-45C2-80C6-99A1C379351B}"/>
    <cellStyle name="Comma 3 4 7 7" xfId="12622" xr:uid="{C59B7148-994B-4F37-A78C-79412202AAC6}"/>
    <cellStyle name="Comma 3 4 8" xfId="1974" xr:uid="{0CE33C36-4F05-433A-8A6E-D970D5E6CE7D}"/>
    <cellStyle name="Comma 3 4 8 2" xfId="5839" xr:uid="{C8039470-09F1-4E00-9F70-12FDB1F2D929}"/>
    <cellStyle name="Comma 3 4 8 3" xfId="10611" xr:uid="{0B7C3DA9-D7EC-42E7-9E8C-7B1D591095D2}"/>
    <cellStyle name="Comma 3 4 8 3 2" xfId="18551" xr:uid="{703C4D54-EA37-434B-A174-66AE2D357689}"/>
    <cellStyle name="Comma 3 4 8 4" xfId="19352" xr:uid="{8743EE61-A36D-481B-9EC5-5C2C1D4FCDEF}"/>
    <cellStyle name="Comma 3 4 8 5" xfId="13116" xr:uid="{FCCA7A66-36AA-48E1-A16B-10DACD7EF5D0}"/>
    <cellStyle name="Comma 3 4 9" xfId="7779" xr:uid="{9ED72F6C-21FE-4363-B655-3EA9AD674E0B}"/>
    <cellStyle name="Comma 3 5" xfId="153" xr:uid="{C1A5B65C-C25A-454A-81F7-D6A650963DCE}"/>
    <cellStyle name="Comma 3 5 10" xfId="19330" xr:uid="{5AEACE71-D479-4332-A14F-4131BBEE85D0}"/>
    <cellStyle name="Comma 3 5 11" xfId="12196" xr:uid="{2C17EE11-358E-494B-AD2F-E5625F89C52F}"/>
    <cellStyle name="Comma 3 5 2" xfId="374" xr:uid="{EED51179-E81C-4857-8CC2-572227F873BB}"/>
    <cellStyle name="Comma 3 5 2 2" xfId="858" xr:uid="{11E50898-EF2E-4241-B5F4-5B062652DC58}"/>
    <cellStyle name="Comma 3 5 2 2 2" xfId="1790" xr:uid="{775B4412-1E9B-4527-A3CB-D1DC6FF26A3E}"/>
    <cellStyle name="Comma 3 5 2 2 2 2" xfId="3651" xr:uid="{474D60EC-42D7-439F-A718-C15B76C88414}"/>
    <cellStyle name="Comma 3 5 2 2 2 2 2" xfId="11978" xr:uid="{AE4FD801-5291-4DEF-9B12-C06BE5237139}"/>
    <cellStyle name="Comma 3 5 2 2 2 2 2 2" xfId="19165" xr:uid="{2C118AC7-79CC-4649-AED1-39641F9F3DD3}"/>
    <cellStyle name="Comma 3 5 2 2 2 2 3" xfId="13997" xr:uid="{AFED9D2D-E8A4-46B3-9BF5-8EAA958826CC}"/>
    <cellStyle name="Comma 3 5 2 2 2 3" xfId="6706" xr:uid="{27A415B0-C390-4DD4-B101-9CC609998526}"/>
    <cellStyle name="Comma 3 5 2 2 2 4" xfId="10477" xr:uid="{1B2D09B0-6166-4C08-8257-87C5DFEC5D8E}"/>
    <cellStyle name="Comma 3 5 2 2 2 4 2" xfId="18489" xr:uid="{01450177-85A0-4CC5-9EF6-DE978B31D1DF}"/>
    <cellStyle name="Comma 3 5 2 2 2 5" xfId="20981" xr:uid="{5E86CE6B-A3B3-413A-9F79-713154345263}"/>
    <cellStyle name="Comma 3 5 2 2 2 6" xfId="13023" xr:uid="{819D926C-4335-450D-943F-749E8AC05EE5}"/>
    <cellStyle name="Comma 3 5 2 2 3" xfId="2729" xr:uid="{9F233ADF-AE6D-4A2C-A098-738CD271F969}"/>
    <cellStyle name="Comma 3 5 2 2 3 2" xfId="8614" xr:uid="{916C2FF1-5E1F-4887-AEAC-0582BF0B6C91}"/>
    <cellStyle name="Comma 3 5 2 2 3 3" xfId="11182" xr:uid="{52349B9D-0210-44BF-8C66-455A6E11169A}"/>
    <cellStyle name="Comma 3 5 2 2 3 3 2" xfId="18785" xr:uid="{CBBCB697-3DAC-467E-9846-9D4F3AAAFBD9}"/>
    <cellStyle name="Comma 3 5 2 2 3 4" xfId="13512" xr:uid="{D0A85799-19A1-43AB-B3EE-ADB0CE19193F}"/>
    <cellStyle name="Comma 3 5 2 2 4" xfId="4776" xr:uid="{63BD040C-1E85-4427-91C5-A8B74F57BDC0}"/>
    <cellStyle name="Comma 3 5 2 2 5" xfId="9902" xr:uid="{6099C1B1-C407-47C0-9E8E-9EC4D70AD173}"/>
    <cellStyle name="Comma 3 5 2 2 5 2" xfId="18270" xr:uid="{E499B4EF-C67E-4697-8536-D0A7CA8DDF7E}"/>
    <cellStyle name="Comma 3 5 2 2 6" xfId="20090" xr:uid="{5CEED698-A53F-4934-B4E9-1B26BCB6AEDC}"/>
    <cellStyle name="Comma 3 5 2 2 7" xfId="12543" xr:uid="{9B1C322F-EF0A-4A5D-9C79-E9B47DF86A7C}"/>
    <cellStyle name="Comma 3 5 2 3" xfId="1332" xr:uid="{AE107035-A9D6-4271-91E4-309E45148FF5}"/>
    <cellStyle name="Comma 3 5 2 3 2" xfId="3205" xr:uid="{FB773C13-EAB2-4B2A-8576-8B1DC654A17B}"/>
    <cellStyle name="Comma 3 5 2 3 2 2" xfId="7320" xr:uid="{908D9D53-1DDF-45D0-A345-1ECC9B443051}"/>
    <cellStyle name="Comma 3 5 2 3 2 3" xfId="11555" xr:uid="{73256AD7-BF23-48C1-ACC6-319D16150B43}"/>
    <cellStyle name="Comma 3 5 2 3 2 3 2" xfId="18952" xr:uid="{656C7C8E-6B8F-4C7E-B0E2-4BCBE0951ED8}"/>
    <cellStyle name="Comma 3 5 2 3 2 4" xfId="13763" xr:uid="{E613F3E0-1D35-4E21-A284-05FE58648F2B}"/>
    <cellStyle name="Comma 3 5 2 3 3" xfId="9213" xr:uid="{3D88B1E7-1721-415D-9903-C8461F3F6681}"/>
    <cellStyle name="Comma 3 5 2 3 4" xfId="5392" xr:uid="{08A9921C-9394-417C-B242-0951BD1B6A0F}"/>
    <cellStyle name="Comma 3 5 2 3 5" xfId="10171" xr:uid="{277893E5-878F-4FFC-89F0-7EDD2639B11A}"/>
    <cellStyle name="Comma 3 5 2 3 5 2" xfId="18370" xr:uid="{E78BBC1B-DE02-4B5E-9DDA-D2430D8554E9}"/>
    <cellStyle name="Comma 3 5 2 3 6" xfId="20545" xr:uid="{C299A832-4F19-43BC-9F16-56F7365F484E}"/>
    <cellStyle name="Comma 3 5 2 3 7" xfId="12790" xr:uid="{9E592526-D379-4B7E-B541-C61FE44D6DA1}"/>
    <cellStyle name="Comma 3 5 2 4" xfId="2293" xr:uid="{BD50C3A5-9760-40A3-A522-7D46E5996DFF}"/>
    <cellStyle name="Comma 3 5 2 4 2" xfId="6128" xr:uid="{44DBD18F-5808-4D10-8D36-C55C106B4DBA}"/>
    <cellStyle name="Comma 3 5 2 4 3" xfId="10853" xr:uid="{9C829CA7-1777-462C-94B5-954C0D7E6963}"/>
    <cellStyle name="Comma 3 5 2 4 3 2" xfId="18647" xr:uid="{4E5EDABF-19CD-4B4B-A810-DB06399A30F0}"/>
    <cellStyle name="Comma 3 5 2 4 4" xfId="13281" xr:uid="{83CA67D8-9310-46BB-A335-28C6311895E4}"/>
    <cellStyle name="Comma 3 5 2 5" xfId="4180" xr:uid="{AA6A08F5-9779-45FD-A6D1-06484462278D}"/>
    <cellStyle name="Comma 3 5 2 6" xfId="9669" xr:uid="{A5AEF095-7C24-4675-907B-075FF2442B27}"/>
    <cellStyle name="Comma 3 5 2 6 2" xfId="18182" xr:uid="{143B34E7-F9E5-4FFE-A83F-DAE974710ECA}"/>
    <cellStyle name="Comma 3 5 2 7" xfId="19655" xr:uid="{C2FD5839-2270-4862-A31F-687D5E39D072}"/>
    <cellStyle name="Comma 3 5 2 8" xfId="12311" xr:uid="{7498CD5D-0B96-4CC0-8EE5-7472AC4ABFC1}"/>
    <cellStyle name="Comma 3 5 3" xfId="641" xr:uid="{03174724-D9A1-4FB4-BFF4-84251B4E016B}"/>
    <cellStyle name="Comma 3 5 3 2" xfId="1573" xr:uid="{D3B1B0AF-10C5-4BA1-AAF2-054C3FB4E40F}"/>
    <cellStyle name="Comma 3 5 3 2 2" xfId="3434" xr:uid="{4D5ADB54-881A-45A0-AEA4-274C098529C0}"/>
    <cellStyle name="Comma 3 5 3 2 2 2" xfId="7030" xr:uid="{807EDC1C-46A2-4750-A2E5-DC76FA287D5C}"/>
    <cellStyle name="Comma 3 5 3 2 2 3" xfId="11767" xr:uid="{F0B3BEEA-A0E9-4ED3-B618-6C9517B17545}"/>
    <cellStyle name="Comma 3 5 3 2 2 3 2" xfId="19055" xr:uid="{E98C43D1-3437-4C96-A427-C89EC4A849AD}"/>
    <cellStyle name="Comma 3 5 3 2 2 4" xfId="13881" xr:uid="{4074C207-D7D4-4720-ABC4-2E16D0BD8997}"/>
    <cellStyle name="Comma 3 5 3 2 3" xfId="8923" xr:uid="{F6FABEB6-2498-472D-810B-523023E418C4}"/>
    <cellStyle name="Comma 3 5 3 2 4" xfId="5102" xr:uid="{28D5DA52-CFC4-49B2-917A-01372DD8148A}"/>
    <cellStyle name="Comma 3 5 3 2 5" xfId="10319" xr:uid="{41FA0443-FFA2-45EA-B0F8-D75912DAB23B}"/>
    <cellStyle name="Comma 3 5 3 2 5 2" xfId="18424" xr:uid="{15764F2B-D7F7-4AAF-90F6-B3270BBC00DA}"/>
    <cellStyle name="Comma 3 5 3 2 6" xfId="20765" xr:uid="{A3900C78-4685-4BD4-8EEB-B51B3DFFA5CA}"/>
    <cellStyle name="Comma 3 5 3 2 7" xfId="12907" xr:uid="{193BF87E-DD0D-46FA-B40D-2CABFE362730}"/>
    <cellStyle name="Comma 3 5 3 3" xfId="2513" xr:uid="{4686B0B8-A3E2-4456-B018-DE52B15DFDF2}"/>
    <cellStyle name="Comma 3 5 3 3 2" xfId="6416" xr:uid="{C46D15E9-B216-47B4-A1C0-B5322D05D181}"/>
    <cellStyle name="Comma 3 5 3 3 3" xfId="11024" xr:uid="{EBE1BBDA-1313-404E-BFD9-5D565BE30477}"/>
    <cellStyle name="Comma 3 5 3 3 3 2" xfId="18720" xr:uid="{D8EF0F75-585F-4223-9BA5-96BEA22C1839}"/>
    <cellStyle name="Comma 3 5 3 3 4" xfId="13397" xr:uid="{80439156-986F-491A-BA69-884B7037640B}"/>
    <cellStyle name="Comma 3 5 3 4" xfId="8324" xr:uid="{88590EEA-9AC6-4F1A-BECA-BA32B62C9A21}"/>
    <cellStyle name="Comma 3 5 3 5" xfId="4486" xr:uid="{6593739C-6A62-4CC6-A822-6E9E2E83D73B}"/>
    <cellStyle name="Comma 3 5 3 6" xfId="9812" xr:uid="{C0807E44-C27D-42EA-811A-5C6905106BC3}"/>
    <cellStyle name="Comma 3 5 3 6 2" xfId="18237" xr:uid="{33EB6121-AECD-4137-B0C7-4CE64C6CB5DF}"/>
    <cellStyle name="Comma 3 5 3 7" xfId="19876" xr:uid="{2BBA5F94-6B54-4E63-BA0F-339B81C81BFA}"/>
    <cellStyle name="Comma 3 5 3 8" xfId="12428" xr:uid="{A1E88C63-D715-4E46-A762-1CC6B99A89BD}"/>
    <cellStyle name="Comma 3 5 4" xfId="1112" xr:uid="{2555FCA3-A47B-496D-B998-7A5201A4F308}"/>
    <cellStyle name="Comma 3 5 4 2" xfId="2987" xr:uid="{F5C4EBD7-EBCB-4141-9DFA-6F81E001BB9F}"/>
    <cellStyle name="Comma 3 5 4 2 2" xfId="6252" xr:uid="{3D82E3EB-61C4-461F-A676-60ACB8B7C31E}"/>
    <cellStyle name="Comma 3 5 4 2 3" xfId="11375" xr:uid="{F957892A-48B6-4762-A5EA-46D9374AB612}"/>
    <cellStyle name="Comma 3 5 4 2 3 2" xfId="18869" xr:uid="{630428A2-3177-4AC0-B491-CE1449473384}"/>
    <cellStyle name="Comma 3 5 4 2 4" xfId="13646" xr:uid="{2B07EE89-D53C-49CA-A97C-711E572319F0}"/>
    <cellStyle name="Comma 3 5 4 3" xfId="8160" xr:uid="{9B2F7BBB-DCDD-497E-A1C8-F182B9E1907E}"/>
    <cellStyle name="Comma 3 5 4 4" xfId="4310" xr:uid="{B8CAC959-68C1-4C5A-A36C-8D9D50DE56ED}"/>
    <cellStyle name="Comma 3 5 4 5" xfId="10045" xr:uid="{490FFC33-FA36-4000-9EDC-C2500D0891D1}"/>
    <cellStyle name="Comma 3 5 4 5 2" xfId="18323" xr:uid="{EBD805A3-7827-46FA-96B2-E36F6B2334C8}"/>
    <cellStyle name="Comma 3 5 4 6" xfId="20329" xr:uid="{F755FDCA-BCD7-4936-BAC7-F9F7327BBA2D}"/>
    <cellStyle name="Comma 3 5 4 7" xfId="12673" xr:uid="{35B32A0B-9053-401B-B076-F5A86D9648A4}"/>
    <cellStyle name="Comma 3 5 5" xfId="2077" xr:uid="{4EAB49D0-213F-4623-AF86-012965181432}"/>
    <cellStyle name="Comma 3 5 5 2" xfId="6866" xr:uid="{2D2A614A-39CE-48CE-9131-3A8E31EF1A01}"/>
    <cellStyle name="Comma 3 5 5 3" xfId="8759" xr:uid="{7A43F02B-25AC-41EA-B8B0-8705281CE642}"/>
    <cellStyle name="Comma 3 5 5 4" xfId="4938" xr:uid="{6665294C-3A27-4448-B91F-C77ABD29C214}"/>
    <cellStyle name="Comma 3 5 5 5" xfId="10689" xr:uid="{0D63C410-0113-4676-A978-24D4A3959CFE}"/>
    <cellStyle name="Comma 3 5 5 5 2" xfId="18580" xr:uid="{2B7DC1F8-03DA-4A53-B3C6-7A0F82497F95}"/>
    <cellStyle name="Comma 3 5 5 6" xfId="19447" xr:uid="{97629110-D7EE-4258-A09D-2E48EF186C2B}"/>
    <cellStyle name="Comma 3 5 5 7" xfId="13166" xr:uid="{95628DD3-1E2C-4765-B7E3-E3B05209CA09}"/>
    <cellStyle name="Comma 3 5 6" xfId="5593" xr:uid="{A02975DB-3F30-4912-8136-E1CC55B9C745}"/>
    <cellStyle name="Comma 3 5 6 2" xfId="7511" xr:uid="{87FE05EB-5175-4AEA-8ADA-6EBBE1FE0FE9}"/>
    <cellStyle name="Comma 3 5 6 2 2" xfId="16611" xr:uid="{7E0FF216-3F4D-4A29-8714-BDA99CBD2467}"/>
    <cellStyle name="Comma 3 5 6 3" xfId="9406" xr:uid="{77E84F71-ACCE-4843-A918-D519D03B345A}"/>
    <cellStyle name="Comma 3 5 6 3 2" xfId="17988" xr:uid="{F99A515D-A645-4D23-B417-BD4FB933FC95}"/>
    <cellStyle name="Comma 3 5 6 4" xfId="15275" xr:uid="{57D21F7B-337C-42A3-A201-BCD28418D1E2}"/>
    <cellStyle name="Comma 3 5 7" xfId="5833" xr:uid="{352B579B-13CB-44BE-9799-6B2D6E092B37}"/>
    <cellStyle name="Comma 3 5 8" xfId="7773" xr:uid="{60AE31DB-10FF-4DD2-9C95-0861E6F6A17A}"/>
    <cellStyle name="Comma 3 5 9" xfId="3830" xr:uid="{CB9D2676-A95D-4A2B-BE29-D98899D3AFF8}"/>
    <cellStyle name="Comma 3 6" xfId="96" xr:uid="{5C47DB31-2FD9-482C-B599-E35D1299A970}"/>
    <cellStyle name="Comma 3 6 10" xfId="3896" xr:uid="{9E194E5E-35C3-4A93-90AA-A311CDA957FF}"/>
    <cellStyle name="Comma 3 6 11" xfId="19395" xr:uid="{95D965E2-B587-46D6-B2CC-D1282AF4AFC0}"/>
    <cellStyle name="Comma 3 6 12" xfId="12169" xr:uid="{B7878F4C-3AD8-459B-B9B0-654E5E2FF64F}"/>
    <cellStyle name="Comma 3 6 2" xfId="318" xr:uid="{EE3D7F6C-217A-43C8-8773-33E12569E3EA}"/>
    <cellStyle name="Comma 3 6 2 10" xfId="12284" xr:uid="{4E107E19-0A19-473A-A975-3359B6B52F89}"/>
    <cellStyle name="Comma 3 6 2 2" xfId="802" xr:uid="{5723B492-8121-49F7-9B4E-B5A9110B0E96}"/>
    <cellStyle name="Comma 3 6 2 2 10" xfId="3880" xr:uid="{82BB91CD-05FD-4255-93CA-EF019D72F26C}"/>
    <cellStyle name="Comma 3 6 2 2 10 2" xfId="14117" xr:uid="{E9A31222-1583-4D92-B8FF-52E1661BA6AF}"/>
    <cellStyle name="Comma 3 6 2 2 11" xfId="20035" xr:uid="{6F9DC513-D6A0-4318-8651-3E305E47E121}"/>
    <cellStyle name="Comma 3 6 2 2 12" xfId="12516" xr:uid="{53ACD196-A01B-414D-A350-287D250E3631}"/>
    <cellStyle name="Comma 3 6 2 2 2" xfId="1734" xr:uid="{088D97EC-E720-4596-B474-BDAEA3FC4147}"/>
    <cellStyle name="Comma 3 6 2 2 2 10" xfId="7821" xr:uid="{353106DF-A603-45CF-8295-08C0D147AD9F}"/>
    <cellStyle name="Comma 3 6 2 2 2 10 2" xfId="16832" xr:uid="{2A9D4259-D9B7-4474-9D6F-7A50EE908F21}"/>
    <cellStyle name="Comma 3 6 2 2 2 11" xfId="3895" xr:uid="{020DA853-2414-4A0B-A406-EE726F67EFFE}"/>
    <cellStyle name="Comma 3 6 2 2 2 11 2" xfId="14121" xr:uid="{12DB4589-E1AA-4A31-A118-646FB26C1C1B}"/>
    <cellStyle name="Comma 3 6 2 2 2 12" xfId="20925" xr:uid="{D49079C3-8C73-447F-B182-C7C8BC2103D0}"/>
    <cellStyle name="Comma 3 6 2 2 2 13" xfId="12996" xr:uid="{43129101-024F-4BDE-BDE1-FCC29A4D2340}"/>
    <cellStyle name="Comma 3 6 2 2 2 2" xfId="3595" xr:uid="{A1585CA6-16A9-4ABF-9D5B-FFD4FD1B8F86}"/>
    <cellStyle name="Comma 3 6 2 2 2 2 2" xfId="4754" xr:uid="{2EAA8D8B-01F2-457D-A285-5BBB50C0D689}"/>
    <cellStyle name="Comma 3 6 2 2 2 2 2 2" xfId="6684" xr:uid="{CF06D37F-6045-4922-A82D-A09FE53D4711}"/>
    <cellStyle name="Comma 3 6 2 2 2 2 2 2 2" xfId="16036" xr:uid="{F677A5A7-7B18-4A16-9D9C-905136A1F16D}"/>
    <cellStyle name="Comma 3 6 2 2 2 2 2 3" xfId="8592" xr:uid="{90F168BA-0B94-4C37-B34F-5814EBA20A90}"/>
    <cellStyle name="Comma 3 6 2 2 2 2 2 3 2" xfId="17412" xr:uid="{3B2C7EA4-7EA4-41CD-89A5-34ABC3D0931A}"/>
    <cellStyle name="Comma 3 6 2 2 2 2 2 4" xfId="14701" xr:uid="{3246A017-6B59-4E1E-A775-EC3967C14A6A}"/>
    <cellStyle name="Comma 3 6 2 2 2 2 3" xfId="5370" xr:uid="{B76F9C97-1CD3-406C-A612-E1B5EE44E78C}"/>
    <cellStyle name="Comma 3 6 2 2 2 2 3 2" xfId="7298" xr:uid="{16D06AE8-F30C-4DDE-A455-2F10F51FE167}"/>
    <cellStyle name="Comma 3 6 2 2 2 2 3 2 2" xfId="16462" xr:uid="{8D181F8F-CDDC-4197-813B-0A50866F78F7}"/>
    <cellStyle name="Comma 3 6 2 2 2 2 3 3" xfId="9191" xr:uid="{E96ABA1C-72AA-45A2-B6D0-E5CCEABA1FDD}"/>
    <cellStyle name="Comma 3 6 2 2 2 2 3 3 2" xfId="17837" xr:uid="{A042B975-7690-4FE3-ACCC-FAC350D5A9CD}"/>
    <cellStyle name="Comma 3 6 2 2 2 2 3 4" xfId="15126" xr:uid="{1B0557DF-8A00-433D-9B64-BAB14376B2E7}"/>
    <cellStyle name="Comma 3 6 2 2 2 2 4" xfId="6105" xr:uid="{0E84605C-7627-4BC0-A835-5CF55384116D}"/>
    <cellStyle name="Comma 3 6 2 2 2 2 4 2" xfId="15632" xr:uid="{61915014-777C-433F-BF7E-29B437A65035}"/>
    <cellStyle name="Comma 3 6 2 2 2 2 5" xfId="8043" xr:uid="{BD3D5A58-D6BF-43D0-B7DC-AF0A73335E04}"/>
    <cellStyle name="Comma 3 6 2 2 2 2 5 2" xfId="17008" xr:uid="{748BA791-33F1-4789-8769-9C3FEF745BC7}"/>
    <cellStyle name="Comma 3 6 2 2 2 2 6" xfId="4152" xr:uid="{9D24468A-1583-4EFE-9064-5F5E5C4AA0EE}"/>
    <cellStyle name="Comma 3 6 2 2 2 2 6 2" xfId="14297" xr:uid="{BA9C7120-6902-4588-8BAF-F4CC2D42140F}"/>
    <cellStyle name="Comma 3 6 2 2 2 2 7" xfId="13970" xr:uid="{9D74FB87-08B8-4FC9-94BF-7642531A8335}"/>
    <cellStyle name="Comma 3 6 2 2 2 3" xfId="4132" xr:uid="{44819EC1-53FA-4F12-B06E-1E50832DA4F1}"/>
    <cellStyle name="Comma 3 6 2 2 2 3 2" xfId="4736" xr:uid="{D0DFAB91-F4BB-47C1-B74B-895FED52776C}"/>
    <cellStyle name="Comma 3 6 2 2 2 3 2 2" xfId="6666" xr:uid="{0287DE4E-09E1-423D-9F9F-973467434665}"/>
    <cellStyle name="Comma 3 6 2 2 2 3 2 2 2" xfId="16025" xr:uid="{EC26B915-22B5-4D9A-89DF-663465E90732}"/>
    <cellStyle name="Comma 3 6 2 2 2 3 2 3" xfId="8574" xr:uid="{5E6AFB22-EEBE-476C-B2E5-18AF3360648F}"/>
    <cellStyle name="Comma 3 6 2 2 2 3 2 3 2" xfId="17401" xr:uid="{249BB2C6-8BFA-467A-8BCF-CFD1C277EBE5}"/>
    <cellStyle name="Comma 3 6 2 2 2 3 2 4" xfId="14690" xr:uid="{99E15232-22B1-490E-A465-42DF458E7EC5}"/>
    <cellStyle name="Comma 3 6 2 2 2 3 3" xfId="5352" xr:uid="{9CA5AF66-10AD-4408-9651-7F493198A406}"/>
    <cellStyle name="Comma 3 6 2 2 2 3 3 2" xfId="7280" xr:uid="{E326882B-9536-4B2B-816C-B8184C83E261}"/>
    <cellStyle name="Comma 3 6 2 2 2 3 3 2 2" xfId="16451" xr:uid="{94920C04-38BF-4433-B016-095AF59C982A}"/>
    <cellStyle name="Comma 3 6 2 2 2 3 3 3" xfId="9173" xr:uid="{16E7AB54-DCE6-467F-B80A-24FD6F7E0550}"/>
    <cellStyle name="Comma 3 6 2 2 2 3 3 3 2" xfId="17826" xr:uid="{33EAD9F8-EAFA-4A8D-AF29-622A35245044}"/>
    <cellStyle name="Comma 3 6 2 2 2 3 3 4" xfId="15115" xr:uid="{521A2355-06E0-49DE-912F-684AAA227613}"/>
    <cellStyle name="Comma 3 6 2 2 2 3 4" xfId="6087" xr:uid="{B358B1E7-20F8-4D7A-85C7-225338483A31}"/>
    <cellStyle name="Comma 3 6 2 2 2 3 4 2" xfId="15621" xr:uid="{9B7AD4DF-07F3-4D49-A0A8-0FC2F1AA0EB8}"/>
    <cellStyle name="Comma 3 6 2 2 2 3 5" xfId="8025" xr:uid="{6A20A4B2-49F3-4FEF-BD53-B748BF2F87BE}"/>
    <cellStyle name="Comma 3 6 2 2 2 3 5 2" xfId="16997" xr:uid="{0E930300-6DC7-4CA4-B13F-121A49E8567B}"/>
    <cellStyle name="Comma 3 6 2 2 2 3 6" xfId="14286" xr:uid="{47A1507D-0AB0-4995-814D-D53001FA9918}"/>
    <cellStyle name="Comma 3 6 2 2 2 4" xfId="4534" xr:uid="{5E12F97E-FF89-4C7C-9834-71A71ABAE0F0}"/>
    <cellStyle name="Comma 3 6 2 2 2 4 2" xfId="5150" xr:uid="{3FF3CF2C-8BDA-469C-A0A2-1A4A778F0DCA}"/>
    <cellStyle name="Comma 3 6 2 2 2 4 2 2" xfId="7078" xr:uid="{28A230DC-EAA5-4A27-A23F-25C46D452068}"/>
    <cellStyle name="Comma 3 6 2 2 2 4 2 2 2" xfId="16287" xr:uid="{81BE14E7-05F4-4F7E-8051-972145839164}"/>
    <cellStyle name="Comma 3 6 2 2 2 4 2 3" xfId="8971" xr:uid="{FDD80E1B-CD9D-4DAB-9F43-11068AA7F96D}"/>
    <cellStyle name="Comma 3 6 2 2 2 4 2 3 2" xfId="17662" xr:uid="{569CE82E-E6F4-4969-A89B-CBF78E420D86}"/>
    <cellStyle name="Comma 3 6 2 2 2 4 2 4" xfId="14951" xr:uid="{52EC1770-8F53-4302-BF9C-5426B2C75478}"/>
    <cellStyle name="Comma 3 6 2 2 2 4 3" xfId="6464" xr:uid="{836181F9-4518-48AB-8942-E94572A81760}"/>
    <cellStyle name="Comma 3 6 2 2 2 4 3 2" xfId="15861" xr:uid="{1A5AE218-1FE5-4FD6-870F-53E085366451}"/>
    <cellStyle name="Comma 3 6 2 2 2 4 4" xfId="8372" xr:uid="{8878FD4E-8EF7-4A09-BAA0-B874C56541B5}"/>
    <cellStyle name="Comma 3 6 2 2 2 4 4 2" xfId="17237" xr:uid="{EDD6B535-85BE-459B-A664-7356A7A1BFD2}"/>
    <cellStyle name="Comma 3 6 2 2 2 4 5" xfId="14526" xr:uid="{E1BF9EE9-A0B5-44C8-B754-AE2C5E2EB7AC}"/>
    <cellStyle name="Comma 3 6 2 2 2 5" xfId="4361" xr:uid="{93534AC7-C744-46F9-8B83-451D8784721C}"/>
    <cellStyle name="Comma 3 6 2 2 2 5 2" xfId="6300" xr:uid="{B1D02BC6-FCA2-4E08-AD11-A5554E20DC13}"/>
    <cellStyle name="Comma 3 6 2 2 2 5 2 2" xfId="15758" xr:uid="{A9AD320E-8C25-4740-97A5-5416FC81845B}"/>
    <cellStyle name="Comma 3 6 2 2 2 5 3" xfId="8208" xr:uid="{AE70FED5-6850-4A59-BFE7-90030C83CAB3}"/>
    <cellStyle name="Comma 3 6 2 2 2 5 3 2" xfId="17134" xr:uid="{49909DB0-E571-41F0-805C-31DE99D2FA03}"/>
    <cellStyle name="Comma 3 6 2 2 2 5 4" xfId="14423" xr:uid="{35D108BD-30C1-46AF-AB63-A6D6DBFB35DC}"/>
    <cellStyle name="Comma 3 6 2 2 2 6" xfId="4986" xr:uid="{EBF1B544-80FD-4256-AEDD-82E57F3496A1}"/>
    <cellStyle name="Comma 3 6 2 2 2 6 2" xfId="6914" xr:uid="{2B0679AA-B716-42B8-AA56-1F94E6B99EBC}"/>
    <cellStyle name="Comma 3 6 2 2 2 6 2 2" xfId="16184" xr:uid="{276D1AE5-AFBA-4870-A4AF-464F4DC1E260}"/>
    <cellStyle name="Comma 3 6 2 2 2 6 3" xfId="8807" xr:uid="{E2F4293D-71DF-47A0-80C8-D94AAB8DA908}"/>
    <cellStyle name="Comma 3 6 2 2 2 6 3 2" xfId="17559" xr:uid="{E24278C0-5667-4D62-822D-380D4FFFAAE1}"/>
    <cellStyle name="Comma 3 6 2 2 2 6 4" xfId="14848" xr:uid="{686C5463-EF7C-4A7D-825C-92184CC57046}"/>
    <cellStyle name="Comma 3 6 2 2 2 7" xfId="5727" xr:uid="{1B5725E7-71A7-4E2B-BDA6-2065329BF18D}"/>
    <cellStyle name="Comma 3 6 2 2 2 7 2" xfId="7640" xr:uid="{D28C048D-C07C-4E88-A8CC-381D9F6F03CA}"/>
    <cellStyle name="Comma 3 6 2 2 2 7 2 2" xfId="16705" xr:uid="{8C0FF42E-2705-4065-BFF7-F03D1CB8D321}"/>
    <cellStyle name="Comma 3 6 2 2 2 7 3" xfId="9535" xr:uid="{E20D4502-1380-4D79-9D21-1537EB49844B}"/>
    <cellStyle name="Comma 3 6 2 2 2 7 3 2" xfId="18082" xr:uid="{C89DA697-3AA5-40F0-B1DC-BEB38AE8FC15}"/>
    <cellStyle name="Comma 3 6 2 2 2 7 4" xfId="15369" xr:uid="{B4C3C00B-312B-4717-985D-27C79712065F}"/>
    <cellStyle name="Comma 3 6 2 2 2 8" xfId="5883" xr:uid="{A600911C-C01D-4FDF-AB81-4586174C6E40}"/>
    <cellStyle name="Comma 3 6 2 2 2 8 2" xfId="15457" xr:uid="{E5E18C0E-987F-48B1-BA96-8789747FFA2C}"/>
    <cellStyle name="Comma 3 6 2 2 2 9" xfId="7720" xr:uid="{EF06A02A-F57D-43DC-B15E-414B34CA7B9E}"/>
    <cellStyle name="Comma 3 6 2 2 2 9 2" xfId="16759" xr:uid="{C096E62A-595A-4F4D-A296-2F0B2520731F}"/>
    <cellStyle name="Comma 3 6 2 2 3" xfId="2673" xr:uid="{F78D3F0E-D297-4ADB-A6EE-2369FD0E78D8}"/>
    <cellStyle name="Comma 3 6 2 2 3 2" xfId="4748" xr:uid="{DDBADADF-41FF-4F8D-B17F-51A5DA4B6E72}"/>
    <cellStyle name="Comma 3 6 2 2 3 2 2" xfId="6678" xr:uid="{915DDAA9-6B86-436E-829B-F7CEB3C1AC49}"/>
    <cellStyle name="Comma 3 6 2 2 3 2 2 2" xfId="16032" xr:uid="{72B971DC-F777-4845-BBBD-6289F45EF378}"/>
    <cellStyle name="Comma 3 6 2 2 3 2 3" xfId="8586" xr:uid="{F8A33CAA-852B-4F72-AC72-C8ECF5736CF4}"/>
    <cellStyle name="Comma 3 6 2 2 3 2 3 2" xfId="17408" xr:uid="{5FEA13F7-5704-45E8-B9F6-C1181A783A3A}"/>
    <cellStyle name="Comma 3 6 2 2 3 2 4" xfId="14697" xr:uid="{E9487C6F-80D5-497B-916D-0377A5165E52}"/>
    <cellStyle name="Comma 3 6 2 2 3 3" xfId="5364" xr:uid="{0CA10564-89AB-45F2-9EFA-447D4723F80F}"/>
    <cellStyle name="Comma 3 6 2 2 3 3 2" xfId="7292" xr:uid="{C5EBCC9E-62C7-42AC-A765-7005EE4D6084}"/>
    <cellStyle name="Comma 3 6 2 2 3 3 2 2" xfId="16458" xr:uid="{D6E2B29C-4423-4FEC-A5DC-EA0A0AEB6CC7}"/>
    <cellStyle name="Comma 3 6 2 2 3 3 3" xfId="9185" xr:uid="{36299819-80E7-46D9-86AD-ECAB269386A2}"/>
    <cellStyle name="Comma 3 6 2 2 3 3 3 2" xfId="17833" xr:uid="{96E31531-3983-480A-827C-AAB086ECFF3D}"/>
    <cellStyle name="Comma 3 6 2 2 3 3 4" xfId="15122" xr:uid="{3B1E986A-F3C8-4FDD-A6F9-28DBAD088589}"/>
    <cellStyle name="Comma 3 6 2 2 3 4" xfId="6099" xr:uid="{A29F69AC-DE5D-41AF-AEB4-F0384E181869}"/>
    <cellStyle name="Comma 3 6 2 2 3 4 2" xfId="15628" xr:uid="{CCD5DC52-FD2A-4621-8A86-608E82A73C2D}"/>
    <cellStyle name="Comma 3 6 2 2 3 5" xfId="8037" xr:uid="{685A0FF2-DE14-4F70-9767-809864CDE51A}"/>
    <cellStyle name="Comma 3 6 2 2 3 5 2" xfId="17004" xr:uid="{B55B2186-CEB0-4765-BE11-092D67BF22B2}"/>
    <cellStyle name="Comma 3 6 2 2 3 6" xfId="4146" xr:uid="{2B81CAB3-3AEF-4EF3-8EDA-EF0FCD39CC19}"/>
    <cellStyle name="Comma 3 6 2 2 3 6 2" xfId="14293" xr:uid="{0AFD7C61-793B-4C67-9DD8-E92F3CB64E28}"/>
    <cellStyle name="Comma 3 6 2 2 3 7" xfId="13485" xr:uid="{C9D40875-8274-440E-84E3-E19B60ECDE07}"/>
    <cellStyle name="Comma 3 6 2 2 4" xfId="4127" xr:uid="{CDFE8BE5-4543-412B-AD94-9442DABDFA98}"/>
    <cellStyle name="Comma 3 6 2 2 4 2" xfId="4732" xr:uid="{AFFEB192-7830-4D9B-A2D9-474BF1C5C960}"/>
    <cellStyle name="Comma 3 6 2 2 4 2 2" xfId="6662" xr:uid="{8BD49D6D-6014-46D6-A130-F68DD1331436}"/>
    <cellStyle name="Comma 3 6 2 2 4 2 2 2" xfId="16021" xr:uid="{A108C4CC-7767-44F7-9674-6CC0C4CA6C98}"/>
    <cellStyle name="Comma 3 6 2 2 4 2 3" xfId="8570" xr:uid="{BE2FD08F-0E43-4924-98BC-26A6A66F3219}"/>
    <cellStyle name="Comma 3 6 2 2 4 2 3 2" xfId="17397" xr:uid="{D26BBCCE-33BF-4A97-9657-56F7CC2E5D82}"/>
    <cellStyle name="Comma 3 6 2 2 4 2 4" xfId="14686" xr:uid="{3277846F-A506-486C-BC4B-D6748AF744BD}"/>
    <cellStyle name="Comma 3 6 2 2 4 3" xfId="5348" xr:uid="{ECA83A5D-AEF4-4102-8603-44B949FFF3AD}"/>
    <cellStyle name="Comma 3 6 2 2 4 3 2" xfId="7276" xr:uid="{BE75148F-E034-4B14-93BA-419760CB1CBE}"/>
    <cellStyle name="Comma 3 6 2 2 4 3 2 2" xfId="16447" xr:uid="{5663BEA9-B093-43F4-8171-D3DD317857B4}"/>
    <cellStyle name="Comma 3 6 2 2 4 3 3" xfId="9169" xr:uid="{2DBC4B2A-AA65-4827-A6DD-362C61C3BE6D}"/>
    <cellStyle name="Comma 3 6 2 2 4 3 3 2" xfId="17822" xr:uid="{41CDC41F-BF59-4031-803B-2D0864C1E638}"/>
    <cellStyle name="Comma 3 6 2 2 4 3 4" xfId="15111" xr:uid="{461D4ED7-8AE3-47F7-9942-9A15C838796F}"/>
    <cellStyle name="Comma 3 6 2 2 4 4" xfId="6083" xr:uid="{1ADCADD3-423B-46D9-B46E-980C8913D26B}"/>
    <cellStyle name="Comma 3 6 2 2 4 4 2" xfId="15617" xr:uid="{61CC9FD5-B5FD-40EF-A0B2-1DBAD7DC86C3}"/>
    <cellStyle name="Comma 3 6 2 2 4 5" xfId="8021" xr:uid="{F64C425B-54C0-45D8-A96B-2C19B5B198BD}"/>
    <cellStyle name="Comma 3 6 2 2 4 5 2" xfId="16993" xr:uid="{FFC825D5-5BD4-48FE-A9BC-0DE0500CC67A}"/>
    <cellStyle name="Comma 3 6 2 2 4 6" xfId="14282" xr:uid="{474FC906-357F-47D1-99FD-6E5C47E9D758}"/>
    <cellStyle name="Comma 3 6 2 2 5" xfId="4526" xr:uid="{C83660B3-6239-41F5-AB10-FA985B809878}"/>
    <cellStyle name="Comma 3 6 2 2 5 2" xfId="5142" xr:uid="{48E73900-A011-49F7-8E6E-582A0C55CBE4}"/>
    <cellStyle name="Comma 3 6 2 2 5 2 2" xfId="7070" xr:uid="{40216657-770D-4EA5-8F1F-F42D39199FB4}"/>
    <cellStyle name="Comma 3 6 2 2 5 2 2 2" xfId="16283" xr:uid="{20B74FFD-BB88-48FF-AC07-295F0FCBB22F}"/>
    <cellStyle name="Comma 3 6 2 2 5 2 3" xfId="8963" xr:uid="{4C6EFC4B-24DD-4F46-A31A-01CF2E1F57FA}"/>
    <cellStyle name="Comma 3 6 2 2 5 2 3 2" xfId="17658" xr:uid="{1BC36373-5D63-45E4-89CB-A9E308732C94}"/>
    <cellStyle name="Comma 3 6 2 2 5 2 4" xfId="14947" xr:uid="{2D8EF7D5-8A80-4667-AB22-222B5D845B16}"/>
    <cellStyle name="Comma 3 6 2 2 5 3" xfId="6456" xr:uid="{214FA57A-56D2-49E7-97F5-AD6DB2176E0B}"/>
    <cellStyle name="Comma 3 6 2 2 5 3 2" xfId="15857" xr:uid="{362D4881-4338-41AF-AC64-8B6149681CE0}"/>
    <cellStyle name="Comma 3 6 2 2 5 4" xfId="8364" xr:uid="{4F27A4F1-B591-4522-8F10-E9B5D9408837}"/>
    <cellStyle name="Comma 3 6 2 2 5 4 2" xfId="17233" xr:uid="{49E344B8-E937-48BB-BDAA-952C96D7CC60}"/>
    <cellStyle name="Comma 3 6 2 2 5 5" xfId="14522" xr:uid="{A0BED823-89A3-41B6-BED7-D21B62D71E02}"/>
    <cellStyle name="Comma 3 6 2 2 6" xfId="4351" xr:uid="{87F22240-B64F-4BB3-9527-CE99A8D6F671}"/>
    <cellStyle name="Comma 3 6 2 2 6 2" xfId="6292" xr:uid="{EF42FD65-58AF-4259-BE38-12350EF67D45}"/>
    <cellStyle name="Comma 3 6 2 2 6 2 2" xfId="15754" xr:uid="{7F6CB54A-A1EC-4AA8-B1F1-D6327E534E66}"/>
    <cellStyle name="Comma 3 6 2 2 6 3" xfId="8200" xr:uid="{B647CEBD-4611-488D-9532-D7A916B43395}"/>
    <cellStyle name="Comma 3 6 2 2 6 3 2" xfId="17130" xr:uid="{6800CC63-4B24-42CE-9BF3-F0FC946F0B48}"/>
    <cellStyle name="Comma 3 6 2 2 6 4" xfId="14419" xr:uid="{CE1C13A7-9131-46E9-9042-5E6F181879CD}"/>
    <cellStyle name="Comma 3 6 2 2 7" xfId="4978" xr:uid="{900E7CE8-0E7C-439B-8463-2BBE6C890387}"/>
    <cellStyle name="Comma 3 6 2 2 7 2" xfId="6906" xr:uid="{EA0C7CDF-B206-4092-A9CA-77BA1D7D6CC1}"/>
    <cellStyle name="Comma 3 6 2 2 7 2 2" xfId="16180" xr:uid="{AF3B5FE0-B2C7-48D3-A000-F5728330AF90}"/>
    <cellStyle name="Comma 3 6 2 2 7 3" xfId="8799" xr:uid="{A42390C3-08E7-4E2C-BB73-C38F270C3E56}"/>
    <cellStyle name="Comma 3 6 2 2 7 3 2" xfId="17555" xr:uid="{18EB9CEA-9FBA-4F56-B54F-204616CAEFD6}"/>
    <cellStyle name="Comma 3 6 2 2 7 4" xfId="14844" xr:uid="{3539E41F-F80E-4EAA-8900-9DCC2FC4E913}"/>
    <cellStyle name="Comma 3 6 2 2 8" xfId="5875" xr:uid="{2CF7C798-E518-45AE-B12D-424607BAAF7C}"/>
    <cellStyle name="Comma 3 6 2 2 8 2" xfId="15453" xr:uid="{18809D1F-EBFD-4EA7-948C-837DCBD641CB}"/>
    <cellStyle name="Comma 3 6 2 2 9" xfId="7813" xr:uid="{407655CD-9F25-49C8-B407-60A9031EBA69}"/>
    <cellStyle name="Comma 3 6 2 2 9 2" xfId="16828" xr:uid="{EA962888-5386-4A47-81BA-9F4AE60BDE24}"/>
    <cellStyle name="Comma 3 6 2 3" xfId="82" xr:uid="{ACA100A9-F1A5-4734-9390-7E26347A58BF}"/>
    <cellStyle name="Comma 3 6 2 3 10" xfId="19384" xr:uid="{BD83D353-4B5E-457C-B334-0340DEAAF8C4}"/>
    <cellStyle name="Comma 3 6 2 3 11" xfId="12162" xr:uid="{A15FCE75-FC1E-4124-A09D-2F7B4B347048}"/>
    <cellStyle name="Comma 3 6 2 3 2" xfId="185" xr:uid="{29CF0A27-5F0F-4998-B453-7C49E62FB653}"/>
    <cellStyle name="Comma 3 6 2 3 2 2" xfId="407" xr:uid="{9A7FBECB-7AD8-4032-9641-FCFF6EEAE104}"/>
    <cellStyle name="Comma 3 6 2 3 2 2 2" xfId="891" xr:uid="{89261EAA-750C-4E24-992B-E854451C610A}"/>
    <cellStyle name="Comma 3 6 2 3 2 2 2 2" xfId="1823" xr:uid="{D3AD541D-B349-4B22-8F23-4F83FCB72303}"/>
    <cellStyle name="Comma 3 6 2 3 2 2 2 2 2" xfId="3684" xr:uid="{F66A755B-5119-47AC-8F13-D129A2574846}"/>
    <cellStyle name="Comma 3 6 2 3 2 2 2 2 2 2" xfId="12011" xr:uid="{261F47DA-A641-47AD-921E-CBE33EDE3A33}"/>
    <cellStyle name="Comma 3 6 2 3 2 2 2 2 2 2 2" xfId="19185" xr:uid="{F179D0C5-4CB6-40C3-888A-626EB3866086}"/>
    <cellStyle name="Comma 3 6 2 3 2 2 2 2 2 3" xfId="14017" xr:uid="{310161DB-665C-413F-AC08-042CCC76D7F7}"/>
    <cellStyle name="Comma 3 6 2 3 2 2 2 2 3" xfId="10502" xr:uid="{BB9CB85E-5A2B-4B95-9AF8-ED954B8DF6CA}"/>
    <cellStyle name="Comma 3 6 2 3 2 2 2 2 3 2" xfId="18502" xr:uid="{2B7082D0-6461-49A2-B431-F711D39CF51C}"/>
    <cellStyle name="Comma 3 6 2 3 2 2 2 2 4" xfId="21014" xr:uid="{EF875BD9-5905-49BB-9637-595FA2C6F4D3}"/>
    <cellStyle name="Comma 3 6 2 3 2 2 2 2 5" xfId="13043" xr:uid="{179AC992-4E90-4DD5-BBFB-087F7FD500AF}"/>
    <cellStyle name="Comma 3 6 2 3 2 2 2 3" xfId="2762" xr:uid="{1B50AA77-1BB1-4825-BE9D-2E31FC7E554D}"/>
    <cellStyle name="Comma 3 6 2 3 2 2 2 3 2" xfId="11207" xr:uid="{C2B7DCEF-AAF4-4DFA-AE6F-93EE673978AA}"/>
    <cellStyle name="Comma 3 6 2 3 2 2 2 3 2 2" xfId="18798" xr:uid="{427E2321-ADFD-4BAD-AD4B-1A7994F6FCE1}"/>
    <cellStyle name="Comma 3 6 2 3 2 2 2 3 3" xfId="13532" xr:uid="{BD801F0C-9584-43B9-8B63-8F84107005DE}"/>
    <cellStyle name="Comma 3 6 2 3 2 2 2 4" xfId="7537" xr:uid="{34F1DC83-F09C-4E1C-8DDA-2D425DB31330}"/>
    <cellStyle name="Comma 3 6 2 3 2 2 2 4 2" xfId="16631" xr:uid="{1C23C950-5C16-4746-84F4-57B58A6C4859}"/>
    <cellStyle name="Comma 3 6 2 3 2 2 2 5" xfId="20122" xr:uid="{AA6EE4D8-DD66-4894-9CC6-3755DDAEA4E2}"/>
    <cellStyle name="Comma 3 6 2 3 2 2 2 6" xfId="12563" xr:uid="{3CE26793-F023-4077-9ECD-C1B6E87ECCF7}"/>
    <cellStyle name="Comma 3 6 2 3 2 2 3" xfId="1365" xr:uid="{B342D351-CBA8-4917-8FC0-9AA2F8528D8D}"/>
    <cellStyle name="Comma 3 6 2 3 2 2 3 2" xfId="3238" xr:uid="{88C62A47-D96F-42CD-B87C-1CF0DE6A9AA1}"/>
    <cellStyle name="Comma 3 6 2 3 2 2 3 2 2" xfId="11588" xr:uid="{94B9FC8B-F82A-43AA-9031-34284BA2A908}"/>
    <cellStyle name="Comma 3 6 2 3 2 2 3 2 2 2" xfId="18972" xr:uid="{CEB0C792-3902-49EE-8EDA-02AC80ADC370}"/>
    <cellStyle name="Comma 3 6 2 3 2 2 3 2 3" xfId="13783" xr:uid="{48DF1C57-24A1-4C8B-B6C9-9CD403C03EFD}"/>
    <cellStyle name="Comma 3 6 2 3 2 2 3 3" xfId="9432" xr:uid="{59481E6C-9B61-41AA-B3D5-CF1E2B310E78}"/>
    <cellStyle name="Comma 3 6 2 3 2 2 3 3 2" xfId="18008" xr:uid="{A0434E48-9674-40F9-BCC8-5E76CF80324E}"/>
    <cellStyle name="Comma 3 6 2 3 2 2 3 4" xfId="20578" xr:uid="{A4ED7B8B-8115-4A9E-A595-7B88CFB63CC9}"/>
    <cellStyle name="Comma 3 6 2 3 2 2 3 5" xfId="12810" xr:uid="{B03BB624-DAA7-4F0D-B1C5-6DC1914BEEBD}"/>
    <cellStyle name="Comma 3 6 2 3 2 2 4" xfId="2326" xr:uid="{2E90BA1A-9C82-480C-B1C0-DD7B48775CA7}"/>
    <cellStyle name="Comma 3 6 2 3 2 2 4 2" xfId="10878" xr:uid="{03332C19-9D9E-47EB-8CE2-CFD94C6B458E}"/>
    <cellStyle name="Comma 3 6 2 3 2 2 4 2 2" xfId="18660" xr:uid="{04E7D44F-CDEC-4297-B57D-C641CCB8BED1}"/>
    <cellStyle name="Comma 3 6 2 3 2 2 4 3" xfId="13301" xr:uid="{3D7267D7-088B-4945-A8D7-71D0E5638A71}"/>
    <cellStyle name="Comma 3 6 2 3 2 2 5" xfId="5619" xr:uid="{3C070C75-C521-449F-9A5E-4E96E1E98CCC}"/>
    <cellStyle name="Comma 3 6 2 3 2 2 5 2" xfId="15295" xr:uid="{C3E90F5C-A45E-47E6-9662-AD664F1DA276}"/>
    <cellStyle name="Comma 3 6 2 3 2 2 6" xfId="19687" xr:uid="{11D7D12B-6E3A-4985-AC76-DBEA623D7B69}"/>
    <cellStyle name="Comma 3 6 2 3 2 2 7" xfId="12331" xr:uid="{135E1B17-A382-4C90-AE7C-470B36F668DA}"/>
    <cellStyle name="Comma 3 6 2 3 2 3" xfId="674" xr:uid="{C9C7AAE0-20AF-414E-B432-6C34E5C5D554}"/>
    <cellStyle name="Comma 3 6 2 3 2 3 2" xfId="1606" xr:uid="{CFEE3B3A-556C-4DD7-97BB-264A05EC08D5}"/>
    <cellStyle name="Comma 3 6 2 3 2 3 2 10" xfId="7817" xr:uid="{B5DD39AF-E74B-4C50-9BE8-DE81B8033026}"/>
    <cellStyle name="Comma 3 6 2 3 2 3 2 10 2" xfId="16830" xr:uid="{EE75AFB7-D4F5-4D9A-AE34-3921794B0F1A}"/>
    <cellStyle name="Comma 3 6 2 3 2 3 2 11" xfId="3885" xr:uid="{8FE31D18-9F30-4CEA-A8DF-9FF53382E450}"/>
    <cellStyle name="Comma 3 6 2 3 2 3 2 11 2" xfId="14119" xr:uid="{D46203F6-656C-45A0-913C-A4A23ADF3C9D}"/>
    <cellStyle name="Comma 3 6 2 3 2 3 2 12" xfId="20798" xr:uid="{FCE24E6E-D21A-4E8C-A60F-4575ECA07280}"/>
    <cellStyle name="Comma 3 6 2 3 2 3 2 13" xfId="12927" xr:uid="{00D32FD2-89B9-492B-BFA6-86E02C5D8303}"/>
    <cellStyle name="Comma 3 6 2 3 2 3 2 2" xfId="3467" xr:uid="{2AABA1B9-511E-42C3-A8CB-725837748514}"/>
    <cellStyle name="Comma 3 6 2 3 2 3 2 2 2" xfId="4750" xr:uid="{F9AFE670-8855-4F57-8248-7C8CE2A9818D}"/>
    <cellStyle name="Comma 3 6 2 3 2 3 2 2 2 2" xfId="6680" xr:uid="{BA8721FC-A3D4-4DC7-AEBE-512CD1D9B93E}"/>
    <cellStyle name="Comma 3 6 2 3 2 3 2 2 2 2 2" xfId="16034" xr:uid="{85D5E289-2E10-429C-A2A7-018258DBA928}"/>
    <cellStyle name="Comma 3 6 2 3 2 3 2 2 2 3" xfId="8588" xr:uid="{4FEB816A-17E9-4290-A97F-9267FFCD124A}"/>
    <cellStyle name="Comma 3 6 2 3 2 3 2 2 2 3 2" xfId="17410" xr:uid="{5A94E1E3-59DD-44AF-A805-D6172DD42ED3}"/>
    <cellStyle name="Comma 3 6 2 3 2 3 2 2 2 4" xfId="14699" xr:uid="{1C1F2DA9-0001-443A-8591-FD8A34FA6F5A}"/>
    <cellStyle name="Comma 3 6 2 3 2 3 2 2 3" xfId="5366" xr:uid="{788161D5-22D0-49C7-A915-C5C6F0CC2C4B}"/>
    <cellStyle name="Comma 3 6 2 3 2 3 2 2 3 2" xfId="7294" xr:uid="{F70921E5-A886-4012-8FCB-766526E4DCBC}"/>
    <cellStyle name="Comma 3 6 2 3 2 3 2 2 3 2 2" xfId="16460" xr:uid="{E1833F33-1035-4696-892D-A29BDB2A8726}"/>
    <cellStyle name="Comma 3 6 2 3 2 3 2 2 3 3" xfId="9187" xr:uid="{8D5E4206-C5FD-4F3F-9BB2-E0578C233EB0}"/>
    <cellStyle name="Comma 3 6 2 3 2 3 2 2 3 3 2" xfId="17835" xr:uid="{F2CF5DC6-4BD6-415C-AA8D-8EC2118A663B}"/>
    <cellStyle name="Comma 3 6 2 3 2 3 2 2 3 4" xfId="15124" xr:uid="{85CE7384-9FCF-41E0-A5FE-2A16CFE74839}"/>
    <cellStyle name="Comma 3 6 2 3 2 3 2 2 4" xfId="6101" xr:uid="{F56CB97F-5DE2-479A-B6E8-4B4FAB2458C7}"/>
    <cellStyle name="Comma 3 6 2 3 2 3 2 2 4 2" xfId="15630" xr:uid="{FE2EC6F6-03EB-4D6C-AB59-7F81254D25C5}"/>
    <cellStyle name="Comma 3 6 2 3 2 3 2 2 5" xfId="8039" xr:uid="{E485233D-0A7E-4B2E-A5D3-7E554463C550}"/>
    <cellStyle name="Comma 3 6 2 3 2 3 2 2 5 2" xfId="17006" xr:uid="{EC6BFBA5-7975-49E1-812B-6C6894046627}"/>
    <cellStyle name="Comma 3 6 2 3 2 3 2 2 6" xfId="4148" xr:uid="{E7021C1B-8D80-4FFE-BDC9-B78F47036C03}"/>
    <cellStyle name="Comma 3 6 2 3 2 3 2 2 6 2" xfId="14295" xr:uid="{2E6850ED-A8C3-4BBE-AD2D-002D28B1729E}"/>
    <cellStyle name="Comma 3 6 2 3 2 3 2 2 7" xfId="13901" xr:uid="{BC7A561B-C961-40C7-A481-CD85CB3CF5DC}"/>
    <cellStyle name="Comma 3 6 2 3 2 3 2 3" xfId="4129" xr:uid="{C81629DC-36EC-4029-9FEC-915517D3777F}"/>
    <cellStyle name="Comma 3 6 2 3 2 3 2 3 2" xfId="4734" xr:uid="{D06569F5-7F1A-4E6F-BB34-98CBBEEBCE3F}"/>
    <cellStyle name="Comma 3 6 2 3 2 3 2 3 2 2" xfId="6664" xr:uid="{FBED4902-BE41-4B60-96A6-FF41C130922F}"/>
    <cellStyle name="Comma 3 6 2 3 2 3 2 3 2 2 2" xfId="16023" xr:uid="{3760A0D9-FE21-4DC7-8362-249625C597AB}"/>
    <cellStyle name="Comma 3 6 2 3 2 3 2 3 2 3" xfId="8572" xr:uid="{DC0F4EF3-170D-4C2E-B058-E5BA241D9F2D}"/>
    <cellStyle name="Comma 3 6 2 3 2 3 2 3 2 3 2" xfId="17399" xr:uid="{836128E1-7157-4F16-8315-CBD965268D75}"/>
    <cellStyle name="Comma 3 6 2 3 2 3 2 3 2 4" xfId="14688" xr:uid="{488132BD-D779-4761-A7EB-F6ED26BE87D6}"/>
    <cellStyle name="Comma 3 6 2 3 2 3 2 3 3" xfId="5350" xr:uid="{AAF1F2A9-A4B5-4A82-B7F9-DE805CDF16B3}"/>
    <cellStyle name="Comma 3 6 2 3 2 3 2 3 3 2" xfId="7278" xr:uid="{58F41142-0477-4FBE-917C-348C8CD728E4}"/>
    <cellStyle name="Comma 3 6 2 3 2 3 2 3 3 2 2" xfId="16449" xr:uid="{5A1D44A2-AA3D-4A73-83B1-F61024DA9972}"/>
    <cellStyle name="Comma 3 6 2 3 2 3 2 3 3 3" xfId="9171" xr:uid="{F059AEFF-C124-4E82-AF36-0AA967E3A8FF}"/>
    <cellStyle name="Comma 3 6 2 3 2 3 2 3 3 3 2" xfId="17824" xr:uid="{314886B3-60BC-4AF7-AEFF-2431724ACED5}"/>
    <cellStyle name="Comma 3 6 2 3 2 3 2 3 3 4" xfId="15113" xr:uid="{2F675EA9-D2E7-410F-BEFE-C025F5810367}"/>
    <cellStyle name="Comma 3 6 2 3 2 3 2 3 4" xfId="6085" xr:uid="{46C4F594-3A0B-4EC5-8BF0-BE6D9EA5D924}"/>
    <cellStyle name="Comma 3 6 2 3 2 3 2 3 4 2" xfId="15619" xr:uid="{38C176DA-FA51-4D22-90CE-664F79705D12}"/>
    <cellStyle name="Comma 3 6 2 3 2 3 2 3 5" xfId="8023" xr:uid="{331C29A3-284D-43B4-8449-51EF7B9342EB}"/>
    <cellStyle name="Comma 3 6 2 3 2 3 2 3 5 2" xfId="16995" xr:uid="{03F72C1C-C50A-405F-93A6-009E8298AE59}"/>
    <cellStyle name="Comma 3 6 2 3 2 3 2 3 6" xfId="14284" xr:uid="{279F004F-4B85-4B9B-9C44-F6D52AD9C389}"/>
    <cellStyle name="Comma 3 6 2 3 2 3 2 4" xfId="4530" xr:uid="{610EB4C3-F3B5-4040-B1FA-2D5E04D56BCD}"/>
    <cellStyle name="Comma 3 6 2 3 2 3 2 4 2" xfId="5146" xr:uid="{94FA566E-EE38-41AF-A8B6-5263720EE889}"/>
    <cellStyle name="Comma 3 6 2 3 2 3 2 4 2 2" xfId="7074" xr:uid="{9A78BCB8-12F4-44C8-B23B-8CC93C8CE775}"/>
    <cellStyle name="Comma 3 6 2 3 2 3 2 4 2 2 2" xfId="16285" xr:uid="{EF2C8369-B390-4564-BC46-2B3DEA71E070}"/>
    <cellStyle name="Comma 3 6 2 3 2 3 2 4 2 3" xfId="8967" xr:uid="{9D16A64E-6129-49E4-B68E-78D09578CB78}"/>
    <cellStyle name="Comma 3 6 2 3 2 3 2 4 2 3 2" xfId="17660" xr:uid="{01AA8648-8548-4052-85E6-21D8EC38454F}"/>
    <cellStyle name="Comma 3 6 2 3 2 3 2 4 2 4" xfId="14949" xr:uid="{E6427D5D-5767-4937-8687-258257BA084D}"/>
    <cellStyle name="Comma 3 6 2 3 2 3 2 4 3" xfId="6460" xr:uid="{F2DE9AB1-2446-4D91-99BB-4522E8701082}"/>
    <cellStyle name="Comma 3 6 2 3 2 3 2 4 3 2" xfId="15859" xr:uid="{1E957A8E-5060-42A6-B9BC-505DF2FEFC86}"/>
    <cellStyle name="Comma 3 6 2 3 2 3 2 4 4" xfId="8368" xr:uid="{189D195E-9561-4FBB-8BA9-906D58C70E1D}"/>
    <cellStyle name="Comma 3 6 2 3 2 3 2 4 4 2" xfId="17235" xr:uid="{F5E7B6C3-77D5-4B12-AAA8-58FC171E628F}"/>
    <cellStyle name="Comma 3 6 2 3 2 3 2 4 5" xfId="14524" xr:uid="{67BD21CA-68BC-4E31-99D5-11B373793573}"/>
    <cellStyle name="Comma 3 6 2 3 2 3 2 5" xfId="4355" xr:uid="{3D71F4A4-980C-4756-B823-26D98054EC59}"/>
    <cellStyle name="Comma 3 6 2 3 2 3 2 5 2" xfId="6296" xr:uid="{0CD617F0-F976-4AC5-974E-03FA6371D9B5}"/>
    <cellStyle name="Comma 3 6 2 3 2 3 2 5 2 2" xfId="15756" xr:uid="{690F9467-9EF6-46F5-8DEE-7E175A64FB40}"/>
    <cellStyle name="Comma 3 6 2 3 2 3 2 5 3" xfId="8204" xr:uid="{A2C62F72-32AC-4B32-BD72-0C18CDEAEA86}"/>
    <cellStyle name="Comma 3 6 2 3 2 3 2 5 3 2" xfId="17132" xr:uid="{C2FA1F39-871C-4B6D-836D-18D1FC6EA5DB}"/>
    <cellStyle name="Comma 3 6 2 3 2 3 2 5 4" xfId="14421" xr:uid="{32F09EAB-7E48-4E98-A479-BAF23D15E1EA}"/>
    <cellStyle name="Comma 3 6 2 3 2 3 2 6" xfId="4982" xr:uid="{A3FA0B94-8A61-44AE-8292-824E8C93CB04}"/>
    <cellStyle name="Comma 3 6 2 3 2 3 2 6 2" xfId="6910" xr:uid="{F4A217B5-4F8A-4260-A127-5D85AC5B7D06}"/>
    <cellStyle name="Comma 3 6 2 3 2 3 2 6 2 2" xfId="16182" xr:uid="{904BBB21-6AC9-4AD6-9B72-4E7F409195B0}"/>
    <cellStyle name="Comma 3 6 2 3 2 3 2 6 3" xfId="8803" xr:uid="{94773390-6B80-4AE7-AF5B-CA70B88CFE8A}"/>
    <cellStyle name="Comma 3 6 2 3 2 3 2 6 3 2" xfId="17557" xr:uid="{00BAB791-D1D1-4A9A-AAEB-3AF8ABC69304}"/>
    <cellStyle name="Comma 3 6 2 3 2 3 2 6 4" xfId="14846" xr:uid="{578184D0-54F7-4640-A0DD-B2158CA93EBB}"/>
    <cellStyle name="Comma 3 6 2 3 2 3 2 7" xfId="5724" xr:uid="{DA5B1618-A738-482B-B4AE-858146410F4E}"/>
    <cellStyle name="Comma 3 6 2 3 2 3 2 7 2" xfId="7637" xr:uid="{93A9D5B5-7CEE-47B3-ACC5-E9068B66C11C}"/>
    <cellStyle name="Comma 3 6 2 3 2 3 2 7 2 2" xfId="16703" xr:uid="{3B4042D3-5499-4EE8-92AB-CE6232AA18AB}"/>
    <cellStyle name="Comma 3 6 2 3 2 3 2 7 3" xfId="9532" xr:uid="{AF5AB685-D50F-480B-A13D-5BBFED862653}"/>
    <cellStyle name="Comma 3 6 2 3 2 3 2 7 3 2" xfId="18080" xr:uid="{8FCE5A4F-7F13-41FF-A8B5-87FE56E04E2F}"/>
    <cellStyle name="Comma 3 6 2 3 2 3 2 7 4" xfId="15367" xr:uid="{AAB06E82-1AD7-454F-BCCF-4D811F722EFA}"/>
    <cellStyle name="Comma 3 6 2 3 2 3 2 8" xfId="5879" xr:uid="{640B5014-D042-44CA-AD5E-0EBA58259AA5}"/>
    <cellStyle name="Comma 3 6 2 3 2 3 2 8 2" xfId="15455" xr:uid="{C4815E2D-1DAE-484D-A81E-FA94940C76CD}"/>
    <cellStyle name="Comma 3 6 2 3 2 3 2 9" xfId="7724" xr:uid="{71994FB5-016C-4475-BB67-CC4C54E0897D}"/>
    <cellStyle name="Comma 3 6 2 3 2 3 2 9 2" xfId="16763" xr:uid="{971134A3-C8C8-45EB-829F-0F1D3E505FC4}"/>
    <cellStyle name="Comma 3 6 2 3 2 3 3" xfId="2546" xr:uid="{FB39DC93-D738-490D-8BFD-2488A6088023}"/>
    <cellStyle name="Comma 3 6 2 3 2 3 3 2" xfId="11044" xr:uid="{78CD8798-96B1-4730-9796-6D426D4B5DDB}"/>
    <cellStyle name="Comma 3 6 2 3 2 3 3 2 2" xfId="18731" xr:uid="{E3B7E2A9-2980-410E-AAAD-E618506509F4}"/>
    <cellStyle name="Comma 3 6 2 3 2 3 3 3" xfId="13417" xr:uid="{A91A7C21-E4AB-4A8C-9835-22F383469E9F}"/>
    <cellStyle name="Comma 3 6 2 3 2 3 4" xfId="7137" xr:uid="{8CBD03BF-E91D-42CA-B2B5-340C2CA56BFA}"/>
    <cellStyle name="Comma 3 6 2 3 2 3 5" xfId="19908" xr:uid="{52E4E699-AE5D-456E-8054-02E047B8AD18}"/>
    <cellStyle name="Comma 3 6 2 3 2 3 6" xfId="12448" xr:uid="{BD7CF324-C9C5-493C-AE33-0DF2C344C4B2}"/>
    <cellStyle name="Comma 3 6 2 3 2 4" xfId="1145" xr:uid="{DC307AD7-8021-4F9A-9C33-DB7A31F1286E}"/>
    <cellStyle name="Comma 3 6 2 3 2 4 2" xfId="3020" xr:uid="{BC16ED54-4E9C-4BC0-B9A8-7C2C740009D8}"/>
    <cellStyle name="Comma 3 6 2 3 2 4 2 2" xfId="11398" xr:uid="{FECABB29-A012-41FD-9772-6A05FF060CF9}"/>
    <cellStyle name="Comma 3 6 2 3 2 4 2 2 2" xfId="18881" xr:uid="{77183E7D-A315-4C16-9C0F-964DD41BB283}"/>
    <cellStyle name="Comma 3 6 2 3 2 4 2 3" xfId="13666" xr:uid="{49727829-AF0D-4678-B5A7-C8DD950EDC1C}"/>
    <cellStyle name="Comma 3 6 2 3 2 4 3" xfId="9030" xr:uid="{02A963C5-3A6A-4BC5-B7B5-8505AB32178F}"/>
    <cellStyle name="Comma 3 6 2 3 2 4 4" xfId="10062" xr:uid="{915AD6DE-DF62-4BB6-95D7-402B40C88ACB}"/>
    <cellStyle name="Comma 3 6 2 3 2 4 4 2" xfId="18333" xr:uid="{A1559453-99C2-45A1-AF9A-A698B39C0884}"/>
    <cellStyle name="Comma 3 6 2 3 2 4 5" xfId="20362" xr:uid="{19D55F28-E1AE-4393-8E2A-95C589D3A39D}"/>
    <cellStyle name="Comma 3 6 2 3 2 4 6" xfId="12693" xr:uid="{8EDA4B5C-CF3E-4CE1-A85F-5E1E7068F0DC}"/>
    <cellStyle name="Comma 3 6 2 3 2 5" xfId="2110" xr:uid="{9F3A91EE-75CD-40CF-98D3-E1E0CE71704A}"/>
    <cellStyle name="Comma 3 6 2 3 2 5 2" xfId="10708" xr:uid="{9A5F20C1-A15D-4FF6-9B57-9B8D98790FB5}"/>
    <cellStyle name="Comma 3 6 2 3 2 5 2 2" xfId="18589" xr:uid="{1FA4A28B-9A22-49F7-9D8F-E56EA2D5C5D7}"/>
    <cellStyle name="Comma 3 6 2 3 2 5 3" xfId="13186" xr:uid="{2115A651-CF66-413E-933E-53F58361B81F}"/>
    <cellStyle name="Comma 3 6 2 3 2 6" xfId="5209" xr:uid="{4A382779-C22C-4A2B-94DD-6408A9DFBBA7}"/>
    <cellStyle name="Comma 3 6 2 3 2 7" xfId="19479" xr:uid="{3819BA6B-4028-4473-A7F6-5345E0343810}"/>
    <cellStyle name="Comma 3 6 2 3 2 8" xfId="12216" xr:uid="{570D5A1F-5B96-4C81-919B-872181027264}"/>
    <cellStyle name="Comma 3 6 2 3 3" xfId="133" xr:uid="{006A35FC-2736-41F4-A118-97901FE0D767}"/>
    <cellStyle name="Comma 3 6 2 3 3 2" xfId="355" xr:uid="{D0AC9590-5A15-4576-82A1-B7B481309D33}"/>
    <cellStyle name="Comma 3 6 2 3 3 2 2" xfId="839" xr:uid="{0218FF0A-A043-4F45-83A9-46FD896C3A20}"/>
    <cellStyle name="Comma 3 6 2 3 3 2 2 2" xfId="1771" xr:uid="{A7842691-95A8-4984-BDFB-D1F07927111B}"/>
    <cellStyle name="Comma 3 6 2 3 3 2 2 2 2" xfId="3632" xr:uid="{FADFC29D-EC88-4B78-B70A-A59902ACA91A}"/>
    <cellStyle name="Comma 3 6 2 3 3 2 2 2 2 2" xfId="11959" xr:uid="{F35C8284-5D83-493C-A2C9-A7342C495FC5}"/>
    <cellStyle name="Comma 3 6 2 3 3 2 2 2 2 2 2" xfId="19158" xr:uid="{AAF614B3-A4FE-42B3-9E54-CB868613F0AD}"/>
    <cellStyle name="Comma 3 6 2 3 3 2 2 2 2 3" xfId="13990" xr:uid="{E276C1A3-B689-4DDE-9E5E-29B7E4961831}"/>
    <cellStyle name="Comma 3 6 2 3 3 2 2 2 3" xfId="10462" xr:uid="{F7F4F04C-D7F6-4B35-B623-DD6055E11569}"/>
    <cellStyle name="Comma 3 6 2 3 3 2 2 2 3 2" xfId="18486" xr:uid="{698DB034-5F16-43D7-AEF3-99E31ABB9B50}"/>
    <cellStyle name="Comma 3 6 2 3 3 2 2 2 4" xfId="20962" xr:uid="{86C472E5-359E-4ACB-919D-435B62867D3C}"/>
    <cellStyle name="Comma 3 6 2 3 3 2 2 2 5" xfId="13016" xr:uid="{AE8327A4-8F67-4F24-8290-2C1048DC135F}"/>
    <cellStyle name="Comma 3 6 2 3 3 2 2 3" xfId="2710" xr:uid="{96449A32-FC38-45B2-9EE4-CCDFF0F85EAE}"/>
    <cellStyle name="Comma 3 6 2 3 3 2 2 3 2" xfId="11167" xr:uid="{A22E4FE1-923C-4EDC-8F8E-6FCBDC7DEC93}"/>
    <cellStyle name="Comma 3 6 2 3 3 2 2 3 2 2" xfId="18782" xr:uid="{4BE586FC-8820-4986-B735-779326FD5F17}"/>
    <cellStyle name="Comma 3 6 2 3 3 2 2 3 3" xfId="13505" xr:uid="{1775AF84-3E20-495A-A24D-2830F2D7657A}"/>
    <cellStyle name="Comma 3 6 2 3 3 2 2 4" xfId="9893" xr:uid="{0A48E4AD-8292-42F9-8647-A14DAB37EDBF}"/>
    <cellStyle name="Comma 3 6 2 3 3 2 2 4 2" xfId="18269" xr:uid="{46745E08-9135-4490-9EBB-606A24F8B30B}"/>
    <cellStyle name="Comma 3 6 2 3 3 2 2 5" xfId="20072" xr:uid="{7CED24B4-309C-44B7-905D-E9510D9E2551}"/>
    <cellStyle name="Comma 3 6 2 3 3 2 2 6" xfId="12536" xr:uid="{6ADD5B75-7CAE-4E23-8FFA-815B4C4AE244}"/>
    <cellStyle name="Comma 3 6 2 3 3 2 3" xfId="1313" xr:uid="{CA50807A-9A2C-4633-AF1D-FAD50D7A85CD}"/>
    <cellStyle name="Comma 3 6 2 3 3 2 3 2" xfId="3186" xr:uid="{3F31E1EE-8A1A-45B6-9DB9-3B80F0FD68D4}"/>
    <cellStyle name="Comma 3 6 2 3 3 2 3 2 2" xfId="11537" xr:uid="{C8CABD33-0A95-4A73-A411-36B2412A2473}"/>
    <cellStyle name="Comma 3 6 2 3 3 2 3 2 2 2" xfId="18946" xr:uid="{2F2157B7-AF5F-470C-831D-7893E22C016E}"/>
    <cellStyle name="Comma 3 6 2 3 3 2 3 2 3" xfId="13756" xr:uid="{1CE820B1-9614-4302-90A4-416FA50621E4}"/>
    <cellStyle name="Comma 3 6 2 3 3 2 3 3" xfId="10161" xr:uid="{44E69D14-4B0B-4C4D-8B58-E8FF08CDA5A8}"/>
    <cellStyle name="Comma 3 6 2 3 3 2 3 3 2" xfId="18369" xr:uid="{8B19906C-EA15-4722-8001-BD37A99040C1}"/>
    <cellStyle name="Comma 3 6 2 3 3 2 3 4" xfId="20526" xr:uid="{392D1ACD-6B00-4E4A-A11F-8B27808BBB61}"/>
    <cellStyle name="Comma 3 6 2 3 3 2 3 5" xfId="12783" xr:uid="{EFA38F49-48CE-4479-B18C-DF075D26FB8B}"/>
    <cellStyle name="Comma 3 6 2 3 3 2 4" xfId="2274" xr:uid="{1130D98C-159F-4F12-B138-C944504F279B}"/>
    <cellStyle name="Comma 3 6 2 3 3 2 4 2" xfId="10838" xr:uid="{5AC80B62-5680-492B-8788-5FA2C00D8352}"/>
    <cellStyle name="Comma 3 6 2 3 3 2 4 2 2" xfId="18644" xr:uid="{F33CEF41-B646-4E91-9E3A-B70D2B66E67D}"/>
    <cellStyle name="Comma 3 6 2 3 3 2 4 3" xfId="13274" xr:uid="{A7CBA98E-D20A-4E6D-85B5-E28F4CC4872E}"/>
    <cellStyle name="Comma 3 6 2 3 3 2 5" xfId="7495" xr:uid="{6CEAD30F-9B03-44D8-BA51-78C0DCBB3B92}"/>
    <cellStyle name="Comma 3 6 2 3 3 2 5 2" xfId="16604" xr:uid="{62046FDA-D7E1-48A7-ABD1-A8FEFC15DC52}"/>
    <cellStyle name="Comma 3 6 2 3 3 2 6" xfId="19639" xr:uid="{C62F2A77-02BC-48F7-A490-75B25124A27B}"/>
    <cellStyle name="Comma 3 6 2 3 3 2 7" xfId="12304" xr:uid="{600F7247-DBA5-4FED-9CC8-C31303B69186}"/>
    <cellStyle name="Comma 3 6 2 3 3 3" xfId="622" xr:uid="{5132E65C-047F-4275-AAE1-277E2687F163}"/>
    <cellStyle name="Comma 3 6 2 3 3 3 2" xfId="1554" xr:uid="{FD35AF64-76AE-4D8B-AC8F-55A6DC9E4AC7}"/>
    <cellStyle name="Comma 3 6 2 3 3 3 2 2" xfId="3415" xr:uid="{3C380A80-75D9-43AF-AE66-EB12702BF31A}"/>
    <cellStyle name="Comma 3 6 2 3 3 3 2 2 2" xfId="11750" xr:uid="{1D76E19B-6E5B-4E4B-BFEF-D66FF63F41D0}"/>
    <cellStyle name="Comma 3 6 2 3 3 3 2 2 2 2" xfId="19049" xr:uid="{3F39C58B-1038-4A54-BE55-1281EE4AD953}"/>
    <cellStyle name="Comma 3 6 2 3 3 3 2 2 3" xfId="13874" xr:uid="{008259E8-9857-44C7-B366-15D22A63DCBF}"/>
    <cellStyle name="Comma 3 6 2 3 3 3 2 3" xfId="10307" xr:uid="{A8D47BFE-0067-442A-833F-5D3D502A5978}"/>
    <cellStyle name="Comma 3 6 2 3 3 3 2 3 2" xfId="18422" xr:uid="{6F045775-AD90-4162-8876-E5E63E283E6E}"/>
    <cellStyle name="Comma 3 6 2 3 3 3 2 4" xfId="20746" xr:uid="{3930B1D5-9EAC-4FE8-B928-A0A6E28F5B7A}"/>
    <cellStyle name="Comma 3 6 2 3 3 3 2 5" xfId="12900" xr:uid="{B69B8BB2-B315-43D7-B8C6-D80EA9231A1A}"/>
    <cellStyle name="Comma 3 6 2 3 3 3 3" xfId="2494" xr:uid="{AE381076-B1AD-419F-B8FC-027CB956439F}"/>
    <cellStyle name="Comma 3 6 2 3 3 3 3 2" xfId="11012" xr:uid="{C5B12538-76C2-449B-8411-504DE18FA51E}"/>
    <cellStyle name="Comma 3 6 2 3 3 3 3 2 2" xfId="18718" xr:uid="{A024B853-36C5-4CDE-BDA6-1936C023406B}"/>
    <cellStyle name="Comma 3 6 2 3 3 3 3 3" xfId="13390" xr:uid="{47F7F22C-859C-4732-94B5-382269B79C01}"/>
    <cellStyle name="Comma 3 6 2 3 3 3 4" xfId="9390" xr:uid="{EA17F601-BDB6-445D-99F2-98AE769DE421}"/>
    <cellStyle name="Comma 3 6 2 3 3 3 4 2" xfId="17981" xr:uid="{EEABEF99-3397-436F-A458-B6905E1AB462}"/>
    <cellStyle name="Comma 3 6 2 3 3 3 5" xfId="19858" xr:uid="{8B3AFC2D-4CB4-4BB0-9EC0-C0F4180FA98A}"/>
    <cellStyle name="Comma 3 6 2 3 3 3 6" xfId="12421" xr:uid="{83E7C635-AB1F-4F74-BAF5-EA6609BA520E}"/>
    <cellStyle name="Comma 3 6 2 3 3 4" xfId="1092" xr:uid="{FBBCB745-BE64-445E-A1BF-101F5D6788BB}"/>
    <cellStyle name="Comma 3 6 2 3 3 4 2" xfId="2968" xr:uid="{ABDEE9EA-0250-4B09-A701-DF1B72C0016C}"/>
    <cellStyle name="Comma 3 6 2 3 3 4 2 2" xfId="11364" xr:uid="{45C34AA8-2C57-4A4F-A1FE-967712812109}"/>
    <cellStyle name="Comma 3 6 2 3 3 4 2 2 2" xfId="18866" xr:uid="{3D2CC36B-BF1C-4F10-BB39-097D339ACB80}"/>
    <cellStyle name="Comma 3 6 2 3 3 4 2 3" xfId="13639" xr:uid="{48C66527-4A28-4DF9-9474-D40250E79406}"/>
    <cellStyle name="Comma 3 6 2 3 3 4 3" xfId="10038" xr:uid="{39C833F2-007B-48A1-BD95-1BE34A9E13C1}"/>
    <cellStyle name="Comma 3 6 2 3 3 4 3 2" xfId="18322" xr:uid="{7C0DB586-D0CD-48C7-BBCC-69688E5D2FF7}"/>
    <cellStyle name="Comma 3 6 2 3 3 4 4" xfId="20310" xr:uid="{5578C285-855D-4ACF-B2BA-37C9FC70015E}"/>
    <cellStyle name="Comma 3 6 2 3 3 4 5" xfId="12666" xr:uid="{D315C0FC-A166-4FB4-B4B8-ED571C0D5A82}"/>
    <cellStyle name="Comma 3 6 2 3 3 5" xfId="2058" xr:uid="{A308311E-B046-43DD-88CF-4C99B96B9504}"/>
    <cellStyle name="Comma 3 6 2 3 3 5 2" xfId="10677" xr:uid="{C37AE0F8-1AB5-47BF-BEE4-D54BFFBF8547}"/>
    <cellStyle name="Comma 3 6 2 3 3 5 2 2" xfId="18578" xr:uid="{BAFFA644-70BC-4D6E-BF80-C768155E5CD0}"/>
    <cellStyle name="Comma 3 6 2 3 3 5 3" xfId="13159" xr:uid="{567AC8E0-BBD5-4DA1-B28C-BAC0B0D10804}"/>
    <cellStyle name="Comma 3 6 2 3 3 6" xfId="5575" xr:uid="{C98CBF71-6EF1-4A78-8755-D34786D6451D}"/>
    <cellStyle name="Comma 3 6 2 3 3 6 2" xfId="15268" xr:uid="{B5AD0CF6-B4CA-4C1B-B878-B24DE2C28EBA}"/>
    <cellStyle name="Comma 3 6 2 3 3 7" xfId="19431" xr:uid="{18AB96A2-2DDD-4EE7-927C-68A40942D9A5}"/>
    <cellStyle name="Comma 3 6 2 3 3 8" xfId="12189" xr:uid="{51E1D9B5-A22E-42AC-A8B0-6F1B9D96E160}"/>
    <cellStyle name="Comma 3 6 2 3 4" xfId="247" xr:uid="{952363B1-0740-44F6-85AD-5C9E88E158ED}"/>
    <cellStyle name="Comma 3 6 2 3 4 2" xfId="467" xr:uid="{166C54A6-BDAE-4935-B821-D0F00322C5CB}"/>
    <cellStyle name="Comma 3 6 2 3 4 2 2" xfId="950" xr:uid="{F36F675F-0E0A-4AF8-8A01-7DB575F86794}"/>
    <cellStyle name="Comma 3 6 2 3 4 2 2 2" xfId="1882" xr:uid="{71F48B4F-311E-4624-A62A-1D510DF8342C}"/>
    <cellStyle name="Comma 3 6 2 3 4 2 2 2 2" xfId="3743" xr:uid="{57349663-DEC0-470C-89EE-450653909D85}"/>
    <cellStyle name="Comma 3 6 2 3 4 2 2 2 2 2" xfId="12069" xr:uid="{820EE98A-C5A5-47E3-AC1B-AB6EF17F1E6B}"/>
    <cellStyle name="Comma 3 6 2 3 4 2 2 2 2 2 2" xfId="19215" xr:uid="{4306B013-CFF5-423A-9CBB-2DF5CC482CE5}"/>
    <cellStyle name="Comma 3 6 2 3 4 2 2 2 2 3" xfId="14048" xr:uid="{C33D857F-9285-4F2D-98B0-7D67D7F1B561}"/>
    <cellStyle name="Comma 3 6 2 3 4 2 2 2 3" xfId="10554" xr:uid="{3DC625C6-E003-42BB-9F16-8ED378386C5D}"/>
    <cellStyle name="Comma 3 6 2 3 4 2 2 2 3 2" xfId="18526" xr:uid="{CAC9A01C-A8AA-4C9F-BEF8-9E92D79914E1}"/>
    <cellStyle name="Comma 3 6 2 3 4 2 2 2 4" xfId="21073" xr:uid="{627C75C3-E8EB-4B14-9ABC-FA8791236E28}"/>
    <cellStyle name="Comma 3 6 2 3 4 2 2 2 5" xfId="13074" xr:uid="{E8EF0B28-DDB9-465B-8FAC-DCBB96456790}"/>
    <cellStyle name="Comma 3 6 2 3 4 2 2 3" xfId="2821" xr:uid="{FB6810DD-6839-4FA1-817B-4A606B8A03A5}"/>
    <cellStyle name="Comma 3 6 2 3 4 2 2 3 2" xfId="11259" xr:uid="{C90E9604-D2C7-47A0-A252-EF446038FE68}"/>
    <cellStyle name="Comma 3 6 2 3 4 2 2 3 2 2" xfId="18822" xr:uid="{6918E931-4AD6-4F5E-811C-975F1DBC6199}"/>
    <cellStyle name="Comma 3 6 2 3 4 2 2 3 3" xfId="13563" xr:uid="{3C02922D-4DE8-41F4-B7B4-36C7B1116AF4}"/>
    <cellStyle name="Comma 3 6 2 3 4 2 2 4" xfId="9957" xr:uid="{28EDEED7-5192-4365-84F6-E5047DDAFEF0}"/>
    <cellStyle name="Comma 3 6 2 3 4 2 2 4 2" xfId="18292" xr:uid="{4E4C95C2-F009-4394-B970-F0BDA30DBEEE}"/>
    <cellStyle name="Comma 3 6 2 3 4 2 2 5" xfId="20181" xr:uid="{DDFAF75A-D732-4321-8DCE-3EE9B20840A0}"/>
    <cellStyle name="Comma 3 6 2 3 4 2 2 6" xfId="12594" xr:uid="{E3190A2F-779A-42F5-84F1-009FA568468F}"/>
    <cellStyle name="Comma 3 6 2 3 4 2 3" xfId="1425" xr:uid="{56E1F04B-275C-43FE-8605-EF77011F72E9}"/>
    <cellStyle name="Comma 3 6 2 3 4 2 3 2" xfId="3298" xr:uid="{52259C86-6DA7-4AA8-8144-42ECD560DF9E}"/>
    <cellStyle name="Comma 3 6 2 3 4 2 3 2 2" xfId="11647" xr:uid="{718055DD-7755-4DEE-B185-168658A5F8A4}"/>
    <cellStyle name="Comma 3 6 2 3 4 2 3 2 2 2" xfId="19002" xr:uid="{BFC3EA5B-9BF7-4317-8EE1-5821C10908A7}"/>
    <cellStyle name="Comma 3 6 2 3 4 2 3 2 3" xfId="13814" xr:uid="{B3B0D092-DAB7-4AE7-9DEE-63EB90E56F61}"/>
    <cellStyle name="Comma 3 6 2 3 4 2 3 3" xfId="10227" xr:uid="{96F2500F-9A69-499F-B694-4083B24616AD}"/>
    <cellStyle name="Comma 3 6 2 3 4 2 3 3 2" xfId="18393" xr:uid="{CBC0511F-BB97-4CC8-98BD-F36EE59490CD}"/>
    <cellStyle name="Comma 3 6 2 3 4 2 3 4" xfId="20637" xr:uid="{556F2988-EC25-4654-B357-BDCD9BBCEDA0}"/>
    <cellStyle name="Comma 3 6 2 3 4 2 3 5" xfId="12841" xr:uid="{C4F23002-CC60-41A7-B0C9-56E93E08EDC2}"/>
    <cellStyle name="Comma 3 6 2 3 4 2 4" xfId="2385" xr:uid="{0BF50C34-6192-4441-9898-E960E2FEBBC6}"/>
    <cellStyle name="Comma 3 6 2 3 4 2 4 2" xfId="10930" xr:uid="{6B13C827-4FA7-4477-81EE-FB281F97BC38}"/>
    <cellStyle name="Comma 3 6 2 3 4 2 4 2 2" xfId="18684" xr:uid="{28637A6C-19E5-49D7-A0DB-AEED9E23D120}"/>
    <cellStyle name="Comma 3 6 2 3 4 2 4 3" xfId="13332" xr:uid="{DF40F5A3-FA39-43B8-8503-23512E11D2AE}"/>
    <cellStyle name="Comma 3 6 2 3 4 2 5" xfId="7590" xr:uid="{25492748-3E64-4A91-A067-F93BB4F45300}"/>
    <cellStyle name="Comma 3 6 2 3 4 2 5 2" xfId="16662" xr:uid="{1048ADD0-945C-44A6-9D59-5529B778D6DA}"/>
    <cellStyle name="Comma 3 6 2 3 4 2 6" xfId="19746" xr:uid="{0EED208C-DD5D-4B4F-8D58-6FB349442D11}"/>
    <cellStyle name="Comma 3 6 2 3 4 2 7" xfId="12362" xr:uid="{3B57710A-C1B9-4825-8B4E-D8CE6B49A8A4}"/>
    <cellStyle name="Comma 3 6 2 3 4 3" xfId="733" xr:uid="{F3E9DFA0-4E08-4B16-8503-9D519FA11E24}"/>
    <cellStyle name="Comma 3 6 2 3 4 3 2" xfId="1665" xr:uid="{44551DB8-73A3-4F59-BA12-79B152F1A60D}"/>
    <cellStyle name="Comma 3 6 2 3 4 3 2 2" xfId="3526" xr:uid="{099190D9-768E-4E31-8CC0-203DD221F21F}"/>
    <cellStyle name="Comma 3 6 2 3 4 3 2 2 2" xfId="11857" xr:uid="{07487E69-FB39-4E29-9AFD-4B9237574693}"/>
    <cellStyle name="Comma 3 6 2 3 4 3 2 2 2 2" xfId="19104" xr:uid="{87EF632C-A5D1-49AB-97CB-B66F1E490C97}"/>
    <cellStyle name="Comma 3 6 2 3 4 3 2 2 3" xfId="13932" xr:uid="{D40E0DDE-35C9-4599-9118-AF8459A53672}"/>
    <cellStyle name="Comma 3 6 2 3 4 3 2 3" xfId="10380" xr:uid="{B07D94CF-BAA3-4655-B400-49D961D405EF}"/>
    <cellStyle name="Comma 3 6 2 3 4 3 2 3 2" xfId="18451" xr:uid="{CA478727-3A8F-4957-8993-91D0E3E6C268}"/>
    <cellStyle name="Comma 3 6 2 3 4 3 2 4" xfId="20857" xr:uid="{93567B59-1766-418B-9399-842F7CE8D3E2}"/>
    <cellStyle name="Comma 3 6 2 3 4 3 2 5" xfId="12958" xr:uid="{21BB8DF9-D832-41AD-ABFF-8B54C80DB141}"/>
    <cellStyle name="Comma 3 6 2 3 4 3 3" xfId="2605" xr:uid="{B7061A1C-9EB4-480D-A29F-A8EEBC97B108}"/>
    <cellStyle name="Comma 3 6 2 3 4 3 3 2" xfId="11086" xr:uid="{A5A08AD3-7CA6-472D-BCE1-8EC7B698E2D5}"/>
    <cellStyle name="Comma 3 6 2 3 4 3 3 2 2" xfId="18748" xr:uid="{9F9458A1-F0F6-488A-9118-5D205F56744E}"/>
    <cellStyle name="Comma 3 6 2 3 4 3 3 3" xfId="13448" xr:uid="{AAC9F108-18BC-4D54-B742-6367EB954637}"/>
    <cellStyle name="Comma 3 6 2 3 4 3 4" xfId="9485" xr:uid="{16E920D1-6BC1-4DBE-99C6-E233C6FF23FE}"/>
    <cellStyle name="Comma 3 6 2 3 4 3 4 2" xfId="18039" xr:uid="{36201262-0DB2-4006-9229-85C618384373}"/>
    <cellStyle name="Comma 3 6 2 3 4 3 5" xfId="19967" xr:uid="{4164ABAF-E08D-48F2-96DC-413E0F96E619}"/>
    <cellStyle name="Comma 3 6 2 3 4 3 6" xfId="12479" xr:uid="{FBBD5662-5595-4F09-9362-FA51ECB43233}"/>
    <cellStyle name="Comma 3 6 2 3 4 4" xfId="1206" xr:uid="{0B2CCE05-56EB-4344-B488-0753FEC0668C}"/>
    <cellStyle name="Comma 3 6 2 3 4 4 2" xfId="3079" xr:uid="{4EFFF74B-48D5-48BB-8383-034E96A161C4}"/>
    <cellStyle name="Comma 3 6 2 3 4 4 2 2" xfId="11442" xr:uid="{4B84BFF8-3B1A-4AE7-8B26-77079238719C}"/>
    <cellStyle name="Comma 3 6 2 3 4 4 2 2 2" xfId="18899" xr:uid="{47F95ADC-2FDD-408B-97C8-5C5CA8812C44}"/>
    <cellStyle name="Comma 3 6 2 3 4 4 2 3" xfId="13697" xr:uid="{13A46169-81E6-4B8B-B3FA-12DAE6B30810}"/>
    <cellStyle name="Comma 3 6 2 3 4 4 3" xfId="10103" xr:uid="{4677AFD7-A6F7-412C-9D91-249154845B8B}"/>
    <cellStyle name="Comma 3 6 2 3 4 4 3 2" xfId="18348" xr:uid="{852B38D2-D43B-46FB-A278-1BE3467A8017}"/>
    <cellStyle name="Comma 3 6 2 3 4 4 4" xfId="20421" xr:uid="{6CD87CAC-008B-4984-8CCC-7277775C1511}"/>
    <cellStyle name="Comma 3 6 2 3 4 4 5" xfId="12724" xr:uid="{5ADE6DE8-BCE0-43AF-A64C-16F7A599BCF0}"/>
    <cellStyle name="Comma 3 6 2 3 4 5" xfId="2169" xr:uid="{F2D37FDA-1129-4A3E-AF6C-0E58F1F52EB4}"/>
    <cellStyle name="Comma 3 6 2 3 4 5 2" xfId="10753" xr:uid="{1DCA1D3D-E23A-40F4-9339-EA9081B33E05}"/>
    <cellStyle name="Comma 3 6 2 3 4 5 2 2" xfId="18606" xr:uid="{47CF5275-9706-4A58-96F2-DA0CC4447D52}"/>
    <cellStyle name="Comma 3 6 2 3 4 5 3" xfId="13217" xr:uid="{A6ADBAB0-DC11-4A02-AA93-AA3884149467}"/>
    <cellStyle name="Comma 3 6 2 3 4 6" xfId="5673" xr:uid="{F04FF8F1-8B43-4E02-9216-8E6DCA9E494F}"/>
    <cellStyle name="Comma 3 6 2 3 4 6 2" xfId="15326" xr:uid="{5255C2DB-23AB-43C3-AE33-820EF99ED4D0}"/>
    <cellStyle name="Comma 3 6 2 3 4 7" xfId="19536" xr:uid="{585123A8-09A6-41D0-A36F-773E26F65D6E}"/>
    <cellStyle name="Comma 3 6 2 3 4 8" xfId="12247" xr:uid="{7151BDC5-C093-4153-BF66-E19B56103E50}"/>
    <cellStyle name="Comma 3 6 2 3 5" xfId="304" xr:uid="{0241A664-62CC-443E-A970-C69B83BC4185}"/>
    <cellStyle name="Comma 3 6 2 3 5 2" xfId="788" xr:uid="{10053DAC-3797-4116-823E-3BE4A5F5CD77}"/>
    <cellStyle name="Comma 3 6 2 3 5 2 2" xfId="1720" xr:uid="{E32C6D02-265D-414D-AA48-19E0CCCF497E}"/>
    <cellStyle name="Comma 3 6 2 3 5 2 2 2" xfId="3581" xr:uid="{CEB823E4-7452-48A3-AE5D-2B89FCB35456}"/>
    <cellStyle name="Comma 3 6 2 3 5 2 2 2 2" xfId="11909" xr:uid="{200AED92-583B-4CA7-9882-52C0EFD22948}"/>
    <cellStyle name="Comma 3 6 2 3 5 2 2 2 2 2" xfId="19132" xr:uid="{E82CA930-4770-4F34-874E-097692CBA2AC}"/>
    <cellStyle name="Comma 3 6 2 3 5 2 2 2 3" xfId="13963" xr:uid="{D028BA1B-210D-493F-B027-AA10653A5110}"/>
    <cellStyle name="Comma 3 6 2 3 5 2 2 3" xfId="10420" xr:uid="{9E918BAB-560C-4CA4-8421-5C09F72D7BCC}"/>
    <cellStyle name="Comma 3 6 2 3 5 2 2 3 2" xfId="18468" xr:uid="{F7EE68A8-3B03-457E-9CC3-6C208F1A83AB}"/>
    <cellStyle name="Comma 3 6 2 3 5 2 2 4" xfId="20911" xr:uid="{BCCF2B1B-F8BF-4597-8AAE-7AE3910304C8}"/>
    <cellStyle name="Comma 3 6 2 3 5 2 2 5" xfId="12989" xr:uid="{F5591D58-75D7-48CF-B348-BC62D717EBB1}"/>
    <cellStyle name="Comma 3 6 2 3 5 2 3" xfId="2659" xr:uid="{E084CF72-621C-48B9-BFC0-711A77FD4022}"/>
    <cellStyle name="Comma 3 6 2 3 5 2 3 2" xfId="11125" xr:uid="{F7A8B4CE-9252-41F8-BAC9-97797CEEE89F}"/>
    <cellStyle name="Comma 3 6 2 3 5 2 3 2 2" xfId="18764" xr:uid="{CB415215-E8EB-48A6-B83D-C459875F404A}"/>
    <cellStyle name="Comma 3 6 2 3 5 2 3 3" xfId="13478" xr:uid="{D4C77C8D-EF0C-4237-BC2C-DCDCA06667E5}"/>
    <cellStyle name="Comma 3 6 2 3 5 2 4" xfId="7451" xr:uid="{2E10D642-96BA-4A37-994B-0B01D5CD5554}"/>
    <cellStyle name="Comma 3 6 2 3 5 2 4 2" xfId="16577" xr:uid="{A76242A3-ACC1-45C5-87B6-87981AC6AF1B}"/>
    <cellStyle name="Comma 3 6 2 3 5 2 5" xfId="20021" xr:uid="{1D1934F3-4F6D-4B60-A919-08D1BCEE802E}"/>
    <cellStyle name="Comma 3 6 2 3 5 2 6" xfId="12509" xr:uid="{DC8448A5-9622-497B-815A-925FC1863C31}"/>
    <cellStyle name="Comma 3 6 2 3 5 3" xfId="1262" xr:uid="{EDA15FA0-9FBB-4BD0-893F-B995EBA429CD}"/>
    <cellStyle name="Comma 3 6 2 3 5 3 2" xfId="3135" xr:uid="{CBCF57E0-2802-4A49-A493-D729CF0FC4A4}"/>
    <cellStyle name="Comma 3 6 2 3 5 3 2 2" xfId="11488" xr:uid="{A932F8FC-18F8-4A98-B700-03DD87C16A23}"/>
    <cellStyle name="Comma 3 6 2 3 5 3 2 2 2" xfId="18921" xr:uid="{2F3A25E9-E739-4AB1-A9A1-B888990E8FF3}"/>
    <cellStyle name="Comma 3 6 2 3 5 3 2 3" xfId="13729" xr:uid="{1D537EB7-A376-42F1-AF1C-97F906EBCCC2}"/>
    <cellStyle name="Comma 3 6 2 3 5 3 3" xfId="9346" xr:uid="{28DCEC77-DAF8-46DE-B180-F85EB09DB7E6}"/>
    <cellStyle name="Comma 3 6 2 3 5 3 3 2" xfId="17954" xr:uid="{7B15A32C-8981-4C4C-AC7B-751FE04EB2A4}"/>
    <cellStyle name="Comma 3 6 2 3 5 3 4" xfId="20475" xr:uid="{4FF46CAD-9569-4AC9-A6A2-2001509809E7}"/>
    <cellStyle name="Comma 3 6 2 3 5 3 5" xfId="12756" xr:uid="{6C59261A-ACFD-4A96-BBEF-E795FA3D5540}"/>
    <cellStyle name="Comma 3 6 2 3 5 4" xfId="2223" xr:uid="{ED5A8E69-19F1-4A3C-A25F-667648E5D3AC}"/>
    <cellStyle name="Comma 3 6 2 3 5 4 2" xfId="10794" xr:uid="{84AC7FFD-472A-4FC7-9D52-FBD610B3DD1C}"/>
    <cellStyle name="Comma 3 6 2 3 5 4 2 2" xfId="18624" xr:uid="{30275C0B-BEBC-4A27-A36F-333110096818}"/>
    <cellStyle name="Comma 3 6 2 3 5 4 3" xfId="13247" xr:uid="{48889610-DAB7-4656-8160-B6783FB73319}"/>
    <cellStyle name="Comma 3 6 2 3 5 5" xfId="5531" xr:uid="{21CE6B1B-B70A-4249-8A24-9BBD52B13A4A}"/>
    <cellStyle name="Comma 3 6 2 3 5 5 2" xfId="15241" xr:uid="{5AAC3C3D-D94A-4B1C-B606-0706D41C012C}"/>
    <cellStyle name="Comma 3 6 2 3 5 6" xfId="19590" xr:uid="{96A95CE2-FD82-4941-93F3-AF1C9B36FA1F}"/>
    <cellStyle name="Comma 3 6 2 3 5 7" xfId="12277" xr:uid="{6A09856E-B23B-484C-82BA-A719A310B112}"/>
    <cellStyle name="Comma 3 6 2 3 6" xfId="571" xr:uid="{596B909F-A748-4ABB-A48F-BE0E0175FBE6}"/>
    <cellStyle name="Comma 3 6 2 3 6 2" xfId="1503" xr:uid="{66567D2A-4A19-4BCA-B5A7-507D266749CA}"/>
    <cellStyle name="Comma 3 6 2 3 6 2 2" xfId="3364" xr:uid="{8D650FFA-81A4-4947-9081-70559FE99840}"/>
    <cellStyle name="Comma 3 6 2 3 6 2 2 2" xfId="11701" xr:uid="{80E721D8-0F8D-40AA-8877-B7F24FA3527E}"/>
    <cellStyle name="Comma 3 6 2 3 6 2 2 2 2" xfId="19024" xr:uid="{AE14E875-9986-46F3-843D-8ABD50DE4E28}"/>
    <cellStyle name="Comma 3 6 2 3 6 2 2 3" xfId="13847" xr:uid="{8B650EFB-ED39-454C-9D02-2BFC3DD108E0}"/>
    <cellStyle name="Comma 3 6 2 3 6 2 3" xfId="10271" xr:uid="{395C4AD8-9BB8-43BB-84B6-879E619DCA56}"/>
    <cellStyle name="Comma 3 6 2 3 6 2 3 2" xfId="18408" xr:uid="{5539E40F-265D-4BED-BF83-428445487F65}"/>
    <cellStyle name="Comma 3 6 2 3 6 2 4" xfId="20695" xr:uid="{A069CEF1-8DD4-4204-AC8F-C0C6E0C5422D}"/>
    <cellStyle name="Comma 3 6 2 3 6 2 5" xfId="12873" xr:uid="{230A5A39-7E74-4FEB-96F8-19D45FDC6B16}"/>
    <cellStyle name="Comma 3 6 2 3 6 3" xfId="2443" xr:uid="{4C26E7ED-E3AD-469B-9D1F-40E72759AF0A}"/>
    <cellStyle name="Comma 3 6 2 3 6 3 2" xfId="10976" xr:uid="{DBC3F355-09DC-430D-86EE-73C39F0B3720}"/>
    <cellStyle name="Comma 3 6 2 3 6 3 2 2" xfId="18704" xr:uid="{86A8D299-AD38-4E0D-AC8D-B84C4EF4F6F5}"/>
    <cellStyle name="Comma 3 6 2 3 6 3 3" xfId="13363" xr:uid="{5EC5AF6F-E3D6-4307-AF80-1B7C1481EE44}"/>
    <cellStyle name="Comma 3 6 2 3 6 4" xfId="6523" xr:uid="{4CD7113F-C371-45CE-AF11-D7FB221C0FB9}"/>
    <cellStyle name="Comma 3 6 2 3 6 5" xfId="9788" xr:uid="{1BB912F1-4DAA-49F6-A401-FDFBB68981B6}"/>
    <cellStyle name="Comma 3 6 2 3 6 5 2" xfId="18230" xr:uid="{C737D457-0E58-4DD9-B409-E0834D31484F}"/>
    <cellStyle name="Comma 3 6 2 3 6 6" xfId="19807" xr:uid="{9FB6D64C-E8DB-4A81-B8B2-C43DA19969B3}"/>
    <cellStyle name="Comma 3 6 2 3 6 7" xfId="12394" xr:uid="{5CE4D236-14A7-4522-A75B-6D35BF2364D7}"/>
    <cellStyle name="Comma 3 6 2 3 7" xfId="1041" xr:uid="{2ED8B55F-B5BD-488E-89D5-4F3BCCFE6C5D}"/>
    <cellStyle name="Comma 3 6 2 3 7 2" xfId="2917" xr:uid="{119580A3-D32B-4F0A-81D4-71623EFB1330}"/>
    <cellStyle name="Comma 3 6 2 3 7 2 2" xfId="11325" xr:uid="{FA5CAA6E-7FE9-446D-964E-ACA32D0252C3}"/>
    <cellStyle name="Comma 3 6 2 3 7 2 2 2" xfId="18849" xr:uid="{D5D41D5C-C82D-47FF-AB2D-7994F810F2C6}"/>
    <cellStyle name="Comma 3 6 2 3 7 2 3" xfId="13612" xr:uid="{ACE484F2-F459-4BB8-8630-4F63FD2019C1}"/>
    <cellStyle name="Comma 3 6 2 3 7 3" xfId="8431" xr:uid="{6203F4C7-B5B9-4790-8A5A-7A033B8EA498}"/>
    <cellStyle name="Comma 3 6 2 3 7 4" xfId="10006" xr:uid="{4F4FB65C-5FBF-4F14-88AB-05195700DF7F}"/>
    <cellStyle name="Comma 3 6 2 3 7 4 2" xfId="18309" xr:uid="{0D051090-C50E-4EB7-911C-66073B58D3C6}"/>
    <cellStyle name="Comma 3 6 2 3 7 5" xfId="20259" xr:uid="{3F8A40DA-1BC9-432C-B33B-CEB082A96484}"/>
    <cellStyle name="Comma 3 6 2 3 7 6" xfId="12639" xr:uid="{D62FF26F-93F5-4560-9932-FD997A977649}"/>
    <cellStyle name="Comma 3 6 2 3 8" xfId="2007" xr:uid="{E57A6135-3B01-4F29-908E-F34BFAA3A9D5}"/>
    <cellStyle name="Comma 3 6 2 3 8 2" xfId="10638" xr:uid="{653A9092-3F70-4AEB-AF4F-32DAA4CFFDD9}"/>
    <cellStyle name="Comma 3 6 2 3 8 2 2" xfId="18561" xr:uid="{98DF053E-974F-451A-8DC9-8890E2201B39}"/>
    <cellStyle name="Comma 3 6 2 3 8 3" xfId="13132" xr:uid="{D09F0BB3-E505-46E6-9CD2-B183CF7EAF58}"/>
    <cellStyle name="Comma 3 6 2 3 9" xfId="4593" xr:uid="{E189500D-D8B4-449B-9555-387978BAE67A}"/>
    <cellStyle name="Comma 3 6 2 4" xfId="1276" xr:uid="{F6C6083C-3FC6-4AC6-ACC5-FE06946D6A2A}"/>
    <cellStyle name="Comma 3 6 2 4 2" xfId="3149" xr:uid="{657AB7CE-A6E7-4C4E-95EE-789E3A61037D}"/>
    <cellStyle name="Comma 3 6 2 4 2 2" xfId="6359" xr:uid="{148DD22E-5428-4D4F-94A9-D69471717096}"/>
    <cellStyle name="Comma 3 6 2 4 2 3" xfId="11500" xr:uid="{4CEB63D9-DABC-45F3-9518-17FED0F3C09D}"/>
    <cellStyle name="Comma 3 6 2 4 2 3 2" xfId="18926" xr:uid="{2B7752B5-8152-4262-BB7B-9A2ADE455317}"/>
    <cellStyle name="Comma 3 6 2 4 2 4" xfId="13736" xr:uid="{68E151E1-220E-4042-BFF6-8D4685AB8A0D}"/>
    <cellStyle name="Comma 3 6 2 4 3" xfId="8267" xr:uid="{2DE89378-75CD-4739-9139-E09D0AB5216C}"/>
    <cellStyle name="Comma 3 6 2 4 4" xfId="4428" xr:uid="{A4C20651-0FFC-4460-9A0B-F420E1CBB347}"/>
    <cellStyle name="Comma 3 6 2 4 5" xfId="10137" xr:uid="{F6C8509D-5C64-4D30-9F81-EEB2ADAC413B}"/>
    <cellStyle name="Comma 3 6 2 4 5 2" xfId="18358" xr:uid="{3C251BCA-3DA7-4BCE-B9A9-DFBA4A6DE5BC}"/>
    <cellStyle name="Comma 3 6 2 4 6" xfId="20489" xr:uid="{ADCF6044-6F8B-4344-A6FC-6C81DA19A78B}"/>
    <cellStyle name="Comma 3 6 2 4 7" xfId="12763" xr:uid="{3C08F48C-9115-4F4A-B071-F0BD4364C96B}"/>
    <cellStyle name="Comma 3 6 2 5" xfId="2237" xr:uid="{398DFB80-96B0-4861-8AE4-649BC74825A4}"/>
    <cellStyle name="Comma 3 6 2 5 2" xfId="6973" xr:uid="{CE705554-2ECD-470F-B09B-015FDC33B505}"/>
    <cellStyle name="Comma 3 6 2 5 3" xfId="8866" xr:uid="{EDB027F6-75A8-4204-B702-7F284E96F5D6}"/>
    <cellStyle name="Comma 3 6 2 5 4" xfId="5045" xr:uid="{6C382037-7F0B-43E3-8134-5745C5B5CE0A}"/>
    <cellStyle name="Comma 3 6 2 5 5" xfId="10806" xr:uid="{8D868F2F-9340-43BD-95BB-50E04729FFD4}"/>
    <cellStyle name="Comma 3 6 2 5 5 2" xfId="18629" xr:uid="{5EBBC434-62BC-4CAA-9192-776C88A61CEB}"/>
    <cellStyle name="Comma 3 6 2 5 6" xfId="13254" xr:uid="{C708D3E3-47AD-4418-8C96-B543744DE461}"/>
    <cellStyle name="Comma 3 6 2 6" xfId="5942" xr:uid="{6F320DA2-E4DF-4F17-B948-19AF3EBB01D0}"/>
    <cellStyle name="Comma 3 6 2 7" xfId="7880" xr:uid="{F14EEA44-8A80-4C9D-B16B-83ACE2FE2A9C}"/>
    <cellStyle name="Comma 3 6 2 8" xfId="3972" xr:uid="{D068858E-6660-4CFC-81BA-9F9AA5817B2C}"/>
    <cellStyle name="Comma 3 6 2 9" xfId="19603" xr:uid="{997B423E-0540-4E28-B03B-278346A0D1C6}"/>
    <cellStyle name="Comma 3 6 3" xfId="585" xr:uid="{B2C43813-0AE5-42E5-B3FC-50D4C0E1C9ED}"/>
    <cellStyle name="Comma 3 6 3 2" xfId="1517" xr:uid="{6E217970-4434-49C3-BBB3-6006D5CDBAEF}"/>
    <cellStyle name="Comma 3 6 3 2 2" xfId="3378" xr:uid="{0209B453-7F60-4AB0-89A3-D774ADD76198}"/>
    <cellStyle name="Comma 3 6 3 2 2 2" xfId="6737" xr:uid="{B963843D-2F2E-41C2-8155-2714AEDE8B86}"/>
    <cellStyle name="Comma 3 6 3 2 2 3" xfId="11713" xr:uid="{6B293AE1-5CAD-406E-B9A3-7227E3E8D602}"/>
    <cellStyle name="Comma 3 6 3 2 2 3 2" xfId="19029" xr:uid="{E4A44DFC-9BA6-402F-8B6E-6622966792CE}"/>
    <cellStyle name="Comma 3 6 3 2 2 4" xfId="13854" xr:uid="{1C2F7E55-DCDE-497C-9F4F-26C9F82D8BDA}"/>
    <cellStyle name="Comma 3 6 3 2 3" xfId="8645" xr:uid="{4D43450E-2F6C-4684-8F26-E215D304082A}"/>
    <cellStyle name="Comma 3 6 3 2 4" xfId="4807" xr:uid="{C6059926-5EAF-46B0-B2ED-39A119752756}"/>
    <cellStyle name="Comma 3 6 3 2 5" xfId="10279" xr:uid="{C82B4930-8F51-444A-9702-CA2F04D1D4E2}"/>
    <cellStyle name="Comma 3 6 3 2 5 2" xfId="18410" xr:uid="{6A07BE09-F608-4551-B7C7-4577A33087AA}"/>
    <cellStyle name="Comma 3 6 3 2 6" xfId="20709" xr:uid="{8918AC17-56E2-4CDB-86F4-33F1642A454E}"/>
    <cellStyle name="Comma 3 6 3 2 7" xfId="12880" xr:uid="{65AAF107-081A-4A9E-830E-ADE55C45EBBC}"/>
    <cellStyle name="Comma 3 6 3 3" xfId="2457" xr:uid="{811221F5-82FF-4CF5-849B-8C9C6D5BF379}"/>
    <cellStyle name="Comma 3 6 3 3 2" xfId="7351" xr:uid="{99682E45-90F2-4231-9ACA-0AB492A1D54E}"/>
    <cellStyle name="Comma 3 6 3 3 3" xfId="9244" xr:uid="{13292D2E-BC2F-4DE1-8E31-4E512F89451C}"/>
    <cellStyle name="Comma 3 6 3 3 4" xfId="5423" xr:uid="{8F9D80C5-475E-423A-88BF-2EC202F7915F}"/>
    <cellStyle name="Comma 3 6 3 3 5" xfId="10984" xr:uid="{91A66213-FD3E-4666-B91F-4C1E4623CAB4}"/>
    <cellStyle name="Comma 3 6 3 3 5 2" xfId="18706" xr:uid="{71C6044C-9301-4E6A-B4B5-09E5A3E2DA4A}"/>
    <cellStyle name="Comma 3 6 3 3 6" xfId="13370" xr:uid="{028E47C6-7D04-4404-B321-8589FF366704}"/>
    <cellStyle name="Comma 3 6 3 4" xfId="6160" xr:uid="{392B6FE2-2D64-42A1-B151-F14951251916}"/>
    <cellStyle name="Comma 3 6 3 5" xfId="4212" xr:uid="{8B7372A6-5320-497F-9D36-B5B1137F9B93}"/>
    <cellStyle name="Comma 3 6 3 6" xfId="9795" xr:uid="{2297C8F3-4341-42FC-8ACE-AE1226EDC5C3}"/>
    <cellStyle name="Comma 3 6 3 6 2" xfId="18231" xr:uid="{C3129DAB-D928-4CD9-982B-166F32456DAA}"/>
    <cellStyle name="Comma 3 6 3 7" xfId="19821" xr:uid="{ECC8D966-ED5F-4107-8A9B-35CBCDD7DDEE}"/>
    <cellStyle name="Comma 3 6 3 8" xfId="12401" xr:uid="{4114F95C-5035-4645-9BBC-52994DAE8999}"/>
    <cellStyle name="Comma 3 6 4" xfId="1055" xr:uid="{3DD73A63-C3D3-49C2-BFB6-028ECCD01EB3}"/>
    <cellStyle name="Comma 3 6 4 2" xfId="2931" xr:uid="{19C20ADA-2368-4FD1-8D0F-B5AAB9A8F1CB}"/>
    <cellStyle name="Comma 3 6 4 2 2" xfId="7079" xr:uid="{62E02F52-3690-495C-85D9-1FBEF3784B11}"/>
    <cellStyle name="Comma 3 6 4 2 3" xfId="8972" xr:uid="{F2FD13A3-D959-4D54-AC0E-C2F414BEF447}"/>
    <cellStyle name="Comma 3 6 4 2 4" xfId="5151" xr:uid="{3C3B3465-D067-4AD9-AE48-CA16DB734414}"/>
    <cellStyle name="Comma 3 6 4 2 5" xfId="11335" xr:uid="{5927ECF3-C673-4B1C-84D4-9E32D4E96B20}"/>
    <cellStyle name="Comma 3 6 4 2 5 2" xfId="18853" xr:uid="{A01BC3AC-8D6E-4A16-A2C5-37AA768FB558}"/>
    <cellStyle name="Comma 3 6 4 2 6" xfId="13619" xr:uid="{1782311B-1080-4387-ADF1-BF74DCABBDE8}"/>
    <cellStyle name="Comma 3 6 4 3" xfId="6465" xr:uid="{CFDEC3A0-4ACE-48D6-9B33-37300F35AE6A}"/>
    <cellStyle name="Comma 3 6 4 4" xfId="8373" xr:uid="{9F1B5680-D2D3-4A69-A004-48590FD4D559}"/>
    <cellStyle name="Comma 3 6 4 5" xfId="4535" xr:uid="{AD021E9A-D31E-4296-9D2D-69D2091A5D51}"/>
    <cellStyle name="Comma 3 6 4 6" xfId="10012" xr:uid="{0612F96B-EFD0-45F8-867D-329CA4F7E05F}"/>
    <cellStyle name="Comma 3 6 4 6 2" xfId="18310" xr:uid="{D9987552-60F2-4D06-8949-A0A4011E34FB}"/>
    <cellStyle name="Comma 3 6 4 7" xfId="20273" xr:uid="{91F1B5E4-4673-463D-8C46-56D83A7BEABA}"/>
    <cellStyle name="Comma 3 6 4 8" xfId="12646" xr:uid="{19C37758-C39D-43B2-9039-F4839DC32447}"/>
    <cellStyle name="Comma 3 6 5" xfId="1923" xr:uid="{4BD1D257-8EEA-4E83-BE70-110DAA78DF5C}"/>
    <cellStyle name="Comma 3 6 5 2" xfId="3781" xr:uid="{AD0FB960-909B-4DDF-BF9B-1404D81AEC79}"/>
    <cellStyle name="Comma 3 6 5 2 2" xfId="6301" xr:uid="{423D24C7-C715-476A-83B0-3373169D8116}"/>
    <cellStyle name="Comma 3 6 5 2 3" xfId="12101" xr:uid="{E4EAB413-27D8-4AFE-9642-98923FACA10E}"/>
    <cellStyle name="Comma 3 6 5 3" xfId="8209" xr:uid="{4BEFAF2C-0238-425B-A585-E016245C4804}"/>
    <cellStyle name="Comma 3 6 5 4" xfId="4362" xr:uid="{FA78765A-4694-4E96-A328-5FC8EB179361}"/>
    <cellStyle name="Comma 3 6 5 5" xfId="10584" xr:uid="{B3A8048D-3486-4E15-86C8-9A0116D6BB82}"/>
    <cellStyle name="Comma 3 6 6" xfId="2021" xr:uid="{1429429C-E6A8-496A-8A08-CE6CA9534B9D}"/>
    <cellStyle name="Comma 3 6 6 2" xfId="6915" xr:uid="{19B46703-0A3C-4414-AF3E-FB6002B9FE33}"/>
    <cellStyle name="Comma 3 6 6 3" xfId="8808" xr:uid="{1F4055D2-2F68-40D7-B003-3A410FD8E95C}"/>
    <cellStyle name="Comma 3 6 6 4" xfId="4987" xr:uid="{9298FF1F-71B5-4792-A835-33663D495C1D}"/>
    <cellStyle name="Comma 3 6 6 5" xfId="10646" xr:uid="{1B12AC78-4FE2-4CC7-92EE-783729EFA9F0}"/>
    <cellStyle name="Comma 3 6 6 5 2" xfId="18564" xr:uid="{75153ADE-B0CF-4CCC-AC59-F7D06A7DB386}"/>
    <cellStyle name="Comma 3 6 6 6" xfId="13139" xr:uid="{91B9D6CC-E5F0-4F2A-A603-0792634B819D}"/>
    <cellStyle name="Comma 3 6 7" xfId="5543" xr:uid="{4981AE3A-1630-4F09-BDE2-DC6DF857A3AE}"/>
    <cellStyle name="Comma 3 6 7 2" xfId="7463" xr:uid="{726E1855-3F70-44B4-A3BB-502EE7911E7A}"/>
    <cellStyle name="Comma 3 6 7 2 2" xfId="16584" xr:uid="{AFB64932-C9BB-4FCC-9987-9BEE4C7B557A}"/>
    <cellStyle name="Comma 3 6 7 3" xfId="9358" xr:uid="{92AB24FC-A564-471F-9F9F-84DCACA8C662}"/>
    <cellStyle name="Comma 3 6 7 3 2" xfId="17961" xr:uid="{271CFF19-431C-4CF1-82CC-F090EE998A77}"/>
    <cellStyle name="Comma 3 6 7 4" xfId="15248" xr:uid="{17B17FFF-9991-4C23-B164-6656C19B2047}"/>
    <cellStyle name="Comma 3 6 8" xfId="5884" xr:uid="{84B53C45-6E45-413C-91F8-705A59BFF382}"/>
    <cellStyle name="Comma 3 6 9" xfId="7822" xr:uid="{3FCA9B5E-F4E9-470E-BFF4-11D861CD4821}"/>
    <cellStyle name="Comma 3 7" xfId="214" xr:uid="{314F1685-D10C-4D7D-AEDE-5F086D635A6F}"/>
    <cellStyle name="Comma 3 7 10" xfId="19504" xr:uid="{D5E13589-0466-4AA5-9893-D02B72CF0A80}"/>
    <cellStyle name="Comma 3 7 11" xfId="12227" xr:uid="{639B6A57-2C59-4903-8E1F-259900D684ED}"/>
    <cellStyle name="Comma 3 7 2" xfId="434" xr:uid="{10A30CC9-1901-42FF-8958-A881AF7EFAA5}"/>
    <cellStyle name="Comma 3 7 2 2" xfId="917" xr:uid="{EB52EE32-E450-4F89-BEFD-DA28F2206949}"/>
    <cellStyle name="Comma 3 7 2 2 2" xfId="1849" xr:uid="{021B3307-38F8-4EE7-9925-A0C3C66DD2C7}"/>
    <cellStyle name="Comma 3 7 2 2 2 2" xfId="3710" xr:uid="{764C41DE-C24C-4CEC-B792-DF9B56C48873}"/>
    <cellStyle name="Comma 3 7 2 2 2 2 2" xfId="12036" xr:uid="{9E631747-D227-4028-A92D-41F32E5C1DAB}"/>
    <cellStyle name="Comma 3 7 2 2 2 2 2 2" xfId="19195" xr:uid="{839BE2EF-EA38-456F-BEFA-CA8AA1797766}"/>
    <cellStyle name="Comma 3 7 2 2 2 2 3" xfId="14028" xr:uid="{3682A6CA-83C0-4702-A917-9B2B97DBEC04}"/>
    <cellStyle name="Comma 3 7 2 2 2 3" xfId="6743" xr:uid="{D7C692A7-E6BF-4100-81B0-C24AF9DEC7C5}"/>
    <cellStyle name="Comma 3 7 2 2 2 4" xfId="10525" xr:uid="{91B8B907-BA12-470F-9EDB-4B9CDDEE1E1D}"/>
    <cellStyle name="Comma 3 7 2 2 2 4 2" xfId="18510" xr:uid="{FE1B7698-B232-45B5-92B2-0F00A093FF39}"/>
    <cellStyle name="Comma 3 7 2 2 2 5" xfId="21040" xr:uid="{0E9EE788-A8F2-4184-9CE7-270EBFA9B421}"/>
    <cellStyle name="Comma 3 7 2 2 2 6" xfId="13054" xr:uid="{988A7FEE-6CAB-4C5A-B2F8-92A6B0EBD038}"/>
    <cellStyle name="Comma 3 7 2 2 3" xfId="2788" xr:uid="{ECE2559D-1B07-427B-9E34-AA63BEC6FCA1}"/>
    <cellStyle name="Comma 3 7 2 2 3 2" xfId="8651" xr:uid="{BE14857F-D6A3-4A0E-A4B7-D13039446B29}"/>
    <cellStyle name="Comma 3 7 2 2 3 3" xfId="11230" xr:uid="{BDA10B7C-3AE9-40E3-BA81-F9ABC754CD19}"/>
    <cellStyle name="Comma 3 7 2 2 3 3 2" xfId="18806" xr:uid="{B85FC641-2931-46AA-B470-4A5F0006A53C}"/>
    <cellStyle name="Comma 3 7 2 2 3 4" xfId="13543" xr:uid="{8CAE3B8B-AF7E-4155-AD53-73B579BF4414}"/>
    <cellStyle name="Comma 3 7 2 2 4" xfId="4813" xr:uid="{E3F2C335-A1D8-4492-93A6-BB9F628CD55E}"/>
    <cellStyle name="Comma 3 7 2 2 5" xfId="9937" xr:uid="{E692446B-4A0D-4D52-91B5-E82A95270311}"/>
    <cellStyle name="Comma 3 7 2 2 5 2" xfId="18283" xr:uid="{7DE5A0E2-4332-4200-B4D0-D387D58DEEEE}"/>
    <cellStyle name="Comma 3 7 2 2 6" xfId="20148" xr:uid="{19B85D70-90C1-4CFC-8E03-761FDF541F59}"/>
    <cellStyle name="Comma 3 7 2 2 7" xfId="12574" xr:uid="{AD0E9805-11A0-4E3E-B58D-A1B2FC1F71F6}"/>
    <cellStyle name="Comma 3 7 2 3" xfId="1392" xr:uid="{F2C2D586-4BCB-4660-B656-410933976ABE}"/>
    <cellStyle name="Comma 3 7 2 3 2" xfId="3265" xr:uid="{EA99C07A-8DC5-4439-A97A-26920BE839DD}"/>
    <cellStyle name="Comma 3 7 2 3 2 2" xfId="7357" xr:uid="{D8786CE1-553F-4C7C-B5B4-38FD9646827E}"/>
    <cellStyle name="Comma 3 7 2 3 2 3" xfId="11614" xr:uid="{2D6E765E-581A-445E-B859-6A5E8D63D97F}"/>
    <cellStyle name="Comma 3 7 2 3 2 3 2" xfId="18982" xr:uid="{2CD57955-8585-4F22-9064-0F30B6CF21E8}"/>
    <cellStyle name="Comma 3 7 2 3 2 4" xfId="13794" xr:uid="{4D0C6399-CB4E-4D0F-B5D4-3D25DF3F62DC}"/>
    <cellStyle name="Comma 3 7 2 3 3" xfId="9250" xr:uid="{734B3A5F-5E7D-4E18-877B-5BF4A4346B25}"/>
    <cellStyle name="Comma 3 7 2 3 4" xfId="5429" xr:uid="{D5376F4A-3EB3-406C-B7E9-CE458977A3EA}"/>
    <cellStyle name="Comma 3 7 2 3 5" xfId="10207" xr:uid="{96184E5D-D46C-429F-BA10-D38A29AD1104}"/>
    <cellStyle name="Comma 3 7 2 3 5 2" xfId="18384" xr:uid="{C9180A34-A78D-44FC-AFD4-569A24767C7D}"/>
    <cellStyle name="Comma 3 7 2 3 6" xfId="20604" xr:uid="{D0E13972-2ABE-41A5-BDF9-C33F4EDD7263}"/>
    <cellStyle name="Comma 3 7 2 3 7" xfId="12821" xr:uid="{55382243-98AF-4971-9F5E-5F79F40AD5B5}"/>
    <cellStyle name="Comma 3 7 2 4" xfId="2352" xr:uid="{8DA2296B-97DB-4A3C-A5BF-0FD3B1CCD541}"/>
    <cellStyle name="Comma 3 7 2 4 2" xfId="6166" xr:uid="{60678B2A-CACE-4127-9E97-E2A13BF59532}"/>
    <cellStyle name="Comma 3 7 2 4 3" xfId="10901" xr:uid="{C36854FC-BD39-4361-B78A-A3CFEAFD8DA8}"/>
    <cellStyle name="Comma 3 7 2 4 3 2" xfId="18668" xr:uid="{200E411C-AB86-413E-819E-24DEB806BC00}"/>
    <cellStyle name="Comma 3 7 2 4 4" xfId="13312" xr:uid="{C0D94C5E-F9BF-4EF2-B5AA-08E9EB62A947}"/>
    <cellStyle name="Comma 3 7 2 5" xfId="4218" xr:uid="{E85C8174-BB6C-4A96-B9F8-75CE670BBB8D}"/>
    <cellStyle name="Comma 3 7 2 6" xfId="9753" xr:uid="{17078301-448C-4711-B45B-A823077C9426}"/>
    <cellStyle name="Comma 3 7 2 6 2" xfId="18214" xr:uid="{3B3C41A9-2C0F-420A-9927-5C631957D592}"/>
    <cellStyle name="Comma 3 7 2 7" xfId="19713" xr:uid="{90C960AB-14AE-4E85-9A63-85AAAFB210FB}"/>
    <cellStyle name="Comma 3 7 2 8" xfId="12342" xr:uid="{5E510A87-F152-4520-8351-FC7DF318990E}"/>
    <cellStyle name="Comma 3 7 3" xfId="700" xr:uid="{11B3813E-31A7-4867-A3AC-3F445899EB24}"/>
    <cellStyle name="Comma 3 7 3 2" xfId="1632" xr:uid="{A6A7F1BC-030A-452B-BAF4-01A6797A7A8E}"/>
    <cellStyle name="Comma 3 7 3 2 2" xfId="3493" xr:uid="{3D393178-370C-4988-AB32-93D376E003F1}"/>
    <cellStyle name="Comma 3 7 3 2 2 2" xfId="7106" xr:uid="{B4345030-8F03-4820-A466-80F641A13504}"/>
    <cellStyle name="Comma 3 7 3 2 2 3" xfId="11824" xr:uid="{DD8B6812-0002-40EB-98D9-8162436E097E}"/>
    <cellStyle name="Comma 3 7 3 2 2 3 2" xfId="19084" xr:uid="{57AA8E94-194D-4920-A462-B09F9A808D9D}"/>
    <cellStyle name="Comma 3 7 3 2 2 4" xfId="13912" xr:uid="{B230C6FA-52CB-4E61-A341-A224DF43555F}"/>
    <cellStyle name="Comma 3 7 3 2 3" xfId="8999" xr:uid="{81BB7803-9186-425C-BD57-44813F0CC7F0}"/>
    <cellStyle name="Comma 3 7 3 2 4" xfId="5178" xr:uid="{6EE67F56-48A6-42CD-AC7E-347596D10F46}"/>
    <cellStyle name="Comma 3 7 3 2 5" xfId="10356" xr:uid="{3D0DBF88-0E8A-4B95-B50D-AC954062FC47}"/>
    <cellStyle name="Comma 3 7 3 2 5 2" xfId="18439" xr:uid="{9025E5B5-FFB4-4B9A-9FFE-361480784E65}"/>
    <cellStyle name="Comma 3 7 3 2 6" xfId="20824" xr:uid="{135EE863-AAAC-42C3-8088-E8F93116FCA5}"/>
    <cellStyle name="Comma 3 7 3 2 7" xfId="12938" xr:uid="{56D021B0-7C1A-41FE-914B-AED6140AD979}"/>
    <cellStyle name="Comma 3 7 3 3" xfId="2572" xr:uid="{8DA1A47C-603E-4AC4-9102-875E92957509}"/>
    <cellStyle name="Comma 3 7 3 3 2" xfId="6492" xr:uid="{C4B2A3CC-59A6-43DE-809D-CABA914D8A37}"/>
    <cellStyle name="Comma 3 7 3 3 3" xfId="11062" xr:uid="{DFD4C896-8E18-4E70-ABAA-FCA46D9D199C}"/>
    <cellStyle name="Comma 3 7 3 3 3 2" xfId="18736" xr:uid="{A6C613A9-76BF-4586-A330-346B9E2F07C8}"/>
    <cellStyle name="Comma 3 7 3 3 4" xfId="13428" xr:uid="{7EE3B670-E3A3-4C19-9499-FFA8DFF57889}"/>
    <cellStyle name="Comma 3 7 3 4" xfId="8400" xr:uid="{0027260D-A2FD-4E9E-93E9-67FD4BE4AD92}"/>
    <cellStyle name="Comma 3 7 3 5" xfId="4562" xr:uid="{234F70C7-FDAF-48E6-98F6-52FE9EEEA1DE}"/>
    <cellStyle name="Comma 3 7 3 6" xfId="9832" xr:uid="{9AA07388-9F81-4986-A045-660E014877C8}"/>
    <cellStyle name="Comma 3 7 3 6 2" xfId="18248" xr:uid="{C888F140-E231-4050-91B8-F9CEB759C9E7}"/>
    <cellStyle name="Comma 3 7 3 7" xfId="19934" xr:uid="{41A60BD9-88E5-4523-9F55-A30C0145A5DF}"/>
    <cellStyle name="Comma 3 7 3 8" xfId="12459" xr:uid="{F5000F7C-F2F2-4893-8EAF-A8BF8DC11993}"/>
    <cellStyle name="Comma 3 7 4" xfId="1173" xr:uid="{3C12F9A0-99F2-4C34-9CB0-1716532A9214}"/>
    <cellStyle name="Comma 3 7 4 2" xfId="3046" xr:uid="{3B9B10C5-7CDA-4133-8898-0E40992D835E}"/>
    <cellStyle name="Comma 3 7 4 2 2" xfId="6328" xr:uid="{A3FFDA4C-DEE9-4997-9C7D-CAE844E25089}"/>
    <cellStyle name="Comma 3 7 4 2 3" xfId="11418" xr:uid="{D95F95F1-7F3F-4554-8598-9E4029792B9E}"/>
    <cellStyle name="Comma 3 7 4 2 3 2" xfId="18887" xr:uid="{8A58FD57-391D-4C47-ADA4-9A51A9DD150D}"/>
    <cellStyle name="Comma 3 7 4 2 4" xfId="13677" xr:uid="{8EBB0353-FA13-4AA7-915D-8AED45AD623D}"/>
    <cellStyle name="Comma 3 7 4 3" xfId="8236" xr:uid="{213106B6-3516-4026-9824-37ECE7BB5248}"/>
    <cellStyle name="Comma 3 7 4 4" xfId="4390" xr:uid="{3BB284DF-FDC9-4D94-B6A9-78D1F8AB50AA}"/>
    <cellStyle name="Comma 3 7 4 5" xfId="10080" xr:uid="{FF901FE7-2632-447B-B572-CCF95FEB1C2A}"/>
    <cellStyle name="Comma 3 7 4 5 2" xfId="18337" xr:uid="{204DD089-4807-4CD2-A616-6E011932F67E}"/>
    <cellStyle name="Comma 3 7 4 6" xfId="20388" xr:uid="{D2E62A98-16BC-4096-846E-DC4B9C81409A}"/>
    <cellStyle name="Comma 3 7 4 7" xfId="12704" xr:uid="{2A779B19-6ACD-4340-8BF1-89C4F736082B}"/>
    <cellStyle name="Comma 3 7 5" xfId="2136" xr:uid="{AD104036-820A-4943-91FB-D94EAB9845C5}"/>
    <cellStyle name="Comma 3 7 5 2" xfId="6942" xr:uid="{03702ED8-8530-4F35-BCD1-FD0EEB47E9F5}"/>
    <cellStyle name="Comma 3 7 5 3" xfId="8835" xr:uid="{FE6CCEB8-72CE-4F5B-A924-BB45EC898636}"/>
    <cellStyle name="Comma 3 7 5 4" xfId="5014" xr:uid="{6A8D88B3-3622-4E34-B488-650F0199C43E}"/>
    <cellStyle name="Comma 3 7 5 5" xfId="10728" xr:uid="{48CFF02A-A7F8-45FF-9E97-0232EC099D14}"/>
    <cellStyle name="Comma 3 7 5 5 2" xfId="18594" xr:uid="{AA70D934-1722-40D7-83BB-84B01C6C723C}"/>
    <cellStyle name="Comma 3 7 5 6" xfId="13197" xr:uid="{068DD4EE-CFDB-4696-969F-4EBB53115083}"/>
    <cellStyle name="Comma 3 7 6" xfId="5644" xr:uid="{26D5874E-3FA8-4941-AD6C-8EF169E974E7}"/>
    <cellStyle name="Comma 3 7 6 2" xfId="7561" xr:uid="{F4B867D8-CFDB-426A-9EB3-A4BE0067AACA}"/>
    <cellStyle name="Comma 3 7 6 2 2" xfId="16642" xr:uid="{EB0357D9-5626-4179-9227-6CF4FC7CE78C}"/>
    <cellStyle name="Comma 3 7 6 3" xfId="9456" xr:uid="{86C5A919-C776-40E6-A305-04A574653FA3}"/>
    <cellStyle name="Comma 3 7 6 3 2" xfId="18019" xr:uid="{AA965982-BF7F-4281-8BE7-A0BED7622CF1}"/>
    <cellStyle name="Comma 3 7 6 4" xfId="15306" xr:uid="{C4BE002A-3C72-43E5-A96C-BCCF6DB7C305}"/>
    <cellStyle name="Comma 3 7 7" xfId="5911" xr:uid="{C5DE842F-C4CE-4C1F-B397-1308005EFB03}"/>
    <cellStyle name="Comma 3 7 8" xfId="7849" xr:uid="{C0CE40C2-7837-4733-B95C-97569C371C0B}"/>
    <cellStyle name="Comma 3 7 9" xfId="3930" xr:uid="{149668A0-2D26-411A-A123-EB2FD760EB06}"/>
    <cellStyle name="Comma 3 8" xfId="267" xr:uid="{6FF5A31F-1100-4B8D-BB96-8F70DB66E7BD}"/>
    <cellStyle name="Comma 3 8 2" xfId="751" xr:uid="{D6F0337D-A3A5-42B4-8FDF-60FD09C53C9F}"/>
    <cellStyle name="Comma 3 8 2 2" xfId="1683" xr:uid="{B4041C40-7DEE-4A39-9D57-2E3A8F81973E}"/>
    <cellStyle name="Comma 3 8 2 2 2" xfId="3544" xr:uid="{05A009B7-1267-434C-B20B-68F8C1614660}"/>
    <cellStyle name="Comma 3 8 2 2 2 2" xfId="11873" xr:uid="{4D9C237E-98E0-4A38-8308-C54E5E2092B7}"/>
    <cellStyle name="Comma 3 8 2 2 2 2 2" xfId="19113" xr:uid="{39FC581C-13C9-46BC-8685-781E25C4D2AC}"/>
    <cellStyle name="Comma 3 8 2 2 2 3" xfId="13943" xr:uid="{83105E7D-BE80-40D8-9829-9FE22B583A85}"/>
    <cellStyle name="Comma 3 8 2 2 3" xfId="10391" xr:uid="{233A79FA-9584-47DC-9B42-5ABD032FC74A}"/>
    <cellStyle name="Comma 3 8 2 2 3 2" xfId="18456" xr:uid="{3E6E5564-E6DE-4249-B438-FAD3EFD3E63D}"/>
    <cellStyle name="Comma 3 8 2 2 4" xfId="20874" xr:uid="{2F4094E9-3672-443E-B9D8-D7E6898AE7EB}"/>
    <cellStyle name="Comma 3 8 2 2 5" xfId="12969" xr:uid="{7FA71177-D0A5-471A-8AB9-58DFCF25AE80}"/>
    <cellStyle name="Comma 3 8 2 3" xfId="2622" xr:uid="{ED5133F4-315B-4C47-9A9A-41332571A734}"/>
    <cellStyle name="Comma 3 8 2 3 2" xfId="11096" xr:uid="{1C27634E-C53A-49A9-A8EC-E4E9F3950B2D}"/>
    <cellStyle name="Comma 3 8 2 3 2 2" xfId="18752" xr:uid="{22413DFD-15F9-4D32-A410-D5088A672DD6}"/>
    <cellStyle name="Comma 3 8 2 3 3" xfId="13458" xr:uid="{9153322C-2480-45B2-8278-EBA84B6A436F}"/>
    <cellStyle name="Comma 3 8 2 4" xfId="4394" xr:uid="{B137B30C-86BB-4A95-BAF4-119C001FA08A}"/>
    <cellStyle name="Comma 3 8 2 5" xfId="9848" xr:uid="{E77CF42E-51A7-4B6D-8FCD-EA12B59741A4}"/>
    <cellStyle name="Comma 3 8 2 5 2" xfId="18254" xr:uid="{91287046-A11A-4F43-BB40-BA1963F8B7D7}"/>
    <cellStyle name="Comma 3 8 2 6" xfId="19984" xr:uid="{D0926D98-D71C-4F26-9CD4-EE30242D429D}"/>
    <cellStyle name="Comma 3 8 2 7" xfId="12489" xr:uid="{01FD966A-5668-424B-AB0E-D3F8CE33C7FD}"/>
    <cellStyle name="Comma 3 8 3" xfId="1225" xr:uid="{0EBC53BD-4BF0-41C5-98E1-2DF453914EAA}"/>
    <cellStyle name="Comma 3 8 3 2" xfId="3098" xr:uid="{C6328B9C-87A7-43D3-BB94-9BE8247CAD7D}"/>
    <cellStyle name="Comma 3 8 3 2 2" xfId="11458" xr:uid="{E616340F-8C8C-45EA-A55B-3A23E85EB935}"/>
    <cellStyle name="Comma 3 8 3 2 2 2" xfId="18908" xr:uid="{46E08776-17F0-4443-88AC-69E2303D7180}"/>
    <cellStyle name="Comma 3 8 3 2 3" xfId="13709" xr:uid="{200855FC-0321-4532-B70E-2819DF7FB698}"/>
    <cellStyle name="Comma 3 8 3 3" xfId="10115" xr:uid="{7993C10F-7704-4E72-BA42-C4F14B6C5C09}"/>
    <cellStyle name="Comma 3 8 3 3 2" xfId="18353" xr:uid="{5EA40579-3BDB-488F-A4F0-D59C5DB8F718}"/>
    <cellStyle name="Comma 3 8 3 4" xfId="20438" xr:uid="{E0CBF9CC-D589-44B5-AB42-B8CC545798ED}"/>
    <cellStyle name="Comma 3 8 3 5" xfId="12736" xr:uid="{8E1C9DA3-49D3-48EB-A093-ACB64754E31E}"/>
    <cellStyle name="Comma 3 8 4" xfId="2186" xr:uid="{105013D6-5982-4053-973A-A16F0388E1F1}"/>
    <cellStyle name="Comma 3 8 4 2" xfId="10765" xr:uid="{0753E761-C802-4CBB-B7BB-72E961D1BECD}"/>
    <cellStyle name="Comma 3 8 4 2 2" xfId="18612" xr:uid="{744CA4E6-62A9-464D-AF12-00C09964BA00}"/>
    <cellStyle name="Comma 3 8 4 3" xfId="13227" xr:uid="{6B5927C9-3BE1-454F-8912-9BAC9A698814}"/>
    <cellStyle name="Comma 3 8 5" xfId="3934" xr:uid="{995E68A8-ECA3-489B-AD2C-9C16BAB1D8BE}"/>
    <cellStyle name="Comma 3 8 6" xfId="9710" xr:uid="{958E6A7B-9216-4F28-B03B-9917F6F7F0A5}"/>
    <cellStyle name="Comma 3 8 6 2" xfId="18198" xr:uid="{8FB5D51A-AF51-40F1-8C00-8687CE281AD3}"/>
    <cellStyle name="Comma 3 8 7" xfId="19553" xr:uid="{DDACB57B-3BD2-4F3C-8F3A-41E93964DD90}"/>
    <cellStyle name="Comma 3 8 8" xfId="12257" xr:uid="{B0E05613-4FA5-48D5-8280-0FF3CF9A12D9}"/>
    <cellStyle name="Comma 3 9" xfId="527" xr:uid="{118C5726-B75C-4A0C-BEE3-89D762052A46}"/>
    <cellStyle name="Comma 3 9 2" xfId="965" xr:uid="{3D807C72-8ED8-4095-B40D-367E5C90FC04}"/>
    <cellStyle name="Comma 3 9 2 2" xfId="1897" xr:uid="{A4914499-9CBF-4CE9-A538-59F8512802BF}"/>
    <cellStyle name="Comma 3 9 2 2 2" xfId="3758" xr:uid="{34E28408-F372-4B0C-845B-A28D18671673}"/>
    <cellStyle name="Comma 3 9 2 2 2 2" xfId="12083" xr:uid="{5C71B777-EBE1-409E-8E2E-ADFEFD7F5EAB}"/>
    <cellStyle name="Comma 3 9 2 2 3" xfId="6244" xr:uid="{19A52C33-EBBA-402F-80EB-A731D534F605}"/>
    <cellStyle name="Comma 3 9 2 2 4" xfId="10567" xr:uid="{43AE3BBA-526E-4D72-ADE5-72D6F5C2CC1E}"/>
    <cellStyle name="Comma 3 9 2 2 5" xfId="21088" xr:uid="{96DFF653-18DF-4B3A-80D3-34ADBD5E12A3}"/>
    <cellStyle name="Comma 3 9 2 3" xfId="2836" xr:uid="{6CC97EB0-0DA2-405D-94CB-4E6D2E6EFEBE}"/>
    <cellStyle name="Comma 3 9 2 3 2" xfId="8152" xr:uid="{E78CB7EC-534A-4C00-A5F2-8C9EE8E09B5A}"/>
    <cellStyle name="Comma 3 9 2 3 3" xfId="11272" xr:uid="{7CC42EBE-A055-474D-8A63-92EF0F491CD5}"/>
    <cellStyle name="Comma 3 9 2 4" xfId="4300" xr:uid="{3779263C-91F0-40B6-B361-F0DA4FABD922}"/>
    <cellStyle name="Comma 3 9 2 5" xfId="9964" xr:uid="{752846D4-7634-4BF7-A72C-5FA0EA4BDBC0}"/>
    <cellStyle name="Comma 3 9 2 6" xfId="20196" xr:uid="{BBEDEC80-9FC0-4D66-8A2D-EB461CFDCDEE}"/>
    <cellStyle name="Comma 3 9 3" xfId="1459" xr:uid="{9A739182-0052-4D42-AD2E-54C9FEB116F8}"/>
    <cellStyle name="Comma 3 9 3 2" xfId="3321" xr:uid="{5421C284-F2FA-4139-BE78-115BFB526DDD}"/>
    <cellStyle name="Comma 3 9 3 2 2" xfId="6857" xr:uid="{E6F9153D-B740-4C56-8DB0-134DEA8C32A8}"/>
    <cellStyle name="Comma 3 9 3 2 3" xfId="11665" xr:uid="{E9372253-BD32-4BCE-9FAB-65DABCF7D126}"/>
    <cellStyle name="Comma 3 9 3 3" xfId="8750" xr:uid="{4BB485AE-9D28-4BD8-9A99-651EA34CB2D0}"/>
    <cellStyle name="Comma 3 9 3 4" xfId="4929" xr:uid="{1407FED0-39ED-421C-8597-18EFAE4069A1}"/>
    <cellStyle name="Comma 3 9 3 5" xfId="10239" xr:uid="{C59D2508-0BE0-4EB6-8B22-535806E3AEBB}"/>
    <cellStyle name="Comma 3 9 3 6" xfId="20652" xr:uid="{0545EDD6-56ED-427B-9B1E-61387C1D7FDD}"/>
    <cellStyle name="Comma 3 9 4" xfId="2400" xr:uid="{D65F3E68-CB49-4E7F-ACE5-4BBA43E73EC6}"/>
    <cellStyle name="Comma 3 9 4 2" xfId="6120" xr:uid="{2C280209-D1E6-4271-A180-6BBABAB7F92C}"/>
    <cellStyle name="Comma 3 9 4 3" xfId="10943" xr:uid="{3630A5F1-04FC-4805-BA6E-7BFCD250006D}"/>
    <cellStyle name="Comma 3 9 5" xfId="4172" xr:uid="{4BFBB0B4-AAE9-4D44-9240-D66AE7FC8445}"/>
    <cellStyle name="Comma 3 9 6" xfId="9768" xr:uid="{C6CA08B2-2327-49DD-97E4-4CBA8C1ED496}"/>
    <cellStyle name="Comma 3 9 7" xfId="19764" xr:uid="{5CBCADD4-A1D9-44E8-8AB9-83C215AD02B8}"/>
    <cellStyle name="Comma 30" xfId="1918" xr:uid="{9DBCBB58-D79D-4EE7-ACBA-F3205EE152FD}"/>
    <cellStyle name="Comma 30 2" xfId="3778" xr:uid="{4D21F06B-D786-4478-A463-30A61683FDF1}"/>
    <cellStyle name="Comma 30 2 2" xfId="6810" xr:uid="{D06A4574-FB39-4240-84EC-9FCA70EB4A04}"/>
    <cellStyle name="Comma 30 2 2 2" xfId="16129" xr:uid="{C2EC9D64-1B75-4D31-BECE-D0EADD0EC62C}"/>
    <cellStyle name="Comma 30 2 3" xfId="8718" xr:uid="{AD4E2892-500B-4DE7-9E4A-1CE07694E8D8}"/>
    <cellStyle name="Comma 30 2 3 2" xfId="17505" xr:uid="{533750FC-3DFF-44B2-9100-E04EC1D26E59}"/>
    <cellStyle name="Comma 30 2 4" xfId="4880" xr:uid="{63BB0CC7-FB35-4044-A765-A3EE527F5326}"/>
    <cellStyle name="Comma 30 2 4 2" xfId="14794" xr:uid="{BF101711-5F49-4379-89FC-544811628C85}"/>
    <cellStyle name="Comma 30 2 5" xfId="12098" xr:uid="{EDAF9B3F-0A81-4B4B-A6D7-0FCC09D16763}"/>
    <cellStyle name="Comma 30 3" xfId="5496" xr:uid="{220B28F7-4F28-462C-9491-C1716C4AC8C1}"/>
    <cellStyle name="Comma 30 3 2" xfId="7424" xr:uid="{8965F261-05E4-46FE-B5E5-3D7CB3B378B0}"/>
    <cellStyle name="Comma 30 3 2 2" xfId="16555" xr:uid="{FB660848-A55B-49D4-A1B6-AFC7B811F2D9}"/>
    <cellStyle name="Comma 30 3 3" xfId="9317" xr:uid="{F7CC240E-DBE2-4426-AF7D-B483BDB51931}"/>
    <cellStyle name="Comma 30 3 3 2" xfId="17930" xr:uid="{AA71849D-2226-4039-B4BB-322A37AD7620}"/>
    <cellStyle name="Comma 30 3 4" xfId="15219" xr:uid="{A206B48E-E9A8-4B11-9A12-2C4E401D7A40}"/>
    <cellStyle name="Comma 30 4" xfId="6233" xr:uid="{A2D769E9-9188-4305-A216-6C3DA6682B5F}"/>
    <cellStyle name="Comma 30 4 2" xfId="15725" xr:uid="{346F99D2-A5A8-4180-BE1D-72FE6752CB8A}"/>
    <cellStyle name="Comma 30 5" xfId="8141" xr:uid="{25E6F5C0-35FE-4E62-9478-33A161A7EB42}"/>
    <cellStyle name="Comma 30 5 2" xfId="17101" xr:uid="{FA425253-9B74-4E6D-A046-DA2001EA69FD}"/>
    <cellStyle name="Comma 30 6" xfId="4285" xr:uid="{737E786D-03AB-4FCC-A272-A1E64785107C}"/>
    <cellStyle name="Comma 30 6 2" xfId="14390" xr:uid="{3BC9FE69-8C7C-4D83-8375-66A0308F3B79}"/>
    <cellStyle name="Comma 30 7" xfId="10582" xr:uid="{AC5C9833-E606-47C2-A10D-062EC542698C}"/>
    <cellStyle name="Comma 31" xfId="1954" xr:uid="{204C3C3A-B745-4107-9BCF-10491AEAB27A}"/>
    <cellStyle name="Comma 31 2" xfId="3804" xr:uid="{4B527485-B3E4-4E9C-A6E5-8E2B86AA75C7}"/>
    <cellStyle name="Comma 31 2 2" xfId="7063" xr:uid="{4D370BEE-3092-4064-B6EC-4EF40F4F3FEB}"/>
    <cellStyle name="Comma 31 2 3" xfId="8956" xr:uid="{4DF9F115-5597-41E4-8977-BDD71A4BBA31}"/>
    <cellStyle name="Comma 31 2 4" xfId="5135" xr:uid="{375EB72F-CF70-4FC5-8034-3EB39C36CCBE}"/>
    <cellStyle name="Comma 31 2 5" xfId="12123" xr:uid="{8C1FA12B-F018-4092-A11E-A1B5FD837CAD}"/>
    <cellStyle name="Comma 31 2 5 2" xfId="19239" xr:uid="{77E97604-FB07-439C-A9CF-C7CBF934812C}"/>
    <cellStyle name="Comma 31 2 6" xfId="14079" xr:uid="{133BB082-C10D-4EC9-908C-0932C61CA954}"/>
    <cellStyle name="Comma 31 3" xfId="6449" xr:uid="{6B209872-A247-40A2-91D8-85AE6014CD6A}"/>
    <cellStyle name="Comma 31 4" xfId="8357" xr:uid="{0839563E-DDA0-4135-A971-B52C7E14990C}"/>
    <cellStyle name="Comma 31 5" xfId="4519" xr:uid="{1C8A670F-37E9-45C9-803E-23B2F3EC23A4}"/>
    <cellStyle name="Comma 31 6" xfId="10602" xr:uid="{6425BDCF-0DC6-4F05-8676-63F66F8386E9}"/>
    <cellStyle name="Comma 31 6 2" xfId="18546" xr:uid="{491DA32F-38E5-4F51-865D-DE9CA409EDA3}"/>
    <cellStyle name="Comma 31 7" xfId="13105" xr:uid="{69B78AF9-1219-436E-A423-0BC21930D817}"/>
    <cellStyle name="Comma 32" xfId="1958" xr:uid="{534FB6F9-D1F0-4513-B1D1-0E05F23CF582}"/>
    <cellStyle name="Comma 32 2" xfId="3808" xr:uid="{F124C9A1-DA3E-47E8-9E98-1541D933FBBD}"/>
    <cellStyle name="Comma 32 2 2" xfId="4763" xr:uid="{81136816-DB5B-49EC-88F9-05A7A49E100E}"/>
    <cellStyle name="Comma 32 2 2 2" xfId="6693" xr:uid="{93D83273-FE63-46C4-A57A-8873F7D4A649}"/>
    <cellStyle name="Comma 32 2 2 3" xfId="8601" xr:uid="{C75E19B2-64A9-40F4-83AD-F15A3F2F8362}"/>
    <cellStyle name="Comma 32 2 3" xfId="5379" xr:uid="{30283F3F-A1C8-467B-B98F-79B20D6F2DF1}"/>
    <cellStyle name="Comma 32 2 3 2" xfId="7307" xr:uid="{E1EAF445-4A5B-49C6-9E11-085CD1199504}"/>
    <cellStyle name="Comma 32 2 3 3" xfId="9200" xr:uid="{D3FD8D09-85EC-41FB-9F76-CD960A09A177}"/>
    <cellStyle name="Comma 32 2 4" xfId="6114" xr:uid="{0747135F-E4A9-4241-B179-276D4A166241}"/>
    <cellStyle name="Comma 32 2 5" xfId="8052" xr:uid="{E7357DB0-72A7-491C-921F-2D05CA3BAE82}"/>
    <cellStyle name="Comma 32 2 6" xfId="4161" xr:uid="{9A74324F-5901-4D73-A3C3-CBCC27BB814C}"/>
    <cellStyle name="Comma 32 2 7" xfId="12126" xr:uid="{35DFCAB0-AE10-4C69-A53B-0CD0F28A1013}"/>
    <cellStyle name="Comma 32 2 7 2" xfId="19240" xr:uid="{1ACE895C-6093-46D1-B54C-2B154D45203E}"/>
    <cellStyle name="Comma 32 2 8" xfId="14081" xr:uid="{4E1CC389-C6AE-47BC-BF4F-2D6489A130EB}"/>
    <cellStyle name="Comma 32 3" xfId="4744" xr:uid="{AA4A5733-119A-4537-A246-D24B3C420FDE}"/>
    <cellStyle name="Comma 32 3 2" xfId="6674" xr:uid="{281E80F8-37A0-42C9-A76E-615B73A0FD7E}"/>
    <cellStyle name="Comma 32 3 3" xfId="8582" xr:uid="{6C50FF82-F2FC-479B-819D-5A345EFA5273}"/>
    <cellStyle name="Comma 32 4" xfId="5360" xr:uid="{C55C725D-C1B7-4A72-8007-AE917D833D85}"/>
    <cellStyle name="Comma 32 4 2" xfId="7288" xr:uid="{CFC179FB-07BA-411C-9065-E383A0E8B40A}"/>
    <cellStyle name="Comma 32 4 3" xfId="9181" xr:uid="{4836433F-AC9A-406D-8BE0-62275257A6D8}"/>
    <cellStyle name="Comma 32 5" xfId="6095" xr:uid="{7983C117-98AE-4D1C-8398-80A26F5DCBD7}"/>
    <cellStyle name="Comma 32 6" xfId="8033" xr:uid="{D99FEA20-7095-449B-B2E8-94B6E7DF15A8}"/>
    <cellStyle name="Comma 32 7" xfId="4142" xr:uid="{8B6D507D-C015-4E81-A814-01E9D4617827}"/>
    <cellStyle name="Comma 32 8" xfId="10605" xr:uid="{40A24033-C346-40E7-AB61-837AAD9E6323}"/>
    <cellStyle name="Comma 32 8 2" xfId="18547" xr:uid="{C7F56539-F301-4EBD-BEC0-0446534D4DDC}"/>
    <cellStyle name="Comma 32 9" xfId="13107" xr:uid="{7093D41C-E949-4A5D-84BB-CD3AD5882BE0}"/>
    <cellStyle name="Comma 33" xfId="1963" xr:uid="{9320C14E-BA62-4756-A0DF-254E462B5DF4}"/>
    <cellStyle name="Comma 33 2" xfId="6812" xr:uid="{8F00E8C5-9AC7-4228-826F-667F2296F6EB}"/>
    <cellStyle name="Comma 33 2 2" xfId="16131" xr:uid="{D4C49AE5-FA21-4212-9C51-D25156B4857E}"/>
    <cellStyle name="Comma 33 3" xfId="8720" xr:uid="{69136BE0-5E92-4E9F-8EED-C45A822E533D}"/>
    <cellStyle name="Comma 33 3 2" xfId="17507" xr:uid="{C44CFE65-9654-43CC-A783-F42EAF63BB2D}"/>
    <cellStyle name="Comma 33 4" xfId="4883" xr:uid="{CCC65A40-C09A-485F-B953-5CCAC8F713AF}"/>
    <cellStyle name="Comma 33 4 2" xfId="14796" xr:uid="{30D8BB2A-F15D-419D-BD61-55C9F5815A35}"/>
    <cellStyle name="Comma 33 5" xfId="13110" xr:uid="{EEECD6BA-F957-47F5-A999-C300AA89966A}"/>
    <cellStyle name="Comma 34" xfId="3810" xr:uid="{FE6C79A4-A3DA-403F-8C14-1971D99329FC}"/>
    <cellStyle name="Comma 34 2" xfId="6830" xr:uid="{E5502B86-EE2C-464B-AB33-5FE1A1D58A6B}"/>
    <cellStyle name="Comma 34 2 2" xfId="16135" xr:uid="{72278B38-3E71-4A3A-A239-6339D38A31B8}"/>
    <cellStyle name="Comma 34 3" xfId="8724" xr:uid="{4FEAA84C-8C63-4C44-857D-F628FC744AEC}"/>
    <cellStyle name="Comma 34 3 2" xfId="17511" xr:uid="{63C91347-F813-49AC-B850-37DD906F8B22}"/>
    <cellStyle name="Comma 34 4" xfId="4901" xr:uid="{E2AECD19-0462-4A23-A425-80F4EE8CB263}"/>
    <cellStyle name="Comma 34 4 2" xfId="14800" xr:uid="{48869407-DF39-4017-A4D3-8C546BF36AB7}"/>
    <cellStyle name="Comma 34 5" xfId="14083" xr:uid="{D81DCD56-E772-43F9-9999-C2CBE7EEBE63}"/>
    <cellStyle name="Comma 35" xfId="3813" xr:uid="{CA13D055-AA2A-4622-9102-14E914C7B686}"/>
    <cellStyle name="Comma 35 2" xfId="6834" xr:uid="{F960CF22-6747-4D36-9523-C3496C366F7F}"/>
    <cellStyle name="Comma 35 2 2" xfId="16138" xr:uid="{CBF90801-B651-4629-AEA0-2810274E8411}"/>
    <cellStyle name="Comma 35 3" xfId="8727" xr:uid="{1768F547-AA7B-46B9-8DE9-CC8209939437}"/>
    <cellStyle name="Comma 35 3 2" xfId="17514" xr:uid="{E756A248-2AA6-45AD-A28C-184C61149137}"/>
    <cellStyle name="Comma 35 4" xfId="4905" xr:uid="{27CA5970-BE1B-46D5-9684-228C6EE982D1}"/>
    <cellStyle name="Comma 35 4 2" xfId="14803" xr:uid="{CC042CCE-F252-43C4-91D7-FC0082F56F8F}"/>
    <cellStyle name="Comma 35 5" xfId="14086" xr:uid="{BC089DA9-7503-4F8D-8034-8FD8D95C9730}"/>
    <cellStyle name="Comma 36" xfId="4906" xr:uid="{8D7A45E3-174A-4F0C-9C79-9666DE2D7DBE}"/>
    <cellStyle name="Comma 36 2" xfId="6835" xr:uid="{3335C671-830C-4D55-8C2F-529783661A02}"/>
    <cellStyle name="Comma 36 2 2" xfId="16139" xr:uid="{68F579BD-36A8-44AD-912A-DB4DA59A9390}"/>
    <cellStyle name="Comma 36 3" xfId="8728" xr:uid="{CC73CE4B-849D-488A-8C52-CB725A34AE13}"/>
    <cellStyle name="Comma 36 3 2" xfId="17515" xr:uid="{1C03A842-218C-44E9-BE53-DCA8EF34D4B0}"/>
    <cellStyle name="Comma 36 4" xfId="14804" xr:uid="{8486AC03-1DCC-4C5E-BA15-495ACCE3E6DD}"/>
    <cellStyle name="Comma 37" xfId="4918" xr:uid="{CD4E5033-9977-45C1-AAAB-83B13B6F76AB}"/>
    <cellStyle name="Comma 37 2" xfId="6847" xr:uid="{C684DAD3-0188-40FB-8DDC-7F6939899024}"/>
    <cellStyle name="Comma 37 2 2" xfId="16147" xr:uid="{9CED288F-99FD-49BF-A576-D48FF95E28ED}"/>
    <cellStyle name="Comma 37 3" xfId="8740" xr:uid="{4D80A0E3-2952-4BDF-B7FF-A6052E4E1E52}"/>
    <cellStyle name="Comma 37 3 2" xfId="17523" xr:uid="{6C0E51F7-C886-4A8A-B083-3C7BDB85BDF5}"/>
    <cellStyle name="Comma 37 4" xfId="14812" xr:uid="{2070C6DB-F20C-45FA-B15D-24C18999458B}"/>
    <cellStyle name="Comma 38" xfId="5694" xr:uid="{BE418AF4-1EFC-44FA-82C9-124D838EFCCA}"/>
    <cellStyle name="Comma 38 2" xfId="7610" xr:uid="{EDADB38D-6DB8-4F34-A9C9-D265AC996062}"/>
    <cellStyle name="Comma 38 2 2" xfId="16678" xr:uid="{E07D7B49-84CE-4238-9750-DA58D6E4E01B}"/>
    <cellStyle name="Comma 38 3" xfId="9505" xr:uid="{C2A8C40F-DA88-4022-B9AD-3904BA8B0F72}"/>
    <cellStyle name="Comma 38 3 2" xfId="18055" xr:uid="{9D65A4EC-71E8-4C23-9A5C-7582F54D0CAD}"/>
    <cellStyle name="Comma 38 4" xfId="15342" xr:uid="{4F6F890C-2BE0-4FFD-AC30-F427D963F927}"/>
    <cellStyle name="Comma 39" xfId="5707" xr:uid="{26CC0DAB-4763-4077-A734-92C2CCDC37C8}"/>
    <cellStyle name="Comma 39 2" xfId="7620" xr:uid="{6E2618BA-F65F-4384-9F2E-0129F4256014}"/>
    <cellStyle name="Comma 39 2 2" xfId="16686" xr:uid="{A804FE5E-95CE-49F4-B339-5CFA26E48FC2}"/>
    <cellStyle name="Comma 39 3" xfId="9515" xr:uid="{C41E4677-BF01-4F81-98BB-3D7C5E8B30F2}"/>
    <cellStyle name="Comma 39 3 2" xfId="18063" xr:uid="{1DAF9033-6F0A-43B1-8258-8F5B843387F1}"/>
    <cellStyle name="Comma 39 4" xfId="15350" xr:uid="{DF8255CA-DBB8-4CAA-85DA-C8CCB5E98FC7}"/>
    <cellStyle name="Comma 4" xfId="35" xr:uid="{1928F0E4-FAA2-4CBE-9ACE-C4AD516470DB}"/>
    <cellStyle name="Comma 4 10" xfId="1950" xr:uid="{D1A69A00-E5C9-4C78-9B32-EC55B5746C3F}"/>
    <cellStyle name="Comma 4 10 2" xfId="3800" xr:uid="{9895EA59-DC10-43CA-AC33-CD459C126CDA}"/>
    <cellStyle name="Comma 4 10 2 2" xfId="5263" xr:uid="{11E024F2-0467-44BD-B000-BD520509C8FF}"/>
    <cellStyle name="Comma 4 10 2 2 2" xfId="7191" xr:uid="{E4A08ADB-B3A0-4C30-8273-17CEDFA3F9A7}"/>
    <cellStyle name="Comma 4 10 2 2 2 2" xfId="16366" xr:uid="{91D55C26-E07C-4D1B-8A85-33D0268773AF}"/>
    <cellStyle name="Comma 4 10 2 2 3" xfId="9084" xr:uid="{BD0EDABE-A42F-4218-BA07-611B730FD598}"/>
    <cellStyle name="Comma 4 10 2 2 3 2" xfId="17741" xr:uid="{85C3A362-3D33-47A9-BCDC-277EA75BE348}"/>
    <cellStyle name="Comma 4 10 2 2 4" xfId="15030" xr:uid="{D60D5264-4787-4F08-BDAF-8264313493D1}"/>
    <cellStyle name="Comma 4 10 2 3" xfId="6577" xr:uid="{4E09E2EB-75DA-4AE9-92BB-3CC2B6E665B1}"/>
    <cellStyle name="Comma 4 10 2 3 2" xfId="15940" xr:uid="{9273D80A-997A-4C32-96E5-183605065A44}"/>
    <cellStyle name="Comma 4 10 2 4" xfId="8485" xr:uid="{95D74567-27F8-4B7B-9D7C-C067D238871F}"/>
    <cellStyle name="Comma 4 10 2 4 2" xfId="17316" xr:uid="{38BD517B-449B-4360-8738-AA23CCCCC926}"/>
    <cellStyle name="Comma 4 10 2 5" xfId="4647" xr:uid="{39CA6838-8DFE-45DE-BB5C-9999D120A1E0}"/>
    <cellStyle name="Comma 4 10 2 5 2" xfId="14605" xr:uid="{C5F7D554-868B-4068-95BD-2A7AB13638F1}"/>
    <cellStyle name="Comma 4 10 2 6" xfId="12119" xr:uid="{493E1965-E10A-42CE-A091-A12E8B163F64}"/>
    <cellStyle name="Comma 4 10 3" xfId="4305" xr:uid="{C5D1B19A-55AD-4473-84B5-189925DD79C0}"/>
    <cellStyle name="Comma 4 10 3 2" xfId="6248" xr:uid="{09F1482C-0903-47BA-9ADE-12D6E01E69FE}"/>
    <cellStyle name="Comma 4 10 3 2 2" xfId="15731" xr:uid="{296E759A-D8C2-48DE-8AD5-BEB622DA1241}"/>
    <cellStyle name="Comma 4 10 3 3" xfId="8156" xr:uid="{CEE6B153-10D4-4943-AFEB-2BFDD7C4A5B4}"/>
    <cellStyle name="Comma 4 10 3 3 2" xfId="17107" xr:uid="{3207E62F-3715-4BB6-9047-6BE8B9E2F1D7}"/>
    <cellStyle name="Comma 4 10 3 4" xfId="14396" xr:uid="{B2B0928C-FBDA-440C-87E8-E00DEC7B9AF4}"/>
    <cellStyle name="Comma 4 10 4" xfId="4934" xr:uid="{B7C42830-C353-4D54-AB39-4D1B99111D03}"/>
    <cellStyle name="Comma 4 10 4 2" xfId="6862" xr:uid="{AC810BF7-6640-4A00-BC57-F73389F37524}"/>
    <cellStyle name="Comma 4 10 4 2 2" xfId="16156" xr:uid="{D028EC19-7BF0-49D9-A66E-B794DB59B236}"/>
    <cellStyle name="Comma 4 10 4 3" xfId="8755" xr:uid="{FF6A4F76-8D6C-4245-8011-190CF065A660}"/>
    <cellStyle name="Comma 4 10 4 3 2" xfId="17532" xr:uid="{6319A5FC-AD17-4AA0-9ED4-A8AB52FFB193}"/>
    <cellStyle name="Comma 4 10 4 4" xfId="14821" xr:uid="{50940A9C-776D-4E4D-867B-F873C9D52DC1}"/>
    <cellStyle name="Comma 4 10 5" xfId="5998" xr:uid="{335870C7-2DD0-4085-B045-D1CF6DB10F4E}"/>
    <cellStyle name="Comma 4 10 5 2" xfId="15536" xr:uid="{0A677B45-CBB7-40F3-AD40-FA0DAB16B066}"/>
    <cellStyle name="Comma 4 10 6" xfId="7936" xr:uid="{EA508FA9-F686-4091-9B31-66DE0AAC4940}"/>
    <cellStyle name="Comma 4 10 6 2" xfId="16912" xr:uid="{1A815E57-80A5-434B-ACDC-C5F8235075F4}"/>
    <cellStyle name="Comma 4 10 7" xfId="4032" xr:uid="{1F33F8AB-3A0E-4BED-B01A-E7C5BC10068C}"/>
    <cellStyle name="Comma 4 10 7 2" xfId="14201" xr:uid="{EBF67E99-D6A5-41BF-9218-8064DD8E5D7F}"/>
    <cellStyle name="Comma 4 10 8" xfId="10598" xr:uid="{416D6133-6739-46AF-B379-E23367003326}"/>
    <cellStyle name="Comma 4 11" xfId="1976" xr:uid="{14738A2B-13E5-4D1D-9733-B9F9324336C2}"/>
    <cellStyle name="Comma 4 11 2" xfId="4676" xr:uid="{F42D4549-792B-498D-9BB7-A8FF2A44CE13}"/>
    <cellStyle name="Comma 4 11 2 2" xfId="6606" xr:uid="{AF1AD650-BA5B-408C-9B64-04F53EB48FE3}"/>
    <cellStyle name="Comma 4 11 2 2 2" xfId="15967" xr:uid="{479E6BCC-0873-41EB-BD1F-1EA0BCD4FCAC}"/>
    <cellStyle name="Comma 4 11 2 3" xfId="8514" xr:uid="{856AB384-8DFC-4288-B387-98043DEE128B}"/>
    <cellStyle name="Comma 4 11 2 3 2" xfId="17343" xr:uid="{EF99CA68-A17B-49A1-A830-64FB18A28302}"/>
    <cellStyle name="Comma 4 11 2 4" xfId="14632" xr:uid="{F5C877C1-46F4-465E-B041-E9129A595C73}"/>
    <cellStyle name="Comma 4 11 3" xfId="5292" xr:uid="{B154A2B3-87B4-4BFF-B2D2-9F931FEAF695}"/>
    <cellStyle name="Comma 4 11 3 2" xfId="7220" xr:uid="{298E5639-A89C-4808-A54C-99028D7B11A5}"/>
    <cellStyle name="Comma 4 11 3 2 2" xfId="16393" xr:uid="{A22D1204-F929-433E-AB6E-E0F1C1A0BF35}"/>
    <cellStyle name="Comma 4 11 3 3" xfId="9113" xr:uid="{0905026A-657B-4C5F-9ED3-77747CA6F36B}"/>
    <cellStyle name="Comma 4 11 3 3 2" xfId="17768" xr:uid="{FFC10CD5-7616-4230-933A-DC81C5591657}"/>
    <cellStyle name="Comma 4 11 3 4" xfId="15057" xr:uid="{BD613036-3DB3-4083-8F7D-10736FC40C61}"/>
    <cellStyle name="Comma 4 11 4" xfId="6027" xr:uid="{E2A5E3AB-7E65-42A5-8C1F-2ABF33AF8C1C}"/>
    <cellStyle name="Comma 4 11 4 2" xfId="15563" xr:uid="{FF32FAC3-F13B-4D1B-A8F0-399DBACF737E}"/>
    <cellStyle name="Comma 4 11 5" xfId="7965" xr:uid="{469DD0E1-1014-47C4-B389-EBC30535ECAD}"/>
    <cellStyle name="Comma 4 11 5 2" xfId="16939" xr:uid="{DEAC2B8F-4C77-4D51-9A5F-FFB93A86227E}"/>
    <cellStyle name="Comma 4 11 6" xfId="4065" xr:uid="{A723632A-1CC5-4AA0-8143-F6C6B2B96B68}"/>
    <cellStyle name="Comma 4 11 6 2" xfId="14228" xr:uid="{F2A9BB33-A3D8-4AB2-85E8-390069A86B12}"/>
    <cellStyle name="Comma 4 11 7" xfId="10613" xr:uid="{73423B04-3F62-431F-B394-2A71834D5229}"/>
    <cellStyle name="Comma 4 12" xfId="4098" xr:uid="{BA835B5B-EAC2-4C9D-B373-FC2BB2713682}"/>
    <cellStyle name="Comma 4 12 2" xfId="4707" xr:uid="{D30B4F7C-9D32-4BEA-B556-3482AB10DF10}"/>
    <cellStyle name="Comma 4 12 2 2" xfId="6637" xr:uid="{82A21665-4AD6-4AD2-8EB2-0967F2E1CFDF}"/>
    <cellStyle name="Comma 4 12 2 2 2" xfId="15997" xr:uid="{19C4F4CE-219B-45CD-A696-6BCD22D0D5FE}"/>
    <cellStyle name="Comma 4 12 2 3" xfId="8545" xr:uid="{DBEEC1EA-C35E-415A-B400-5829EC527B74}"/>
    <cellStyle name="Comma 4 12 2 3 2" xfId="17373" xr:uid="{A40303F0-5038-4DB9-BAF3-43BDCA5CB3C3}"/>
    <cellStyle name="Comma 4 12 2 4" xfId="14662" xr:uid="{90F99496-DCA0-4048-9027-329AB940E258}"/>
    <cellStyle name="Comma 4 12 3" xfId="5323" xr:uid="{639ED92A-D2C0-4075-AE04-3A9ABC69CB66}"/>
    <cellStyle name="Comma 4 12 3 2" xfId="7251" xr:uid="{0A4D36E5-3561-4E95-ADAB-E905AFA72363}"/>
    <cellStyle name="Comma 4 12 3 2 2" xfId="16423" xr:uid="{7EC2A331-D7D4-478D-87D4-097C90210FE7}"/>
    <cellStyle name="Comma 4 12 3 3" xfId="9144" xr:uid="{D2A2A3BF-C591-4AFD-BD7A-6E92887C6125}"/>
    <cellStyle name="Comma 4 12 3 3 2" xfId="17798" xr:uid="{01E85A43-D898-4335-911F-DD62F3CF8C70}"/>
    <cellStyle name="Comma 4 12 3 4" xfId="15087" xr:uid="{D51BB919-AEDD-4179-86DC-52280ADE1C5A}"/>
    <cellStyle name="Comma 4 12 4" xfId="6058" xr:uid="{A9F41DA1-2BE7-4240-AC06-124B621DC3F2}"/>
    <cellStyle name="Comma 4 12 4 2" xfId="15593" xr:uid="{5BB74CCB-C9B6-473C-8F13-8343293C762A}"/>
    <cellStyle name="Comma 4 12 5" xfId="7996" xr:uid="{A505B98F-25C3-4412-BC1B-264310142C01}"/>
    <cellStyle name="Comma 4 12 5 2" xfId="16969" xr:uid="{0B24C424-83F6-4D32-BD46-F4EB18CE4620}"/>
    <cellStyle name="Comma 4 12 6" xfId="9686" xr:uid="{3BF58154-D3B2-4329-A3E8-0E71A6D9BB03}"/>
    <cellStyle name="Comma 4 12 7" xfId="14258" xr:uid="{B32F1409-888E-401C-BA65-5BA9A5D73904}"/>
    <cellStyle name="Comma 4 13" xfId="4176" xr:uid="{CA593092-CBE8-46BD-80CE-B060E1CEA468}"/>
    <cellStyle name="Comma 4 13 2" xfId="4772" xr:uid="{2734E92E-08ED-4EBF-9619-FB36989A9E8A}"/>
    <cellStyle name="Comma 4 13 2 2" xfId="6702" xr:uid="{FD72F3F7-4787-4DCA-96FA-60FFED952D29}"/>
    <cellStyle name="Comma 4 13 2 2 2" xfId="16049" xr:uid="{5AC677E6-8259-4314-A807-D656DEF58148}"/>
    <cellStyle name="Comma 4 13 2 3" xfId="8610" xr:uid="{45ADE602-0164-4079-B7FE-1507A4D2950E}"/>
    <cellStyle name="Comma 4 13 2 3 2" xfId="17425" xr:uid="{11B791A7-FC18-4F6E-ABB2-472A38920DCF}"/>
    <cellStyle name="Comma 4 13 2 4" xfId="14714" xr:uid="{B6B95144-E9B8-4D1B-9BF5-B20F778E3A0E}"/>
    <cellStyle name="Comma 4 13 3" xfId="5388" xr:uid="{843262B5-D8AE-47E9-A244-10441539CC16}"/>
    <cellStyle name="Comma 4 13 3 2" xfId="7316" xr:uid="{751EE480-D014-49EA-893C-CE5DB55CDFC2}"/>
    <cellStyle name="Comma 4 13 3 2 2" xfId="16475" xr:uid="{8D609E82-A42F-43BD-A517-4F31204230D4}"/>
    <cellStyle name="Comma 4 13 3 3" xfId="9209" xr:uid="{78DE82F4-A4FA-4D7F-93F1-7E90B1FBD573}"/>
    <cellStyle name="Comma 4 13 3 3 2" xfId="17850" xr:uid="{D10F23CA-5DC5-4C3C-A7E2-8D0596BC3B7A}"/>
    <cellStyle name="Comma 4 13 3 4" xfId="15139" xr:uid="{2A7036BA-53C4-4BCE-9538-ECEF4401B1E8}"/>
    <cellStyle name="Comma 4 13 4" xfId="6124" xr:uid="{B24EDAAC-8F9C-48BA-B8A7-0190C130A9CC}"/>
    <cellStyle name="Comma 4 13 4 2" xfId="15645" xr:uid="{52B7EA4F-7904-4E76-A1FB-E7E7DD3AA208}"/>
    <cellStyle name="Comma 4 13 5" xfId="8061" xr:uid="{C59A9BBB-3461-469D-934D-46048DE18AB5}"/>
    <cellStyle name="Comma 4 13 5 2" xfId="17021" xr:uid="{11374317-0068-44FB-9BF3-30CA3E7B900B}"/>
    <cellStyle name="Comma 4 13 6" xfId="14310" xr:uid="{88233970-C82E-4857-AEE5-BDAF63E274EF}"/>
    <cellStyle name="Comma 4 14" xfId="4232" xr:uid="{330BAE20-337A-4CE6-AD69-CA2E1AF9DCA9}"/>
    <cellStyle name="Comma 4 14 2" xfId="4827" xr:uid="{93456156-D858-44C6-90F5-43C30564A6FE}"/>
    <cellStyle name="Comma 4 14 2 2" xfId="6757" xr:uid="{9C7B8F8E-918B-4228-8D84-68DE301A7F41}"/>
    <cellStyle name="Comma 4 14 2 2 2" xfId="16076" xr:uid="{93D190C4-0C59-4CA1-81D9-CF1ACB6D7910}"/>
    <cellStyle name="Comma 4 14 2 3" xfId="8665" xr:uid="{32130330-E37F-4BE9-8DA0-4C91FC339933}"/>
    <cellStyle name="Comma 4 14 2 3 2" xfId="17452" xr:uid="{E1286CBD-8885-43ED-9769-9D03CEF173C3}"/>
    <cellStyle name="Comma 4 14 2 4" xfId="14741" xr:uid="{12613DCB-3A55-4EA3-8B40-DB740CC45CEA}"/>
    <cellStyle name="Comma 4 14 3" xfId="5443" xr:uid="{A614728C-813F-4996-B7A4-15ABC0B57558}"/>
    <cellStyle name="Comma 4 14 3 2" xfId="7371" xr:uid="{1077CF6B-F34A-42F1-9705-3A5198B755E8}"/>
    <cellStyle name="Comma 4 14 3 2 2" xfId="16502" xr:uid="{7FCB09FC-2972-4877-A6D1-2388F288D58B}"/>
    <cellStyle name="Comma 4 14 3 3" xfId="9264" xr:uid="{678B393D-31F1-484B-803C-FC878CD5B59F}"/>
    <cellStyle name="Comma 4 14 3 3 2" xfId="17877" xr:uid="{AC05C29A-6CC3-4030-90CE-9C20AEB4E718}"/>
    <cellStyle name="Comma 4 14 3 4" xfId="15166" xr:uid="{22FC057E-429D-47B0-9490-EAD0F9378C45}"/>
    <cellStyle name="Comma 4 14 4" xfId="6180" xr:uid="{F3D7950C-E55F-40A9-9A12-5ECCD811A0AB}"/>
    <cellStyle name="Comma 4 14 4 2" xfId="15672" xr:uid="{1536BD6B-5444-4CB0-B416-F865D40C378A}"/>
    <cellStyle name="Comma 4 14 5" xfId="8088" xr:uid="{D80175EE-8061-4BD9-9A6C-F67930E56342}"/>
    <cellStyle name="Comma 4 14 5 2" xfId="17048" xr:uid="{AB355A10-4B65-4800-8AC8-395E27E2D0F8}"/>
    <cellStyle name="Comma 4 14 6" xfId="14337" xr:uid="{47E3FAD8-9B15-455D-A726-B63DAB5E1262}"/>
    <cellStyle name="Comma 4 15" xfId="4261" xr:uid="{5D950F24-3D13-4EC1-83D7-E6C30A2ECAB3}"/>
    <cellStyle name="Comma 4 15 2" xfId="4856" xr:uid="{EFDCD260-8B6A-4A31-A9E7-986F1A7D935C}"/>
    <cellStyle name="Comma 4 15 2 2" xfId="6786" xr:uid="{0DC96EF5-9A5D-4133-B8DE-3F60BED46AB6}"/>
    <cellStyle name="Comma 4 15 2 2 2" xfId="16105" xr:uid="{9720368D-3A8B-47B5-97FE-D10FE984654A}"/>
    <cellStyle name="Comma 4 15 2 3" xfId="8694" xr:uid="{FD8790C3-8A78-4A87-A130-8D1F8B86F7AB}"/>
    <cellStyle name="Comma 4 15 2 3 2" xfId="17481" xr:uid="{4F8829DD-C84F-435A-979F-2F673DD0147C}"/>
    <cellStyle name="Comma 4 15 2 4" xfId="14770" xr:uid="{0404CA5B-719E-4A82-9AD9-289ED9789996}"/>
    <cellStyle name="Comma 4 15 3" xfId="5472" xr:uid="{8FBA9A45-EB07-43B2-AB58-B53FA44DB2D0}"/>
    <cellStyle name="Comma 4 15 3 2" xfId="7400" xr:uid="{8FC81236-A356-456D-81A7-0A0413381DD7}"/>
    <cellStyle name="Comma 4 15 3 2 2" xfId="16531" xr:uid="{25826199-E27D-458A-861E-17902F7563FA}"/>
    <cellStyle name="Comma 4 15 3 3" xfId="9293" xr:uid="{CC0B333E-9C1C-4B6D-AA57-81881435808F}"/>
    <cellStyle name="Comma 4 15 3 3 2" xfId="17906" xr:uid="{746BAC60-81E7-4434-A125-68185A3124D1}"/>
    <cellStyle name="Comma 4 15 3 4" xfId="15195" xr:uid="{86DCFA12-2916-4533-96EF-67DDF85CB6AB}"/>
    <cellStyle name="Comma 4 15 4" xfId="6209" xr:uid="{DF9D84A3-9CE8-4F0F-B130-E6827BD23FA0}"/>
    <cellStyle name="Comma 4 15 4 2" xfId="15701" xr:uid="{B0543CCE-D209-41F0-9E0E-082389C18B58}"/>
    <cellStyle name="Comma 4 15 5" xfId="8117" xr:uid="{28980D3E-9470-46B0-9D0F-09213B2937FC}"/>
    <cellStyle name="Comma 4 15 5 2" xfId="17077" xr:uid="{CE913551-A1E5-40B2-86E5-633153D71F90}"/>
    <cellStyle name="Comma 4 15 6" xfId="14366" xr:uid="{64E68647-3619-4DD7-8379-0501142404F7}"/>
    <cellStyle name="Comma 4 16" xfId="4482" xr:uid="{69914309-1E41-4789-91ED-9B039AB58282}"/>
    <cellStyle name="Comma 4 16 2" xfId="5098" xr:uid="{2EEDB8EC-67A8-45B5-963A-E8C1EE58A986}"/>
    <cellStyle name="Comma 4 16 2 2" xfId="7026" xr:uid="{1B3B33A3-EC7C-4A14-9DA3-AE3709DB438B}"/>
    <cellStyle name="Comma 4 16 2 2 2" xfId="16260" xr:uid="{994A919E-CED6-46A4-90C9-B03E12433032}"/>
    <cellStyle name="Comma 4 16 2 3" xfId="8919" xr:uid="{D7C991FE-EF11-4423-9513-2651A134574D}"/>
    <cellStyle name="Comma 4 16 2 3 2" xfId="17635" xr:uid="{A9036C24-FD99-4518-A922-C776B30E1132}"/>
    <cellStyle name="Comma 4 16 2 4" xfId="14924" xr:uid="{8D310DE1-E307-4891-8612-94BB24B083BF}"/>
    <cellStyle name="Comma 4 16 3" xfId="6412" xr:uid="{8CC2196C-AA68-45EB-BEB9-FC4B132DB8B7}"/>
    <cellStyle name="Comma 4 16 3 2" xfId="15834" xr:uid="{FA978C84-D86B-4530-B15D-F42179981803}"/>
    <cellStyle name="Comma 4 16 4" xfId="8320" xr:uid="{84D2B18F-DC05-4C2F-ACD0-8C8EC5F49C3E}"/>
    <cellStyle name="Comma 4 16 4 2" xfId="17210" xr:uid="{125AD5E9-12F6-4F34-AB3F-51B1E1062182}"/>
    <cellStyle name="Comma 4 16 5" xfId="14499" xr:uid="{FBC1191B-DC65-4BD0-98F3-5893AB1CCE06}"/>
    <cellStyle name="Comma 4 17" xfId="4287" xr:uid="{6789A0B0-7851-48F3-964B-7697ED168468}"/>
    <cellStyle name="Comma 4 17 2" xfId="6234" xr:uid="{FE4F3CBA-7532-4990-987A-536443D81AAA}"/>
    <cellStyle name="Comma 4 17 3" xfId="8142" xr:uid="{A3FDEEE4-CEBE-403B-AD39-8CEA7EBDC57E}"/>
    <cellStyle name="Comma 4 18" xfId="4916" xr:uid="{7F6C22C3-C6E9-4ABF-8A62-2ED03B64F231}"/>
    <cellStyle name="Comma 4 18 2" xfId="6845" xr:uid="{CB67E240-CABA-4E4B-B039-4F6854B0EE01}"/>
    <cellStyle name="Comma 4 18 2 2" xfId="16145" xr:uid="{823D708D-6FE0-4883-8CCE-EC32B2C4EEEF}"/>
    <cellStyle name="Comma 4 18 3" xfId="8738" xr:uid="{F4899ECC-6C73-423E-8F80-39DB273D6C6A}"/>
    <cellStyle name="Comma 4 18 3 2" xfId="17521" xr:uid="{18E2779F-05DC-4EA6-BB83-ADE6FE113D72}"/>
    <cellStyle name="Comma 4 18 4" xfId="14810" xr:uid="{3745F880-C04D-4628-BBDE-22339FD8F366}"/>
    <cellStyle name="Comma 4 19" xfId="4913" xr:uid="{683891A5-AADB-41BE-9817-5CB3C63D87A6}"/>
    <cellStyle name="Comma 4 19 2" xfId="6842" xr:uid="{A3A5396B-BE1C-4A5C-BAED-F2A851A7DD16}"/>
    <cellStyle name="Comma 4 19 3" xfId="8735" xr:uid="{7B687CFE-4D7F-4700-8754-2B2BC3DE96CF}"/>
    <cellStyle name="Comma 4 2" xfId="158" xr:uid="{0D50049D-B8AE-46F4-84DA-8A0004E55320}"/>
    <cellStyle name="Comma 4 2 10" xfId="4269" xr:uid="{EDAA87D3-8351-4CE8-8991-B8E41755F900}"/>
    <cellStyle name="Comma 4 2 10 2" xfId="4864" xr:uid="{D89C0209-98BA-4F8F-9FB6-7D4E8D09BD2C}"/>
    <cellStyle name="Comma 4 2 10 2 2" xfId="6794" xr:uid="{C7BFDCE9-5B46-4185-8283-F0216D168F12}"/>
    <cellStyle name="Comma 4 2 10 2 2 2" xfId="16113" xr:uid="{8E8CDB06-FC1B-4D10-8185-DF0BD02E3175}"/>
    <cellStyle name="Comma 4 2 10 2 3" xfId="8702" xr:uid="{8207C4BA-5D76-4BEC-ACA9-B8AEAA512AED}"/>
    <cellStyle name="Comma 4 2 10 2 3 2" xfId="17489" xr:uid="{9B454CFF-73BD-46B4-B217-A8A2BE6B51A2}"/>
    <cellStyle name="Comma 4 2 10 2 4" xfId="14778" xr:uid="{B35891A3-15C6-47FB-8F24-B6F6E56EEEEE}"/>
    <cellStyle name="Comma 4 2 10 3" xfId="5480" xr:uid="{C3936BE6-F21B-4C26-86E2-0D74F1C1D352}"/>
    <cellStyle name="Comma 4 2 10 3 2" xfId="7408" xr:uid="{B982C1EB-0B75-494B-B349-98837774A736}"/>
    <cellStyle name="Comma 4 2 10 3 2 2" xfId="16539" xr:uid="{97C23DEB-6046-4A81-A685-F3FBF252AE91}"/>
    <cellStyle name="Comma 4 2 10 3 3" xfId="9301" xr:uid="{E46E7A47-1534-49B0-84DB-0EC927749AAA}"/>
    <cellStyle name="Comma 4 2 10 3 3 2" xfId="17914" xr:uid="{4F2A001A-1969-4DF8-952F-C252A4175EDF}"/>
    <cellStyle name="Comma 4 2 10 3 4" xfId="15203" xr:uid="{A5C49ABD-A271-4E4E-8D42-936E6318C394}"/>
    <cellStyle name="Comma 4 2 10 4" xfId="6217" xr:uid="{5088046B-FE50-4D2E-829E-28DEDB7BDC3B}"/>
    <cellStyle name="Comma 4 2 10 4 2" xfId="15709" xr:uid="{58C62DDC-9815-48B7-8FED-7FFAA9A0C47C}"/>
    <cellStyle name="Comma 4 2 10 5" xfId="8125" xr:uid="{666D715D-C437-42C4-B823-9D09F0002578}"/>
    <cellStyle name="Comma 4 2 10 5 2" xfId="17085" xr:uid="{A75A45E9-AA2F-4492-BBCC-2B14D119A292}"/>
    <cellStyle name="Comma 4 2 10 6" xfId="14374" xr:uid="{4A475FDB-D469-4B99-B107-FD254B49788A}"/>
    <cellStyle name="Comma 4 2 11" xfId="4504" xr:uid="{B0C9F7A7-13E2-4B21-B63E-A4BBC28EAF53}"/>
    <cellStyle name="Comma 4 2 11 2" xfId="5120" xr:uid="{9C7BEFB5-C2C4-47B1-9FB7-C12071D031E0}"/>
    <cellStyle name="Comma 4 2 11 2 2" xfId="7048" xr:uid="{B389204C-0895-4FCD-972C-14D46D1ECF1E}"/>
    <cellStyle name="Comma 4 2 11 2 2 2" xfId="16268" xr:uid="{F4E79AAD-0C08-4AB0-B19B-6763C261A5C8}"/>
    <cellStyle name="Comma 4 2 11 2 3" xfId="8941" xr:uid="{4FCD690F-8074-4AF9-B4AA-F1735F9A9EAA}"/>
    <cellStyle name="Comma 4 2 11 2 3 2" xfId="17643" xr:uid="{B363A22A-722D-4BA3-BD1F-89BB7A8A86A8}"/>
    <cellStyle name="Comma 4 2 11 2 4" xfId="14932" xr:uid="{8D680186-AF0E-4712-B9ED-5164B324FE6A}"/>
    <cellStyle name="Comma 4 2 11 3" xfId="6434" xr:uid="{DFEB7E4B-BB5A-46A3-A276-6C943A46CCDE}"/>
    <cellStyle name="Comma 4 2 11 3 2" xfId="15842" xr:uid="{17D01B8D-AA24-4D7A-B043-8C228FD57E5F}"/>
    <cellStyle name="Comma 4 2 11 4" xfId="8342" xr:uid="{B44658C6-F1BA-4995-8D3D-00E2357A02EC}"/>
    <cellStyle name="Comma 4 2 11 4 2" xfId="17218" xr:uid="{6272DC41-D453-4587-B4DB-0D2E8C4620DD}"/>
    <cellStyle name="Comma 4 2 11 5" xfId="14507" xr:uid="{9F7B2F5C-3BB9-42AD-8C38-77CD849EE326}"/>
    <cellStyle name="Comma 4 2 12" xfId="4329" xr:uid="{447B2109-C1DA-42D8-9C03-C928DB286C69}"/>
    <cellStyle name="Comma 4 2 12 2" xfId="6270" xr:uid="{3EC2C120-C5F5-46A7-B351-30BA70DB8CEC}"/>
    <cellStyle name="Comma 4 2 12 2 2" xfId="15739" xr:uid="{B2B06600-4C62-4178-8525-01EEF4C99D9E}"/>
    <cellStyle name="Comma 4 2 12 3" xfId="8178" xr:uid="{0E934F2F-0CD2-4DB2-8EC1-EFEC28ED60B9}"/>
    <cellStyle name="Comma 4 2 12 3 2" xfId="17115" xr:uid="{F168E71E-85B0-4428-AA31-5BAF8308CAA4}"/>
    <cellStyle name="Comma 4 2 12 4" xfId="14404" xr:uid="{54F326BD-39AE-4092-810F-6D8399172702}"/>
    <cellStyle name="Comma 4 2 13" xfId="4922" xr:uid="{21315DD6-9C52-4AA2-804E-E02FA05C5D87}"/>
    <cellStyle name="Comma 4 2 13 2" xfId="6850" xr:uid="{39A0AB68-26BF-467A-8C9C-981B24E9FD81}"/>
    <cellStyle name="Comma 4 2 13 2 2" xfId="16149" xr:uid="{BA2699C4-FB84-4FC2-909E-CB4376C6015B}"/>
    <cellStyle name="Comma 4 2 13 3" xfId="8743" xr:uid="{D9C572E5-479E-449E-AA31-644A90DFBC52}"/>
    <cellStyle name="Comma 4 2 13 3 2" xfId="17525" xr:uid="{EB4D630C-7D7F-4A93-BB94-587303FA5329}"/>
    <cellStyle name="Comma 4 2 13 4" xfId="14814" xr:uid="{A50B1A3C-E904-4165-BF33-2E73DE056564}"/>
    <cellStyle name="Comma 4 2 14" xfId="4956" xr:uid="{6CAB9048-B6C6-4520-A868-7045DD4CB5DB}"/>
    <cellStyle name="Comma 4 2 14 2" xfId="6884" xr:uid="{C8B59641-F13F-4090-A83D-C10614D41668}"/>
    <cellStyle name="Comma 4 2 14 2 2" xfId="16165" xr:uid="{8B865DCA-B9B1-4883-921B-BF795EA85CA5}"/>
    <cellStyle name="Comma 4 2 14 3" xfId="8777" xr:uid="{3635AD6D-7227-418D-BEEE-368241D97A6B}"/>
    <cellStyle name="Comma 4 2 14 3 2" xfId="17540" xr:uid="{AB9B1973-F4E0-4AFB-8D26-280040885427}"/>
    <cellStyle name="Comma 4 2 14 4" xfId="14829" xr:uid="{6A15E8FB-AF67-483E-96FB-57E6E082D8C6}"/>
    <cellStyle name="Comma 4 2 15" xfId="5599" xr:uid="{8B078382-B15C-4E73-BBB8-583361FA86C5}"/>
    <cellStyle name="Comma 4 2 15 2" xfId="7517" xr:uid="{CB1655A6-ACA8-49B1-AECC-1AA2AD0F537C}"/>
    <cellStyle name="Comma 4 2 15 3" xfId="9412" xr:uid="{BD391D01-129D-4C40-AC79-1A34DBD06731}"/>
    <cellStyle name="Comma 4 2 16" xfId="5695" xr:uid="{C8007B2D-207B-4926-969C-0032D9D37028}"/>
    <cellStyle name="Comma 4 2 16 2" xfId="7611" xr:uid="{BDC2BD11-0716-4E68-9AC5-BBBF546E05EA}"/>
    <cellStyle name="Comma 4 2 16 2 2" xfId="16679" xr:uid="{D538E34E-4E21-4747-B9F3-20E62A0A2B08}"/>
    <cellStyle name="Comma 4 2 16 3" xfId="9506" xr:uid="{D7552603-45B6-4544-B5F0-F5BAEECA25A9}"/>
    <cellStyle name="Comma 4 2 16 3 2" xfId="18056" xr:uid="{2915EA69-B34C-4B60-BAD6-7937D17521DC}"/>
    <cellStyle name="Comma 4 2 16 4" xfId="15343" xr:uid="{33D707E2-8964-49BF-8292-0DE74B50AD2F}"/>
    <cellStyle name="Comma 4 2 17" xfId="5716" xr:uid="{C09A824D-A35E-46BF-A568-44FDC83960CC}"/>
    <cellStyle name="Comma 4 2 17 2" xfId="7629" xr:uid="{72A7D59A-D481-4135-B439-2CE9C44EE790}"/>
    <cellStyle name="Comma 4 2 17 2 2" xfId="16695" xr:uid="{33F081BD-B201-4189-A729-7A46D3657282}"/>
    <cellStyle name="Comma 4 2 17 3" xfId="9524" xr:uid="{CA7DC03B-C2FB-4FB3-A947-324360D3EC5D}"/>
    <cellStyle name="Comma 4 2 17 3 2" xfId="18072" xr:uid="{ADC65167-10F4-4904-862E-4DB98390E622}"/>
    <cellStyle name="Comma 4 2 17 4" xfId="15359" xr:uid="{CE8C020E-06F3-4C81-8B1F-98E444B83FF4}"/>
    <cellStyle name="Comma 4 2 18" xfId="5737" xr:uid="{D28504E5-9134-4CC5-9D78-8A35DCF41D66}"/>
    <cellStyle name="Comma 4 2 18 2" xfId="7649" xr:uid="{0AC9E2B7-4730-4EF1-9C68-E3DB38948E58}"/>
    <cellStyle name="Comma 4 2 18 2 2" xfId="16714" xr:uid="{9357066E-0F2C-4ED9-B5E5-FC1B62024EFF}"/>
    <cellStyle name="Comma 4 2 18 3" xfId="9544" xr:uid="{BC12863E-2FEE-4688-B6F1-619E422149BC}"/>
    <cellStyle name="Comma 4 2 18 3 2" xfId="18091" xr:uid="{FFE0866E-5FF0-434F-881C-2F9C09F96D41}"/>
    <cellStyle name="Comma 4 2 18 4" xfId="15378" xr:uid="{7D0773FA-9953-44C9-A64E-F624F076FDD7}"/>
    <cellStyle name="Comma 4 2 19" xfId="5760" xr:uid="{F9455A83-F796-4709-8522-E428CF9C8C40}"/>
    <cellStyle name="Comma 4 2 19 2" xfId="7670" xr:uid="{4EFDBE12-744B-4F3A-85FE-D3185A51C05B}"/>
    <cellStyle name="Comma 4 2 19 2 2" xfId="16733" xr:uid="{ABD617D3-D3A9-4EB9-87AD-752D703335ED}"/>
    <cellStyle name="Comma 4 2 19 3" xfId="9565" xr:uid="{9E1C0372-C33E-449E-B22C-01EFE9B2E66F}"/>
    <cellStyle name="Comma 4 2 19 3 2" xfId="18110" xr:uid="{583161C9-7E37-4B15-A534-DD8B797A822E}"/>
    <cellStyle name="Comma 4 2 19 4" xfId="15397" xr:uid="{BD902340-A327-4812-87C4-C5607E355D6C}"/>
    <cellStyle name="Comma 4 2 2" xfId="380" xr:uid="{B9835609-68DA-42F7-B883-F04BF338EC28}"/>
    <cellStyle name="Comma 4 2 2 10" xfId="4250" xr:uid="{FE53E6F3-B617-4659-8317-1802C1EDFF25}"/>
    <cellStyle name="Comma 4 2 2 10 2" xfId="4845" xr:uid="{5F97B74B-5157-4205-AAD7-D67D4A6D917B}"/>
    <cellStyle name="Comma 4 2 2 10 2 2" xfId="6775" xr:uid="{1365EECF-D2B0-441C-B3B8-10E1C8853C6A}"/>
    <cellStyle name="Comma 4 2 2 10 2 2 2" xfId="16094" xr:uid="{9119EB20-65B4-4462-8CAD-58909CB0212A}"/>
    <cellStyle name="Comma 4 2 2 10 2 3" xfId="8683" xr:uid="{AEAEE7A4-6EBB-46F0-825B-EF5FC24CD8F6}"/>
    <cellStyle name="Comma 4 2 2 10 2 3 2" xfId="17470" xr:uid="{6021D37C-1A7F-4E32-906A-A31EED9CAC0C}"/>
    <cellStyle name="Comma 4 2 2 10 2 4" xfId="14759" xr:uid="{9AE7EF58-3BD1-40C4-9BE5-F1E44E06ED7E}"/>
    <cellStyle name="Comma 4 2 2 10 3" xfId="5461" xr:uid="{34A1D006-AB59-4188-82C4-97BE71F8C891}"/>
    <cellStyle name="Comma 4 2 2 10 3 2" xfId="7389" xr:uid="{753F4EEE-0F73-4138-B945-11AEF37CF0AA}"/>
    <cellStyle name="Comma 4 2 2 10 3 2 2" xfId="16520" xr:uid="{6B0556F7-A39B-4AF5-AE82-25C2CE5A4774}"/>
    <cellStyle name="Comma 4 2 2 10 3 3" xfId="9282" xr:uid="{F44757D7-7D96-4078-B4B7-A19A92D67BBA}"/>
    <cellStyle name="Comma 4 2 2 10 3 3 2" xfId="17895" xr:uid="{67072594-2693-4266-8B37-FF2AF8779388}"/>
    <cellStyle name="Comma 4 2 2 10 3 4" xfId="15184" xr:uid="{DBFB2F52-9CCB-470D-9578-0792A8522E7B}"/>
    <cellStyle name="Comma 4 2 2 10 4" xfId="6198" xr:uid="{E0DAFC84-0A53-467C-A9C5-3966A1350E17}"/>
    <cellStyle name="Comma 4 2 2 10 4 2" xfId="15690" xr:uid="{0A06FA25-850D-43F4-B1F6-172BD7FD2BA0}"/>
    <cellStyle name="Comma 4 2 2 10 5" xfId="8106" xr:uid="{3780D220-D46E-4259-92B3-1B52F305CC6E}"/>
    <cellStyle name="Comma 4 2 2 10 5 2" xfId="17066" xr:uid="{A7F5DBB0-82B9-4E54-B4C2-12F2BD433137}"/>
    <cellStyle name="Comma 4 2 2 10 6" xfId="14355" xr:uid="{D6ACCB56-F94D-4550-ACE3-C3EC3F8CB825}"/>
    <cellStyle name="Comma 4 2 2 11" xfId="4277" xr:uid="{9499EB66-B16E-4031-BEE9-A9D6E80FE47D}"/>
    <cellStyle name="Comma 4 2 2 11 2" xfId="4872" xr:uid="{EB6F1E20-1C4A-4532-9E50-131EBE3C55A8}"/>
    <cellStyle name="Comma 4 2 2 11 2 2" xfId="6802" xr:uid="{DA07C68B-08B3-4F57-B818-EF87C7E16451}"/>
    <cellStyle name="Comma 4 2 2 11 2 2 2" xfId="16121" xr:uid="{3AEF2FB2-566B-4D42-B169-FDF63C156B10}"/>
    <cellStyle name="Comma 4 2 2 11 2 3" xfId="8710" xr:uid="{6C8C9153-6CDF-4785-9A8D-4B494003FE0B}"/>
    <cellStyle name="Comma 4 2 2 11 2 3 2" xfId="17497" xr:uid="{4979CD59-F846-4273-B28F-092D93FC65E8}"/>
    <cellStyle name="Comma 4 2 2 11 2 4" xfId="14786" xr:uid="{7FF36C6E-4BC3-4C68-9245-A5FF7DEF57AD}"/>
    <cellStyle name="Comma 4 2 2 11 3" xfId="5488" xr:uid="{C12579C1-449D-4D44-8ACE-98B784C27D9C}"/>
    <cellStyle name="Comma 4 2 2 11 3 2" xfId="7416" xr:uid="{DCF738D0-D60C-4CF8-A903-62CA2E0B48FB}"/>
    <cellStyle name="Comma 4 2 2 11 3 2 2" xfId="16547" xr:uid="{224BF711-9663-4D99-AD67-50B24B884F0E}"/>
    <cellStyle name="Comma 4 2 2 11 3 3" xfId="9309" xr:uid="{D90E777B-9EDB-4655-9723-B0A4691DFFE1}"/>
    <cellStyle name="Comma 4 2 2 11 3 3 2" xfId="17922" xr:uid="{9C58A6F7-BAE1-4460-9BB9-4AF9C923E289}"/>
    <cellStyle name="Comma 4 2 2 11 3 4" xfId="15211" xr:uid="{9B536B70-0B34-4556-BC5A-F81685241508}"/>
    <cellStyle name="Comma 4 2 2 11 4" xfId="6225" xr:uid="{DD9125FC-5B2D-415B-A21D-5B3142E3843E}"/>
    <cellStyle name="Comma 4 2 2 11 4 2" xfId="15717" xr:uid="{5DC371E5-FD61-45BE-B731-1FABB8553793}"/>
    <cellStyle name="Comma 4 2 2 11 5" xfId="8133" xr:uid="{628D3F32-3287-4DC6-9E69-C92095369C83}"/>
    <cellStyle name="Comma 4 2 2 11 5 2" xfId="17093" xr:uid="{38EDB6FD-41D3-4C58-A960-E9A1DF726EA3}"/>
    <cellStyle name="Comma 4 2 2 11 6" xfId="14382" xr:uid="{767F54A7-B435-44B4-9DB8-E714BD0F6E0D}"/>
    <cellStyle name="Comma 4 2 2 12" xfId="4514" xr:uid="{A600316E-C929-4EF8-B4D8-6D5DBBDA3122}"/>
    <cellStyle name="Comma 4 2 2 12 2" xfId="5130" xr:uid="{49BFAA69-029B-4759-BFDE-A41252CCCE8F}"/>
    <cellStyle name="Comma 4 2 2 12 2 2" xfId="7058" xr:uid="{045B31DD-E6E4-4F01-9E76-655C0826BFAF}"/>
    <cellStyle name="Comma 4 2 2 12 2 2 2" xfId="16276" xr:uid="{AA85BC26-94AC-45FE-939F-2C21A7E0D11E}"/>
    <cellStyle name="Comma 4 2 2 12 2 3" xfId="8951" xr:uid="{EE41B27D-B17A-44FA-BDE6-E6CDF86276C5}"/>
    <cellStyle name="Comma 4 2 2 12 2 3 2" xfId="17651" xr:uid="{FB5695E8-C163-46AD-AE78-FC5062D39E0B}"/>
    <cellStyle name="Comma 4 2 2 12 2 4" xfId="14940" xr:uid="{1B4FBF60-4A63-4F49-A27C-855BD34321CB}"/>
    <cellStyle name="Comma 4 2 2 12 3" xfId="6444" xr:uid="{DF05C57E-25AB-473A-AD23-8FD109A008C4}"/>
    <cellStyle name="Comma 4 2 2 12 3 2" xfId="15850" xr:uid="{77DFA8FE-23D5-4AEE-B8D7-010726197DBC}"/>
    <cellStyle name="Comma 4 2 2 12 4" xfId="8352" xr:uid="{A9749532-BCE3-4D91-9D60-3D47B91B78A8}"/>
    <cellStyle name="Comma 4 2 2 12 4 2" xfId="17226" xr:uid="{3F5332BF-4369-4B04-BDFE-CC8FEADADB0A}"/>
    <cellStyle name="Comma 4 2 2 12 5" xfId="14515" xr:uid="{0E0AE4DE-2737-4320-AD47-DF74C4F61A74}"/>
    <cellStyle name="Comma 4 2 2 13" xfId="4339" xr:uid="{E5601DE2-86DA-415D-B5F9-ED0236E9881A}"/>
    <cellStyle name="Comma 4 2 2 13 2" xfId="6280" xr:uid="{DEC185EC-37DB-411B-BA75-00EDEBB076C8}"/>
    <cellStyle name="Comma 4 2 2 13 2 2" xfId="15747" xr:uid="{3EEB90F5-0942-46B1-BCDB-8348199EE59D}"/>
    <cellStyle name="Comma 4 2 2 13 3" xfId="8188" xr:uid="{E82AC451-19CD-4274-8F79-C4AF3D7DEEB9}"/>
    <cellStyle name="Comma 4 2 2 13 3 2" xfId="17123" xr:uid="{FB83D982-5855-4C63-AC19-E44D4D33D6B4}"/>
    <cellStyle name="Comma 4 2 2 13 4" xfId="14412" xr:uid="{5F43A1C6-9BA1-4F0E-A813-BFC7168F5769}"/>
    <cellStyle name="Comma 4 2 2 14" xfId="4887" xr:uid="{CB1F1873-47A1-4641-9251-503A5D831EA2}"/>
    <cellStyle name="Comma 4 2 2 14 2" xfId="6816" xr:uid="{95AEFD96-BA44-4FBC-815D-CF0E9C70F33F}"/>
    <cellStyle name="Comma 4 2 2 15" xfId="4966" xr:uid="{35CECD21-9E4C-4F5A-AAC2-581128859099}"/>
    <cellStyle name="Comma 4 2 2 15 2" xfId="6894" xr:uid="{094DDA1D-5272-4DE4-AAFE-41E4B68040D6}"/>
    <cellStyle name="Comma 4 2 2 15 2 2" xfId="16173" xr:uid="{836E8DE6-FEE3-4A84-B972-9EED487137A3}"/>
    <cellStyle name="Comma 4 2 2 15 3" xfId="8787" xr:uid="{4C266448-F16E-418B-AB0B-B89E73BA10A6}"/>
    <cellStyle name="Comma 4 2 2 15 3 2" xfId="17548" xr:uid="{4335F213-2C9F-4B57-A376-19AF4C23C9D5}"/>
    <cellStyle name="Comma 4 2 2 15 4" xfId="14837" xr:uid="{47CDFB74-4846-4520-B9DC-55EF17391B35}"/>
    <cellStyle name="Comma 4 2 2 16" xfId="5790" xr:uid="{69DCE2A2-211A-47A8-8C15-9D171103217F}"/>
    <cellStyle name="Comma 4 2 2 16 2" xfId="7695" xr:uid="{F6432E13-B18E-4AB3-8D28-BB60E0F5917B}"/>
    <cellStyle name="Comma 4 2 2 16 2 2" xfId="16750" xr:uid="{C27F5CD8-C36C-4BB8-8DEC-829B08B141FB}"/>
    <cellStyle name="Comma 4 2 2 16 3" xfId="9590" xr:uid="{9171EE63-3E2E-4C07-BF78-23EE1032985A}"/>
    <cellStyle name="Comma 4 2 2 16 3 2" xfId="18127" xr:uid="{E92560E2-07BA-45D3-A293-D6D0AEEFE5E7}"/>
    <cellStyle name="Comma 4 2 2 16 4" xfId="15414" xr:uid="{A6BD9A6A-4407-4CF0-A583-CD9C94E07840}"/>
    <cellStyle name="Comma 4 2 2 17" xfId="5863" xr:uid="{992A3BD3-4BD8-4597-9298-3FAC8DC91DA2}"/>
    <cellStyle name="Comma 4 2 2 17 2" xfId="15446" xr:uid="{428F323D-9267-4A63-B5FE-DB0D05121C32}"/>
    <cellStyle name="Comma 4 2 2 18" xfId="5812" xr:uid="{8F2C18A0-6108-4612-9AFD-179E0770CF52}"/>
    <cellStyle name="Comma 4 2 2 18 2" xfId="15422" xr:uid="{67A319CD-119A-4627-AECC-E2482347B961}"/>
    <cellStyle name="Comma 4 2 2 19" xfId="7757" xr:uid="{5B4993BA-69F2-46B1-915F-3F3C824E659A}"/>
    <cellStyle name="Comma 4 2 2 19 2" xfId="16795" xr:uid="{7B3E808B-4AB7-4D3D-A098-27855A4174FF}"/>
    <cellStyle name="Comma 4 2 2 2" xfId="864" xr:uid="{69B0FDB2-38CD-4DF7-8AF8-7527A2D77509}"/>
    <cellStyle name="Comma 4 2 2 2 2" xfId="1796" xr:uid="{1725389A-C17C-48C1-A79E-FEE1634B9E38}"/>
    <cellStyle name="Comma 4 2 2 2 2 2" xfId="3657" xr:uid="{A55B01D0-6126-4E77-881C-DB3E68907FA4}"/>
    <cellStyle name="Comma 4 2 2 2 2 2 2" xfId="7095" xr:uid="{BB06D657-B0F0-4B2F-8F2F-B14B92242CAF}"/>
    <cellStyle name="Comma 4 2 2 2 2 2 3" xfId="8988" xr:uid="{7E3B4DDA-B7F4-4FC1-B9E6-FAFC1BE0B9C2}"/>
    <cellStyle name="Comma 4 2 2 2 2 2 4" xfId="5167" xr:uid="{1A984058-6FE2-4126-9385-A4BBF52F4478}"/>
    <cellStyle name="Comma 4 2 2 2 2 2 5" xfId="11984" xr:uid="{6B96E856-7852-43AB-AE1A-2E8B11BD4126}"/>
    <cellStyle name="Comma 4 2 2 2 2 3" xfId="6481" xr:uid="{746CD7B8-3E55-45A9-A7BC-ABFB7FB0C93D}"/>
    <cellStyle name="Comma 4 2 2 2 2 4" xfId="8389" xr:uid="{8CFB886D-F407-454C-A63C-778BB5DDE5E9}"/>
    <cellStyle name="Comma 4 2 2 2 2 5" xfId="4551" xr:uid="{EF57934A-8704-4978-814C-22673843030A}"/>
    <cellStyle name="Comma 4 2 2 2 2 6" xfId="10481" xr:uid="{F8170732-19D7-4F4C-84FC-DC99FEAA8F4F}"/>
    <cellStyle name="Comma 4 2 2 2 2 7" xfId="20987" xr:uid="{65BB5FA7-A5E9-42A7-BF45-9E436252CCFD}"/>
    <cellStyle name="Comma 4 2 2 2 3" xfId="2735" xr:uid="{C448E763-EED0-4368-A90B-ED36BB9D90EA}"/>
    <cellStyle name="Comma 4 2 2 2 3 2" xfId="6317" xr:uid="{A6B6442E-E257-4128-867B-36B600A19AAB}"/>
    <cellStyle name="Comma 4 2 2 2 3 3" xfId="8225" xr:uid="{6A014AA1-A017-4833-973B-0500390A4E91}"/>
    <cellStyle name="Comma 4 2 2 2 3 4" xfId="4379" xr:uid="{AD250FF0-9511-447E-A715-8D5957C39D28}"/>
    <cellStyle name="Comma 4 2 2 2 3 5" xfId="11186" xr:uid="{33B661B9-4466-468A-A0A9-70CE51168907}"/>
    <cellStyle name="Comma 4 2 2 2 4" xfId="5003" xr:uid="{1F48C0B6-AAC1-471D-92AC-F6A7A40FC727}"/>
    <cellStyle name="Comma 4 2 2 2 4 2" xfId="6931" xr:uid="{8FCC8736-F0AB-4B4C-A4BE-E85670151273}"/>
    <cellStyle name="Comma 4 2 2 2 4 3" xfId="8824" xr:uid="{F7F69DF7-CEF0-4C36-9FDF-7C8A2F817266}"/>
    <cellStyle name="Comma 4 2 2 2 5" xfId="5900" xr:uid="{F0F4E40A-FBEF-4F34-9BAC-257B271C4FEC}"/>
    <cellStyle name="Comma 4 2 2 2 6" xfId="7838" xr:uid="{03294BA3-35FF-44A0-BE92-834A6EA6352A}"/>
    <cellStyle name="Comma 4 2 2 2 7" xfId="3919" xr:uid="{9DA85EFB-A88D-4EDF-9954-6B4DE2274820}"/>
    <cellStyle name="Comma 4 2 2 2 8" xfId="9906" xr:uid="{1527442E-5985-4246-91C3-E968E683A387}"/>
    <cellStyle name="Comma 4 2 2 2 9" xfId="20095" xr:uid="{1BC4C1FC-5776-4D2A-B2E1-BFAF0F1F043F}"/>
    <cellStyle name="Comma 4 2 2 20" xfId="7801" xr:uid="{D61DB01F-0B54-43B6-9237-14510DE66CF1}"/>
    <cellStyle name="Comma 4 2 2 20 2" xfId="16821" xr:uid="{E712CD10-8BBB-46A6-A22B-5A4FFD017A01}"/>
    <cellStyle name="Comma 4 2 2 21" xfId="9643" xr:uid="{DF596A0A-69A3-4140-B7BD-09D0F088A3C9}"/>
    <cellStyle name="Comma 4 2 2 21 2" xfId="18168" xr:uid="{9B97DA5C-8C91-479D-9790-BA27B338B132}"/>
    <cellStyle name="Comma 4 2 2 22" xfId="3863" xr:uid="{87AF06BE-3334-47A4-8897-3A226FB46820}"/>
    <cellStyle name="Comma 4 2 2 22 2" xfId="14110" xr:uid="{12E9C3FE-4CF6-450D-8AF4-65B8D7D981DF}"/>
    <cellStyle name="Comma 4 2 2 23" xfId="9670" xr:uid="{C4E34C9C-4A22-46A3-A6C6-C890F1322C6B}"/>
    <cellStyle name="Comma 4 2 2 24" xfId="19320" xr:uid="{E0911A7A-6E51-46D5-9D4E-5324F45BCEA5}"/>
    <cellStyle name="Comma 4 2 2 3" xfId="1338" xr:uid="{DC4DBE9A-EA66-484D-8317-6E5591DA589D}"/>
    <cellStyle name="Comma 4 2 2 3 2" xfId="3211" xr:uid="{382C3F88-539F-4CC3-B35A-8009DB497CB2}"/>
    <cellStyle name="Comma 4 2 2 3 2 2" xfId="5205" xr:uid="{09886DC8-E820-41C3-8F3D-9AECB7F2DE02}"/>
    <cellStyle name="Comma 4 2 2 3 2 2 2" xfId="7133" xr:uid="{0CD52C7D-EA52-4E59-854A-DCCD9B2EE6E4}"/>
    <cellStyle name="Comma 4 2 2 3 2 2 2 2" xfId="16319" xr:uid="{CDA37D7A-1B5E-4ED9-B61D-C190F3466675}"/>
    <cellStyle name="Comma 4 2 2 3 2 2 3" xfId="9026" xr:uid="{0629ABBE-51CD-471C-BF5B-8EC8B156AA51}"/>
    <cellStyle name="Comma 4 2 2 3 2 2 3 2" xfId="17694" xr:uid="{A29C53ED-6DF9-487D-BB79-BC730AE037EA}"/>
    <cellStyle name="Comma 4 2 2 3 2 2 4" xfId="14983" xr:uid="{D8EAE137-A1E7-4240-A559-046F89F3837D}"/>
    <cellStyle name="Comma 4 2 2 3 2 3" xfId="6519" xr:uid="{AC1485DC-50FD-4772-BA74-30C7CF3DAE8B}"/>
    <cellStyle name="Comma 4 2 2 3 2 3 2" xfId="15893" xr:uid="{63C3D178-94A0-46E2-B0BF-C36F3EEDFC92}"/>
    <cellStyle name="Comma 4 2 2 3 2 4" xfId="8427" xr:uid="{AA413F5D-A294-4B21-A23A-106FDBD6D07E}"/>
    <cellStyle name="Comma 4 2 2 3 2 4 2" xfId="17269" xr:uid="{8F4A924F-8359-4E68-9075-AC8155AFB939}"/>
    <cellStyle name="Comma 4 2 2 3 2 5" xfId="4589" xr:uid="{5E068CC7-87AA-47D0-996C-8BB5F881D306}"/>
    <cellStyle name="Comma 4 2 2 3 2 5 2" xfId="14558" xr:uid="{626A6BE1-A075-42F7-B386-1331E8AEAFF6}"/>
    <cellStyle name="Comma 4 2 2 3 2 6" xfId="11561" xr:uid="{F78479FB-32A2-4FF8-B100-F779F810EA87}"/>
    <cellStyle name="Comma 4 2 2 3 3" xfId="4424" xr:uid="{2DFEB196-1E31-41F1-826E-ED83550A1A99}"/>
    <cellStyle name="Comma 4 2 2 3 3 2" xfId="6355" xr:uid="{BFD24C4C-4DFD-41CE-AEFB-D0E961CB47C8}"/>
    <cellStyle name="Comma 4 2 2 3 3 2 2" xfId="15790" xr:uid="{C67970AB-4148-4F89-AB96-7C19741F4BFA}"/>
    <cellStyle name="Comma 4 2 2 3 3 3" xfId="8263" xr:uid="{BEC0115D-2592-4671-889F-07E6109CEAD4}"/>
    <cellStyle name="Comma 4 2 2 3 3 3 2" xfId="17166" xr:uid="{96B3DE7D-DF8A-42AC-A977-7B047C697D8F}"/>
    <cellStyle name="Comma 4 2 2 3 3 4" xfId="14455" xr:uid="{9F36603C-26C1-44C9-9F47-CF018DB1FA38}"/>
    <cellStyle name="Comma 4 2 2 3 4" xfId="5041" xr:uid="{08D368F4-23F5-49E8-B4E5-16ECC92E5EE8}"/>
    <cellStyle name="Comma 4 2 2 3 4 2" xfId="6969" xr:uid="{7E413184-8764-46E2-A1AF-7459CEE55C5A}"/>
    <cellStyle name="Comma 4 2 2 3 4 2 2" xfId="16216" xr:uid="{D37BEF08-CD3B-4D9E-8668-7447BB17F571}"/>
    <cellStyle name="Comma 4 2 2 3 4 3" xfId="8862" xr:uid="{90ABD668-57E3-4C50-9886-977499A914BD}"/>
    <cellStyle name="Comma 4 2 2 3 4 3 2" xfId="17591" xr:uid="{4C36650D-3C2F-4DDF-AD57-E49412DAB273}"/>
    <cellStyle name="Comma 4 2 2 3 4 4" xfId="14880" xr:uid="{CD072991-5C4B-4B69-87FA-64216543E99F}"/>
    <cellStyle name="Comma 4 2 2 3 5" xfId="5938" xr:uid="{2B62F6B0-E7CA-4A16-822C-4292BCC2F590}"/>
    <cellStyle name="Comma 4 2 2 3 5 2" xfId="15489" xr:uid="{7C043F45-1DC4-4C91-A520-43EAE5B2CE23}"/>
    <cellStyle name="Comma 4 2 2 3 6" xfId="7876" xr:uid="{33A2FE84-D325-47D3-B1D9-23A6D75C2865}"/>
    <cellStyle name="Comma 4 2 2 3 6 2" xfId="16864" xr:uid="{E9E6BA8F-FF9C-4F97-980F-3D3630B87907}"/>
    <cellStyle name="Comma 4 2 2 3 7" xfId="3965" xr:uid="{3CD7DFC5-6BD0-43FC-8562-7CA5F59DAB5E}"/>
    <cellStyle name="Comma 4 2 2 3 7 2" xfId="14154" xr:uid="{D21EB466-CE25-48E2-BD1D-66BFF898CAE1}"/>
    <cellStyle name="Comma 4 2 2 3 8" xfId="10176" xr:uid="{7F48F1FF-A5EA-4C7D-8534-5D5872895CA6}"/>
    <cellStyle name="Comma 4 2 2 3 9" xfId="20551" xr:uid="{93CF1874-66CF-4A53-8A77-66D2801DD4FE}"/>
    <cellStyle name="Comma 4 2 2 4" xfId="1938" xr:uid="{0CC699BC-D2AF-451F-9301-39636BB336EB}"/>
    <cellStyle name="Comma 4 2 2 4 2" xfId="3791" xr:uid="{049FFBEA-81E2-44AA-AFB5-B1D53516B52E}"/>
    <cellStyle name="Comma 4 2 2 4 2 2" xfId="5219" xr:uid="{9E83E7FB-3160-450A-BD28-3E44AA732CB4}"/>
    <cellStyle name="Comma 4 2 2 4 2 2 2" xfId="7147" xr:uid="{ECD17036-3F3A-4792-8284-AB8680748746}"/>
    <cellStyle name="Comma 4 2 2 4 2 2 2 2" xfId="16327" xr:uid="{23237E88-1100-4A11-897C-25277B566054}"/>
    <cellStyle name="Comma 4 2 2 4 2 2 3" xfId="9040" xr:uid="{E54AF576-DBB3-4C7B-89E6-E5E969741A66}"/>
    <cellStyle name="Comma 4 2 2 4 2 2 3 2" xfId="17702" xr:uid="{AC5731CE-A3EE-4BBC-B642-85EB70711F4D}"/>
    <cellStyle name="Comma 4 2 2 4 2 2 4" xfId="14991" xr:uid="{2995C82E-651D-415F-B5E0-EB821F5B5F5B}"/>
    <cellStyle name="Comma 4 2 2 4 2 3" xfId="6533" xr:uid="{F5D0376D-AD7E-474E-BE47-18AB557675E8}"/>
    <cellStyle name="Comma 4 2 2 4 2 3 2" xfId="15901" xr:uid="{89C16D84-BC43-4AF2-8887-B70CFE86B4F7}"/>
    <cellStyle name="Comma 4 2 2 4 2 4" xfId="8441" xr:uid="{05884C60-E875-4222-A509-F1EA8DCEBADC}"/>
    <cellStyle name="Comma 4 2 2 4 2 4 2" xfId="17277" xr:uid="{9AE9FE74-9FF3-408D-AC87-F9BF297A48E4}"/>
    <cellStyle name="Comma 4 2 2 4 2 5" xfId="4603" xr:uid="{54486338-926E-4243-8A81-7C0DE382876A}"/>
    <cellStyle name="Comma 4 2 2 4 2 5 2" xfId="14566" xr:uid="{9178AD76-9E99-4AEC-9687-F51B591AE716}"/>
    <cellStyle name="Comma 4 2 2 4 2 6" xfId="12110" xr:uid="{B111C1C5-7780-45D2-9C5C-BD691316C5A7}"/>
    <cellStyle name="Comma 4 2 2 4 3" xfId="4439" xr:uid="{6DD23887-FCE8-4C7A-B973-B8E03502CA92}"/>
    <cellStyle name="Comma 4 2 2 4 3 2" xfId="6369" xr:uid="{12C1D430-CA63-40C8-AA9F-B286B5DA4270}"/>
    <cellStyle name="Comma 4 2 2 4 3 2 2" xfId="15798" xr:uid="{91B096E5-7AB6-44B8-8610-953BA6DFF657}"/>
    <cellStyle name="Comma 4 2 2 4 3 3" xfId="8277" xr:uid="{1FEB56A7-E781-4B43-94BD-039A2AC77358}"/>
    <cellStyle name="Comma 4 2 2 4 3 3 2" xfId="17174" xr:uid="{3FFAF5C4-C2DC-4755-9A13-5D2B91F5400D}"/>
    <cellStyle name="Comma 4 2 2 4 3 4" xfId="14463" xr:uid="{BB3DC449-63F8-47E5-9432-26F433E9B3CC}"/>
    <cellStyle name="Comma 4 2 2 4 4" xfId="5055" xr:uid="{24BAF162-3200-4C33-AE2E-CF1F74E737BC}"/>
    <cellStyle name="Comma 4 2 2 4 4 2" xfId="6983" xr:uid="{AE05F9A9-C6E9-41A6-B5CB-9D26E734A851}"/>
    <cellStyle name="Comma 4 2 2 4 4 2 2" xfId="16224" xr:uid="{ACA4529B-661E-457B-8080-2D3BB6FC2D8B}"/>
    <cellStyle name="Comma 4 2 2 4 4 3" xfId="8876" xr:uid="{B1411921-745D-4CCC-B014-83BD60BC7ABC}"/>
    <cellStyle name="Comma 4 2 2 4 4 3 2" xfId="17599" xr:uid="{597189B5-0245-4290-AF5D-C6F61167966C}"/>
    <cellStyle name="Comma 4 2 2 4 4 4" xfId="14888" xr:uid="{A4E2D5E2-E635-4F7C-B514-B4A70B366930}"/>
    <cellStyle name="Comma 4 2 2 4 5" xfId="5953" xr:uid="{A099C872-19D3-4B05-A118-63814C8654B8}"/>
    <cellStyle name="Comma 4 2 2 4 5 2" xfId="15497" xr:uid="{803D8323-9828-446B-B783-D56F0EE44501}"/>
    <cellStyle name="Comma 4 2 2 4 6" xfId="7892" xr:uid="{C33F2442-D461-4EE5-8BF5-4C3A972FFC20}"/>
    <cellStyle name="Comma 4 2 2 4 6 2" xfId="16873" xr:uid="{4150C22A-7CD9-49C5-9833-171A1EFB3C19}"/>
    <cellStyle name="Comma 4 2 2 4 7" xfId="3984" xr:uid="{45E91953-CD54-4877-8DA5-EC83A6120FBD}"/>
    <cellStyle name="Comma 4 2 2 4 7 2" xfId="14162" xr:uid="{744E50F7-E98C-4BFD-8A93-6473E09AC3F4}"/>
    <cellStyle name="Comma 4 2 2 4 8" xfId="10589" xr:uid="{F3D5171F-9624-480C-9609-5455612FBBE7}"/>
    <cellStyle name="Comma 4 2 2 4 9" xfId="19660" xr:uid="{7062BB83-3BE5-455D-8F08-731128E92232}"/>
    <cellStyle name="Comma 4 2 2 5" xfId="2299" xr:uid="{F418E3A4-9CFF-496C-872F-9E0D14444BA7}"/>
    <cellStyle name="Comma 4 2 2 5 2" xfId="4624" xr:uid="{8E8D43C4-5B2E-413E-A9D9-1EF83FE33E98}"/>
    <cellStyle name="Comma 4 2 2 5 2 2" xfId="5240" xr:uid="{45F014B7-44D9-4B5C-9694-D80AA71CF32C}"/>
    <cellStyle name="Comma 4 2 2 5 2 2 2" xfId="7168" xr:uid="{8F6A0691-3095-4221-A55B-18AB5DCA80F9}"/>
    <cellStyle name="Comma 4 2 2 5 2 2 2 2" xfId="16348" xr:uid="{5091D46A-38FE-4464-8F19-42FF0F07D15E}"/>
    <cellStyle name="Comma 4 2 2 5 2 2 3" xfId="9061" xr:uid="{24B8166E-9C7A-4044-ABFB-4403D80D7C55}"/>
    <cellStyle name="Comma 4 2 2 5 2 2 3 2" xfId="17723" xr:uid="{49331338-173A-402A-8E30-F53F7A3BA051}"/>
    <cellStyle name="Comma 4 2 2 5 2 2 4" xfId="15012" xr:uid="{C41EAE4C-A9CD-44F2-A746-B0A85E88BC01}"/>
    <cellStyle name="Comma 4 2 2 5 2 3" xfId="6554" xr:uid="{0DFB9F34-30EB-4660-AA85-2EEE0DD55911}"/>
    <cellStyle name="Comma 4 2 2 5 2 3 2" xfId="15922" xr:uid="{A142E6D0-E84C-4FF1-80B0-7A52139D2DA5}"/>
    <cellStyle name="Comma 4 2 2 5 2 4" xfId="8462" xr:uid="{F49CF94E-5002-4B24-8191-E01F14FA8128}"/>
    <cellStyle name="Comma 4 2 2 5 2 4 2" xfId="17298" xr:uid="{BA65C0EC-03B7-44E1-B8D7-EA2CCEB78893}"/>
    <cellStyle name="Comma 4 2 2 5 2 5" xfId="14587" xr:uid="{DB8FF634-C3AB-425E-9CD3-BEA4D2AD9133}"/>
    <cellStyle name="Comma 4 2 2 5 3" xfId="4460" xr:uid="{3F8A511A-D4E3-4A4E-B845-60B16023CE49}"/>
    <cellStyle name="Comma 4 2 2 5 3 2" xfId="6390" xr:uid="{60682C30-0DB6-427F-9D55-FDC21D6718D9}"/>
    <cellStyle name="Comma 4 2 2 5 3 2 2" xfId="15819" xr:uid="{4FA18DC9-0651-4642-8E6D-51BA340D9872}"/>
    <cellStyle name="Comma 4 2 2 5 3 3" xfId="8298" xr:uid="{2B3F3337-E064-4D63-8462-69D01CCA45A0}"/>
    <cellStyle name="Comma 4 2 2 5 3 3 2" xfId="17195" xr:uid="{B4D92A20-987B-47D2-B074-140977E64FF0}"/>
    <cellStyle name="Comma 4 2 2 5 3 4" xfId="14484" xr:uid="{BD421FB2-285C-4DED-8E65-E5F2BCB29B37}"/>
    <cellStyle name="Comma 4 2 2 5 4" xfId="5076" xr:uid="{1A8BF363-6D27-461C-ABB0-5CD02CB071CC}"/>
    <cellStyle name="Comma 4 2 2 5 4 2" xfId="7004" xr:uid="{15FEA20A-539D-4B1E-A6A4-8E5A4F121BD7}"/>
    <cellStyle name="Comma 4 2 2 5 4 2 2" xfId="16245" xr:uid="{E1082A67-D281-4099-98D1-86098B5004A8}"/>
    <cellStyle name="Comma 4 2 2 5 4 3" xfId="8897" xr:uid="{EF00848B-9E77-42BC-84E2-88F24E3DEE0B}"/>
    <cellStyle name="Comma 4 2 2 5 4 3 2" xfId="17620" xr:uid="{E38B3210-028E-4D20-A389-AB353F074B16}"/>
    <cellStyle name="Comma 4 2 2 5 4 4" xfId="14909" xr:uid="{FFDDCCEB-4831-4C06-B8D0-0667A0333C3A}"/>
    <cellStyle name="Comma 4 2 2 5 5" xfId="5974" xr:uid="{94B54F3C-6F08-4BD2-B46B-DB0149F690C6}"/>
    <cellStyle name="Comma 4 2 2 5 5 2" xfId="15518" xr:uid="{7CECFF75-0FA2-467C-97F8-8B82B56C84EC}"/>
    <cellStyle name="Comma 4 2 2 5 6" xfId="7913" xr:uid="{B1F24377-C61C-410D-9C7D-9B9BA5ECC892}"/>
    <cellStyle name="Comma 4 2 2 5 6 2" xfId="16894" xr:uid="{EC66154A-061E-4656-8923-85365DBBBB67}"/>
    <cellStyle name="Comma 4 2 2 5 7" xfId="4006" xr:uid="{320629FB-2720-4E3B-89CE-BFB8D509F4DC}"/>
    <cellStyle name="Comma 4 2 2 5 7 2" xfId="14183" xr:uid="{13D1B744-7350-4702-983B-1A29926EC32D}"/>
    <cellStyle name="Comma 4 2 2 5 8" xfId="10857" xr:uid="{FB37946B-2289-4151-9185-D218DBC950CE}"/>
    <cellStyle name="Comma 4 2 2 6" xfId="4048" xr:uid="{BE52E989-6F8E-4CC0-8789-44D5FC230FB1}"/>
    <cellStyle name="Comma 4 2 2 6 2" xfId="4663" xr:uid="{340064CA-7B9B-4ECF-B860-75357995AB8A}"/>
    <cellStyle name="Comma 4 2 2 6 2 2" xfId="6593" xr:uid="{752A3620-45B3-4FEB-A116-04E806809949}"/>
    <cellStyle name="Comma 4 2 2 6 2 2 2" xfId="15956" xr:uid="{CB3F400A-046F-4C43-8F96-E9B8A4355A10}"/>
    <cellStyle name="Comma 4 2 2 6 2 3" xfId="8501" xr:uid="{22AB5487-E16D-4643-8F4B-06C5B6AFED77}"/>
    <cellStyle name="Comma 4 2 2 6 2 3 2" xfId="17332" xr:uid="{E9D3080A-4E35-42B2-A6F9-BE58DAD40866}"/>
    <cellStyle name="Comma 4 2 2 6 2 4" xfId="14621" xr:uid="{E59A018B-213D-496C-885F-A7280D8965D2}"/>
    <cellStyle name="Comma 4 2 2 6 3" xfId="5279" xr:uid="{B3514440-0392-45F3-BE58-99CC5ECBE27D}"/>
    <cellStyle name="Comma 4 2 2 6 3 2" xfId="7207" xr:uid="{317681BB-C4FB-41FC-A6AE-98A054AF6284}"/>
    <cellStyle name="Comma 4 2 2 6 3 2 2" xfId="16382" xr:uid="{69266CFF-EA08-4701-989C-E8C295AD1AE0}"/>
    <cellStyle name="Comma 4 2 2 6 3 3" xfId="9100" xr:uid="{2733D2C9-C5D8-4AD9-B2B6-C1B927D03B59}"/>
    <cellStyle name="Comma 4 2 2 6 3 3 2" xfId="17757" xr:uid="{D6DDA840-1C45-4898-B094-B41905D8DE62}"/>
    <cellStyle name="Comma 4 2 2 6 3 4" xfId="15046" xr:uid="{77679AF7-BFF4-4A93-8326-E512DDF91D4E}"/>
    <cellStyle name="Comma 4 2 2 6 4" xfId="6014" xr:uid="{51007628-F84A-4729-991A-3EBD21B5A793}"/>
    <cellStyle name="Comma 4 2 2 6 4 2" xfId="15552" xr:uid="{066DB74A-4E48-41E2-BDEC-CB70DAE36AFF}"/>
    <cellStyle name="Comma 4 2 2 6 5" xfId="7952" xr:uid="{8137D149-27CF-4B80-BADE-CC5123F26779}"/>
    <cellStyle name="Comma 4 2 2 6 5 2" xfId="16928" xr:uid="{3A7BCB72-AB32-401B-B031-879BFE6AA797}"/>
    <cellStyle name="Comma 4 2 2 6 6" xfId="9736" xr:uid="{553BF3FD-B230-4897-8A3E-9BF99BEC1724}"/>
    <cellStyle name="Comma 4 2 2 6 7" xfId="14217" xr:uid="{517D8D93-EA7B-4AE1-A361-C03FABDC0B4D}"/>
    <cellStyle name="Comma 4 2 2 7" xfId="4083" xr:uid="{69311D0D-1DF3-426F-B41C-8A6655D8EDF9}"/>
    <cellStyle name="Comma 4 2 2 7 2" xfId="4694" xr:uid="{9553B7D2-0F45-4699-9F40-CB6B013DDA47}"/>
    <cellStyle name="Comma 4 2 2 7 2 2" xfId="6624" xr:uid="{A02B0A51-B885-4020-A80E-9F551281B255}"/>
    <cellStyle name="Comma 4 2 2 7 2 2 2" xfId="15985" xr:uid="{FD24E4CA-66CD-4107-9332-3C7458560D79}"/>
    <cellStyle name="Comma 4 2 2 7 2 3" xfId="8532" xr:uid="{88D193EF-509F-4C00-9B0A-D4A995D5C4CD}"/>
    <cellStyle name="Comma 4 2 2 7 2 3 2" xfId="17361" xr:uid="{28DD6214-5B97-4621-9D07-9D4C9B24C3FC}"/>
    <cellStyle name="Comma 4 2 2 7 2 4" xfId="14650" xr:uid="{490EF740-38A0-4060-AC37-AE8D15A1617D}"/>
    <cellStyle name="Comma 4 2 2 7 3" xfId="5310" xr:uid="{21B4099B-EE9B-4969-BD42-D7D692D72D46}"/>
    <cellStyle name="Comma 4 2 2 7 3 2" xfId="7238" xr:uid="{CC9583F1-7033-4A73-B516-BA5296E76160}"/>
    <cellStyle name="Comma 4 2 2 7 3 2 2" xfId="16411" xr:uid="{1409AA7B-689B-4C89-9225-A23B08694AC9}"/>
    <cellStyle name="Comma 4 2 2 7 3 3" xfId="9131" xr:uid="{A2BB2D26-0A23-445B-A5E6-96B7C66F28CB}"/>
    <cellStyle name="Comma 4 2 2 7 3 3 2" xfId="17786" xr:uid="{FEA887B0-FD1C-4D0D-A62C-96471C4248EF}"/>
    <cellStyle name="Comma 4 2 2 7 3 4" xfId="15075" xr:uid="{B21B4AAC-A4EF-412A-99C2-FF43B37AF175}"/>
    <cellStyle name="Comma 4 2 2 7 4" xfId="6045" xr:uid="{26349CEC-18CF-4AB3-A50C-14731E985740}"/>
    <cellStyle name="Comma 4 2 2 7 4 2" xfId="15581" xr:uid="{C081A976-F911-459B-9A71-731D7C5E5393}"/>
    <cellStyle name="Comma 4 2 2 7 5" xfId="7983" xr:uid="{EE5CEB11-D9EA-41FC-BD26-13781661D93A}"/>
    <cellStyle name="Comma 4 2 2 7 5 2" xfId="16957" xr:uid="{771A1BD2-4B70-4EBB-ADD5-89BC6CAC5271}"/>
    <cellStyle name="Comma 4 2 2 7 6" xfId="14246" xr:uid="{4C59CFEC-7288-4436-9AF3-B6C62EAEFA0E}"/>
    <cellStyle name="Comma 4 2 2 8" xfId="4114" xr:uid="{A2B2DF23-C34C-4D75-B558-514BC87E4610}"/>
    <cellStyle name="Comma 4 2 2 8 2" xfId="4723" xr:uid="{A2E68364-9848-4964-B234-778434373602}"/>
    <cellStyle name="Comma 4 2 2 8 2 2" xfId="6653" xr:uid="{01D90A3E-9719-47DD-B506-7420DD66A9D4}"/>
    <cellStyle name="Comma 4 2 2 8 2 2 2" xfId="16013" xr:uid="{2D679936-1281-4E5A-ADF6-611389BF7B85}"/>
    <cellStyle name="Comma 4 2 2 8 2 3" xfId="8561" xr:uid="{D3D83A0B-524A-4E27-9445-26D06234F318}"/>
    <cellStyle name="Comma 4 2 2 8 2 3 2" xfId="17389" xr:uid="{9F20D4AB-C45A-4BCD-810C-49EA555C9BC3}"/>
    <cellStyle name="Comma 4 2 2 8 2 4" xfId="14678" xr:uid="{08BC53EE-E75E-4A1D-A6A2-5D820FAFE04C}"/>
    <cellStyle name="Comma 4 2 2 8 3" xfId="5339" xr:uid="{B8636477-4835-442E-8997-4FA1CC4CF0A2}"/>
    <cellStyle name="Comma 4 2 2 8 3 2" xfId="7267" xr:uid="{0E32853F-1FA3-48C2-9D5E-38A3B4815AE8}"/>
    <cellStyle name="Comma 4 2 2 8 3 2 2" xfId="16439" xr:uid="{FB7833BD-2019-4F9B-A2D3-076581AFFAA8}"/>
    <cellStyle name="Comma 4 2 2 8 3 3" xfId="9160" xr:uid="{62AD4A75-D957-4313-855D-086BE26AEBB8}"/>
    <cellStyle name="Comma 4 2 2 8 3 3 2" xfId="17814" xr:uid="{3A3C064B-8DDE-4D46-AB6C-5B74DD2CFC1D}"/>
    <cellStyle name="Comma 4 2 2 8 3 4" xfId="15103" xr:uid="{1E0CA28B-1806-45DA-BA61-15B916527470}"/>
    <cellStyle name="Comma 4 2 2 8 4" xfId="6074" xr:uid="{5FA924CC-AFF5-4958-BE1F-EAC95657D0F0}"/>
    <cellStyle name="Comma 4 2 2 8 4 2" xfId="15609" xr:uid="{D45F3EA3-070B-46E4-B551-094ACF4D75A5}"/>
    <cellStyle name="Comma 4 2 2 8 5" xfId="8012" xr:uid="{7C1DD583-BC78-4055-BA2B-BF6D2447E369}"/>
    <cellStyle name="Comma 4 2 2 8 5 2" xfId="16985" xr:uid="{28BDA79A-8D11-4DDF-A4D9-EC7A05CEF87D}"/>
    <cellStyle name="Comma 4 2 2 8 6" xfId="14274" xr:uid="{323B57CB-CCAA-4A14-A057-D7B9AE6E22DD}"/>
    <cellStyle name="Comma 4 2 2 9" xfId="4208" xr:uid="{DFAEDEA0-F82C-4191-970D-ED7470FC3BA8}"/>
    <cellStyle name="Comma 4 2 2 9 2" xfId="4803" xr:uid="{F238E620-0FC4-4906-8033-90F5585B0A70}"/>
    <cellStyle name="Comma 4 2 2 9 2 2" xfId="6733" xr:uid="{70E22630-2E43-4CFD-95EC-8432366008F3}"/>
    <cellStyle name="Comma 4 2 2 9 2 2 2" xfId="16065" xr:uid="{B4DD45AE-D180-4904-8DD4-D4647CB0F595}"/>
    <cellStyle name="Comma 4 2 2 9 2 3" xfId="8641" xr:uid="{80F7D0A9-6F6F-49AC-90A6-1418F3A9C3BF}"/>
    <cellStyle name="Comma 4 2 2 9 2 3 2" xfId="17441" xr:uid="{93AF75A1-C1BB-49CE-AF12-E359075CB8DB}"/>
    <cellStyle name="Comma 4 2 2 9 2 4" xfId="14730" xr:uid="{8614F26E-B9F7-449A-9462-53FAF6C5EC67}"/>
    <cellStyle name="Comma 4 2 2 9 3" xfId="5419" xr:uid="{B1B39AD9-5B95-4722-9EF9-6B40E053B786}"/>
    <cellStyle name="Comma 4 2 2 9 3 2" xfId="7347" xr:uid="{430997C2-5E97-47D8-AD4D-13236A8BA202}"/>
    <cellStyle name="Comma 4 2 2 9 3 2 2" xfId="16491" xr:uid="{7C4D3AE5-D9A6-4F1A-87D8-F9B8143CCA59}"/>
    <cellStyle name="Comma 4 2 2 9 3 3" xfId="9240" xr:uid="{2AF44C9F-7CF2-49A3-9B7C-6EE609AE0CE6}"/>
    <cellStyle name="Comma 4 2 2 9 3 3 2" xfId="17866" xr:uid="{876450B1-D866-4781-8216-6683715C7BFA}"/>
    <cellStyle name="Comma 4 2 2 9 3 4" xfId="15155" xr:uid="{AA3968A2-958B-46A5-99E5-D5186BB736CF}"/>
    <cellStyle name="Comma 4 2 2 9 4" xfId="6156" xr:uid="{E204762B-B292-42A4-A57C-53DDDB7E6BFC}"/>
    <cellStyle name="Comma 4 2 2 9 4 2" xfId="15661" xr:uid="{CA54D7C8-B383-4988-A4D2-5ED13FB79771}"/>
    <cellStyle name="Comma 4 2 2 9 5" xfId="8077" xr:uid="{FF87BAA8-D228-4EC4-9F9B-1F5CD72032B7}"/>
    <cellStyle name="Comma 4 2 2 9 5 2" xfId="17037" xr:uid="{42A75AFB-95DB-4D66-8EBD-90E73521BEAE}"/>
    <cellStyle name="Comma 4 2 2 9 6" xfId="14326" xr:uid="{8DB22648-9C75-4C5B-BBC7-47D6561D5F4F}"/>
    <cellStyle name="Comma 4 2 20" xfId="5853" xr:uid="{61BB4270-3733-4E1C-AA83-BB2216D36D53}"/>
    <cellStyle name="Comma 4 2 20 2" xfId="15438" xr:uid="{8967B9EC-BC2F-42C4-9E4D-79E1EB7AC062}"/>
    <cellStyle name="Comma 4 2 21" xfId="7741" xr:uid="{4D15BEA0-8B89-4AAA-BF04-CEA8010776A2}"/>
    <cellStyle name="Comma 4 2 21 2" xfId="16779" xr:uid="{72EBBE4C-8C54-47F6-8AB9-C77CFA8DA5A8}"/>
    <cellStyle name="Comma 4 2 22" xfId="7791" xr:uid="{9D5DDBFC-DED8-4BF5-94E0-4BB436851352}"/>
    <cellStyle name="Comma 4 2 22 2" xfId="16813" xr:uid="{68B64776-CFAC-4ED7-8623-DB2560AD3B4F}"/>
    <cellStyle name="Comma 4 2 23" xfId="9627" xr:uid="{386044C0-C8F4-4164-9B17-EACC9B735A8F}"/>
    <cellStyle name="Comma 4 2 23 2" xfId="18152" xr:uid="{3D94E43F-6AE3-4294-A2C6-F90DDB5F05CC}"/>
    <cellStyle name="Comma 4 2 24" xfId="3852" xr:uid="{4D0C14FE-4028-49E9-AB21-67E8CE585323}"/>
    <cellStyle name="Comma 4 2 24 2" xfId="14102" xr:uid="{B8D8B5FE-5E29-40C3-AB49-93E699A018A3}"/>
    <cellStyle name="Comma 4 2 25" xfId="9655" xr:uid="{3EAAE5E3-35A5-4383-99A4-8063D28B673D}"/>
    <cellStyle name="Comma 4 2 26" xfId="19296" xr:uid="{F275A7D4-BB9C-4664-B663-6994E34EE729}"/>
    <cellStyle name="Comma 4 2 3" xfId="647" xr:uid="{680EB909-33C8-4BD0-BB17-6A23663C623D}"/>
    <cellStyle name="Comma 4 2 3 2" xfId="1579" xr:uid="{ABE5130E-18BC-46B7-A7B4-09F849C91FD8}"/>
    <cellStyle name="Comma 4 2 3 2 2" xfId="3440" xr:uid="{26A4F9A3-AFE8-46BD-926F-71F6BD198A46}"/>
    <cellStyle name="Comma 4 2 3 2 2 2" xfId="7125" xr:uid="{E78D3DAC-A4EA-42E3-9119-86480422B7D9}"/>
    <cellStyle name="Comma 4 2 3 2 2 2 2" xfId="16312" xr:uid="{FE070A07-42AF-41EB-BA3E-2A2A76A85FAC}"/>
    <cellStyle name="Comma 4 2 3 2 2 3" xfId="9018" xr:uid="{37E88509-8FD6-4A00-AA21-6208D21F4CAE}"/>
    <cellStyle name="Comma 4 2 3 2 2 3 2" xfId="17687" xr:uid="{8FF75FEC-0962-4496-AD8C-F9F8AA9C5A90}"/>
    <cellStyle name="Comma 4 2 3 2 2 4" xfId="5197" xr:uid="{36F0AA9E-15D6-4D27-AA87-52362A091F55}"/>
    <cellStyle name="Comma 4 2 3 2 2 4 2" xfId="14976" xr:uid="{9097311D-6E89-459D-A892-401F9E47A320}"/>
    <cellStyle name="Comma 4 2 3 2 2 5" xfId="11773" xr:uid="{4D3344A0-0DDA-429D-BC1B-199A09E13EDD}"/>
    <cellStyle name="Comma 4 2 3 2 3" xfId="6511" xr:uid="{1D916D11-C2DF-44DB-84F7-D44700CF831A}"/>
    <cellStyle name="Comma 4 2 3 2 3 2" xfId="15886" xr:uid="{CD290310-B9B3-4FF0-B5E7-4F57B52E9D0B}"/>
    <cellStyle name="Comma 4 2 3 2 4" xfId="8419" xr:uid="{B09014C7-72BF-4E50-B04B-3D102CE93961}"/>
    <cellStyle name="Comma 4 2 3 2 4 2" xfId="17262" xr:uid="{9AFF7DDC-D19C-4A64-838A-C5A76CC92C99}"/>
    <cellStyle name="Comma 4 2 3 2 5" xfId="4581" xr:uid="{7277BF87-A23A-4AE2-90BF-2ECB38D6C916}"/>
    <cellStyle name="Comma 4 2 3 2 5 2" xfId="14551" xr:uid="{C0E9D190-1762-45DD-98A7-4F3156D71B42}"/>
    <cellStyle name="Comma 4 2 3 2 6" xfId="10322" xr:uid="{4A49A3C7-63ED-4930-8998-EB0C26B01F5A}"/>
    <cellStyle name="Comma 4 2 3 2 7" xfId="20771" xr:uid="{3A436E65-D0A4-4C73-A0D6-FF231F0039AD}"/>
    <cellStyle name="Comma 4 2 3 3" xfId="2519" xr:uid="{8928DCE0-00C0-4531-879E-21B3F9DD13AE}"/>
    <cellStyle name="Comma 4 2 3 3 2" xfId="6347" xr:uid="{86F70756-AD54-4090-B5A4-EFFB4ABBDBEE}"/>
    <cellStyle name="Comma 4 2 3 3 2 2" xfId="15783" xr:uid="{94E75935-79FB-45E8-9B0C-77CE484452C0}"/>
    <cellStyle name="Comma 4 2 3 3 3" xfId="8255" xr:uid="{23268E9C-9D08-4E61-9A81-99344EAF7232}"/>
    <cellStyle name="Comma 4 2 3 3 3 2" xfId="17159" xr:uid="{195A759E-7812-4603-A858-F7E81F5B9A66}"/>
    <cellStyle name="Comma 4 2 3 3 4" xfId="4415" xr:uid="{C95D955C-7B9B-4A46-BED5-26A5C952A0B9}"/>
    <cellStyle name="Comma 4 2 3 3 4 2" xfId="14448" xr:uid="{46057962-E219-49E9-B761-195E2911BF48}"/>
    <cellStyle name="Comma 4 2 3 3 5" xfId="11027" xr:uid="{0DD9850F-16D5-41ED-ACDE-F30F74F330DA}"/>
    <cellStyle name="Comma 4 2 3 4" xfId="5033" xr:uid="{EB87231F-5B8F-4DAB-802E-C06B401A44EB}"/>
    <cellStyle name="Comma 4 2 3 4 2" xfId="6961" xr:uid="{4B10570A-D840-40A4-B79C-BC59183F9470}"/>
    <cellStyle name="Comma 4 2 3 4 2 2" xfId="16209" xr:uid="{241D8A93-F264-4F82-82CB-BA04DCF622A9}"/>
    <cellStyle name="Comma 4 2 3 4 3" xfId="8854" xr:uid="{29756FCB-358C-4931-B1E5-7274CE5F0F75}"/>
    <cellStyle name="Comma 4 2 3 4 3 2" xfId="17584" xr:uid="{56809350-F0D1-4DC3-B16F-80D85CAAF888}"/>
    <cellStyle name="Comma 4 2 3 4 4" xfId="14873" xr:uid="{6D4885A3-C084-42F5-A905-F00464EFCAF5}"/>
    <cellStyle name="Comma 4 2 3 5" xfId="5930" xr:uid="{50138D8D-6925-4651-89D1-5C046D5A940E}"/>
    <cellStyle name="Comma 4 2 3 5 2" xfId="15482" xr:uid="{C7FEF4FD-9676-4A54-A19C-A99DCD8D5601}"/>
    <cellStyle name="Comma 4 2 3 6" xfId="7868" xr:uid="{9B6C3FC4-5B65-4C40-AD54-697A34B44DFD}"/>
    <cellStyle name="Comma 4 2 3 6 2" xfId="16857" xr:uid="{A741C736-E31C-4FD3-9FA8-124C4E3FEB24}"/>
    <cellStyle name="Comma 4 2 3 7" xfId="3956" xr:uid="{35F1393E-2452-4CBA-A53D-33CFE3F3CDC7}"/>
    <cellStyle name="Comma 4 2 3 7 2" xfId="14147" xr:uid="{574D31A5-D805-421C-98A9-07A01D50EEFE}"/>
    <cellStyle name="Comma 4 2 3 8" xfId="9815" xr:uid="{37B89C9F-A154-4077-92A5-C7994721EAF5}"/>
    <cellStyle name="Comma 4 2 3 9" xfId="19881" xr:uid="{900DA42A-16FB-4C8C-9778-41EE49441497}"/>
    <cellStyle name="Comma 4 2 4" xfId="1118" xr:uid="{C8E12843-D0A7-411B-9016-FF8C3DAF41B1}"/>
    <cellStyle name="Comma 4 2 4 2" xfId="2993" xr:uid="{D338D3FA-2900-4AF1-B04B-DF06FBE77DB5}"/>
    <cellStyle name="Comma 4 2 4 2 2" xfId="5232" xr:uid="{2544BE8F-A72F-44B4-8A55-620D130EFACF}"/>
    <cellStyle name="Comma 4 2 4 2 2 2" xfId="7160" xr:uid="{8C47EDB0-F4A8-42C2-BEF4-A1E269708DF4}"/>
    <cellStyle name="Comma 4 2 4 2 2 2 2" xfId="16340" xr:uid="{6F878CDB-A045-4F68-B37E-C69AA877A680}"/>
    <cellStyle name="Comma 4 2 4 2 2 3" xfId="9053" xr:uid="{BD292580-87F2-45E9-945F-015EEEC8AF5F}"/>
    <cellStyle name="Comma 4 2 4 2 2 3 2" xfId="17715" xr:uid="{AEC93E10-8208-4CD6-A46F-73DFE157898E}"/>
    <cellStyle name="Comma 4 2 4 2 2 4" xfId="15004" xr:uid="{E082244B-C4B7-487C-BD94-6673F964A6C4}"/>
    <cellStyle name="Comma 4 2 4 2 3" xfId="6546" xr:uid="{FD58C953-8D1C-4BB1-85B9-75C89F8B0778}"/>
    <cellStyle name="Comma 4 2 4 2 3 2" xfId="15914" xr:uid="{72E2701E-DB7A-44C7-945B-738B2476BFF1}"/>
    <cellStyle name="Comma 4 2 4 2 4" xfId="8454" xr:uid="{701E997C-60F2-4B08-A9D7-138F12B75812}"/>
    <cellStyle name="Comma 4 2 4 2 4 2" xfId="17290" xr:uid="{9EC9A07E-6BC7-4D95-98C9-E6544B7ED700}"/>
    <cellStyle name="Comma 4 2 4 2 5" xfId="4616" xr:uid="{64E6F0F1-F6F2-4409-BC58-574903D662C7}"/>
    <cellStyle name="Comma 4 2 4 2 5 2" xfId="14579" xr:uid="{C87505C7-D3F7-44BC-872C-0CADAEC26E01}"/>
    <cellStyle name="Comma 4 2 4 2 6" xfId="11378" xr:uid="{4DE58CB4-027F-4B7C-ADDC-3B6CF50CD8EC}"/>
    <cellStyle name="Comma 4 2 4 3" xfId="4452" xr:uid="{5589FD68-998D-488C-A0DC-13910E228038}"/>
    <cellStyle name="Comma 4 2 4 3 2" xfId="6382" xr:uid="{8D99706A-723D-4ECA-A241-2617E9144178}"/>
    <cellStyle name="Comma 4 2 4 3 2 2" xfId="15811" xr:uid="{8A6999DA-FB00-4F9A-B1AB-9D56B0B52AD7}"/>
    <cellStyle name="Comma 4 2 4 3 3" xfId="8290" xr:uid="{EEA61B14-2E73-40F3-A6ED-C8306AACD093}"/>
    <cellStyle name="Comma 4 2 4 3 3 2" xfId="17187" xr:uid="{F9B03DAC-6E3C-438D-979B-FBEC8CDBD607}"/>
    <cellStyle name="Comma 4 2 4 3 4" xfId="14476" xr:uid="{45FA9936-4B63-454F-ADD0-A2D7E937C443}"/>
    <cellStyle name="Comma 4 2 4 4" xfId="5068" xr:uid="{5079DBAB-83A1-4ADA-99F8-F3C7DCF5DA60}"/>
    <cellStyle name="Comma 4 2 4 4 2" xfId="6996" xr:uid="{162D38C7-75BC-49BE-9AE2-D6DA777F2BD4}"/>
    <cellStyle name="Comma 4 2 4 4 2 2" xfId="16237" xr:uid="{2CDBC530-3D7B-4043-B2BC-0A2FC66AD846}"/>
    <cellStyle name="Comma 4 2 4 4 3" xfId="8889" xr:uid="{63BAAF51-974E-4200-A3DE-8594F8F4D51A}"/>
    <cellStyle name="Comma 4 2 4 4 3 2" xfId="17612" xr:uid="{83F2B39D-F6B4-4C8D-9E44-9BE499E45559}"/>
    <cellStyle name="Comma 4 2 4 4 4" xfId="14901" xr:uid="{46552E5C-EE6A-4CCD-9E4E-492EDF5DB33B}"/>
    <cellStyle name="Comma 4 2 4 5" xfId="5966" xr:uid="{976EB908-C814-4C61-B3FA-6FF1C9353C26}"/>
    <cellStyle name="Comma 4 2 4 5 2" xfId="15510" xr:uid="{AE709C14-3D7C-4014-9A88-7E918A3FDE55}"/>
    <cellStyle name="Comma 4 2 4 6" xfId="7905" xr:uid="{3A67A93B-ED9F-488C-8AEA-002430C01EB6}"/>
    <cellStyle name="Comma 4 2 4 6 2" xfId="16886" xr:uid="{3A37CFC7-73EE-47D0-9483-6639F99C3411}"/>
    <cellStyle name="Comma 4 2 4 7" xfId="3998" xr:uid="{1C6D6AB9-510F-4D18-B97C-C9674170F7B6}"/>
    <cellStyle name="Comma 4 2 4 7 2" xfId="14175" xr:uid="{D28FA862-134E-421C-B15B-2E6DACA85DFC}"/>
    <cellStyle name="Comma 4 2 4 8" xfId="10048" xr:uid="{F56C4981-A252-491C-9E2E-459D5A572171}"/>
    <cellStyle name="Comma 4 2 4 9" xfId="20335" xr:uid="{6BABD91F-3325-4761-A153-DD0DB4DD4B1F}"/>
    <cellStyle name="Comma 4 2 5" xfId="1453" xr:uid="{A27DD477-6444-432A-9CD5-236018245DA2}"/>
    <cellStyle name="Comma 4 2 5 2" xfId="3318" xr:uid="{FCBF8A95-1F04-4B5F-9C43-128C90174431}"/>
    <cellStyle name="Comma 4 2 5 2 2" xfId="6585" xr:uid="{E06DD29B-5C08-4A2E-9E85-8A6FEAE193B9}"/>
    <cellStyle name="Comma 4 2 5 2 2 2" xfId="15948" xr:uid="{80C12FA8-A625-497E-B2C5-55459C7A6524}"/>
    <cellStyle name="Comma 4 2 5 2 3" xfId="8493" xr:uid="{762A833E-368F-4127-A438-81E976676DF4}"/>
    <cellStyle name="Comma 4 2 5 2 3 2" xfId="17324" xr:uid="{B369F673-9C89-4CBE-96FB-7DD0EA592FF8}"/>
    <cellStyle name="Comma 4 2 5 2 4" xfId="4655" xr:uid="{90E45EE1-C80C-466B-B2D2-35FC2DEAAC89}"/>
    <cellStyle name="Comma 4 2 5 2 4 2" xfId="14613" xr:uid="{C3B5CA3F-D061-4871-B526-FE964166BC62}"/>
    <cellStyle name="Comma 4 2 5 2 5" xfId="11663" xr:uid="{0C88DEEE-3BE6-4062-A82C-AE73EB98FC48}"/>
    <cellStyle name="Comma 4 2 5 3" xfId="5271" xr:uid="{CD0278D6-663B-4FF0-A0DA-602E883A8149}"/>
    <cellStyle name="Comma 4 2 5 3 2" xfId="7199" xr:uid="{5FD76364-A175-4AB4-A7FB-687BAC6B68BB}"/>
    <cellStyle name="Comma 4 2 5 3 2 2" xfId="16374" xr:uid="{4511FF9E-D305-459A-B9DF-E03EA3BBC06A}"/>
    <cellStyle name="Comma 4 2 5 3 3" xfId="9092" xr:uid="{F8F435F0-9325-4590-B202-6BC240492D88}"/>
    <cellStyle name="Comma 4 2 5 3 3 2" xfId="17749" xr:uid="{04E9A4F3-CC7E-4D30-B221-541EDD2598EB}"/>
    <cellStyle name="Comma 4 2 5 3 4" xfId="15038" xr:uid="{CD56024F-49C7-4C3E-B82A-F28CA0E4AC85}"/>
    <cellStyle name="Comma 4 2 5 4" xfId="6006" xr:uid="{96BD3C88-CAD7-4C87-B22A-604908B62E21}"/>
    <cellStyle name="Comma 4 2 5 4 2" xfId="15544" xr:uid="{5E3A258B-A514-48C5-BBBB-59F854F89730}"/>
    <cellStyle name="Comma 4 2 5 5" xfId="7944" xr:uid="{6453D80F-A411-479C-B202-42F8F8678340}"/>
    <cellStyle name="Comma 4 2 5 5 2" xfId="16920" xr:uid="{8CC16793-C2A8-46E3-924C-2832EC0F3D10}"/>
    <cellStyle name="Comma 4 2 5 6" xfId="4040" xr:uid="{662CD210-3F48-44C4-A318-9C6861BFD25C}"/>
    <cellStyle name="Comma 4 2 5 6 2" xfId="14209" xr:uid="{DEF0151E-780D-4FC0-9E62-8DE439229B0D}"/>
    <cellStyle name="Comma 4 2 5 7" xfId="10237" xr:uid="{08B0276C-705E-45C9-9816-F59591F3A6B1}"/>
    <cellStyle name="Comma 4 2 5 8" xfId="19452" xr:uid="{702CC992-F648-4001-91EF-464B4DA3F9E3}"/>
    <cellStyle name="Comma 4 2 6" xfId="2083" xr:uid="{56DAF81A-6C74-4619-B60B-FC02D1F3F652}"/>
    <cellStyle name="Comma 4 2 6 2" xfId="4686" xr:uid="{2805DFAF-3A33-4FF5-BF23-8E95F9A92685}"/>
    <cellStyle name="Comma 4 2 6 2 2" xfId="6616" xr:uid="{18A7471D-34B5-40E1-B96A-3C7120A450A4}"/>
    <cellStyle name="Comma 4 2 6 2 2 2" xfId="15977" xr:uid="{4C66D4B5-308E-44F4-9EA8-4942883DD4F2}"/>
    <cellStyle name="Comma 4 2 6 2 3" xfId="8524" xr:uid="{38577B1E-DD2A-4688-BD4E-AEA1E9CEE1FB}"/>
    <cellStyle name="Comma 4 2 6 2 3 2" xfId="17353" xr:uid="{AF18ACB2-512F-41D6-A2A8-0497A87EFC59}"/>
    <cellStyle name="Comma 4 2 6 2 4" xfId="14642" xr:uid="{066E7645-80CF-4CA7-9F9C-FB7E81FA9B15}"/>
    <cellStyle name="Comma 4 2 6 3" xfId="5302" xr:uid="{4F0596B3-E1C5-448B-946B-51BA6563FCBC}"/>
    <cellStyle name="Comma 4 2 6 3 2" xfId="7230" xr:uid="{7A06A90A-E04E-45EC-B546-979A551533A0}"/>
    <cellStyle name="Comma 4 2 6 3 2 2" xfId="16403" xr:uid="{E2B810EE-A2E5-4385-A0A5-643AE2B95F98}"/>
    <cellStyle name="Comma 4 2 6 3 3" xfId="9123" xr:uid="{66CF1920-C11B-465C-9FAC-72A67738BAD8}"/>
    <cellStyle name="Comma 4 2 6 3 3 2" xfId="17778" xr:uid="{E32C14DA-34F2-4246-8A18-A2D648A0BDCD}"/>
    <cellStyle name="Comma 4 2 6 3 4" xfId="15067" xr:uid="{D0F54E9B-46C1-489C-80D4-B19C17CB567C}"/>
    <cellStyle name="Comma 4 2 6 4" xfId="6037" xr:uid="{7BF9B6B9-93BE-47FE-8C68-7E39528B32A8}"/>
    <cellStyle name="Comma 4 2 6 4 2" xfId="15573" xr:uid="{8B7B439B-BD98-412E-9956-B2760242D733}"/>
    <cellStyle name="Comma 4 2 6 5" xfId="7975" xr:uid="{CF8CAE88-6FB4-4413-9154-F94FD0F0DF6D}"/>
    <cellStyle name="Comma 4 2 6 5 2" xfId="16949" xr:uid="{CE48F5DC-ACB8-4665-A690-62176F75F0C9}"/>
    <cellStyle name="Comma 4 2 6 6" xfId="4075" xr:uid="{559E0514-153A-4125-8FB3-80582F4DFB3F}"/>
    <cellStyle name="Comma 4 2 6 6 2" xfId="14238" xr:uid="{5D1CDD1F-F87E-4257-8311-7B76FAD866D7}"/>
    <cellStyle name="Comma 4 2 6 7" xfId="10693" xr:uid="{01BF325D-70C8-4D28-9A24-78BCC6F0E717}"/>
    <cellStyle name="Comma 4 2 7" xfId="4106" xr:uid="{F02F6477-2F7D-4D65-B40F-21E62A6C38A5}"/>
    <cellStyle name="Comma 4 2 7 2" xfId="4715" xr:uid="{C2D7FB0C-D84A-4B4A-8E3C-4AF4C63CED18}"/>
    <cellStyle name="Comma 4 2 7 2 2" xfId="6645" xr:uid="{9CDCF38A-41DD-4206-BDB2-F06C23CE0A89}"/>
    <cellStyle name="Comma 4 2 7 2 2 2" xfId="16005" xr:uid="{794084C9-64C4-468A-A342-0C0E909AA02E}"/>
    <cellStyle name="Comma 4 2 7 2 3" xfId="8553" xr:uid="{D3EF160F-63DC-4CFA-B845-CA28E2ECB526}"/>
    <cellStyle name="Comma 4 2 7 2 3 2" xfId="17381" xr:uid="{F4500303-74D4-4084-9FA5-7CADE5EADCB1}"/>
    <cellStyle name="Comma 4 2 7 2 4" xfId="14670" xr:uid="{7FC09B57-2A91-4E76-9D08-CC5455611125}"/>
    <cellStyle name="Comma 4 2 7 3" xfId="5331" xr:uid="{F797C2B4-A110-421F-950D-6516D39E55FF}"/>
    <cellStyle name="Comma 4 2 7 3 2" xfId="7259" xr:uid="{95F63A37-7727-4CBD-BC40-1AAC32C3F07C}"/>
    <cellStyle name="Comma 4 2 7 3 2 2" xfId="16431" xr:uid="{5816B1A3-0F43-4A29-8B4E-5D6E70EE1544}"/>
    <cellStyle name="Comma 4 2 7 3 3" xfId="9152" xr:uid="{AC58DFF3-3D08-44D2-9D4D-6406624F660C}"/>
    <cellStyle name="Comma 4 2 7 3 3 2" xfId="17806" xr:uid="{11330036-199A-44E3-91C2-75BA42E94C24}"/>
    <cellStyle name="Comma 4 2 7 3 4" xfId="15095" xr:uid="{62B67793-F33D-43C2-8DE8-805CA567FF78}"/>
    <cellStyle name="Comma 4 2 7 4" xfId="6066" xr:uid="{CCBE2CBC-D053-4EE6-B01A-C400D5664216}"/>
    <cellStyle name="Comma 4 2 7 4 2" xfId="15601" xr:uid="{EA947992-2CD1-4DCF-8F28-BE5256132B55}"/>
    <cellStyle name="Comma 4 2 7 5" xfId="8004" xr:uid="{A94A06B3-2F5F-4983-B5B2-C96232349CFA}"/>
    <cellStyle name="Comma 4 2 7 5 2" xfId="16977" xr:uid="{58C1069E-5D11-42AF-942A-53BC6502C29A}"/>
    <cellStyle name="Comma 4 2 7 6" xfId="9699" xr:uid="{3A839890-4BBA-4A47-BF51-D82F420D1059}"/>
    <cellStyle name="Comma 4 2 7 7" xfId="14266" xr:uid="{25C6548D-93D4-4D10-8D18-3A628C726EF8}"/>
    <cellStyle name="Comma 4 2 8" xfId="4198" xr:uid="{7A322E0C-1E9C-451C-9E4A-F00BA5B8AE70}"/>
    <cellStyle name="Comma 4 2 8 2" xfId="4793" xr:uid="{4F37FE8A-733F-4D59-867D-DB92E7ABC83C}"/>
    <cellStyle name="Comma 4 2 8 2 2" xfId="6723" xr:uid="{766D9707-2A98-48B0-A0B1-43FBE5EE166F}"/>
    <cellStyle name="Comma 4 2 8 2 2 2" xfId="16057" xr:uid="{65361394-C153-4750-8A7C-047A6D14E556}"/>
    <cellStyle name="Comma 4 2 8 2 3" xfId="8631" xr:uid="{4B7C21DE-9885-4128-BFF3-AECD651C08C0}"/>
    <cellStyle name="Comma 4 2 8 2 3 2" xfId="17433" xr:uid="{22777F60-A9C6-4FA6-A2DB-062B0D6B002C}"/>
    <cellStyle name="Comma 4 2 8 2 4" xfId="14722" xr:uid="{0B56EFFF-4D02-4DC2-A828-34B096998560}"/>
    <cellStyle name="Comma 4 2 8 3" xfId="5409" xr:uid="{CE0331C7-6338-4848-BF98-A0BB6517C3DD}"/>
    <cellStyle name="Comma 4 2 8 3 2" xfId="7337" xr:uid="{7F4019E9-FBCA-4F6E-8BAC-4EA58BA9F603}"/>
    <cellStyle name="Comma 4 2 8 3 2 2" xfId="16483" xr:uid="{FB82752F-1C50-42E3-A81D-7E6AA80FC125}"/>
    <cellStyle name="Comma 4 2 8 3 3" xfId="9230" xr:uid="{65FB8BF1-CD27-41E2-942C-57DB62B844EB}"/>
    <cellStyle name="Comma 4 2 8 3 3 2" xfId="17858" xr:uid="{2BA06414-D3EB-42CD-9823-FD62DE75D9AE}"/>
    <cellStyle name="Comma 4 2 8 3 4" xfId="15147" xr:uid="{97E98811-4439-4DEE-895D-9410151CE822}"/>
    <cellStyle name="Comma 4 2 8 4" xfId="6146" xr:uid="{68D15B37-E52B-4A7E-8066-0CCA8DF4608C}"/>
    <cellStyle name="Comma 4 2 8 4 2" xfId="15653" xr:uid="{2F2303B5-7DB5-499F-B367-A89F1CF0E637}"/>
    <cellStyle name="Comma 4 2 8 5" xfId="8069" xr:uid="{B8A69697-5E1D-4AF3-97EC-98729DBA8E46}"/>
    <cellStyle name="Comma 4 2 8 5 2" xfId="17029" xr:uid="{F16B8C7D-8538-48B7-AF21-B7BDA504F0EA}"/>
    <cellStyle name="Comma 4 2 8 6" xfId="14318" xr:uid="{79C11015-C852-4D14-975B-E7D7289CAD07}"/>
    <cellStyle name="Comma 4 2 9" xfId="4242" xr:uid="{28CE2A32-4079-4846-A4FC-A3E600B91DEF}"/>
    <cellStyle name="Comma 4 2 9 2" xfId="4837" xr:uid="{71A65C92-E4E0-4528-B5A9-13A37C5FBE9D}"/>
    <cellStyle name="Comma 4 2 9 2 2" xfId="6767" xr:uid="{FB7E89B8-42C1-405D-9947-AB1FA3A257CD}"/>
    <cellStyle name="Comma 4 2 9 2 2 2" xfId="16086" xr:uid="{A6F3D2E8-D2E3-485D-A39A-4AA307199E7E}"/>
    <cellStyle name="Comma 4 2 9 2 3" xfId="8675" xr:uid="{C18BC93B-F0D8-4383-89EC-022C2B9D3564}"/>
    <cellStyle name="Comma 4 2 9 2 3 2" xfId="17462" xr:uid="{628458E3-69BB-451F-96E4-BF1E7FEFADF7}"/>
    <cellStyle name="Comma 4 2 9 2 4" xfId="14751" xr:uid="{CC533A82-0269-458F-86B2-76E79FCAB2DC}"/>
    <cellStyle name="Comma 4 2 9 3" xfId="5453" xr:uid="{CF62E5B4-9239-44B2-880F-0E4301B62951}"/>
    <cellStyle name="Comma 4 2 9 3 2" xfId="7381" xr:uid="{4810676C-A9BB-4C52-9226-27346F51686E}"/>
    <cellStyle name="Comma 4 2 9 3 2 2" xfId="16512" xr:uid="{66F92C17-4DE0-4328-94CC-418DAEB24423}"/>
    <cellStyle name="Comma 4 2 9 3 3" xfId="9274" xr:uid="{83092CCD-EB08-43B2-8FB3-D2D4A4C18A9F}"/>
    <cellStyle name="Comma 4 2 9 3 3 2" xfId="17887" xr:uid="{3141D560-D302-467E-89E7-FC0E528B2970}"/>
    <cellStyle name="Comma 4 2 9 3 4" xfId="15176" xr:uid="{0691B10B-6FEF-4A5D-B313-8D9AAB4FBD70}"/>
    <cellStyle name="Comma 4 2 9 4" xfId="6190" xr:uid="{AFEA720C-1138-48FB-A456-D0B318B86ABB}"/>
    <cellStyle name="Comma 4 2 9 4 2" xfId="15682" xr:uid="{77A00427-3367-466C-9C6A-541AEEF8D578}"/>
    <cellStyle name="Comma 4 2 9 5" xfId="8098" xr:uid="{C636A79C-BF3A-4D9D-9CD6-C8579E0CDD5E}"/>
    <cellStyle name="Comma 4 2 9 5 2" xfId="17058" xr:uid="{A6B9F9E7-405A-463C-87C3-5673002B5909}"/>
    <cellStyle name="Comma 4 2 9 6" xfId="14347" xr:uid="{C2E770AA-3F20-4FA6-B360-E8E8F79C8AC0}"/>
    <cellStyle name="Comma 4 20" xfId="5692" xr:uid="{1A15762E-368C-4126-800A-835A9B0B890C}"/>
    <cellStyle name="Comma 4 20 2" xfId="7608" xr:uid="{1752C11E-FF8D-4B41-B922-4EE911B4AD5A}"/>
    <cellStyle name="Comma 4 20 2 2" xfId="16676" xr:uid="{BB175161-CD87-4193-B189-52FBE0E6377B}"/>
    <cellStyle name="Comma 4 20 3" xfId="9503" xr:uid="{F8DA7AC0-C300-4F45-83F3-768E73876C8C}"/>
    <cellStyle name="Comma 4 20 3 2" xfId="18053" xr:uid="{8774FCE7-9BB3-4115-8AE4-03DF0ED70448}"/>
    <cellStyle name="Comma 4 20 4" xfId="15340" xr:uid="{4FC1DCDF-D4CE-4FFE-8E06-805C01E350A7}"/>
    <cellStyle name="Comma 4 21" xfId="5713" xr:uid="{21E57D0C-A358-4F04-A364-D0B3A49BC306}"/>
    <cellStyle name="Comma 4 21 2" xfId="7626" xr:uid="{6E2400E8-629E-4EA6-858C-77A3BB122D68}"/>
    <cellStyle name="Comma 4 21 2 2" xfId="16692" xr:uid="{24F834D7-094B-4527-B438-EBC8DE5F4B0D}"/>
    <cellStyle name="Comma 4 21 3" xfId="9521" xr:uid="{9A8BF558-63E6-44DA-93D0-33F6872F4A3A}"/>
    <cellStyle name="Comma 4 21 3 2" xfId="18069" xr:uid="{BEFB472C-BFE9-48AC-A051-BCAC3118C478}"/>
    <cellStyle name="Comma 4 21 4" xfId="15356" xr:uid="{919271EA-9C6F-42BC-83F5-1BAAE325EB70}"/>
    <cellStyle name="Comma 4 22" xfId="5730" xr:uid="{75D508A3-E9BD-4963-82B7-605009652ACF}"/>
    <cellStyle name="Comma 4 22 2" xfId="7643" xr:uid="{046637FF-07F3-4025-9CBF-0BC645416981}"/>
    <cellStyle name="Comma 4 22 2 2" xfId="16708" xr:uid="{95EA33F5-9EF6-4F36-B6F7-DC8580F6D493}"/>
    <cellStyle name="Comma 4 22 3" xfId="9538" xr:uid="{62016B37-08E5-47B7-B376-86CBFD188F27}"/>
    <cellStyle name="Comma 4 22 3 2" xfId="18085" xr:uid="{1B18D28B-BA68-49D7-84EC-AC6D8979B4E4}"/>
    <cellStyle name="Comma 4 22 4" xfId="15372" xr:uid="{93AD60BA-601A-4106-91C0-B1C7541541DC}"/>
    <cellStyle name="Comma 4 23" xfId="5757" xr:uid="{5D634695-2995-4D97-8C32-45E0A1434691}"/>
    <cellStyle name="Comma 4 23 2" xfId="7667" xr:uid="{E34368ED-BCEB-4698-B566-BB876C0A14E7}"/>
    <cellStyle name="Comma 4 23 2 2" xfId="16730" xr:uid="{07F45E77-92B3-417A-AC6A-82CD31D65D5F}"/>
    <cellStyle name="Comma 4 23 3" xfId="9562" xr:uid="{7C9E257E-8AE9-495F-B2BD-6574F05AF041}"/>
    <cellStyle name="Comma 4 23 3 2" xfId="18107" xr:uid="{5F72E3DB-020A-484A-B576-A17B8CC793FE}"/>
    <cellStyle name="Comma 4 23 4" xfId="15394" xr:uid="{2A9004FD-5622-4E75-B1EA-27A0606C863D}"/>
    <cellStyle name="Comma 4 24" xfId="1218" xr:uid="{E2E6CE8D-EBCA-4983-B32D-9C5A9C311AC5}"/>
    <cellStyle name="Comma 4 24 2" xfId="1929" xr:uid="{C8ADEDB0-EA59-4E33-B7F7-CB9D89733C94}"/>
    <cellStyle name="Comma 4 24 2 2" xfId="3787" xr:uid="{F2194FD0-2114-4CE6-91C7-E07256D4423F}"/>
    <cellStyle name="Comma 4 24 2 2 2" xfId="12106" xr:uid="{CE8AE1A2-8AE9-47D5-BEB9-8FCB511536BA}"/>
    <cellStyle name="Comma 4 24 2 2 2 2" xfId="19233" xr:uid="{7A207CAF-7305-4D3F-89DC-DC188884B6D9}"/>
    <cellStyle name="Comma 4 24 2 2 3" xfId="14073" xr:uid="{2E810365-863E-4DD7-B530-375F6FCBE72C}"/>
    <cellStyle name="Comma 4 24 2 3" xfId="9664" xr:uid="{1434EB71-1F7D-4A60-A773-8C056AE8C22E}"/>
    <cellStyle name="Comma 4 24 2 3 2" xfId="18181" xr:uid="{BF2B8236-E2E7-4614-BC8A-BE3862785602}"/>
    <cellStyle name="Comma 4 24 2 4" xfId="13099" xr:uid="{B87E8679-88DE-4ABE-B4D1-88C35CE15F15}"/>
    <cellStyle name="Comma 4 24 3" xfId="3091" xr:uid="{3BDC894B-395C-4F4B-8AB4-0E055606A4EE}"/>
    <cellStyle name="Comma 4 24 3 2" xfId="11451" xr:uid="{37517424-C77C-4DBF-904E-A95381124C56}"/>
    <cellStyle name="Comma 4 24 3 2 2" xfId="18905" xr:uid="{737B7B29-2E72-4C6C-AFF1-8EBADB56659E}"/>
    <cellStyle name="Comma 4 24 3 3" xfId="13706" xr:uid="{FB580363-E8A4-4801-9D12-96CA75B093F8}"/>
    <cellStyle name="Comma 4 24 4" xfId="5829" xr:uid="{0195FAB8-FA04-425B-BE1B-56F3D106CD71}"/>
    <cellStyle name="Comma 4 24 4 2" xfId="15430" xr:uid="{7AAE652B-1342-415D-BDBE-7FE0BCA9F859}"/>
    <cellStyle name="Comma 4 24 5" xfId="9652" xr:uid="{67FD05BD-ABD8-4028-AC2D-5A837B890F2C}"/>
    <cellStyle name="Comma 4 24 5 2" xfId="18176" xr:uid="{8BAFCDDB-8BC7-43BF-B2D3-A40F7845E6D4}"/>
    <cellStyle name="Comma 4 24 6" xfId="12733" xr:uid="{641462EC-F1F7-4993-BDC1-94ADA42B7D31}"/>
    <cellStyle name="Comma 4 25" xfId="7738" xr:uid="{071355B3-48D4-4E9F-A098-FEBCB3942E30}"/>
    <cellStyle name="Comma 4 25 2" xfId="16776" xr:uid="{00FFE9AF-4804-42CA-AE19-699145FAB83D}"/>
    <cellStyle name="Comma 4 26" xfId="7769" xr:uid="{182D2E36-036F-499A-A769-39AED56BF227}"/>
    <cellStyle name="Comma 4 26 2" xfId="16805" xr:uid="{C292C099-3047-4644-95F3-F8490CCDBB0E}"/>
    <cellStyle name="Comma 4 27" xfId="9624" xr:uid="{BD1B73D0-1CDD-4CEB-88A8-D05E4E005D30}"/>
    <cellStyle name="Comma 4 27 2" xfId="18149" xr:uid="{6F233F5E-20F7-4E78-BFAB-FF8BB15ADF00}"/>
    <cellStyle name="Comma 4 28" xfId="3822" xr:uid="{5A977AF9-684B-4409-B8B2-6EDF81161636}"/>
    <cellStyle name="Comma 4 28 2" xfId="14094" xr:uid="{BB699403-F6F3-4280-BE5B-53F981998AD6}"/>
    <cellStyle name="Comma 4 29" xfId="12129" xr:uid="{B1F69265-895E-4056-9C8F-33DE62164CCF}"/>
    <cellStyle name="Comma 4 3" xfId="102" xr:uid="{DF0E5D91-DB93-46A4-84A7-561D3B6A931E}"/>
    <cellStyle name="Comma 4 3 10" xfId="4510" xr:uid="{A2FEF01A-D5BC-4D95-A46B-E07673101540}"/>
    <cellStyle name="Comma 4 3 10 2" xfId="5126" xr:uid="{53C92547-19A5-47DA-BAFD-30FF0E3CCED2}"/>
    <cellStyle name="Comma 4 3 10 2 2" xfId="7054" xr:uid="{24CDD220-96B9-4D00-9E4B-68B282E31DEC}"/>
    <cellStyle name="Comma 4 3 10 2 2 2" xfId="16272" xr:uid="{34F5987A-EB88-468B-B2C1-2CAAF9676384}"/>
    <cellStyle name="Comma 4 3 10 2 3" xfId="8947" xr:uid="{AE1AD6E2-49BF-4983-A69F-0374B78AD33A}"/>
    <cellStyle name="Comma 4 3 10 2 3 2" xfId="17647" xr:uid="{298AAEBC-1F3E-4C9B-B424-7840078E4A08}"/>
    <cellStyle name="Comma 4 3 10 2 4" xfId="14936" xr:uid="{FFC2DCD1-12FC-457F-945F-7A66D66E4F73}"/>
    <cellStyle name="Comma 4 3 10 3" xfId="6440" xr:uid="{9216D671-4DE9-4861-B0C6-CE5D75A7AF33}"/>
    <cellStyle name="Comma 4 3 10 3 2" xfId="15846" xr:uid="{B963047B-4D00-4383-B812-0BBEF06B11D3}"/>
    <cellStyle name="Comma 4 3 10 4" xfId="8348" xr:uid="{338D2895-DCDB-4490-A468-54B2B6F45890}"/>
    <cellStyle name="Comma 4 3 10 4 2" xfId="17222" xr:uid="{37375DC4-3EC9-44BC-82C6-783ECC2921C9}"/>
    <cellStyle name="Comma 4 3 10 5" xfId="14511" xr:uid="{5B79D42E-7787-41CB-82FE-A4E03ADE7509}"/>
    <cellStyle name="Comma 4 3 11" xfId="4335" xr:uid="{E040971F-B193-4C8F-8A69-256649075EC8}"/>
    <cellStyle name="Comma 4 3 11 2" xfId="6276" xr:uid="{C7011054-FD42-47AA-83D7-A3D68D069CB4}"/>
    <cellStyle name="Comma 4 3 11 2 2" xfId="15743" xr:uid="{A06D6C4D-D19A-49A8-890D-B9617182EA0B}"/>
    <cellStyle name="Comma 4 3 11 3" xfId="8184" xr:uid="{C0489E44-46D6-4D58-84FB-D64F35671FED}"/>
    <cellStyle name="Comma 4 3 11 3 2" xfId="17119" xr:uid="{FCFC6EFF-5BC8-4ADD-83B4-3892E02DB640}"/>
    <cellStyle name="Comma 4 3 11 4" xfId="14408" xr:uid="{0492E862-D441-42A0-ACAD-FB3C09DB3EE5}"/>
    <cellStyle name="Comma 4 3 12" xfId="4962" xr:uid="{7ADC56D9-129B-44E4-815B-B07883907F9A}"/>
    <cellStyle name="Comma 4 3 12 2" xfId="6890" xr:uid="{8B474226-B754-4DDD-9E54-8A8EC1792427}"/>
    <cellStyle name="Comma 4 3 12 2 2" xfId="16169" xr:uid="{09F08508-D915-44BA-89BF-575BA7DE310F}"/>
    <cellStyle name="Comma 4 3 12 3" xfId="8783" xr:uid="{852BEE52-0CC6-4CC8-A9CB-4B6DAFD4115F}"/>
    <cellStyle name="Comma 4 3 12 3 2" xfId="17544" xr:uid="{2226B8FA-1FF5-4627-86BC-1C58F893777E}"/>
    <cellStyle name="Comma 4 3 12 4" xfId="14833" xr:uid="{13A3A582-0CF2-4F12-A415-1473724BB8EB}"/>
    <cellStyle name="Comma 4 3 13" xfId="5549" xr:uid="{B2FCF7E9-A609-4D96-9128-F58DA4B2747C}"/>
    <cellStyle name="Comma 4 3 13 2" xfId="7469" xr:uid="{C496EE08-0471-4EEB-84B3-1A33B78AC901}"/>
    <cellStyle name="Comma 4 3 13 3" xfId="9364" xr:uid="{FCFCF8CA-D498-4EEA-BBD1-64963C676058}"/>
    <cellStyle name="Comma 4 3 14" xfId="5783" xr:uid="{8B35080F-F475-44B5-B276-7F48D2937E75}"/>
    <cellStyle name="Comma 4 3 14 2" xfId="7688" xr:uid="{09FE5C8C-4489-4C24-8A37-B89DF3C21923}"/>
    <cellStyle name="Comma 4 3 14 2 2" xfId="16747" xr:uid="{A67F6189-87FE-4EAA-8D05-C7686B67C802}"/>
    <cellStyle name="Comma 4 3 14 3" xfId="9583" xr:uid="{DA96769E-C0B4-4020-AA72-E0FD6C947E91}"/>
    <cellStyle name="Comma 4 3 14 3 2" xfId="18124" xr:uid="{61CC4ECB-5397-4076-8351-E12C03AD6730}"/>
    <cellStyle name="Comma 4 3 14 4" xfId="15411" xr:uid="{6495B2F1-0EFB-4D7F-8628-91B8038CAC2F}"/>
    <cellStyle name="Comma 4 3 15" xfId="5859" xr:uid="{8A8112FA-3C86-40C3-A477-983676BD0789}"/>
    <cellStyle name="Comma 4 3 15 2" xfId="15442" xr:uid="{0448B581-7995-45F2-ADDF-5CD6FF17A3AA}"/>
    <cellStyle name="Comma 4 3 16" xfId="7754" xr:uid="{33028CD7-7E5F-4EC6-BA4D-3A4A3B867878}"/>
    <cellStyle name="Comma 4 3 16 2" xfId="16792" xr:uid="{3F64EA3D-48FE-4409-8226-6CFED536419F}"/>
    <cellStyle name="Comma 4 3 17" xfId="7797" xr:uid="{49DCBCEC-A95A-4B60-9656-31E24F52686F}"/>
    <cellStyle name="Comma 4 3 17 2" xfId="16817" xr:uid="{B1173F7C-45A6-4ACD-8A35-F31FCEAE154F}"/>
    <cellStyle name="Comma 4 3 18" xfId="9640" xr:uid="{36CABE35-B075-4773-A484-F1121D751C64}"/>
    <cellStyle name="Comma 4 3 18 2" xfId="18165" xr:uid="{597C93F4-730E-4B3C-A1FB-30EBC8BCA8EF}"/>
    <cellStyle name="Comma 4 3 19" xfId="3859" xr:uid="{C90A46C7-F719-4710-BC56-279A7F88A7E0}"/>
    <cellStyle name="Comma 4 3 19 2" xfId="14106" xr:uid="{9FCF2D9C-D80C-4A00-914E-AD2E9D829A14}"/>
    <cellStyle name="Comma 4 3 2" xfId="324" xr:uid="{AEA42228-5A2E-487E-805F-A8A7121F58A3}"/>
    <cellStyle name="Comma 4 3 2 2" xfId="808" xr:uid="{B2BFC97C-BAF6-401B-ABB4-4EF6BF1D9CF9}"/>
    <cellStyle name="Comma 4 3 2 2 2" xfId="1740" xr:uid="{FAF5139A-9567-4D54-8D71-267738115D0F}"/>
    <cellStyle name="Comma 4 3 2 2 2 2" xfId="3601" xr:uid="{CAB8E31D-F512-4A93-B694-B46BB1A23652}"/>
    <cellStyle name="Comma 4 3 2 2 2 2 2" xfId="7129" xr:uid="{C8A6FE56-DE8C-47C7-BCBB-3988DDC44BCF}"/>
    <cellStyle name="Comma 4 3 2 2 2 2 2 2" xfId="16315" xr:uid="{4D0B0392-3F06-4E87-988D-1C6AB06590EF}"/>
    <cellStyle name="Comma 4 3 2 2 2 2 3" xfId="11928" xr:uid="{547A7950-3D0F-489A-B06A-0F13D26C25CC}"/>
    <cellStyle name="Comma 4 3 2 2 2 3" xfId="9022" xr:uid="{60F2F521-EFE4-450D-93E3-17B9F4B38E7B}"/>
    <cellStyle name="Comma 4 3 2 2 2 3 2" xfId="17690" xr:uid="{EC89E3EA-9630-47D2-B2AE-55974150B814}"/>
    <cellStyle name="Comma 4 3 2 2 2 4" xfId="5201" xr:uid="{0B2F71DF-C2EC-4A9B-827C-96D9F9A6B8E2}"/>
    <cellStyle name="Comma 4 3 2 2 2 4 2" xfId="14979" xr:uid="{7C80E869-5C0E-4FB3-8612-78ECB56E82A9}"/>
    <cellStyle name="Comma 4 3 2 2 2 5" xfId="10436" xr:uid="{82F34DEC-87AE-43E3-BE0F-F73DAE319644}"/>
    <cellStyle name="Comma 4 3 2 2 2 6" xfId="20931" xr:uid="{26D17DBC-DA0B-44FA-870A-FD333C27547B}"/>
    <cellStyle name="Comma 4 3 2 2 3" xfId="2679" xr:uid="{84C0C169-D994-4E15-A871-26A9C38CEFFA}"/>
    <cellStyle name="Comma 4 3 2 2 3 2" xfId="6515" xr:uid="{252E3002-CD7B-46A1-B105-57D1323E9B33}"/>
    <cellStyle name="Comma 4 3 2 2 3 2 2" xfId="15889" xr:uid="{6EE1407B-1037-4686-9F4C-053515B743AF}"/>
    <cellStyle name="Comma 4 3 2 2 3 3" xfId="11141" xr:uid="{B6BF5981-96D5-4451-8350-CC396C5AB3C3}"/>
    <cellStyle name="Comma 4 3 2 2 4" xfId="8423" xr:uid="{72D68FE4-CEA2-47AE-A740-304DCA7A68BF}"/>
    <cellStyle name="Comma 4 3 2 2 4 2" xfId="17265" xr:uid="{BF06D88E-23D4-439C-B554-DBA4943D0958}"/>
    <cellStyle name="Comma 4 3 2 2 5" xfId="4585" xr:uid="{BF77C361-2148-4F93-BAA5-DBD9B8226A7E}"/>
    <cellStyle name="Comma 4 3 2 2 5 2" xfId="14554" xr:uid="{5C991B7F-99FA-47ED-9852-22F492424EA1}"/>
    <cellStyle name="Comma 4 3 2 2 6" xfId="9872" xr:uid="{4A65AF15-464B-44E8-BEF3-4ADF89F34F22}"/>
    <cellStyle name="Comma 4 3 2 2 7" xfId="20041" xr:uid="{F663C6F1-FCC0-4558-9B6F-F376616F71ED}"/>
    <cellStyle name="Comma 4 3 2 3" xfId="1282" xr:uid="{FE823DC9-9B8E-42F1-823C-C7E0209A4EB2}"/>
    <cellStyle name="Comma 4 3 2 3 2" xfId="3155" xr:uid="{2284B839-1DE9-4E37-839D-4B0D1159E8C4}"/>
    <cellStyle name="Comma 4 3 2 3 2 2" xfId="6351" xr:uid="{279282DB-AEBD-4E2F-ABEB-501C2F4EC92A}"/>
    <cellStyle name="Comma 4 3 2 3 2 2 2" xfId="15786" xr:uid="{A39B1C15-929E-4679-BE47-7129FDF1072A}"/>
    <cellStyle name="Comma 4 3 2 3 2 3" xfId="11506" xr:uid="{B2D891F2-D1BC-4D30-91A0-2E8140071A3D}"/>
    <cellStyle name="Comma 4 3 2 3 3" xfId="8259" xr:uid="{82B94C16-2DCD-446F-97DE-35AA8625490E}"/>
    <cellStyle name="Comma 4 3 2 3 3 2" xfId="17162" xr:uid="{C696B4A3-980C-446A-9A92-B030060F629E}"/>
    <cellStyle name="Comma 4 3 2 3 4" xfId="4420" xr:uid="{569DB7C1-AD16-4408-8493-E912B0BCA575}"/>
    <cellStyle name="Comma 4 3 2 3 4 2" xfId="14451" xr:uid="{D81A3D01-7E62-4519-9730-98785F70C902}"/>
    <cellStyle name="Comma 4 3 2 3 5" xfId="10140" xr:uid="{4DC7C612-CC43-48B0-B15D-D6563E591338}"/>
    <cellStyle name="Comma 4 3 2 3 6" xfId="20495" xr:uid="{51FBAAA5-8372-47FD-B3A8-9A402AE4D9D9}"/>
    <cellStyle name="Comma 4 3 2 4" xfId="2243" xr:uid="{36DC913A-5E43-4EDC-9579-C0EB7986C0C5}"/>
    <cellStyle name="Comma 4 3 2 4 2" xfId="6965" xr:uid="{60226F4E-5740-47A7-B54B-B9C7B43FF5B5}"/>
    <cellStyle name="Comma 4 3 2 4 2 2" xfId="16212" xr:uid="{DB75C528-8D4A-43F3-AED1-A569C6233279}"/>
    <cellStyle name="Comma 4 3 2 4 3" xfId="8858" xr:uid="{71C7CF6C-4DCE-4B42-8C17-F9904E2033DC}"/>
    <cellStyle name="Comma 4 3 2 4 3 2" xfId="17587" xr:uid="{9524DEAE-8551-4EC2-9974-11BB4FF935B6}"/>
    <cellStyle name="Comma 4 3 2 4 4" xfId="5037" xr:uid="{10EBA585-60A0-420F-B64B-D15D2EC07BD6}"/>
    <cellStyle name="Comma 4 3 2 4 4 2" xfId="14876" xr:uid="{C77D3FDD-3BC2-489F-ADE5-DBF018996E66}"/>
    <cellStyle name="Comma 4 3 2 4 5" xfId="10811" xr:uid="{8A4A392B-8D17-48F8-9EC3-413473AE7A57}"/>
    <cellStyle name="Comma 4 3 2 5" xfId="5934" xr:uid="{C5DCDE6A-35AB-4FB1-A24C-1EEB75783444}"/>
    <cellStyle name="Comma 4 3 2 5 2" xfId="15485" xr:uid="{99905244-9A9D-4EF7-BFDB-613B0ED8C706}"/>
    <cellStyle name="Comma 4 3 2 6" xfId="7872" xr:uid="{221FEB4A-48F3-4650-8A09-9C82954A5108}"/>
    <cellStyle name="Comma 4 3 2 6 2" xfId="16860" xr:uid="{84252341-D709-42A5-B224-CECF45BEEF97}"/>
    <cellStyle name="Comma 4 3 2 7" xfId="3961" xr:uid="{BA5F5437-D6A9-4A97-9BAF-AC295E7AADFF}"/>
    <cellStyle name="Comma 4 3 2 7 2" xfId="14150" xr:uid="{94D1AA31-6423-49CB-8D79-F73D59BDF110}"/>
    <cellStyle name="Comma 4 3 2 8" xfId="9724" xr:uid="{813C1326-737E-43B5-8108-DB1EED36AB1C}"/>
    <cellStyle name="Comma 4 3 2 9" xfId="19608" xr:uid="{D60FBEDD-825C-4778-B0C3-39F04FC58AE9}"/>
    <cellStyle name="Comma 4 3 20" xfId="19337" xr:uid="{855D1D21-B822-42F6-BAA5-9E2B1FFC6D6F}"/>
    <cellStyle name="Comma 4 3 3" xfId="591" xr:uid="{C9C2FDAB-1479-424D-8D40-ADF7D4C01B4F}"/>
    <cellStyle name="Comma 4 3 3 2" xfId="1523" xr:uid="{3A5130FE-CC39-497D-9FF6-AB68DC10F9DA}"/>
    <cellStyle name="Comma 4 3 3 2 2" xfId="3384" xr:uid="{EC4F85C5-4F55-48A4-A8B7-96A9A08226ED}"/>
    <cellStyle name="Comma 4 3 3 2 2 2" xfId="7164" xr:uid="{A5A44015-83C4-4F64-A8C4-3B85357287A0}"/>
    <cellStyle name="Comma 4 3 3 2 2 2 2" xfId="16344" xr:uid="{0E27AFFF-519F-473B-AAA2-169B72267219}"/>
    <cellStyle name="Comma 4 3 3 2 2 3" xfId="9057" xr:uid="{7B12408F-2CC3-44A4-8898-B5D006F840F3}"/>
    <cellStyle name="Comma 4 3 3 2 2 3 2" xfId="17719" xr:uid="{FF1D3B6B-6463-456A-B253-237E65D9ADB6}"/>
    <cellStyle name="Comma 4 3 3 2 2 4" xfId="5236" xr:uid="{270DA17F-699F-4146-BEC6-FAA732893FE1}"/>
    <cellStyle name="Comma 4 3 3 2 2 4 2" xfId="15008" xr:uid="{E3AE270B-D687-41FD-B6B9-030A2191AEB0}"/>
    <cellStyle name="Comma 4 3 3 2 2 5" xfId="11719" xr:uid="{999D3006-99BB-4EDB-9264-A7537C212DAC}"/>
    <cellStyle name="Comma 4 3 3 2 3" xfId="6550" xr:uid="{8A5683F9-CE9D-43AA-953B-2340123AB11E}"/>
    <cellStyle name="Comma 4 3 3 2 3 2" xfId="15918" xr:uid="{7B39C0B6-157F-4D14-A1B1-043AF000000E}"/>
    <cellStyle name="Comma 4 3 3 2 4" xfId="8458" xr:uid="{36D19C4B-5950-48CA-A108-87D3C6FDCC1B}"/>
    <cellStyle name="Comma 4 3 3 2 4 2" xfId="17294" xr:uid="{182967AA-9B07-41F7-85D5-7072507DD11B}"/>
    <cellStyle name="Comma 4 3 3 2 5" xfId="4620" xr:uid="{A40E7EDA-D0CB-4940-819C-3A4829281797}"/>
    <cellStyle name="Comma 4 3 3 2 5 2" xfId="14583" xr:uid="{9F9857A8-F2E1-425C-9137-F55AFB518A37}"/>
    <cellStyle name="Comma 4 3 3 2 6" xfId="10283" xr:uid="{FCAF9FF0-44C5-4981-920C-2D3B27456068}"/>
    <cellStyle name="Comma 4 3 3 2 7" xfId="20715" xr:uid="{4F3B2334-82F4-4467-9A71-4339BEE629AD}"/>
    <cellStyle name="Comma 4 3 3 3" xfId="2463" xr:uid="{281A3581-C74D-4FD0-BB78-9A4645651548}"/>
    <cellStyle name="Comma 4 3 3 3 2" xfId="6386" xr:uid="{A862FA6C-C68D-46E0-956D-2F48EA46BB7D}"/>
    <cellStyle name="Comma 4 3 3 3 2 2" xfId="15815" xr:uid="{20880BB8-1AE2-4067-B2EF-192035BC7A1F}"/>
    <cellStyle name="Comma 4 3 3 3 3" xfId="8294" xr:uid="{3CE85174-90E9-4A05-96B0-DFC5E65E1546}"/>
    <cellStyle name="Comma 4 3 3 3 3 2" xfId="17191" xr:uid="{46FF4406-6072-4625-9ACC-EF3AB264905E}"/>
    <cellStyle name="Comma 4 3 3 3 4" xfId="4456" xr:uid="{64DDA023-9114-455C-A823-E2EA70822E1D}"/>
    <cellStyle name="Comma 4 3 3 3 4 2" xfId="14480" xr:uid="{7B2E2728-EF19-47E6-941A-F9CE7037CAF3}"/>
    <cellStyle name="Comma 4 3 3 3 5" xfId="10988" xr:uid="{47425A22-4430-48D0-92BE-4BD955A45233}"/>
    <cellStyle name="Comma 4 3 3 4" xfId="5072" xr:uid="{1A4FA947-B655-4944-A9AA-4C9FE0253003}"/>
    <cellStyle name="Comma 4 3 3 4 2" xfId="7000" xr:uid="{F1BE2D49-C326-4097-9C9E-560E41F60F78}"/>
    <cellStyle name="Comma 4 3 3 4 2 2" xfId="16241" xr:uid="{D000468E-935C-4503-BF2B-86209275A9F6}"/>
    <cellStyle name="Comma 4 3 3 4 3" xfId="8893" xr:uid="{8090DDF2-DC1F-42F6-AB83-C8CABA7DBFDE}"/>
    <cellStyle name="Comma 4 3 3 4 3 2" xfId="17616" xr:uid="{18BD4486-152B-4AC9-BCE3-88C692C39CF3}"/>
    <cellStyle name="Comma 4 3 3 4 4" xfId="14905" xr:uid="{0C29DBF6-EAB8-43E2-B422-7E64AF7548C1}"/>
    <cellStyle name="Comma 4 3 3 5" xfId="5970" xr:uid="{10E328C6-2A16-4910-9938-0495136E49BC}"/>
    <cellStyle name="Comma 4 3 3 5 2" xfId="15514" xr:uid="{BE2B1596-8832-4114-B73B-8E249A3CFB53}"/>
    <cellStyle name="Comma 4 3 3 6" xfId="7909" xr:uid="{F2C49CDA-6CB2-4B6E-BB10-AE3AF6EACBEB}"/>
    <cellStyle name="Comma 4 3 3 6 2" xfId="16890" xr:uid="{BFDED80A-4B96-4DAC-977F-C2BFBB960B82}"/>
    <cellStyle name="Comma 4 3 3 7" xfId="4002" xr:uid="{B9E80211-8867-4189-AF7E-6C8EF8B84569}"/>
    <cellStyle name="Comma 4 3 3 7 2" xfId="14179" xr:uid="{CD7267C1-E98F-4088-B3B9-9DF213248B90}"/>
    <cellStyle name="Comma 4 3 3 8" xfId="9799" xr:uid="{9AD4399D-BA89-4EDB-ABCC-A46AE223C26C}"/>
    <cellStyle name="Comma 4 3 3 9" xfId="19827" xr:uid="{390778D8-94C6-4459-8862-27A1CB6A04FF}"/>
    <cellStyle name="Comma 4 3 4" xfId="1061" xr:uid="{749DFE8B-356F-4D92-B02A-C5B9E641AC56}"/>
    <cellStyle name="Comma 4 3 4 2" xfId="2937" xr:uid="{8BB087AC-B447-44F1-9CDB-3388B166521A}"/>
    <cellStyle name="Comma 4 3 4 2 2" xfId="6589" xr:uid="{C6FE346B-443C-4814-98E2-79AC53FBEF31}"/>
    <cellStyle name="Comma 4 3 4 2 2 2" xfId="15952" xr:uid="{6E5E70C6-658F-44B0-8FE0-96076D046388}"/>
    <cellStyle name="Comma 4 3 4 2 3" xfId="8497" xr:uid="{6755EA66-6915-4668-A9F0-F7F37FD9C16F}"/>
    <cellStyle name="Comma 4 3 4 2 3 2" xfId="17328" xr:uid="{D20DC285-C43E-4A1B-974D-3E630FEACB7F}"/>
    <cellStyle name="Comma 4 3 4 2 4" xfId="4659" xr:uid="{83397CE5-7CA3-493F-85EA-D19A8AA0F4FC}"/>
    <cellStyle name="Comma 4 3 4 2 4 2" xfId="14617" xr:uid="{C75AE6E8-4C95-40ED-96E6-AB61BC7A13C9}"/>
    <cellStyle name="Comma 4 3 4 2 5" xfId="11340" xr:uid="{384E6751-1A6C-4A14-A847-044D4EF6E180}"/>
    <cellStyle name="Comma 4 3 4 3" xfId="5275" xr:uid="{53E2F2BE-048F-440F-95F2-38A9DFA31785}"/>
    <cellStyle name="Comma 4 3 4 3 2" xfId="7203" xr:uid="{88E8CAF9-82DC-4A8E-B06E-A537D30F0E02}"/>
    <cellStyle name="Comma 4 3 4 3 2 2" xfId="16378" xr:uid="{F96D5760-73DC-4EDE-844B-D0670C4174B2}"/>
    <cellStyle name="Comma 4 3 4 3 3" xfId="9096" xr:uid="{FACED56B-652F-40B3-9418-97324ECCAA36}"/>
    <cellStyle name="Comma 4 3 4 3 3 2" xfId="17753" xr:uid="{930F5D44-1A65-4E11-A077-C77DFB9E6277}"/>
    <cellStyle name="Comma 4 3 4 3 4" xfId="15042" xr:uid="{516F00AC-8FFF-4293-A525-357E03033C21}"/>
    <cellStyle name="Comma 4 3 4 4" xfId="6010" xr:uid="{60424AC4-2E62-4101-BC7E-B2BA149926A8}"/>
    <cellStyle name="Comma 4 3 4 4 2" xfId="15548" xr:uid="{76956620-CC71-42EB-849F-8013B903073D}"/>
    <cellStyle name="Comma 4 3 4 5" xfId="7948" xr:uid="{3A48BD1C-B79C-4771-AFAA-DA05CE8DB9B9}"/>
    <cellStyle name="Comma 4 3 4 5 2" xfId="16924" xr:uid="{92C5D661-8EC5-498C-A92B-CCDBF24EE80A}"/>
    <cellStyle name="Comma 4 3 4 6" xfId="4044" xr:uid="{F08860FA-C445-417C-B013-59CECF9BB561}"/>
    <cellStyle name="Comma 4 3 4 6 2" xfId="14213" xr:uid="{E5F1BF7F-CC8C-4EC4-8ABB-9B1D4BB68D89}"/>
    <cellStyle name="Comma 4 3 4 7" xfId="10017" xr:uid="{B998CD76-2105-47FE-AFA8-F8FB0A14A055}"/>
    <cellStyle name="Comma 4 3 4 8" xfId="20279" xr:uid="{BEC24E3B-B5D4-46C8-9EDD-0F6328EA8BB3}"/>
    <cellStyle name="Comma 4 3 5" xfId="1924" xr:uid="{16B003DB-089A-46EF-A830-9E547B4792A3}"/>
    <cellStyle name="Comma 4 3 5 2" xfId="3782" xr:uid="{05FA9623-9A12-4362-9733-CE5A9140BB58}"/>
    <cellStyle name="Comma 4 3 5 2 2" xfId="6620" xr:uid="{8C0CBE94-9FE5-4BF1-AE1E-CEBA571A0092}"/>
    <cellStyle name="Comma 4 3 5 2 2 2" xfId="15981" xr:uid="{764A333F-F9D7-427C-8D6F-7FA265E6C722}"/>
    <cellStyle name="Comma 4 3 5 2 3" xfId="8528" xr:uid="{20A2B399-C2FC-4FA6-8062-A55E6599019A}"/>
    <cellStyle name="Comma 4 3 5 2 3 2" xfId="17357" xr:uid="{1855049D-C273-4B46-9410-7A99C07F66D2}"/>
    <cellStyle name="Comma 4 3 5 2 4" xfId="4690" xr:uid="{49D78B2E-4074-41C6-AA07-EA0643E511BC}"/>
    <cellStyle name="Comma 4 3 5 2 4 2" xfId="14646" xr:uid="{2AE5EDFB-4B19-4DD2-ADF5-0EA64E49B91A}"/>
    <cellStyle name="Comma 4 3 5 2 5" xfId="14070" xr:uid="{8446DE1E-5C2D-40EE-BAFD-430ACF7DF644}"/>
    <cellStyle name="Comma 4 3 5 3" xfId="5306" xr:uid="{4AB3F0ED-14E3-4E35-948E-4E6E58EA2C86}"/>
    <cellStyle name="Comma 4 3 5 3 2" xfId="7234" xr:uid="{47287BB6-CC93-41BF-80EC-1FF5185E8349}"/>
    <cellStyle name="Comma 4 3 5 3 2 2" xfId="16407" xr:uid="{4613BF36-36C2-4ECB-AAFF-35B036C3E289}"/>
    <cellStyle name="Comma 4 3 5 3 3" xfId="9127" xr:uid="{30422954-2D62-4D23-B893-416AAB5D5084}"/>
    <cellStyle name="Comma 4 3 5 3 3 2" xfId="17782" xr:uid="{47C71A43-A82A-4EA0-8E23-A559E10E575A}"/>
    <cellStyle name="Comma 4 3 5 3 4" xfId="15071" xr:uid="{A028F5EC-ACC7-4E32-8FFE-3562D71356D0}"/>
    <cellStyle name="Comma 4 3 5 4" xfId="6041" xr:uid="{9E6EA769-54E6-4DD3-AD08-C5E3B159CC7F}"/>
    <cellStyle name="Comma 4 3 5 4 2" xfId="15577" xr:uid="{68611C48-6BB9-4F2C-8C5E-8625AEB9363A}"/>
    <cellStyle name="Comma 4 3 5 5" xfId="7979" xr:uid="{91719035-3A53-45E4-9C87-199F65087068}"/>
    <cellStyle name="Comma 4 3 5 5 2" xfId="16953" xr:uid="{AA279400-2959-4BB6-BB43-3FC3379B64A2}"/>
    <cellStyle name="Comma 4 3 5 6" xfId="4079" xr:uid="{D605A13D-DD55-4CE6-93FB-741D87322E3E}"/>
    <cellStyle name="Comma 4 3 5 6 2" xfId="14242" xr:uid="{67D277B2-AAF7-400D-8038-C161F6BE0D60}"/>
    <cellStyle name="Comma 4 3 5 7" xfId="19400" xr:uid="{13AC320C-5C72-4EA0-85BD-ADE0E3BD3A11}"/>
    <cellStyle name="Comma 4 3 5 8" xfId="13096" xr:uid="{0D24CCC8-3933-4DFE-8354-968D2FD2A979}"/>
    <cellStyle name="Comma 4 3 6" xfId="2027" xr:uid="{35D040BF-5473-4823-B04C-F3097E21A814}"/>
    <cellStyle name="Comma 4 3 6 2" xfId="4719" xr:uid="{6D0A8EC2-AB18-4A6F-9148-21B6DAD85F67}"/>
    <cellStyle name="Comma 4 3 6 2 2" xfId="6649" xr:uid="{78338058-BC82-42CC-B002-29D0DE8224E9}"/>
    <cellStyle name="Comma 4 3 6 2 2 2" xfId="16009" xr:uid="{3261127B-8C7C-40EF-A5AD-2A2F9533F028}"/>
    <cellStyle name="Comma 4 3 6 2 3" xfId="8557" xr:uid="{163EDF43-341A-4AEE-96D0-16C31B0EDC89}"/>
    <cellStyle name="Comma 4 3 6 2 3 2" xfId="17385" xr:uid="{C28E1B66-BF75-4643-A01E-BCE069A78FB5}"/>
    <cellStyle name="Comma 4 3 6 2 4" xfId="14674" xr:uid="{5D126868-12F2-4EF3-B080-B4D5FFF92F55}"/>
    <cellStyle name="Comma 4 3 6 3" xfId="5335" xr:uid="{2D522692-BC2A-4D67-A99F-F461C6F6D8C9}"/>
    <cellStyle name="Comma 4 3 6 3 2" xfId="7263" xr:uid="{9EBCAE38-5AFF-4BDD-8009-2AC9BFB5644D}"/>
    <cellStyle name="Comma 4 3 6 3 2 2" xfId="16435" xr:uid="{2BD088F0-D50B-485C-8BAA-54233B3ECCBB}"/>
    <cellStyle name="Comma 4 3 6 3 3" xfId="9156" xr:uid="{A78DF996-A113-49B8-B47F-38E3101849E3}"/>
    <cellStyle name="Comma 4 3 6 3 3 2" xfId="17810" xr:uid="{6CEB34C8-BBC1-4F93-9FEF-615D0C5B1142}"/>
    <cellStyle name="Comma 4 3 6 3 4" xfId="15099" xr:uid="{8987228A-A7E4-4B80-A7A6-0B2E23F6BC70}"/>
    <cellStyle name="Comma 4 3 6 4" xfId="6070" xr:uid="{A69088B4-66F9-4C12-8A66-96A7C17E8B10}"/>
    <cellStyle name="Comma 4 3 6 4 2" xfId="15605" xr:uid="{9C3E5F38-4B78-44C1-9D8A-3A3DC63E1136}"/>
    <cellStyle name="Comma 4 3 6 5" xfId="8008" xr:uid="{4D95AFDF-46E1-410F-96AF-3763CA53AEAE}"/>
    <cellStyle name="Comma 4 3 6 5 2" xfId="16981" xr:uid="{01A2B8D1-1811-4AB8-BF38-95E214D0984C}"/>
    <cellStyle name="Comma 4 3 6 6" xfId="4110" xr:uid="{73C157F6-DF73-40DE-B914-50D2F0A7B3CA}"/>
    <cellStyle name="Comma 4 3 6 6 2" xfId="14270" xr:uid="{9ABDA867-28A3-4A05-9BA8-B335A20326EC}"/>
    <cellStyle name="Comma 4 3 6 7" xfId="10651" xr:uid="{F1E4FCFF-AF95-4EAD-BE58-B3CF2A2E39E1}"/>
    <cellStyle name="Comma 4 3 7" xfId="4204" xr:uid="{11FCE7FB-6096-4F5B-BEEB-7674715A09BC}"/>
    <cellStyle name="Comma 4 3 7 2" xfId="4799" xr:uid="{70CAAD65-95F5-4634-A674-355598BEEDB3}"/>
    <cellStyle name="Comma 4 3 7 2 2" xfId="6729" xr:uid="{1CD7DCB0-813C-43EA-B3F5-57B0CA0095F0}"/>
    <cellStyle name="Comma 4 3 7 2 2 2" xfId="16061" xr:uid="{741DB382-BC7A-4E24-AAE5-2BB03ECBD24D}"/>
    <cellStyle name="Comma 4 3 7 2 3" xfId="8637" xr:uid="{FFE3CECD-E70F-441B-ACC1-AEFC7E2A5054}"/>
    <cellStyle name="Comma 4 3 7 2 3 2" xfId="17437" xr:uid="{B3E4ACEA-B844-4CA9-A6CE-19C61A47DA6C}"/>
    <cellStyle name="Comma 4 3 7 2 4" xfId="14726" xr:uid="{F227CCB9-CA46-4635-8997-FEB3B2577AE3}"/>
    <cellStyle name="Comma 4 3 7 3" xfId="5415" xr:uid="{B5DC668A-386E-409C-88B0-A46F163657D2}"/>
    <cellStyle name="Comma 4 3 7 3 2" xfId="7343" xr:uid="{DE832483-F3F2-4FA1-91CF-51188AACE836}"/>
    <cellStyle name="Comma 4 3 7 3 2 2" xfId="16487" xr:uid="{F4082EB4-C8AC-4897-8BE6-003FC59B533D}"/>
    <cellStyle name="Comma 4 3 7 3 3" xfId="9236" xr:uid="{E288BFFF-9DA4-4E3B-86BC-CCDAA9FB426B}"/>
    <cellStyle name="Comma 4 3 7 3 3 2" xfId="17862" xr:uid="{DF0AE125-4B36-42B2-A176-6E8BD48213E3}"/>
    <cellStyle name="Comma 4 3 7 3 4" xfId="15151" xr:uid="{52FDB401-594D-4712-B301-6AA4BEF68CED}"/>
    <cellStyle name="Comma 4 3 7 4" xfId="6152" xr:uid="{88B839DB-5D36-4EDC-B017-4877DA355109}"/>
    <cellStyle name="Comma 4 3 7 4 2" xfId="15657" xr:uid="{39028F1F-04E8-4FEF-B3ED-EF97AB251504}"/>
    <cellStyle name="Comma 4 3 7 5" xfId="8073" xr:uid="{E380CB40-E29F-4643-AD67-A4F814064F36}"/>
    <cellStyle name="Comma 4 3 7 5 2" xfId="17033" xr:uid="{367C8DB2-98E9-40B2-9E86-ACADAE72E9F1}"/>
    <cellStyle name="Comma 4 3 7 6" xfId="9697" xr:uid="{83426814-AF0F-4E1E-9A22-6CF8AEC19D01}"/>
    <cellStyle name="Comma 4 3 7 7" xfId="14322" xr:uid="{5BC497A0-30B2-4B24-BE53-E5AE637F902E}"/>
    <cellStyle name="Comma 4 3 8" xfId="4246" xr:uid="{E4BEE2EB-59E5-4E67-A344-FAF2ADF63F33}"/>
    <cellStyle name="Comma 4 3 8 2" xfId="4841" xr:uid="{4AB57148-1B84-467F-8A67-36CFE2325F23}"/>
    <cellStyle name="Comma 4 3 8 2 2" xfId="6771" xr:uid="{2611D4B2-7F00-4D0C-BE27-382B3F5AF142}"/>
    <cellStyle name="Comma 4 3 8 2 2 2" xfId="16090" xr:uid="{92DA0BAC-D09E-4B11-9200-91D9A21D83DA}"/>
    <cellStyle name="Comma 4 3 8 2 3" xfId="8679" xr:uid="{5BA51442-E6D7-44D9-9EB3-F0FFBD26CCB2}"/>
    <cellStyle name="Comma 4 3 8 2 3 2" xfId="17466" xr:uid="{49020F27-8FC4-4A87-B066-A662BF5BDD07}"/>
    <cellStyle name="Comma 4 3 8 2 4" xfId="14755" xr:uid="{529D17C4-29FB-412C-9A43-C7DE58B322F2}"/>
    <cellStyle name="Comma 4 3 8 3" xfId="5457" xr:uid="{1EDE38D5-3BE9-43E8-AFB6-7A1C5CB9DE27}"/>
    <cellStyle name="Comma 4 3 8 3 2" xfId="7385" xr:uid="{462855E4-EAD4-4DE8-B5EB-0792E205CDED}"/>
    <cellStyle name="Comma 4 3 8 3 2 2" xfId="16516" xr:uid="{165C3688-BA5E-4482-ADF0-3849636B20CF}"/>
    <cellStyle name="Comma 4 3 8 3 3" xfId="9278" xr:uid="{D56A3A50-AC5F-4330-99EC-A90496BE0858}"/>
    <cellStyle name="Comma 4 3 8 3 3 2" xfId="17891" xr:uid="{2531AC91-D672-48CE-9386-1EE74CCA6FDE}"/>
    <cellStyle name="Comma 4 3 8 3 4" xfId="15180" xr:uid="{8863EFEF-E194-4A08-B510-3336DE54119D}"/>
    <cellStyle name="Comma 4 3 8 4" xfId="6194" xr:uid="{F0DD783D-F09E-4FE7-8DF0-AA4CC9A2DD30}"/>
    <cellStyle name="Comma 4 3 8 4 2" xfId="15686" xr:uid="{78E96F33-1321-4B2A-8840-B7C8DBBA9F5C}"/>
    <cellStyle name="Comma 4 3 8 5" xfId="8102" xr:uid="{D0F15F24-AC31-4ACD-91F9-FEF0F17DF2FC}"/>
    <cellStyle name="Comma 4 3 8 5 2" xfId="17062" xr:uid="{F79D878D-2D4E-4FEE-9203-21748EFBC35B}"/>
    <cellStyle name="Comma 4 3 8 6" xfId="14351" xr:uid="{036E5D89-69E0-4E81-B8EC-00018B4C49CF}"/>
    <cellStyle name="Comma 4 3 9" xfId="4273" xr:uid="{4CDA5DA3-2BEC-47FE-8BDE-1E483FCE4D03}"/>
    <cellStyle name="Comma 4 3 9 2" xfId="4868" xr:uid="{3CB92C11-0320-4681-9ADD-C93999B0ADAE}"/>
    <cellStyle name="Comma 4 3 9 2 2" xfId="6798" xr:uid="{B74E6D3A-F026-4F14-9814-7EFF94BB4698}"/>
    <cellStyle name="Comma 4 3 9 2 2 2" xfId="16117" xr:uid="{795E73DD-3D1E-4585-8CDA-AEDF6D6D1396}"/>
    <cellStyle name="Comma 4 3 9 2 3" xfId="8706" xr:uid="{E501EC35-9598-4DE8-95D8-77E9BB9F589E}"/>
    <cellStyle name="Comma 4 3 9 2 3 2" xfId="17493" xr:uid="{87DD1C44-395F-4263-BCE7-632189876027}"/>
    <cellStyle name="Comma 4 3 9 2 4" xfId="14782" xr:uid="{B78E8E53-A560-4E37-BE25-0C1C66D2B04B}"/>
    <cellStyle name="Comma 4 3 9 3" xfId="5484" xr:uid="{15127958-143E-41B9-BBB3-406102607F34}"/>
    <cellStyle name="Comma 4 3 9 3 2" xfId="7412" xr:uid="{A59541C7-4BB7-4584-9BA6-02308AAA3506}"/>
    <cellStyle name="Comma 4 3 9 3 2 2" xfId="16543" xr:uid="{758EA7AC-C928-4848-99FC-FC0BB35E7B45}"/>
    <cellStyle name="Comma 4 3 9 3 3" xfId="9305" xr:uid="{350C9528-9403-4777-87D0-7A8D67E38337}"/>
    <cellStyle name="Comma 4 3 9 3 3 2" xfId="17918" xr:uid="{DA1D8896-23A8-4919-AC68-3E82F6C38FA9}"/>
    <cellStyle name="Comma 4 3 9 3 4" xfId="15207" xr:uid="{55AF3BF9-7B6E-4F7A-9082-B69718FAB2BE}"/>
    <cellStyle name="Comma 4 3 9 4" xfId="6221" xr:uid="{B40AA152-3619-456F-AA6B-5717C542E9B2}"/>
    <cellStyle name="Comma 4 3 9 4 2" xfId="15713" xr:uid="{D500A947-D8C6-459D-AC2D-133C878334AA}"/>
    <cellStyle name="Comma 4 3 9 5" xfId="8129" xr:uid="{B9CB4C24-9A47-4F70-BEA1-3C677705DFA9}"/>
    <cellStyle name="Comma 4 3 9 5 2" xfId="17089" xr:uid="{F043AF10-AD53-4B5C-9595-73D3DC65BFEA}"/>
    <cellStyle name="Comma 4 3 9 6" xfId="14378" xr:uid="{6676E852-1C53-4472-9F4D-B7F2F2851CA9}"/>
    <cellStyle name="Comma 4 30" xfId="56" xr:uid="{0325D29A-B2BE-43CC-8F3F-D84CDC947E47}"/>
    <cellStyle name="Comma 4 30 2" xfId="19260" xr:uid="{286A275A-9EFA-49A0-847E-8612B616BFCA}"/>
    <cellStyle name="Comma 4 4" xfId="220" xr:uid="{E31C6D33-26B6-4315-B19A-39BFA0086D50}"/>
    <cellStyle name="Comma 4 4 10" xfId="4499" xr:uid="{C05CDD47-1AB1-4AEA-BF7C-E9D75FBBF223}"/>
    <cellStyle name="Comma 4 4 10 2" xfId="5115" xr:uid="{A69DC3EB-5399-4637-8B78-5EB7261D8C1D}"/>
    <cellStyle name="Comma 4 4 10 2 2" xfId="7043" xr:uid="{AF012FA7-12E6-4E58-ADE8-A272BDFD6FF5}"/>
    <cellStyle name="Comma 4 4 10 2 2 2" xfId="16266" xr:uid="{F38F9D3A-F278-4806-B471-EB79507AB043}"/>
    <cellStyle name="Comma 4 4 10 2 3" xfId="8936" xr:uid="{8F2717CF-6513-494D-B159-B5C084E1E1B5}"/>
    <cellStyle name="Comma 4 4 10 2 3 2" xfId="17641" xr:uid="{34EDCF8D-DAF7-4A19-90CF-A5931737010F}"/>
    <cellStyle name="Comma 4 4 10 2 4" xfId="14930" xr:uid="{F5917865-BD5E-4D28-9789-DA38D29FA5E1}"/>
    <cellStyle name="Comma 4 4 10 3" xfId="6429" xr:uid="{18306EAC-7203-4A51-8A7F-F2ECA5004788}"/>
    <cellStyle name="Comma 4 4 10 3 2" xfId="15840" xr:uid="{96EC9BAB-A071-4D11-93FB-914A1E6D50C3}"/>
    <cellStyle name="Comma 4 4 10 4" xfId="8337" xr:uid="{D2D416E0-BB91-4DE8-9CF0-3E5A3374B633}"/>
    <cellStyle name="Comma 4 4 10 4 2" xfId="17216" xr:uid="{D83840E6-AC28-4CE5-95D7-7F29A0CB3347}"/>
    <cellStyle name="Comma 4 4 10 5" xfId="14505" xr:uid="{D96C5C38-8925-40B7-BFFC-D2432AE579BD}"/>
    <cellStyle name="Comma 4 4 11" xfId="4323" xr:uid="{371F11E2-8C17-4F60-AA4C-C1F8041A842E}"/>
    <cellStyle name="Comma 4 4 11 2" xfId="6265" xr:uid="{BCA9A9F7-6EE2-4316-8B0C-DF3012D6AEFF}"/>
    <cellStyle name="Comma 4 4 11 2 2" xfId="15737" xr:uid="{040D9ED6-C7CF-4EC2-BF23-7EAF3B71C844}"/>
    <cellStyle name="Comma 4 4 11 3" xfId="8173" xr:uid="{67E24EFF-9B96-4D44-8478-EFD6930C0458}"/>
    <cellStyle name="Comma 4 4 11 3 2" xfId="17113" xr:uid="{2710FAEE-7D25-4ABC-9DB3-89F166B1EED2}"/>
    <cellStyle name="Comma 4 4 11 4" xfId="14402" xr:uid="{09784593-6D10-45FF-8A9C-F92FFFFC96C8}"/>
    <cellStyle name="Comma 4 4 12" xfId="4951" xr:uid="{D235A958-535B-43EB-9422-8EF582E7ACCE}"/>
    <cellStyle name="Comma 4 4 12 2" xfId="6879" xr:uid="{51411EB1-87AE-407A-B6A6-F0A2D4EE773D}"/>
    <cellStyle name="Comma 4 4 12 2 2" xfId="16163" xr:uid="{7906FA38-6346-41E8-9882-EB2EC2B39226}"/>
    <cellStyle name="Comma 4 4 12 3" xfId="8772" xr:uid="{F8A7A160-DEB3-403E-9084-B2DEBE59BA96}"/>
    <cellStyle name="Comma 4 4 12 3 2" xfId="17538" xr:uid="{F02AC79E-54D2-4D56-BF19-898047421A13}"/>
    <cellStyle name="Comma 4 4 12 4" xfId="14827" xr:uid="{79F27505-B59D-4BD3-9FAC-1B927B1DF8D7}"/>
    <cellStyle name="Comma 4 4 13" xfId="5650" xr:uid="{1B96303B-5ED8-4B38-9316-134A315E766C}"/>
    <cellStyle name="Comma 4 4 13 2" xfId="7567" xr:uid="{27017471-9EE8-4C3A-947B-194C291CB257}"/>
    <cellStyle name="Comma 4 4 13 3" xfId="9462" xr:uid="{76D2E63F-44F2-499C-AC6A-DDF72E0824C5}"/>
    <cellStyle name="Comma 4 4 14" xfId="5775" xr:uid="{B5CE3AF0-2D7B-4299-8DA4-C5175E5247C3}"/>
    <cellStyle name="Comma 4 4 14 2" xfId="7683" xr:uid="{43D819C7-C284-4119-A4CD-AAA65A28FAEE}"/>
    <cellStyle name="Comma 4 4 14 2 2" xfId="16744" xr:uid="{E240BA3F-2BC0-41A4-A82E-52DEEC863CFE}"/>
    <cellStyle name="Comma 4 4 14 3" xfId="9578" xr:uid="{BEACEC62-C968-4B73-BECA-4735685584F0}"/>
    <cellStyle name="Comma 4 4 14 3 2" xfId="18121" xr:uid="{7C8ADB91-8393-4CC3-AA32-41C4D257E23E}"/>
    <cellStyle name="Comma 4 4 14 4" xfId="15408" xr:uid="{C2D465BA-7129-44FF-A795-453C89D8D078}"/>
    <cellStyle name="Comma 4 4 15" xfId="5846" xr:uid="{1B894CBD-6380-4E2F-8DDD-FAFD36E08ED8}"/>
    <cellStyle name="Comma 4 4 15 2" xfId="15436" xr:uid="{89E877B5-E8C3-4B92-8933-0072F3465B33}"/>
    <cellStyle name="Comma 4 4 16" xfId="7751" xr:uid="{51094FDD-4840-4777-9E15-C696BD73195E}"/>
    <cellStyle name="Comma 4 4 16 2" xfId="16789" xr:uid="{1355F0A0-CD0C-425B-94B0-0127DE080F44}"/>
    <cellStyle name="Comma 4 4 17" xfId="7786" xr:uid="{D1B3F3DC-1993-4A5E-AE01-7F5B8369E356}"/>
    <cellStyle name="Comma 4 4 17 2" xfId="16811" xr:uid="{0572049C-3B1A-419C-B52B-8D667B097435}"/>
    <cellStyle name="Comma 4 4 18" xfId="9637" xr:uid="{139D1B9B-1E9B-40B0-97EC-32E298EAE0CE}"/>
    <cellStyle name="Comma 4 4 18 2" xfId="18162" xr:uid="{4FF99306-1EEC-4587-BC4F-D1DDB6924BAF}"/>
    <cellStyle name="Comma 4 4 19" xfId="3843" xr:uid="{E1E01E27-6DB4-4785-B234-4CA49D5658A3}"/>
    <cellStyle name="Comma 4 4 19 2" xfId="14100" xr:uid="{B705DD6A-85BE-4290-9EE4-5F54BD1E70B8}"/>
    <cellStyle name="Comma 4 4 2" xfId="440" xr:uid="{CD6A009E-4986-4979-B406-A0F0B9C7CC67}"/>
    <cellStyle name="Comma 4 4 2 2" xfId="923" xr:uid="{DE06A25C-8796-4978-ACD2-E8FBBEE9D533}"/>
    <cellStyle name="Comma 4 4 2 2 2" xfId="1855" xr:uid="{D461D719-71AD-4C81-8D4D-9BE8567D8BA0}"/>
    <cellStyle name="Comma 4 4 2 2 2 2" xfId="3716" xr:uid="{23B79604-305F-452C-844A-1A9DEDA41052}"/>
    <cellStyle name="Comma 4 4 2 2 2 2 2" xfId="7121" xr:uid="{F58F053D-B416-4416-82A1-9F9663777CE1}"/>
    <cellStyle name="Comma 4 4 2 2 2 2 2 2" xfId="16309" xr:uid="{D76ED5D3-42A4-4F32-8D79-42BF9C90ED40}"/>
    <cellStyle name="Comma 4 4 2 2 2 2 3" xfId="12042" xr:uid="{54884DF1-A554-4871-8146-6268B4D50971}"/>
    <cellStyle name="Comma 4 4 2 2 2 3" xfId="9014" xr:uid="{0900B81D-29AB-4682-9BEA-4839A66021BD}"/>
    <cellStyle name="Comma 4 4 2 2 2 3 2" xfId="17684" xr:uid="{E2101411-F565-4C3B-B638-9DB245191971}"/>
    <cellStyle name="Comma 4 4 2 2 2 4" xfId="5193" xr:uid="{039C7EC8-9D5F-48D2-9CAC-3032A55DD95A}"/>
    <cellStyle name="Comma 4 4 2 2 2 4 2" xfId="14973" xr:uid="{9A1071BA-AA66-44D9-B116-463541B0C2D3}"/>
    <cellStyle name="Comma 4 4 2 2 2 5" xfId="10529" xr:uid="{41D6D8A5-5D61-4290-A557-15939E39223A}"/>
    <cellStyle name="Comma 4 4 2 2 2 6" xfId="21046" xr:uid="{D85FFFC0-10FF-41A5-9821-075BA8E7313F}"/>
    <cellStyle name="Comma 4 4 2 2 3" xfId="2794" xr:uid="{57B32725-86F8-4671-9999-1EF228B557B0}"/>
    <cellStyle name="Comma 4 4 2 2 3 2" xfId="6507" xr:uid="{344B5972-C723-4A41-8C37-E863FF92C82E}"/>
    <cellStyle name="Comma 4 4 2 2 3 2 2" xfId="15883" xr:uid="{514C2148-8787-4B61-A8B6-0EB8AD339BE2}"/>
    <cellStyle name="Comma 4 4 2 2 3 3" xfId="11234" xr:uid="{A7611DBA-3122-4443-A718-7C3B44838E5B}"/>
    <cellStyle name="Comma 4 4 2 2 4" xfId="8415" xr:uid="{BCB947A0-85D0-4686-A28F-63D8A63A84F4}"/>
    <cellStyle name="Comma 4 4 2 2 4 2" xfId="17259" xr:uid="{B7E96837-CECC-430A-BAB8-985231B97158}"/>
    <cellStyle name="Comma 4 4 2 2 5" xfId="4577" xr:uid="{D0F1570A-BBAA-4229-9A28-0C487FD16F40}"/>
    <cellStyle name="Comma 4 4 2 2 5 2" xfId="14548" xr:uid="{28F21EA2-76D2-4B49-B14E-811A9AC307C4}"/>
    <cellStyle name="Comma 4 4 2 2 6" xfId="9939" xr:uid="{16B3B3C5-B18D-4D85-9629-5458BBCD8CDC}"/>
    <cellStyle name="Comma 4 4 2 2 7" xfId="20154" xr:uid="{CA4C5654-F84F-434F-8036-9CBF7BF05F89}"/>
    <cellStyle name="Comma 4 4 2 3" xfId="1398" xr:uid="{0D2F2A56-AF30-49E7-AC6B-45DD7B9BC770}"/>
    <cellStyle name="Comma 4 4 2 3 2" xfId="3271" xr:uid="{3A5F91AC-1D95-4807-923A-073B9E1304AF}"/>
    <cellStyle name="Comma 4 4 2 3 2 2" xfId="6343" xr:uid="{48D2F14C-E47D-43F8-87B2-2BE25DB7400C}"/>
    <cellStyle name="Comma 4 4 2 3 2 2 2" xfId="15780" xr:uid="{C51E7CCB-B80E-4538-BE9B-CA184BA5ACB5}"/>
    <cellStyle name="Comma 4 4 2 3 2 3" xfId="11620" xr:uid="{AB019870-D661-417C-A843-92B44701BF2F}"/>
    <cellStyle name="Comma 4 4 2 3 3" xfId="8251" xr:uid="{F9E9DF05-7FDD-4CD2-A57C-C1C673C3065D}"/>
    <cellStyle name="Comma 4 4 2 3 3 2" xfId="17156" xr:uid="{F5D8FE3D-DBE4-4884-BE0F-4009B8A96C58}"/>
    <cellStyle name="Comma 4 4 2 3 4" xfId="4411" xr:uid="{7AB2A4A0-14A1-419F-AC07-8141070CDA88}"/>
    <cellStyle name="Comma 4 4 2 3 4 2" xfId="14445" xr:uid="{DF2AE62C-787D-4620-AF57-FFA0BDD62E29}"/>
    <cellStyle name="Comma 4 4 2 3 5" xfId="10209" xr:uid="{4ADECEA8-0D78-47A5-9D5E-CF19AB009F01}"/>
    <cellStyle name="Comma 4 4 2 3 6" xfId="20610" xr:uid="{DD2BF340-8D5C-4EC6-AD57-95C4D679AC70}"/>
    <cellStyle name="Comma 4 4 2 4" xfId="2358" xr:uid="{BD97CC94-A72E-4BE4-A9B8-1F936ED62715}"/>
    <cellStyle name="Comma 4 4 2 4 2" xfId="6957" xr:uid="{5CFAC9D0-EA2D-48C1-94DB-2A9963A0768C}"/>
    <cellStyle name="Comma 4 4 2 4 2 2" xfId="16206" xr:uid="{CB5E0014-780F-4C39-8F1F-4E1138783D86}"/>
    <cellStyle name="Comma 4 4 2 4 3" xfId="8850" xr:uid="{705DF60A-ED71-4F9A-87D8-8D1BFF74396B}"/>
    <cellStyle name="Comma 4 4 2 4 3 2" xfId="17581" xr:uid="{180EA0EC-294A-43BE-A8E8-D49C6B3A3EA2}"/>
    <cellStyle name="Comma 4 4 2 4 4" xfId="5029" xr:uid="{5225FE8B-1382-43F8-A8F9-FFB8C2140BBE}"/>
    <cellStyle name="Comma 4 4 2 4 4 2" xfId="14870" xr:uid="{82755A44-59F2-4761-B620-2A0C94A55399}"/>
    <cellStyle name="Comma 4 4 2 4 5" xfId="10905" xr:uid="{1EF09EBA-AAD6-4E57-B9C4-40BFB0DED6ED}"/>
    <cellStyle name="Comma 4 4 2 5" xfId="5926" xr:uid="{06D32FE1-E940-4039-9461-C0C451F707D7}"/>
    <cellStyle name="Comma 4 4 2 5 2" xfId="15479" xr:uid="{4E5C30F0-C6DA-4144-9509-B53CC3393E0B}"/>
    <cellStyle name="Comma 4 4 2 6" xfId="7864" xr:uid="{9C758F1A-095F-4A8F-BE30-407E95753E72}"/>
    <cellStyle name="Comma 4 4 2 6 2" xfId="16854" xr:uid="{313AAA75-28C9-47DE-960F-519FDD292970}"/>
    <cellStyle name="Comma 4 4 2 7" xfId="3952" xr:uid="{37215CAC-B33A-4249-8BAE-D034BE0E570A}"/>
    <cellStyle name="Comma 4 4 2 7 2" xfId="14144" xr:uid="{493369E4-B824-41C2-83CA-9512E87CD16B}"/>
    <cellStyle name="Comma 4 4 2 8" xfId="9755" xr:uid="{430E26C6-0ED0-4A57-B279-F17170A137E4}"/>
    <cellStyle name="Comma 4 4 2 9" xfId="19719" xr:uid="{D51F07D1-1A1E-4549-B2FD-729B75C618EE}"/>
    <cellStyle name="Comma 4 4 20" xfId="19509" xr:uid="{D2AEBB3F-E92F-4719-A026-8F8D635430AA}"/>
    <cellStyle name="Comma 4 4 3" xfId="706" xr:uid="{C4373309-AFF6-4A20-9414-E7AD24C8181F}"/>
    <cellStyle name="Comma 4 4 3 2" xfId="1638" xr:uid="{117699BE-CCFC-4DDE-AC59-BEE1453C789A}"/>
    <cellStyle name="Comma 4 4 3 2 2" xfId="3499" xr:uid="{B33C51E8-1366-411C-B16A-1931C980CD40}"/>
    <cellStyle name="Comma 4 4 3 2 2 2" xfId="7158" xr:uid="{7966CE31-1077-410F-A973-EF5998BA1649}"/>
    <cellStyle name="Comma 4 4 3 2 2 2 2" xfId="16338" xr:uid="{20D7810F-A540-41FE-B6CC-BAFBF84B01E6}"/>
    <cellStyle name="Comma 4 4 3 2 2 3" xfId="9051" xr:uid="{3AD9C826-5F75-449A-B607-EF1B78761673}"/>
    <cellStyle name="Comma 4 4 3 2 2 3 2" xfId="17713" xr:uid="{E90F517A-6206-4E69-9130-3E4E798D0A4F}"/>
    <cellStyle name="Comma 4 4 3 2 2 4" xfId="5230" xr:uid="{D492E0C5-2D09-4F9F-A2C9-DC94843E785D}"/>
    <cellStyle name="Comma 4 4 3 2 2 4 2" xfId="15002" xr:uid="{9E052FEB-DCCC-42D7-B170-840AF4D58C30}"/>
    <cellStyle name="Comma 4 4 3 2 2 5" xfId="11830" xr:uid="{A4C9B657-08D7-4A7B-B994-948658239F21}"/>
    <cellStyle name="Comma 4 4 3 2 3" xfId="6544" xr:uid="{108C74AF-2465-4BC7-8A39-2E6D6B95AF0F}"/>
    <cellStyle name="Comma 4 4 3 2 3 2" xfId="15912" xr:uid="{54F9E496-7006-4630-A0CB-0DF62973D8A9}"/>
    <cellStyle name="Comma 4 4 3 2 4" xfId="8452" xr:uid="{BB37F4B3-9968-4F1D-8650-42F185CC21BF}"/>
    <cellStyle name="Comma 4 4 3 2 4 2" xfId="17288" xr:uid="{B7BB8AE4-7DAC-4D8E-8915-F424EA546FE8}"/>
    <cellStyle name="Comma 4 4 3 2 5" xfId="4614" xr:uid="{7FA9420D-C1B1-4597-A0F2-91FC1B60EB58}"/>
    <cellStyle name="Comma 4 4 3 2 5 2" xfId="14577" xr:uid="{FF40B38E-51FF-4C6B-851C-940B2BCAA86E}"/>
    <cellStyle name="Comma 4 4 3 2 6" xfId="10360" xr:uid="{65C12ABE-128A-4C04-9CD6-F918D0002EC8}"/>
    <cellStyle name="Comma 4 4 3 2 7" xfId="20830" xr:uid="{3C0D30C7-B263-482C-88C3-7089723001D2}"/>
    <cellStyle name="Comma 4 4 3 3" xfId="2578" xr:uid="{49A3199F-F13D-4E19-9A9F-1500F3490B94}"/>
    <cellStyle name="Comma 4 4 3 3 2" xfId="6380" xr:uid="{6A3FED7E-F9C5-421E-B976-C76302B6943E}"/>
    <cellStyle name="Comma 4 4 3 3 2 2" xfId="15809" xr:uid="{2D56B1B5-7D3F-43C4-956D-24DA4EFFA0A7}"/>
    <cellStyle name="Comma 4 4 3 3 3" xfId="8288" xr:uid="{F0F5D715-89BD-4954-9E2F-398624BD09EC}"/>
    <cellStyle name="Comma 4 4 3 3 3 2" xfId="17185" xr:uid="{47EA861A-A519-4FF0-BA3B-A38E5830BF13}"/>
    <cellStyle name="Comma 4 4 3 3 4" xfId="4450" xr:uid="{317D8061-A6AF-4E15-AB12-8AB260E5F5F8}"/>
    <cellStyle name="Comma 4 4 3 3 4 2" xfId="14474" xr:uid="{DE92D8AA-5713-4AC5-BFA1-B7BBE0713576}"/>
    <cellStyle name="Comma 4 4 3 3 5" xfId="11066" xr:uid="{2643F6FE-0115-4840-A102-757ADE855787}"/>
    <cellStyle name="Comma 4 4 3 4" xfId="5066" xr:uid="{BEEDF51C-DB61-4B87-9476-A88B58164EDC}"/>
    <cellStyle name="Comma 4 4 3 4 2" xfId="6994" xr:uid="{CD57142A-0636-4753-BACA-0CC66DDB9EBE}"/>
    <cellStyle name="Comma 4 4 3 4 2 2" xfId="16235" xr:uid="{4D107CEF-111B-4E0F-B93E-74113DD7D4C2}"/>
    <cellStyle name="Comma 4 4 3 4 3" xfId="8887" xr:uid="{F044BEC1-CB28-4951-86CA-031E56420FE6}"/>
    <cellStyle name="Comma 4 4 3 4 3 2" xfId="17610" xr:uid="{5F804564-9BE4-4A55-8250-9190292E4061}"/>
    <cellStyle name="Comma 4 4 3 4 4" xfId="14899" xr:uid="{5EE3B831-87D7-4710-BE6E-BBC25860622B}"/>
    <cellStyle name="Comma 4 4 3 5" xfId="5964" xr:uid="{403E63EA-CBFA-43AD-8D88-B31E7DF537AD}"/>
    <cellStyle name="Comma 4 4 3 5 2" xfId="15508" xr:uid="{FA00B341-6C10-4CCB-AC6B-32205B07CBB5}"/>
    <cellStyle name="Comma 4 4 3 6" xfId="7903" xr:uid="{ACC29CD3-4BF6-403D-95B2-EC584ADBA27F}"/>
    <cellStyle name="Comma 4 4 3 6 2" xfId="16884" xr:uid="{3027D275-AB79-4D6B-85C5-8F0BA0C4E3E5}"/>
    <cellStyle name="Comma 4 4 3 7" xfId="3996" xr:uid="{4DD0E4CC-072F-4AD0-B8D2-478F67DEEC61}"/>
    <cellStyle name="Comma 4 4 3 7 2" xfId="14173" xr:uid="{7BA992F3-BE27-4838-A94D-55EB83BDA16F}"/>
    <cellStyle name="Comma 4 4 3 8" xfId="9836" xr:uid="{F8968D0D-5EBC-4E36-BCCF-AA732A398E62}"/>
    <cellStyle name="Comma 4 4 3 9" xfId="19940" xr:uid="{116E8D6F-8637-473C-8A24-E4DAE4BFE16C}"/>
    <cellStyle name="Comma 4 4 4" xfId="1179" xr:uid="{835F0EB3-6272-4D38-BBA2-0FC5E50A66F8}"/>
    <cellStyle name="Comma 4 4 4 2" xfId="3052" xr:uid="{4933E409-58D3-4635-846B-642A54A1A563}"/>
    <cellStyle name="Comma 4 4 4 2 2" xfId="6583" xr:uid="{AA92FE58-1CFB-4B18-A428-F7E4CBF4937F}"/>
    <cellStyle name="Comma 4 4 4 2 2 2" xfId="15946" xr:uid="{C8E69E97-619C-4C86-A806-58B0191B922F}"/>
    <cellStyle name="Comma 4 4 4 2 3" xfId="8491" xr:uid="{6AE19C8D-4315-4BD6-9BAE-AE8C12BD789E}"/>
    <cellStyle name="Comma 4 4 4 2 3 2" xfId="17322" xr:uid="{D4FF587C-9D2B-4436-9594-A4D61EE7C6AC}"/>
    <cellStyle name="Comma 4 4 4 2 4" xfId="4653" xr:uid="{6DCB6FC8-D7A3-4D2B-AD6D-0BD416730C07}"/>
    <cellStyle name="Comma 4 4 4 2 4 2" xfId="14611" xr:uid="{A0356EF8-7C3C-4A2A-BDB6-687A63B08B17}"/>
    <cellStyle name="Comma 4 4 4 2 5" xfId="11422" xr:uid="{D0191A58-FEE1-42FA-9B37-9DA89D9CC582}"/>
    <cellStyle name="Comma 4 4 4 3" xfId="5269" xr:uid="{B2DD9499-CDBC-4D1B-B9C1-C4ACD7C8B6CD}"/>
    <cellStyle name="Comma 4 4 4 3 2" xfId="7197" xr:uid="{1D8F0951-E811-4CA9-B34B-8DC265631490}"/>
    <cellStyle name="Comma 4 4 4 3 2 2" xfId="16372" xr:uid="{D992062D-2C47-4225-96AB-29793C6263D1}"/>
    <cellStyle name="Comma 4 4 4 3 3" xfId="9090" xr:uid="{1A6F259C-F6C0-46C2-A7DE-BC5461BB9F41}"/>
    <cellStyle name="Comma 4 4 4 3 3 2" xfId="17747" xr:uid="{E48681AE-DA0D-4E7E-88FB-E04917C6EA19}"/>
    <cellStyle name="Comma 4 4 4 3 4" xfId="15036" xr:uid="{4B2C0478-8265-458C-A77C-AA395623A407}"/>
    <cellStyle name="Comma 4 4 4 4" xfId="6004" xr:uid="{1EB91596-54DF-49B8-A8A7-F78C2DEBFC25}"/>
    <cellStyle name="Comma 4 4 4 4 2" xfId="15542" xr:uid="{488368C5-0F05-475E-B5C3-A26D2596A749}"/>
    <cellStyle name="Comma 4 4 4 5" xfId="7942" xr:uid="{5525E6A9-57E9-4B20-A032-6B9E0AF0D887}"/>
    <cellStyle name="Comma 4 4 4 5 2" xfId="16918" xr:uid="{13466317-323B-43F1-BCE8-236A4C9D2091}"/>
    <cellStyle name="Comma 4 4 4 6" xfId="4038" xr:uid="{ED710314-3FCA-4880-B777-D76CF67CD142}"/>
    <cellStyle name="Comma 4 4 4 6 2" xfId="14207" xr:uid="{D6341A87-6475-4062-BF69-77ADE6CF72C2}"/>
    <cellStyle name="Comma 4 4 4 7" xfId="10084" xr:uid="{E0C97E4E-2FC5-404B-9E0F-28C0081D4B9A}"/>
    <cellStyle name="Comma 4 4 4 8" xfId="20394" xr:uid="{DCE5FA5D-BEA4-4B1C-8275-6931D7BB505E}"/>
    <cellStyle name="Comma 4 4 5" xfId="2142" xr:uid="{112A183C-71B1-47BD-8843-9878145697F1}"/>
    <cellStyle name="Comma 4 4 5 2" xfId="4683" xr:uid="{986B1A78-CA86-4CB6-8F63-1F9618E9EFC3}"/>
    <cellStyle name="Comma 4 4 5 2 2" xfId="6613" xr:uid="{F66303D5-6A80-459A-97DF-44740C93F211}"/>
    <cellStyle name="Comma 4 4 5 2 2 2" xfId="15974" xr:uid="{356499F8-B1C8-46CA-B35D-802A64E06D2D}"/>
    <cellStyle name="Comma 4 4 5 2 3" xfId="8521" xr:uid="{C22045BE-5F96-458D-A7BB-66AC0A0FA9FF}"/>
    <cellStyle name="Comma 4 4 5 2 3 2" xfId="17350" xr:uid="{ED7BF43C-BB94-4EAC-83BC-134C0B4901E6}"/>
    <cellStyle name="Comma 4 4 5 2 4" xfId="14639" xr:uid="{5B06ADE5-3B3D-4C22-B726-59348D442212}"/>
    <cellStyle name="Comma 4 4 5 3" xfId="5299" xr:uid="{BE48A64F-9E95-49E8-82A5-6302AA6C17F7}"/>
    <cellStyle name="Comma 4 4 5 3 2" xfId="7227" xr:uid="{18F83C36-5570-4818-971B-424E103215F5}"/>
    <cellStyle name="Comma 4 4 5 3 2 2" xfId="16400" xr:uid="{B2D958CD-2D71-495A-9C0E-BC537B3377BE}"/>
    <cellStyle name="Comma 4 4 5 3 3" xfId="9120" xr:uid="{7E98A88E-FE0F-4510-8588-5FCF5AC95741}"/>
    <cellStyle name="Comma 4 4 5 3 3 2" xfId="17775" xr:uid="{3986AC6F-CC54-43A1-8724-37BB4BD9EC90}"/>
    <cellStyle name="Comma 4 4 5 3 4" xfId="15064" xr:uid="{C0EE3D2D-67CD-43D6-8872-B6D748B2D7B3}"/>
    <cellStyle name="Comma 4 4 5 4" xfId="6034" xr:uid="{F7407CD2-E45D-4927-917B-333D65634557}"/>
    <cellStyle name="Comma 4 4 5 4 2" xfId="15570" xr:uid="{85A0E450-2BB9-4336-B73F-25A43A6B4634}"/>
    <cellStyle name="Comma 4 4 5 5" xfId="7972" xr:uid="{68D7958B-8B54-4A06-935A-50F35099152F}"/>
    <cellStyle name="Comma 4 4 5 5 2" xfId="16946" xr:uid="{4CBF1C62-C578-45D7-B3F1-F83E818BB954}"/>
    <cellStyle name="Comma 4 4 5 6" xfId="4072" xr:uid="{3EBB8458-99DA-4074-8199-81AC4FC40A29}"/>
    <cellStyle name="Comma 4 4 5 6 2" xfId="14235" xr:uid="{E04D2F41-EDF8-4B96-B484-C6F1A2DDB541}"/>
    <cellStyle name="Comma 4 4 5 7" xfId="10732" xr:uid="{3C50DBC0-9703-41C0-961D-D008BDB90C3F}"/>
    <cellStyle name="Comma 4 4 6" xfId="4104" xr:uid="{442C3D0F-FDCC-47D8-B384-470B135D803A}"/>
    <cellStyle name="Comma 4 4 6 2" xfId="4713" xr:uid="{ADC67605-EE19-4F05-B7BB-D5EEA9336D18}"/>
    <cellStyle name="Comma 4 4 6 2 2" xfId="6643" xr:uid="{836C1613-0070-49A0-917C-748BEF5B859F}"/>
    <cellStyle name="Comma 4 4 6 2 2 2" xfId="16003" xr:uid="{4513FBB1-7813-4807-AFEE-96411CF06ABB}"/>
    <cellStyle name="Comma 4 4 6 2 3" xfId="8551" xr:uid="{FE785B8D-0C28-404D-81D3-443F186C00F5}"/>
    <cellStyle name="Comma 4 4 6 2 3 2" xfId="17379" xr:uid="{23E7BB37-0659-45B5-A1E0-A4C243AB2F45}"/>
    <cellStyle name="Comma 4 4 6 2 4" xfId="14668" xr:uid="{A30298C5-DC0A-4B95-89AC-8768FC9A1F94}"/>
    <cellStyle name="Comma 4 4 6 3" xfId="5329" xr:uid="{D7242072-932D-4132-8D33-01647BE8ED14}"/>
    <cellStyle name="Comma 4 4 6 3 2" xfId="7257" xr:uid="{253C040F-351E-4157-99FA-28AB504B672C}"/>
    <cellStyle name="Comma 4 4 6 3 2 2" xfId="16429" xr:uid="{C700FCE2-06D4-4CB7-B596-563F7020E415}"/>
    <cellStyle name="Comma 4 4 6 3 3" xfId="9150" xr:uid="{37E209B1-29C7-4DBD-9223-433580110F3A}"/>
    <cellStyle name="Comma 4 4 6 3 3 2" xfId="17804" xr:uid="{661FDB93-F874-4788-9B8A-EECD0EEB106A}"/>
    <cellStyle name="Comma 4 4 6 3 4" xfId="15093" xr:uid="{F76CD55E-10A7-4DFD-BA5F-166630D24B2C}"/>
    <cellStyle name="Comma 4 4 6 4" xfId="6064" xr:uid="{76BF0F67-495E-491A-A3D7-4808A21AF6D8}"/>
    <cellStyle name="Comma 4 4 6 4 2" xfId="15599" xr:uid="{60F2144D-A0F9-44D8-90A4-52155F610C53}"/>
    <cellStyle name="Comma 4 4 6 5" xfId="8002" xr:uid="{ED37FB22-274C-4ACF-82C1-783059BE80A4}"/>
    <cellStyle name="Comma 4 4 6 5 2" xfId="16975" xr:uid="{9BBDB47C-8B80-4C4A-A634-EF4E4966D103}"/>
    <cellStyle name="Comma 4 4 6 6" xfId="14264" xr:uid="{493FAE7F-DCB7-4452-A6EA-91EB89E0D49C}"/>
    <cellStyle name="Comma 4 4 7" xfId="4193" xr:uid="{460B1E87-9723-41F5-AFCB-EBA709C2E8AB}"/>
    <cellStyle name="Comma 4 4 7 2" xfId="4789" xr:uid="{71C08481-A811-4D19-892B-7CB1683D763A}"/>
    <cellStyle name="Comma 4 4 7 2 2" xfId="6719" xr:uid="{93845B51-3FC2-48E0-8D18-B3F9606AE6DA}"/>
    <cellStyle name="Comma 4 4 7 2 2 2" xfId="16055" xr:uid="{7C244FC5-F36E-480B-AB52-39B8390147E2}"/>
    <cellStyle name="Comma 4 4 7 2 3" xfId="8627" xr:uid="{B59FC49F-B76D-443C-9460-55E16B5B63C3}"/>
    <cellStyle name="Comma 4 4 7 2 3 2" xfId="17431" xr:uid="{F909EF57-81DF-4810-9894-D27F6B1D7F23}"/>
    <cellStyle name="Comma 4 4 7 2 4" xfId="14720" xr:uid="{250DB6C5-ECA3-4E68-AF18-F7A527CC92D3}"/>
    <cellStyle name="Comma 4 4 7 3" xfId="5405" xr:uid="{54E19AA3-9556-412D-A5F0-0DE22D2AED8C}"/>
    <cellStyle name="Comma 4 4 7 3 2" xfId="7333" xr:uid="{3B93FA0A-62F6-4BA9-85A8-21204BFB4BF0}"/>
    <cellStyle name="Comma 4 4 7 3 2 2" xfId="16481" xr:uid="{E2BFB4F7-CBAD-4117-A632-4D1833CD58AC}"/>
    <cellStyle name="Comma 4 4 7 3 3" xfId="9226" xr:uid="{9FF88D80-59B9-4A4D-BFAF-87508EECF5A9}"/>
    <cellStyle name="Comma 4 4 7 3 3 2" xfId="17856" xr:uid="{2524E2DC-8829-4427-A5B7-A7B89FE4404F}"/>
    <cellStyle name="Comma 4 4 7 3 4" xfId="15145" xr:uid="{A31C4B93-640C-4C61-9443-4773AB2EC68C}"/>
    <cellStyle name="Comma 4 4 7 4" xfId="6141" xr:uid="{03221C16-D2AA-42D2-ADA4-9592FC099519}"/>
    <cellStyle name="Comma 4 4 7 4 2" xfId="15651" xr:uid="{7C465464-CD8D-4703-9676-27A6622E0635}"/>
    <cellStyle name="Comma 4 4 7 5" xfId="8067" xr:uid="{40964C01-427E-4C7B-AB91-3BF54D466642}"/>
    <cellStyle name="Comma 4 4 7 5 2" xfId="17027" xr:uid="{C5A15BBC-D51A-40FC-9043-9E9DFA84538E}"/>
    <cellStyle name="Comma 4 4 7 6" xfId="14316" xr:uid="{4B10DB5D-A37D-48B5-8B11-8913601BA17F}"/>
    <cellStyle name="Comma 4 4 8" xfId="4238" xr:uid="{B465AA02-AAD2-4BC5-A734-0E0F4C4CF17B}"/>
    <cellStyle name="Comma 4 4 8 2" xfId="4833" xr:uid="{455FB5C6-DE30-4DA8-AB33-9ED06A477D11}"/>
    <cellStyle name="Comma 4 4 8 2 2" xfId="6763" xr:uid="{776E4560-8B6E-468E-BF2F-0F8A9E003E06}"/>
    <cellStyle name="Comma 4 4 8 2 2 2" xfId="16082" xr:uid="{F22382DD-D652-4634-BA21-243B62446DE9}"/>
    <cellStyle name="Comma 4 4 8 2 3" xfId="8671" xr:uid="{1618B18E-7915-4840-BCC4-B83CE2B9BBDF}"/>
    <cellStyle name="Comma 4 4 8 2 3 2" xfId="17458" xr:uid="{AFA61043-8B69-4795-8E69-B37F5B6FCFC0}"/>
    <cellStyle name="Comma 4 4 8 2 4" xfId="14747" xr:uid="{987E3F2E-7529-4162-B9A1-10CBECFFE751}"/>
    <cellStyle name="Comma 4 4 8 3" xfId="5449" xr:uid="{398ED8EA-3DC1-4F59-A825-66B2376C3C8D}"/>
    <cellStyle name="Comma 4 4 8 3 2" xfId="7377" xr:uid="{FFC023AA-B945-436A-AC50-E946C3AA1C53}"/>
    <cellStyle name="Comma 4 4 8 3 2 2" xfId="16508" xr:uid="{88BEC4EB-F7C9-46A3-ADB7-FD25471AF18C}"/>
    <cellStyle name="Comma 4 4 8 3 3" xfId="9270" xr:uid="{6F0E10A5-0313-4870-AA3E-00192BCB7C34}"/>
    <cellStyle name="Comma 4 4 8 3 3 2" xfId="17883" xr:uid="{7DCB6054-94F9-4F3C-80E3-D71847066598}"/>
    <cellStyle name="Comma 4 4 8 3 4" xfId="15172" xr:uid="{16C4CDB0-0A3F-4B0D-BB18-4B0A1032EC31}"/>
    <cellStyle name="Comma 4 4 8 4" xfId="6186" xr:uid="{B67CE03B-4944-4387-8155-7511045638B7}"/>
    <cellStyle name="Comma 4 4 8 4 2" xfId="15678" xr:uid="{C213C1ED-CAE0-4A55-A31C-7FDBD33E8619}"/>
    <cellStyle name="Comma 4 4 8 5" xfId="8094" xr:uid="{25472113-86FE-44DE-9E32-CD05A9C84BB8}"/>
    <cellStyle name="Comma 4 4 8 5 2" xfId="17054" xr:uid="{F89F2FCD-21E4-47A1-813B-23398006A10A}"/>
    <cellStyle name="Comma 4 4 8 6" xfId="14343" xr:uid="{A3FF36D5-D230-4B59-AC88-8F720894E860}"/>
    <cellStyle name="Comma 4 4 9" xfId="4267" xr:uid="{7B4EB091-2764-45FC-A185-CF2722F2593D}"/>
    <cellStyle name="Comma 4 4 9 2" xfId="4862" xr:uid="{F83BE876-D572-4EDA-BB84-0B8083E93F02}"/>
    <cellStyle name="Comma 4 4 9 2 2" xfId="6792" xr:uid="{EB74CFDC-8E8D-434E-9875-224C1ED9449D}"/>
    <cellStyle name="Comma 4 4 9 2 2 2" xfId="16111" xr:uid="{922BB1BA-B588-422A-8A4C-C2F6F0516CA2}"/>
    <cellStyle name="Comma 4 4 9 2 3" xfId="8700" xr:uid="{F27BC8F3-71E9-4859-89AF-D46FE0C7B39B}"/>
    <cellStyle name="Comma 4 4 9 2 3 2" xfId="17487" xr:uid="{112D662B-5B5D-44B6-9672-6D196144BDA4}"/>
    <cellStyle name="Comma 4 4 9 2 4" xfId="14776" xr:uid="{A5531337-6B0F-4233-953F-42A48A6D0B1F}"/>
    <cellStyle name="Comma 4 4 9 3" xfId="5478" xr:uid="{E2B272DA-FA62-46F8-80A5-46F1EDB4EF48}"/>
    <cellStyle name="Comma 4 4 9 3 2" xfId="7406" xr:uid="{DA3C1936-DAD5-4C14-8C35-83D261B3BAC6}"/>
    <cellStyle name="Comma 4 4 9 3 2 2" xfId="16537" xr:uid="{8850CD1A-F3B1-4979-AB8A-327670270AD1}"/>
    <cellStyle name="Comma 4 4 9 3 3" xfId="9299" xr:uid="{D96B77E6-C1C0-4A56-95F3-1B2D31825621}"/>
    <cellStyle name="Comma 4 4 9 3 3 2" xfId="17912" xr:uid="{B71268A2-EEC9-489A-AFA9-F27AB93741CF}"/>
    <cellStyle name="Comma 4 4 9 3 4" xfId="15201" xr:uid="{23248360-12C4-447B-B525-9F2576269361}"/>
    <cellStyle name="Comma 4 4 9 4" xfId="6215" xr:uid="{B327B13F-0B3D-4671-B864-FE63021EA793}"/>
    <cellStyle name="Comma 4 4 9 4 2" xfId="15707" xr:uid="{351106A3-4BB3-43FC-8347-5319BE80C591}"/>
    <cellStyle name="Comma 4 4 9 5" xfId="8123" xr:uid="{3D734A2E-6E96-4197-AB5C-5E89CD9D47A9}"/>
    <cellStyle name="Comma 4 4 9 5 2" xfId="17083" xr:uid="{6B2EF902-55E8-42F5-A72A-92A30596A846}"/>
    <cellStyle name="Comma 4 4 9 6" xfId="14372" xr:uid="{B55E287F-3ECB-4ABB-BF51-554BE97B03CA}"/>
    <cellStyle name="Comma 4 5" xfId="273" xr:uid="{81CAB6CA-BFAA-4D05-81EE-3FA6E2E39410}"/>
    <cellStyle name="Comma 4 5 10" xfId="4488" xr:uid="{D81DD0B6-A2BC-4C33-A807-66062263C2DB}"/>
    <cellStyle name="Comma 4 5 10 2" xfId="5104" xr:uid="{874EC658-1FCF-4CFC-9948-F38AFF98499E}"/>
    <cellStyle name="Comma 4 5 10 2 2" xfId="7032" xr:uid="{FD78CF69-0124-41D3-AAF7-B3EFAB9E799E}"/>
    <cellStyle name="Comma 4 5 10 2 2 2" xfId="16262" xr:uid="{3107B028-C651-4E5F-B0E8-D3B72B4C1FD1}"/>
    <cellStyle name="Comma 4 5 10 2 3" xfId="8925" xr:uid="{838544F8-A8BB-42BC-AB3D-7CA464495324}"/>
    <cellStyle name="Comma 4 5 10 2 3 2" xfId="17637" xr:uid="{64BDB62E-0D79-4DF7-B8FA-DE547CB376EF}"/>
    <cellStyle name="Comma 4 5 10 2 4" xfId="14926" xr:uid="{2C872168-3F9D-4292-A7CA-1B13C55CEA21}"/>
    <cellStyle name="Comma 4 5 10 3" xfId="6418" xr:uid="{E87DF169-D5D1-407A-9CF8-EB7FAF1D8E58}"/>
    <cellStyle name="Comma 4 5 10 3 2" xfId="15836" xr:uid="{F5440884-DFB8-4EEB-B6FE-3977636E33AE}"/>
    <cellStyle name="Comma 4 5 10 4" xfId="8326" xr:uid="{9B0B03F7-37D7-40DB-B704-5CB13972D029}"/>
    <cellStyle name="Comma 4 5 10 4 2" xfId="17212" xr:uid="{E7E2A72C-406B-4F00-9DC4-C08ADB6FFA96}"/>
    <cellStyle name="Comma 4 5 10 5" xfId="14501" xr:uid="{C35A5701-2B68-40A2-97F4-E725359B5CF1}"/>
    <cellStyle name="Comma 4 5 11" xfId="4312" xr:uid="{680FDA96-4629-4FC1-9555-6C12F736353D}"/>
    <cellStyle name="Comma 4 5 11 2" xfId="6254" xr:uid="{B28A03AF-5B12-4B2D-8891-BD4ACD7C00BC}"/>
    <cellStyle name="Comma 4 5 11 2 2" xfId="15733" xr:uid="{D37F85B5-D882-491D-AA69-2294281F5E7A}"/>
    <cellStyle name="Comma 4 5 11 3" xfId="8162" xr:uid="{9AEF0513-3963-4EB4-90E9-5B8D31EB23F4}"/>
    <cellStyle name="Comma 4 5 11 3 2" xfId="17109" xr:uid="{B4674853-EB9D-4ACB-935F-8F1E90D1E61E}"/>
    <cellStyle name="Comma 4 5 11 4" xfId="14398" xr:uid="{CB9BAC0B-60FB-42D5-9763-297DC0FC9D12}"/>
    <cellStyle name="Comma 4 5 12" xfId="4940" xr:uid="{1323CEF2-9666-4713-A577-C1F757D78971}"/>
    <cellStyle name="Comma 4 5 12 2" xfId="6868" xr:uid="{B54928A4-F33C-497E-ADF0-2CE0D40ECE64}"/>
    <cellStyle name="Comma 4 5 12 2 2" xfId="16158" xr:uid="{5DBA9342-817D-4062-82AF-E18B36BD3DC0}"/>
    <cellStyle name="Comma 4 5 12 3" xfId="8761" xr:uid="{4984ABA6-B048-4B47-B735-EFA24E54149A}"/>
    <cellStyle name="Comma 4 5 12 3 2" xfId="17534" xr:uid="{4EF80FDE-1BCA-4D57-AC5E-0AB3034FC5EE}"/>
    <cellStyle name="Comma 4 5 12 4" xfId="14823" xr:uid="{1145F839-3E4D-48F9-85EF-4F86A0DE899A}"/>
    <cellStyle name="Comma 4 5 13" xfId="5835" xr:uid="{9DA1D6B5-DB6B-4959-83B5-8BCE8E00FCEC}"/>
    <cellStyle name="Comma 4 5 13 2" xfId="15432" xr:uid="{D7023452-9A43-491D-8E7E-3BF42AD55F15}"/>
    <cellStyle name="Comma 4 5 14" xfId="7775" xr:uid="{895B180D-3531-4DD8-B989-8B5BD87A3794}"/>
    <cellStyle name="Comma 4 5 14 2" xfId="16807" xr:uid="{7014C921-5846-4EC1-863B-BFDF87C30FE0}"/>
    <cellStyle name="Comma 4 5 15" xfId="3832" xr:uid="{B420B44A-4C64-47CA-BECD-0A31FB27C65B}"/>
    <cellStyle name="Comma 4 5 15 2" xfId="14096" xr:uid="{1090F659-2115-4723-9BF2-A154042BAEC4}"/>
    <cellStyle name="Comma 4 5 16" xfId="9713" xr:uid="{5057E13E-2FBF-4E59-8C9C-A19309DACF23}"/>
    <cellStyle name="Comma 4 5 17" xfId="19559" xr:uid="{36B05E3D-6D18-4881-8D94-52D54EFBF03F}"/>
    <cellStyle name="Comma 4 5 2" xfId="757" xr:uid="{A60F42AC-95A9-4705-8C41-F8C832A48C7C}"/>
    <cellStyle name="Comma 4 5 2 2" xfId="1689" xr:uid="{615AA93F-B517-4C95-B4A1-12CF99526779}"/>
    <cellStyle name="Comma 4 5 2 2 2" xfId="3550" xr:uid="{9CFF21D6-ABCE-493F-8268-D59C254C17D8}"/>
    <cellStyle name="Comma 4 5 2 2 2 2" xfId="7118" xr:uid="{73F583A9-EC78-4EEC-897B-A5DDAC589833}"/>
    <cellStyle name="Comma 4 5 2 2 2 2 2" xfId="16306" xr:uid="{BB60F4B9-1135-4A1A-A93F-53EB972C85C3}"/>
    <cellStyle name="Comma 4 5 2 2 2 3" xfId="9011" xr:uid="{3F6B9881-09CF-4AAA-9233-30120B52EF04}"/>
    <cellStyle name="Comma 4 5 2 2 2 3 2" xfId="17681" xr:uid="{F1C4B0C2-84CD-4B6B-B18C-396A106FC981}"/>
    <cellStyle name="Comma 4 5 2 2 2 4" xfId="5190" xr:uid="{CBE4FA9C-0F5E-47AE-80CA-B89F334BC4B2}"/>
    <cellStyle name="Comma 4 5 2 2 2 4 2" xfId="14970" xr:uid="{3147F00B-6C61-43EF-B496-E4B43A039196}"/>
    <cellStyle name="Comma 4 5 2 2 2 5" xfId="11878" xr:uid="{6DEEAFAA-F109-49F2-A67F-A16724D273F2}"/>
    <cellStyle name="Comma 4 5 2 2 3" xfId="6504" xr:uid="{6A3A65AB-67DC-4035-9F54-E0D59044D044}"/>
    <cellStyle name="Comma 4 5 2 2 3 2" xfId="15880" xr:uid="{2C47AFEE-2E21-4D01-8AB2-658894075631}"/>
    <cellStyle name="Comma 4 5 2 2 4" xfId="8412" xr:uid="{AAB6D9A7-2A8D-4174-8F11-BD128F08BCEA}"/>
    <cellStyle name="Comma 4 5 2 2 4 2" xfId="17256" xr:uid="{3659FF64-738B-4325-B058-1357A16D67A9}"/>
    <cellStyle name="Comma 4 5 2 2 5" xfId="4574" xr:uid="{718C3BA8-4975-4CC4-BA93-3E421B1E0690}"/>
    <cellStyle name="Comma 4 5 2 2 5 2" xfId="14545" xr:uid="{86D14E86-AB15-4C3E-8A7E-9E3B769D4299}"/>
    <cellStyle name="Comma 4 5 2 2 6" xfId="10394" xr:uid="{71F1D3FC-C423-4064-87D9-73E520895045}"/>
    <cellStyle name="Comma 4 5 2 2 7" xfId="20880" xr:uid="{47A2EB5A-7023-4A28-A76D-BF37A8774333}"/>
    <cellStyle name="Comma 4 5 2 3" xfId="2628" xr:uid="{02810FB7-D916-46D1-809E-05176E6AFFB4}"/>
    <cellStyle name="Comma 4 5 2 3 2" xfId="6340" xr:uid="{0779CA49-2E07-438A-AD2F-B9353F2D32A1}"/>
    <cellStyle name="Comma 4 5 2 3 2 2" xfId="15777" xr:uid="{330B6F80-35C3-4947-A9CC-0CD3B9F52018}"/>
    <cellStyle name="Comma 4 5 2 3 3" xfId="8248" xr:uid="{B77F6A01-3C0E-4A30-8C25-ADCEF515A668}"/>
    <cellStyle name="Comma 4 5 2 3 3 2" xfId="17153" xr:uid="{5FDD7013-4FC9-447B-B213-D608AECC0457}"/>
    <cellStyle name="Comma 4 5 2 3 4" xfId="4406" xr:uid="{6428EC54-701B-414C-8AE0-0A2AFD2D6CCC}"/>
    <cellStyle name="Comma 4 5 2 3 4 2" xfId="14442" xr:uid="{F26E4D5D-25B3-4438-B564-C77B8CAB400B}"/>
    <cellStyle name="Comma 4 5 2 3 5" xfId="11099" xr:uid="{0B272ADA-5830-4974-B09A-69DDA437B931}"/>
    <cellStyle name="Comma 4 5 2 4" xfId="5026" xr:uid="{DD682F33-BBD4-4F48-9DA3-F051B4243741}"/>
    <cellStyle name="Comma 4 5 2 4 2" xfId="6954" xr:uid="{13E3ECB8-505F-4CBF-ACED-A1F03104978B}"/>
    <cellStyle name="Comma 4 5 2 4 2 2" xfId="16203" xr:uid="{2D0FB785-E440-4A5D-B538-FCD61730AD21}"/>
    <cellStyle name="Comma 4 5 2 4 3" xfId="8847" xr:uid="{7D424E89-8B94-46FF-BB34-D39696FDBD39}"/>
    <cellStyle name="Comma 4 5 2 4 3 2" xfId="17578" xr:uid="{2F6B82A0-355D-4BAF-A231-5DBBF80A8799}"/>
    <cellStyle name="Comma 4 5 2 4 4" xfId="14867" xr:uid="{54B33E66-42FC-4340-844C-4B951A7436C5}"/>
    <cellStyle name="Comma 4 5 2 5" xfId="5923" xr:uid="{82EEB169-09B4-41C2-927A-A8709F89F20E}"/>
    <cellStyle name="Comma 4 5 2 5 2" xfId="15476" xr:uid="{2CAFC67A-88BB-43E5-ABE6-1B9CFDBB5024}"/>
    <cellStyle name="Comma 4 5 2 6" xfId="7861" xr:uid="{98B6C83C-0EE8-42F3-963C-47476B7E1430}"/>
    <cellStyle name="Comma 4 5 2 6 2" xfId="16851" xr:uid="{3257B66A-B1E5-4506-84EB-17F39E9C4505}"/>
    <cellStyle name="Comma 4 5 2 7" xfId="3946" xr:uid="{68C8DE7B-F7B7-46D3-A516-37088BD35669}"/>
    <cellStyle name="Comma 4 5 2 7 2" xfId="14140" xr:uid="{0598610E-8A25-4C19-A1C4-F931ABBD56C0}"/>
    <cellStyle name="Comma 4 5 2 8" xfId="9851" xr:uid="{16F34AB3-443B-4268-9DC7-AC02FC643B7B}"/>
    <cellStyle name="Comma 4 5 2 9" xfId="19990" xr:uid="{B2591146-90DC-4688-A3AA-7EFFACCE6EFB}"/>
    <cellStyle name="Comma 4 5 3" xfId="1231" xr:uid="{FE094B68-B56E-43C5-B528-EA5B51566FDB}"/>
    <cellStyle name="Comma 4 5 3 2" xfId="3104" xr:uid="{EF2EB7DA-C219-4CBD-99D2-2A8CC912D585}"/>
    <cellStyle name="Comma 4 5 3 2 2" xfId="5226" xr:uid="{D417CF4E-2DC8-495A-9164-3658B8D528F7}"/>
    <cellStyle name="Comma 4 5 3 2 2 2" xfId="7154" xr:uid="{ACA05B36-CE21-4F66-80ED-CA29AC40FC0B}"/>
    <cellStyle name="Comma 4 5 3 2 2 2 2" xfId="16334" xr:uid="{2471F68E-8605-474B-837E-57E6D81B7F1E}"/>
    <cellStyle name="Comma 4 5 3 2 2 3" xfId="9047" xr:uid="{817C1E1D-012F-466D-8863-9BEE90837587}"/>
    <cellStyle name="Comma 4 5 3 2 2 3 2" xfId="17709" xr:uid="{84897123-C4B9-45A7-AF58-88B8A6CF6A8E}"/>
    <cellStyle name="Comma 4 5 3 2 2 4" xfId="14998" xr:uid="{CA8C3DCE-ECFE-44BE-881F-A921BAC73E7B}"/>
    <cellStyle name="Comma 4 5 3 2 3" xfId="6540" xr:uid="{08EF727A-DB8F-40F7-9463-515CA481666A}"/>
    <cellStyle name="Comma 4 5 3 2 3 2" xfId="15908" xr:uid="{E78C2793-3CBA-4379-B95E-259304F5AAF2}"/>
    <cellStyle name="Comma 4 5 3 2 4" xfId="8448" xr:uid="{907D00C2-D5B1-4680-ADE8-45F20AC9DCA8}"/>
    <cellStyle name="Comma 4 5 3 2 4 2" xfId="17284" xr:uid="{7168BF3D-6D60-488F-AF17-AB26E6F50CBB}"/>
    <cellStyle name="Comma 4 5 3 2 5" xfId="4610" xr:uid="{C3994A32-9586-45D0-8E08-F1A6247AB716}"/>
    <cellStyle name="Comma 4 5 3 2 5 2" xfId="14573" xr:uid="{CB324D6A-B8E0-4ADA-AD4B-9EA02C4AD194}"/>
    <cellStyle name="Comma 4 5 3 2 6" xfId="11462" xr:uid="{797CFC91-F9CB-4032-887D-01133BDCA9AA}"/>
    <cellStyle name="Comma 4 5 3 3" xfId="4446" xr:uid="{A7806B81-2B9E-46EA-9D08-1F3EBCC6DCD0}"/>
    <cellStyle name="Comma 4 5 3 3 2" xfId="6376" xr:uid="{43CB5878-83BB-479C-B35F-26976F0BF404}"/>
    <cellStyle name="Comma 4 5 3 3 2 2" xfId="15805" xr:uid="{A46E113C-23BA-4023-8D30-80C4B5E1FCDE}"/>
    <cellStyle name="Comma 4 5 3 3 3" xfId="8284" xr:uid="{26C85EEE-AE27-45E4-AF06-C560B7BD91D3}"/>
    <cellStyle name="Comma 4 5 3 3 3 2" xfId="17181" xr:uid="{F3EE894B-7945-4C1C-9EED-B2CF010CB391}"/>
    <cellStyle name="Comma 4 5 3 3 4" xfId="14470" xr:uid="{9D15961B-DA28-408A-A4E6-07079FEB41B9}"/>
    <cellStyle name="Comma 4 5 3 4" xfId="5062" xr:uid="{44447C9D-669B-417F-A63F-EA3360EAC4D8}"/>
    <cellStyle name="Comma 4 5 3 4 2" xfId="6990" xr:uid="{B2D5C308-48B8-4387-9AD9-748FF9193374}"/>
    <cellStyle name="Comma 4 5 3 4 2 2" xfId="16231" xr:uid="{D6206AC5-B7DB-4DA7-A634-886788E6C40B}"/>
    <cellStyle name="Comma 4 5 3 4 3" xfId="8883" xr:uid="{7992E2A8-B733-4A50-8CB6-5D8AFD8127FA}"/>
    <cellStyle name="Comma 4 5 3 4 3 2" xfId="17606" xr:uid="{9C7FD54C-E89F-469A-A1D5-336F8677A9D4}"/>
    <cellStyle name="Comma 4 5 3 4 4" xfId="14895" xr:uid="{B5508AD9-F5D1-424F-ADDE-5052F169A8E8}"/>
    <cellStyle name="Comma 4 5 3 5" xfId="5960" xr:uid="{FF5A1194-39ED-4D5E-871C-3462F736C276}"/>
    <cellStyle name="Comma 4 5 3 5 2" xfId="15504" xr:uid="{CBB52ADB-1572-47EE-A34F-77D9144E3332}"/>
    <cellStyle name="Comma 4 5 3 6" xfId="7899" xr:uid="{B9DF6E43-8193-41F2-9443-A1111F456514}"/>
    <cellStyle name="Comma 4 5 3 6 2" xfId="16880" xr:uid="{0A5ABAE8-5310-4A14-B8B8-765FBCC34F9A}"/>
    <cellStyle name="Comma 4 5 3 7" xfId="3991" xr:uid="{9EA64F2E-D8F7-47A0-BBA9-2EA2E2CE8980}"/>
    <cellStyle name="Comma 4 5 3 7 2" xfId="14169" xr:uid="{0C5A6E7B-997A-41D3-9CC4-7CDD52267860}"/>
    <cellStyle name="Comma 4 5 3 8" xfId="10118" xr:uid="{AD485662-A3F9-4907-A1D9-D5B772B3B9A5}"/>
    <cellStyle name="Comma 4 5 3 9" xfId="20444" xr:uid="{A29BDB4D-D218-4776-B033-4743D296056E}"/>
    <cellStyle name="Comma 4 5 4" xfId="2192" xr:uid="{FC811CEF-A8C5-48E5-BB73-765FA78E1C0B}"/>
    <cellStyle name="Comma 4 5 4 2" xfId="4649" xr:uid="{10B10486-881E-4401-AE20-094E6FBC4818}"/>
    <cellStyle name="Comma 4 5 4 2 2" xfId="6579" xr:uid="{320CE7A0-F41C-4CE0-A34B-278244AA6875}"/>
    <cellStyle name="Comma 4 5 4 2 2 2" xfId="15942" xr:uid="{98760EF1-F205-41F3-A98D-B378CCDB3523}"/>
    <cellStyle name="Comma 4 5 4 2 3" xfId="8487" xr:uid="{F8E258FE-4650-4784-9D93-FF7CBE779AE1}"/>
    <cellStyle name="Comma 4 5 4 2 3 2" xfId="17318" xr:uid="{34D73123-B02A-44AA-91A9-FE063018E741}"/>
    <cellStyle name="Comma 4 5 4 2 4" xfId="14607" xr:uid="{BE4352F0-C89E-4A5B-8256-7332710A44FE}"/>
    <cellStyle name="Comma 4 5 4 3" xfId="5265" xr:uid="{B2F79E66-B56C-4775-87DC-9BC9A27A7896}"/>
    <cellStyle name="Comma 4 5 4 3 2" xfId="7193" xr:uid="{BE1ABA9E-51E8-4583-A198-16E3C8C1DCB0}"/>
    <cellStyle name="Comma 4 5 4 3 2 2" xfId="16368" xr:uid="{C6FB3CCB-D5C3-4DE2-901F-533F87F36B0F}"/>
    <cellStyle name="Comma 4 5 4 3 3" xfId="9086" xr:uid="{1E528C74-3B3B-4702-8AE4-87EC19140383}"/>
    <cellStyle name="Comma 4 5 4 3 3 2" xfId="17743" xr:uid="{4122818B-EFAA-4031-B25A-89F4F4FF304D}"/>
    <cellStyle name="Comma 4 5 4 3 4" xfId="15032" xr:uid="{9746D911-9C71-4613-AB8A-FA8D28C6704F}"/>
    <cellStyle name="Comma 4 5 4 4" xfId="6000" xr:uid="{9AA586AA-E5A6-4B27-8111-555A7E4303D1}"/>
    <cellStyle name="Comma 4 5 4 4 2" xfId="15538" xr:uid="{D135B600-6336-4302-B5FE-93CC273D8822}"/>
    <cellStyle name="Comma 4 5 4 5" xfId="7938" xr:uid="{CA0F75F0-DFF0-4762-BFC3-B0D457E0C106}"/>
    <cellStyle name="Comma 4 5 4 5 2" xfId="16914" xr:uid="{931B829D-AD0C-454B-97B5-6F30FC7E00B1}"/>
    <cellStyle name="Comma 4 5 4 6" xfId="4034" xr:uid="{FDEF6992-A674-4AB9-B57B-7D2CE9EF7583}"/>
    <cellStyle name="Comma 4 5 4 6 2" xfId="14203" xr:uid="{E013B679-077B-4A27-A1CC-1DE2C668AAA3}"/>
    <cellStyle name="Comma 4 5 4 7" xfId="10768" xr:uid="{178141F7-544D-4657-866F-444771A240BE}"/>
    <cellStyle name="Comma 4 5 5" xfId="4068" xr:uid="{0D8BBF4C-9D09-4032-AE16-F816ABBF1FC4}"/>
    <cellStyle name="Comma 4 5 5 2" xfId="4679" xr:uid="{4D474B0F-75CA-4ACB-8FE1-669E62FA8728}"/>
    <cellStyle name="Comma 4 5 5 2 2" xfId="6609" xr:uid="{94A59947-0413-4720-BF98-AD4C267AC818}"/>
    <cellStyle name="Comma 4 5 5 2 2 2" xfId="15970" xr:uid="{B93CC33D-C204-41E2-A8F8-F502108ACC30}"/>
    <cellStyle name="Comma 4 5 5 2 3" xfId="8517" xr:uid="{6F2EA24C-9316-438E-94C1-3B4CDF5DD78B}"/>
    <cellStyle name="Comma 4 5 5 2 3 2" xfId="17346" xr:uid="{E2545EF6-9DF0-4C20-B440-23FC153E6032}"/>
    <cellStyle name="Comma 4 5 5 2 4" xfId="14635" xr:uid="{617F79FF-34E8-4448-8AC0-480998AF9B6D}"/>
    <cellStyle name="Comma 4 5 5 3" xfId="5295" xr:uid="{3E71A538-D8EA-441B-B59D-8A88A65CC1A1}"/>
    <cellStyle name="Comma 4 5 5 3 2" xfId="7223" xr:uid="{ADC4C979-E732-4C50-AC94-BF136FE86F65}"/>
    <cellStyle name="Comma 4 5 5 3 2 2" xfId="16396" xr:uid="{AAAC2DA5-6E61-4FC1-89F3-12E7A2F7E149}"/>
    <cellStyle name="Comma 4 5 5 3 3" xfId="9116" xr:uid="{D6F13AD0-EA8F-484E-BD11-BEDFD703760C}"/>
    <cellStyle name="Comma 4 5 5 3 3 2" xfId="17771" xr:uid="{A695A7C0-0F16-4365-9022-06A26E6A8C82}"/>
    <cellStyle name="Comma 4 5 5 3 4" xfId="15060" xr:uid="{42403D6E-3069-4A6A-8870-AA6D7D8D39F3}"/>
    <cellStyle name="Comma 4 5 5 4" xfId="6030" xr:uid="{BEC4B84D-9F88-49E7-BE0B-AE90DAB40DAB}"/>
    <cellStyle name="Comma 4 5 5 4 2" xfId="15566" xr:uid="{02A28694-D97F-4D32-A410-4A8562D3572E}"/>
    <cellStyle name="Comma 4 5 5 5" xfId="7968" xr:uid="{A8DA35FD-A8F5-4659-B896-F66343C01A33}"/>
    <cellStyle name="Comma 4 5 5 5 2" xfId="16942" xr:uid="{3A7E7E9B-2A98-4CCE-A2F1-321251501642}"/>
    <cellStyle name="Comma 4 5 5 6" xfId="14231" xr:uid="{F3B19337-CADE-4FA9-9973-984DBA548B86}"/>
    <cellStyle name="Comma 4 5 6" xfId="4100" xr:uid="{CA659711-47C5-4015-AE92-B3D9B59ADA91}"/>
    <cellStyle name="Comma 4 5 6 2" xfId="4709" xr:uid="{B5F43388-F103-4B81-A8F7-85F46FC478D6}"/>
    <cellStyle name="Comma 4 5 6 2 2" xfId="6639" xr:uid="{64C4561D-24B4-43A5-9C0B-EFAE61583542}"/>
    <cellStyle name="Comma 4 5 6 2 2 2" xfId="15999" xr:uid="{91EEA478-5FAF-4861-844E-D76118049062}"/>
    <cellStyle name="Comma 4 5 6 2 3" xfId="8547" xr:uid="{65C02742-ED89-492B-9F28-17085804B4F1}"/>
    <cellStyle name="Comma 4 5 6 2 3 2" xfId="17375" xr:uid="{34C0306F-2F77-4973-90CC-4E3B6BB4D02B}"/>
    <cellStyle name="Comma 4 5 6 2 4" xfId="14664" xr:uid="{F8D79E53-2655-4355-9B06-34D479F9754F}"/>
    <cellStyle name="Comma 4 5 6 3" xfId="5325" xr:uid="{3150CEC1-FBBF-4405-AA5C-9BA638413CA0}"/>
    <cellStyle name="Comma 4 5 6 3 2" xfId="7253" xr:uid="{A8DAC389-9D6D-4656-AFCC-FB7C257E1801}"/>
    <cellStyle name="Comma 4 5 6 3 2 2" xfId="16425" xr:uid="{64F96DD0-42C6-4B2B-857A-39FC106D187B}"/>
    <cellStyle name="Comma 4 5 6 3 3" xfId="9146" xr:uid="{617C6D76-E3E7-4834-BC40-F87890419ADA}"/>
    <cellStyle name="Comma 4 5 6 3 3 2" xfId="17800" xr:uid="{47C9D63F-E6FA-47C6-AC5F-20A142684D1E}"/>
    <cellStyle name="Comma 4 5 6 3 4" xfId="15089" xr:uid="{DFCD4A46-5FF0-4A26-AD15-9FA8135C5F42}"/>
    <cellStyle name="Comma 4 5 6 4" xfId="6060" xr:uid="{C5FB2DC3-9F8B-4EC8-B72C-EDF6BB830D48}"/>
    <cellStyle name="Comma 4 5 6 4 2" xfId="15595" xr:uid="{B1D43015-7180-4334-B15E-48F48AF6C2F3}"/>
    <cellStyle name="Comma 4 5 6 5" xfId="7998" xr:uid="{8966BF60-EA11-4954-9A8E-38CE0B9A8AED}"/>
    <cellStyle name="Comma 4 5 6 5 2" xfId="16971" xr:uid="{93EDB548-B2D8-413A-8CCB-FB153F26B4F2}"/>
    <cellStyle name="Comma 4 5 6 6" xfId="14260" xr:uid="{FCFA83AE-CD44-45D3-9197-0DAD22A322A6}"/>
    <cellStyle name="Comma 4 5 7" xfId="4182" xr:uid="{6B049559-C0DA-44B4-811C-61523F85D5B5}"/>
    <cellStyle name="Comma 4 5 7 2" xfId="4778" xr:uid="{C90D414C-F3F5-4018-8506-464E30A565B2}"/>
    <cellStyle name="Comma 4 5 7 2 2" xfId="6708" xr:uid="{D439A27D-0673-4748-8144-9668EF3DB6AB}"/>
    <cellStyle name="Comma 4 5 7 2 2 2" xfId="16051" xr:uid="{BA47C0A2-CF82-4745-8624-AF2DB733BCA1}"/>
    <cellStyle name="Comma 4 5 7 2 3" xfId="8616" xr:uid="{4D07DC92-500D-4CA8-A611-1F673F79B041}"/>
    <cellStyle name="Comma 4 5 7 2 3 2" xfId="17427" xr:uid="{AF187770-4190-4AEC-BAF6-D99461ACA17B}"/>
    <cellStyle name="Comma 4 5 7 2 4" xfId="14716" xr:uid="{06F01D66-E136-48B7-941D-521491221286}"/>
    <cellStyle name="Comma 4 5 7 3" xfId="5394" xr:uid="{9FFF9A6A-4F35-4B8B-B6EA-C137A12BB0A2}"/>
    <cellStyle name="Comma 4 5 7 3 2" xfId="7322" xr:uid="{45147C60-C41C-4FD8-809A-52392E7EA6B9}"/>
    <cellStyle name="Comma 4 5 7 3 2 2" xfId="16477" xr:uid="{9E54F4DF-A0DD-47F7-91C2-0ACBC25F6D1A}"/>
    <cellStyle name="Comma 4 5 7 3 3" xfId="9215" xr:uid="{55EDAEB8-D802-41E7-9479-847BA3144517}"/>
    <cellStyle name="Comma 4 5 7 3 3 2" xfId="17852" xr:uid="{B8F1F287-9752-4F0F-8B6D-145383E24695}"/>
    <cellStyle name="Comma 4 5 7 3 4" xfId="15141" xr:uid="{1D485111-36EF-433F-ADD8-634B0714CAE8}"/>
    <cellStyle name="Comma 4 5 7 4" xfId="6130" xr:uid="{06A46482-DCF9-46E8-A70A-6E76F2EE7361}"/>
    <cellStyle name="Comma 4 5 7 4 2" xfId="15647" xr:uid="{30CDF226-E553-4D7A-BDAF-68A120C4482C}"/>
    <cellStyle name="Comma 4 5 7 5" xfId="8063" xr:uid="{F65F9FBF-C773-431A-9289-2B6FB1E283C4}"/>
    <cellStyle name="Comma 4 5 7 5 2" xfId="17023" xr:uid="{09F79CD7-8776-4EB8-A045-6518DC59F3E4}"/>
    <cellStyle name="Comma 4 5 7 6" xfId="14312" xr:uid="{B42FD0B4-C952-4A83-BFB6-162108697245}"/>
    <cellStyle name="Comma 4 5 8" xfId="4234" xr:uid="{5DB6A37D-77EE-42C9-AAC9-3A7F8BC402EF}"/>
    <cellStyle name="Comma 4 5 8 2" xfId="4829" xr:uid="{32D44A9E-45E8-4762-8BC7-560B92936C6E}"/>
    <cellStyle name="Comma 4 5 8 2 2" xfId="6759" xr:uid="{703EF181-5448-43EF-BD36-E65749879578}"/>
    <cellStyle name="Comma 4 5 8 2 2 2" xfId="16078" xr:uid="{68F725C1-4FCE-4B57-9964-284045C194CF}"/>
    <cellStyle name="Comma 4 5 8 2 3" xfId="8667" xr:uid="{B00E45EC-18AA-4E8E-9B4F-38FB6AA9B39D}"/>
    <cellStyle name="Comma 4 5 8 2 3 2" xfId="17454" xr:uid="{D99834F0-BDB4-45C9-94F6-E9E85722E2AA}"/>
    <cellStyle name="Comma 4 5 8 2 4" xfId="14743" xr:uid="{2BD9298D-4507-45C9-BA2B-BA575753FFE1}"/>
    <cellStyle name="Comma 4 5 8 3" xfId="5445" xr:uid="{E1EDBF28-8423-409F-9296-BFB7A2BF6728}"/>
    <cellStyle name="Comma 4 5 8 3 2" xfId="7373" xr:uid="{C0FD75C0-EF28-4ECD-A56F-DA3735DB5A13}"/>
    <cellStyle name="Comma 4 5 8 3 2 2" xfId="16504" xr:uid="{D5B532FA-8E84-49D7-A02C-A41DB437C541}"/>
    <cellStyle name="Comma 4 5 8 3 3" xfId="9266" xr:uid="{B65A2231-4DD7-4030-B4C7-C879CC559170}"/>
    <cellStyle name="Comma 4 5 8 3 3 2" xfId="17879" xr:uid="{94EEDEE6-E706-47B1-9DF0-5444D939B3CD}"/>
    <cellStyle name="Comma 4 5 8 3 4" xfId="15168" xr:uid="{2B3398FA-B83B-44D6-9A5E-868DDA5A52B8}"/>
    <cellStyle name="Comma 4 5 8 4" xfId="6182" xr:uid="{7F6D1D36-27E3-42D3-BB0C-2B5F299B750D}"/>
    <cellStyle name="Comma 4 5 8 4 2" xfId="15674" xr:uid="{F81AC8BA-B2B8-4812-BBE4-3FEAFAADD3EB}"/>
    <cellStyle name="Comma 4 5 8 5" xfId="8090" xr:uid="{DD2081DD-7AAA-4BA7-AF1C-60F20C7714DF}"/>
    <cellStyle name="Comma 4 5 8 5 2" xfId="17050" xr:uid="{5A15844F-95F9-429F-82E3-D0D91BA4EE99}"/>
    <cellStyle name="Comma 4 5 8 6" xfId="14339" xr:uid="{5C0FB7C0-2726-49F1-B94F-A8D4A2343F37}"/>
    <cellStyle name="Comma 4 5 9" xfId="4263" xr:uid="{C7570033-58C9-4571-A0DC-E39BA365184B}"/>
    <cellStyle name="Comma 4 5 9 2" xfId="4858" xr:uid="{E08F8737-75E9-40B3-9195-9E9F6D61FBE7}"/>
    <cellStyle name="Comma 4 5 9 2 2" xfId="6788" xr:uid="{7549A5AE-4347-44D9-9AB0-CB56F5D401AB}"/>
    <cellStyle name="Comma 4 5 9 2 2 2" xfId="16107" xr:uid="{94E14B07-849B-4EC1-9A1F-CF6EBF855042}"/>
    <cellStyle name="Comma 4 5 9 2 3" xfId="8696" xr:uid="{C71AF6C4-AEB3-453B-99E6-FEFBBC4AE687}"/>
    <cellStyle name="Comma 4 5 9 2 3 2" xfId="17483" xr:uid="{1AA1CE3A-529C-411D-9220-A9389AA635AC}"/>
    <cellStyle name="Comma 4 5 9 2 4" xfId="14772" xr:uid="{82903530-3CB4-4D31-9292-7115E7BADF5D}"/>
    <cellStyle name="Comma 4 5 9 3" xfId="5474" xr:uid="{245E8D37-CEA3-4A4F-B644-386E71EB38CA}"/>
    <cellStyle name="Comma 4 5 9 3 2" xfId="7402" xr:uid="{5E9C587C-C681-485C-9297-2C7F62E36596}"/>
    <cellStyle name="Comma 4 5 9 3 2 2" xfId="16533" xr:uid="{5BF36485-86E7-4D96-A987-8E464037BDCF}"/>
    <cellStyle name="Comma 4 5 9 3 3" xfId="9295" xr:uid="{DD175CE1-329D-4AD7-8740-82CC6F34393C}"/>
    <cellStyle name="Comma 4 5 9 3 3 2" xfId="17908" xr:uid="{1EF96D59-EA46-40AE-8491-33A0AF46A59A}"/>
    <cellStyle name="Comma 4 5 9 3 4" xfId="15197" xr:uid="{F5F3349A-9AE8-49F9-A627-A748D8DC0062}"/>
    <cellStyle name="Comma 4 5 9 4" xfId="6211" xr:uid="{50E666EB-63E9-4245-A0C9-112799379C72}"/>
    <cellStyle name="Comma 4 5 9 4 2" xfId="15703" xr:uid="{3D5337ED-52C8-412A-855D-AB1DD88C8B7E}"/>
    <cellStyle name="Comma 4 5 9 5" xfId="8119" xr:uid="{2B051297-A16F-4606-A1BD-DA159E84E813}"/>
    <cellStyle name="Comma 4 5 9 5 2" xfId="17079" xr:uid="{383E7C12-32BC-41E8-9403-4BFB5CFC3242}"/>
    <cellStyle name="Comma 4 5 9 6" xfId="14368" xr:uid="{0835BF44-2B06-4246-A188-11779425EAD0}"/>
    <cellStyle name="Comma 4 6" xfId="540" xr:uid="{8EE9D436-F6EE-4070-B711-C193AD44AE9B}"/>
    <cellStyle name="Comma 4 6 10" xfId="4525" xr:uid="{BA2AC145-6D9A-4C8D-A399-0244AD0B466E}"/>
    <cellStyle name="Comma 4 6 10 2" xfId="5141" xr:uid="{AD4C68C6-25B5-48D3-B687-62CF8DB7AE07}"/>
    <cellStyle name="Comma 4 6 10 2 2" xfId="7069" xr:uid="{F7E32A03-E0C7-424F-A9E5-14051B7F0E42}"/>
    <cellStyle name="Comma 4 6 10 2 3" xfId="8962" xr:uid="{62D737E3-4B4F-422E-A71E-DBDAE3576B82}"/>
    <cellStyle name="Comma 4 6 10 3" xfId="6455" xr:uid="{5D0BF214-7BD9-4535-BB0F-1C46A784FCAA}"/>
    <cellStyle name="Comma 4 6 10 4" xfId="8363" xr:uid="{F28AA419-17F0-49CB-95BE-12DDA32E5A65}"/>
    <cellStyle name="Comma 4 6 11" xfId="4350" xr:uid="{1C8EDD10-5F2C-4C6E-8045-36A9FBC6AB27}"/>
    <cellStyle name="Comma 4 6 11 2" xfId="6291" xr:uid="{18990CB4-07B1-4CBB-9725-0F36F2953C5E}"/>
    <cellStyle name="Comma 4 6 11 3" xfId="8199" xr:uid="{0B144B0B-5F64-4CB6-9921-875B7A613294}"/>
    <cellStyle name="Comma 4 6 12" xfId="4977" xr:uid="{D5E8A8A2-30DC-426A-87D4-C340C4EDDA8C}"/>
    <cellStyle name="Comma 4 6 12 2" xfId="6905" xr:uid="{003A14FA-3070-40A5-B448-77EE1D1A84E3}"/>
    <cellStyle name="Comma 4 6 12 3" xfId="8798" xr:uid="{B33A5B13-D83D-4F35-8082-597A9E2BF632}"/>
    <cellStyle name="Comma 4 6 13" xfId="5874" xr:uid="{73109AF8-0AE0-44FA-BA7F-1392DC1F34F4}"/>
    <cellStyle name="Comma 4 6 14" xfId="7812" xr:uid="{10F171E7-E9C6-492C-B648-72E5D79C436B}"/>
    <cellStyle name="Comma 4 6 15" xfId="3879" xr:uid="{F9480CFB-8427-43CD-A6E3-297190D2DAF4}"/>
    <cellStyle name="Comma 4 6 16" xfId="9774" xr:uid="{960048B7-29A7-4BAF-82B9-21930870F9D4}"/>
    <cellStyle name="Comma 4 6 17" xfId="19776" xr:uid="{23D46DE6-AE40-4B95-B400-8116614036B4}"/>
    <cellStyle name="Comma 4 6 2" xfId="1472" xr:uid="{B8506E19-F7B3-4B09-BD57-CF9C8C34654A}"/>
    <cellStyle name="Comma 4 6 2 2" xfId="3333" xr:uid="{BBFBAA29-3E4A-4B20-8A36-65E0251F506C}"/>
    <cellStyle name="Comma 4 6 2 2 2" xfId="5211" xr:uid="{AD5499B4-5370-4667-832A-46F81681DA12}"/>
    <cellStyle name="Comma 4 6 2 2 2 2" xfId="7139" xr:uid="{DA1B0914-7CB9-4D93-AC0A-011D29B7BCBA}"/>
    <cellStyle name="Comma 4 6 2 2 2 2 2" xfId="16322" xr:uid="{18C167EC-503C-4FBA-909C-E3AEB873285A}"/>
    <cellStyle name="Comma 4 6 2 2 2 3" xfId="9032" xr:uid="{BE6C6883-4363-44BB-A430-E1A3AB9319AD}"/>
    <cellStyle name="Comma 4 6 2 2 2 3 2" xfId="17697" xr:uid="{CC6CE6DE-2F0C-498D-A1E9-2B1A24970941}"/>
    <cellStyle name="Comma 4 6 2 2 2 4" xfId="14986" xr:uid="{E4CF84F6-7E1F-490F-999C-936A032DA1C6}"/>
    <cellStyle name="Comma 4 6 2 2 3" xfId="6525" xr:uid="{BE1C3C7F-1992-42E4-ABDB-86B405F3DF21}"/>
    <cellStyle name="Comma 4 6 2 2 3 2" xfId="15896" xr:uid="{EBC51DF9-2A2F-4347-A45B-2A693A7E074E}"/>
    <cellStyle name="Comma 4 6 2 2 4" xfId="8433" xr:uid="{CB6627F0-5F09-42DD-8326-37AACDE83E16}"/>
    <cellStyle name="Comma 4 6 2 2 4 2" xfId="17272" xr:uid="{8D807DBD-18D1-466D-82B8-2700E04BA196}"/>
    <cellStyle name="Comma 4 6 2 2 5" xfId="4595" xr:uid="{5DF48C2B-596B-428B-B8D4-B4127ABEBDFB}"/>
    <cellStyle name="Comma 4 6 2 2 5 2" xfId="14561" xr:uid="{C987F25D-C519-44AF-B238-7FD654EC8D8F}"/>
    <cellStyle name="Comma 4 6 2 2 6" xfId="11675" xr:uid="{60F0370B-CF9C-49F5-A9C1-D017DD5E067F}"/>
    <cellStyle name="Comma 4 6 2 3" xfId="4430" xr:uid="{B8194AC9-9294-4BF0-BCF0-18B4744A65E3}"/>
    <cellStyle name="Comma 4 6 2 3 2" xfId="6361" xr:uid="{C58B7F01-3937-43AD-9351-B476CDD7E74A}"/>
    <cellStyle name="Comma 4 6 2 3 2 2" xfId="15793" xr:uid="{68473C3A-6082-4348-B57E-62B63C066C00}"/>
    <cellStyle name="Comma 4 6 2 3 3" xfId="8269" xr:uid="{B567EE46-62E9-4096-A0F4-B59A4215D633}"/>
    <cellStyle name="Comma 4 6 2 3 3 2" xfId="17169" xr:uid="{8898DFE1-D9F9-47ED-9404-F647D7D7332E}"/>
    <cellStyle name="Comma 4 6 2 3 4" xfId="14458" xr:uid="{F4A22E3B-4249-4F55-BB35-F39E1CBB8768}"/>
    <cellStyle name="Comma 4 6 2 4" xfId="5047" xr:uid="{8D22E29F-5382-43B0-AB92-E07EE73193C2}"/>
    <cellStyle name="Comma 4 6 2 4 2" xfId="6975" xr:uid="{6D9D4AD2-6498-45B5-9E19-52317AF5FB78}"/>
    <cellStyle name="Comma 4 6 2 4 2 2" xfId="16219" xr:uid="{CD687F26-BFA5-4206-88C3-1FDD53C5A3AF}"/>
    <cellStyle name="Comma 4 6 2 4 3" xfId="8868" xr:uid="{509A2B32-47F3-44FE-9387-1F858DA093C0}"/>
    <cellStyle name="Comma 4 6 2 4 3 2" xfId="17594" xr:uid="{43FAAE0F-15AC-4364-941E-274524078D7C}"/>
    <cellStyle name="Comma 4 6 2 4 4" xfId="14883" xr:uid="{8B81F0A5-78A9-410D-8A78-98A9365E0C89}"/>
    <cellStyle name="Comma 4 6 2 5" xfId="5944" xr:uid="{B85DAD03-4E71-43D7-9B84-F600A3C42E66}"/>
    <cellStyle name="Comma 4 6 2 5 2" xfId="15492" xr:uid="{072A4587-012C-46F3-9B20-9376BF9B2277}"/>
    <cellStyle name="Comma 4 6 2 6" xfId="7882" xr:uid="{0A8B016D-DD02-46F6-AC53-41CCCC678401}"/>
    <cellStyle name="Comma 4 6 2 6 2" xfId="16867" xr:uid="{0ED04AD2-156A-4E76-A10A-6FF832687605}"/>
    <cellStyle name="Comma 4 6 2 7" xfId="3974" xr:uid="{137CF9A6-D649-4CB0-BDF0-A722D6AF8A3B}"/>
    <cellStyle name="Comma 4 6 2 7 2" xfId="14157" xr:uid="{FF4DC724-49F2-4695-995A-421364C6878D}"/>
    <cellStyle name="Comma 4 6 2 8" xfId="10246" xr:uid="{B26606C8-1A7B-48E2-8985-DC8A2E63055D}"/>
    <cellStyle name="Comma 4 6 2 9" xfId="20664" xr:uid="{A95581C0-DD56-43B8-8A65-A706FF8DF4A6}"/>
    <cellStyle name="Comma 4 6 3" xfId="2412" xr:uid="{369B891B-77A7-4933-A7CF-0BBC7BF9471D}"/>
    <cellStyle name="Comma 4 6 3 2" xfId="4629" xr:uid="{D0DE81F4-B462-470F-8413-BF225C05914B}"/>
    <cellStyle name="Comma 4 6 3 2 2" xfId="5245" xr:uid="{F5B58B23-CDB8-4B07-A869-F8037FA05E4D}"/>
    <cellStyle name="Comma 4 6 3 2 2 2" xfId="7173" xr:uid="{0483F8EE-B93E-4F9B-9198-26284380BE6A}"/>
    <cellStyle name="Comma 4 6 3 2 2 2 2" xfId="16353" xr:uid="{EA533BBE-2AEC-4158-A70F-30520B755C92}"/>
    <cellStyle name="Comma 4 6 3 2 2 3" xfId="9066" xr:uid="{2C16E9E2-A81C-41C4-8DC4-4F55D35B4114}"/>
    <cellStyle name="Comma 4 6 3 2 2 3 2" xfId="17728" xr:uid="{AF7F771D-7FFD-4DF3-9F13-6EB34A4F548D}"/>
    <cellStyle name="Comma 4 6 3 2 2 4" xfId="15017" xr:uid="{520948DE-8C2E-4C07-BE1C-73420A881707}"/>
    <cellStyle name="Comma 4 6 3 2 3" xfId="6559" xr:uid="{9B350EB9-9CD7-4306-BCFC-DF4709739B1B}"/>
    <cellStyle name="Comma 4 6 3 2 3 2" xfId="15927" xr:uid="{EC6D6906-B049-40A3-AC69-9B2E78637DE4}"/>
    <cellStyle name="Comma 4 6 3 2 4" xfId="8467" xr:uid="{A5576842-D6DB-4F99-BD40-88321AC778B7}"/>
    <cellStyle name="Comma 4 6 3 2 4 2" xfId="17303" xr:uid="{0CBE7E96-69C4-4981-A3FF-68CB8E46C9B9}"/>
    <cellStyle name="Comma 4 6 3 2 5" xfId="14592" xr:uid="{722D049A-1E1B-4845-90A5-BD6D357E3989}"/>
    <cellStyle name="Comma 4 6 3 3" xfId="4465" xr:uid="{8127E7E5-D8F3-46F1-A517-52A9E5E0E3C8}"/>
    <cellStyle name="Comma 4 6 3 3 2" xfId="6395" xr:uid="{F0430F89-E4B9-4CA0-9A98-8AF3C4AA04B4}"/>
    <cellStyle name="Comma 4 6 3 3 2 2" xfId="15824" xr:uid="{37D3E6D2-C2E9-4427-97D1-8DB8400917A7}"/>
    <cellStyle name="Comma 4 6 3 3 3" xfId="8303" xr:uid="{0348EA7C-D983-460C-9C5B-26734FE88FB5}"/>
    <cellStyle name="Comma 4 6 3 3 3 2" xfId="17200" xr:uid="{6DBC5F71-DF64-478B-863E-49AA6A623F70}"/>
    <cellStyle name="Comma 4 6 3 3 4" xfId="14489" xr:uid="{F1B6D9D8-E204-4F8E-BBC8-9F3539E9CEE4}"/>
    <cellStyle name="Comma 4 6 3 4" xfId="5081" xr:uid="{CD8D4322-7BF6-4D8E-B817-6B23684ED39E}"/>
    <cellStyle name="Comma 4 6 3 4 2" xfId="7009" xr:uid="{54CA4BBA-BB35-4622-937C-3A42D2971278}"/>
    <cellStyle name="Comma 4 6 3 4 2 2" xfId="16250" xr:uid="{4AE3FC7B-47AB-44D8-BB43-F41D6EFB6793}"/>
    <cellStyle name="Comma 4 6 3 4 3" xfId="8902" xr:uid="{82E0399C-93F0-4C69-B489-AEC18CB025F3}"/>
    <cellStyle name="Comma 4 6 3 4 3 2" xfId="17625" xr:uid="{E579F728-1D4A-4088-A4C9-DACAA9DE2103}"/>
    <cellStyle name="Comma 4 6 3 4 4" xfId="14914" xr:uid="{6B6B88E4-1A1A-4801-A523-60B5E3065E5C}"/>
    <cellStyle name="Comma 4 6 3 5" xfId="5979" xr:uid="{4431DDF7-4704-46EF-92A9-F1E9C39F6739}"/>
    <cellStyle name="Comma 4 6 3 5 2" xfId="15523" xr:uid="{33E3DDFD-6070-4634-B138-7BBDA52BF6A3}"/>
    <cellStyle name="Comma 4 6 3 6" xfId="7918" xr:uid="{5F213D9B-8B5D-4589-80BB-D059C99C7B35}"/>
    <cellStyle name="Comma 4 6 3 6 2" xfId="16899" xr:uid="{C6731C32-1C6E-45C4-9ADC-07EA224A1A1E}"/>
    <cellStyle name="Comma 4 6 3 7" xfId="4011" xr:uid="{392E2230-3006-40EC-8F6F-F19C43A9EC5D}"/>
    <cellStyle name="Comma 4 6 3 7 2" xfId="14188" xr:uid="{EF616D03-E3D0-4E70-B7A4-AF80F7D1CC22}"/>
    <cellStyle name="Comma 4 6 3 8" xfId="10951" xr:uid="{08F04955-2373-4C68-8AF9-A52A86AE3D58}"/>
    <cellStyle name="Comma 4 6 4" xfId="4052" xr:uid="{36AAD595-F0B8-47E6-9ED7-0C5CE8E86DC7}"/>
    <cellStyle name="Comma 4 6 4 2" xfId="4667" xr:uid="{690C26C9-18D2-449E-B54A-1BA0782CCD80}"/>
    <cellStyle name="Comma 4 6 4 2 2" xfId="6597" xr:uid="{5DACDEAD-B1CA-46E7-9951-7BA02DE6A5C4}"/>
    <cellStyle name="Comma 4 6 4 2 2 2" xfId="15960" xr:uid="{5914B5E1-54B4-4490-ACCB-9CCE0C821DC1}"/>
    <cellStyle name="Comma 4 6 4 2 3" xfId="8505" xr:uid="{A07C3764-7F9F-459D-85D7-D130B2E25D7F}"/>
    <cellStyle name="Comma 4 6 4 2 3 2" xfId="17336" xr:uid="{03C55DD6-2BE2-4CD0-8EED-2709FC3257BD}"/>
    <cellStyle name="Comma 4 6 4 2 4" xfId="14625" xr:uid="{F8C3B219-994A-4CE7-AD1E-523F2C5E92A6}"/>
    <cellStyle name="Comma 4 6 4 3" xfId="5283" xr:uid="{A9C26FE3-2709-44EB-817A-2073D7A1550D}"/>
    <cellStyle name="Comma 4 6 4 3 2" xfId="7211" xr:uid="{A7EC7B9B-5F8E-4C0A-BB86-91A5DAB8BA76}"/>
    <cellStyle name="Comma 4 6 4 3 2 2" xfId="16386" xr:uid="{90C41CB5-BF16-4ED5-A7B4-470356784B97}"/>
    <cellStyle name="Comma 4 6 4 3 3" xfId="9104" xr:uid="{6B0D50B3-010B-43D2-9B35-7570D13C452D}"/>
    <cellStyle name="Comma 4 6 4 3 3 2" xfId="17761" xr:uid="{54CEC85B-F0A4-4D91-AC89-CA1DBC909015}"/>
    <cellStyle name="Comma 4 6 4 3 4" xfId="15050" xr:uid="{90B6AEF4-D46A-4FA5-AD06-7C6E570FEF43}"/>
    <cellStyle name="Comma 4 6 4 4" xfId="6018" xr:uid="{E6C01F79-A7DB-4C04-BD74-8B2F45DEC3FB}"/>
    <cellStyle name="Comma 4 6 4 4 2" xfId="15556" xr:uid="{66DF76EC-7783-464C-A985-7FA69406412B}"/>
    <cellStyle name="Comma 4 6 4 5" xfId="7956" xr:uid="{5E545ADD-B92A-44FE-AA71-6FA068D8C2B2}"/>
    <cellStyle name="Comma 4 6 4 5 2" xfId="16932" xr:uid="{A6C80B3F-F2F0-4885-B159-8DEBFFF09CEC}"/>
    <cellStyle name="Comma 4 6 4 6" xfId="14221" xr:uid="{B74F14E1-FF96-47EE-AAEC-4C3DB32889BA}"/>
    <cellStyle name="Comma 4 6 5" xfId="4087" xr:uid="{B2A7277A-8C50-4ED7-87C4-9CD04B39C3EF}"/>
    <cellStyle name="Comma 4 6 5 2" xfId="4698" xr:uid="{335E4960-1BB2-41E4-BEF1-0EAD9313D65D}"/>
    <cellStyle name="Comma 4 6 5 2 2" xfId="6628" xr:uid="{8D6DEEB6-40B5-411E-9D0E-381BA3A6D106}"/>
    <cellStyle name="Comma 4 6 5 2 2 2" xfId="15989" xr:uid="{A7DE3BCA-F21A-4D04-9A97-965FA758AA5D}"/>
    <cellStyle name="Comma 4 6 5 2 3" xfId="8536" xr:uid="{0E695BD1-73DB-47B2-B68A-4EAEB2CEF698}"/>
    <cellStyle name="Comma 4 6 5 2 3 2" xfId="17365" xr:uid="{5602304C-D3D2-4323-9CB0-DF7DA5ADC4F9}"/>
    <cellStyle name="Comma 4 6 5 2 4" xfId="14654" xr:uid="{026021DF-5E17-4B5B-BAD8-6C5BAB2D262F}"/>
    <cellStyle name="Comma 4 6 5 3" xfId="5314" xr:uid="{67D3363E-67EF-4C8A-A81A-4CF6D1F8BA56}"/>
    <cellStyle name="Comma 4 6 5 3 2" xfId="7242" xr:uid="{CFA4EE42-B94E-4321-BA52-9C0A2C2F7FA6}"/>
    <cellStyle name="Comma 4 6 5 3 2 2" xfId="16415" xr:uid="{E426B193-E5B9-49D0-987D-94D0368C26A0}"/>
    <cellStyle name="Comma 4 6 5 3 3" xfId="9135" xr:uid="{52449CE6-EC0E-4A69-8F75-DC097A96E0A1}"/>
    <cellStyle name="Comma 4 6 5 3 3 2" xfId="17790" xr:uid="{05DADD27-977C-4C3D-832D-7B7823EB8BB1}"/>
    <cellStyle name="Comma 4 6 5 3 4" xfId="15079" xr:uid="{1ADE5874-F066-47BC-9549-4A8B3FEB0DB9}"/>
    <cellStyle name="Comma 4 6 5 4" xfId="6049" xr:uid="{9D079A5E-DC4F-4840-ACB8-C94395E4C4C4}"/>
    <cellStyle name="Comma 4 6 5 4 2" xfId="15585" xr:uid="{6C79D092-5BD4-4BA8-8DB9-97BE8D7212FE}"/>
    <cellStyle name="Comma 4 6 5 5" xfId="7987" xr:uid="{9A4B540D-54FD-42C2-9987-439F661699D2}"/>
    <cellStyle name="Comma 4 6 5 5 2" xfId="16961" xr:uid="{ECD5C5E4-61FA-420A-84BD-FAAD483EBCA6}"/>
    <cellStyle name="Comma 4 6 5 6" xfId="14250" xr:uid="{313AB7E6-65B4-4AC6-9F66-F0E4BC02DACB}"/>
    <cellStyle name="Comma 4 6 6" xfId="4118" xr:uid="{13BCBF83-E9BD-49AB-BF0E-904F3763A53E}"/>
    <cellStyle name="Comma 4 6 6 2" xfId="4727" xr:uid="{BEA344AC-AAEA-4F82-8A92-9CA4F8390826}"/>
    <cellStyle name="Comma 4 6 6 2 2" xfId="6657" xr:uid="{0C0F96AB-E997-4828-A79C-7B0957CCE0FF}"/>
    <cellStyle name="Comma 4 6 6 2 2 2" xfId="16017" xr:uid="{B0BAB798-6BC1-462E-AD4A-0F002F534CDE}"/>
    <cellStyle name="Comma 4 6 6 2 3" xfId="8565" xr:uid="{4B984AAD-539A-4B8E-A1CA-0555500DDFAB}"/>
    <cellStyle name="Comma 4 6 6 2 3 2" xfId="17393" xr:uid="{C39318AD-6D95-4932-83C4-6064AC5BA9AC}"/>
    <cellStyle name="Comma 4 6 6 2 4" xfId="14682" xr:uid="{54E50CB8-83F6-47AE-AB0D-1700E182400E}"/>
    <cellStyle name="Comma 4 6 6 3" xfId="5343" xr:uid="{6E996781-D997-4183-A294-4F665807ABA1}"/>
    <cellStyle name="Comma 4 6 6 3 2" xfId="7271" xr:uid="{128353C5-3291-427F-8200-8D95B7B401F9}"/>
    <cellStyle name="Comma 4 6 6 3 2 2" xfId="16443" xr:uid="{F46D7DA8-9489-4788-919E-B54C70049D73}"/>
    <cellStyle name="Comma 4 6 6 3 3" xfId="9164" xr:uid="{9551E781-853F-4F81-B247-28BAD463AAE5}"/>
    <cellStyle name="Comma 4 6 6 3 3 2" xfId="17818" xr:uid="{8CD2B3DB-DBE0-415E-8956-04EE95AEEA66}"/>
    <cellStyle name="Comma 4 6 6 3 4" xfId="15107" xr:uid="{DA0D8AC2-158B-48AD-878F-ADB99166DE5D}"/>
    <cellStyle name="Comma 4 6 6 4" xfId="6078" xr:uid="{05DEFC81-EAAF-4768-9C77-6F66BC6D0EFD}"/>
    <cellStyle name="Comma 4 6 6 4 2" xfId="15613" xr:uid="{B06559ED-3C5B-40BC-81B6-820101E81EF9}"/>
    <cellStyle name="Comma 4 6 6 5" xfId="8016" xr:uid="{73A09375-A82B-427D-9289-1F7E03BF218E}"/>
    <cellStyle name="Comma 4 6 6 5 2" xfId="16989" xr:uid="{F254EDB4-66FA-47B5-B5EB-6587C5F29EAD}"/>
    <cellStyle name="Comma 4 6 6 6" xfId="14278" xr:uid="{600751CA-27FA-4D9C-95CE-F2B7B9D8EC9E}"/>
    <cellStyle name="Comma 4 6 7" xfId="4214" xr:uid="{A78C18F0-7D9C-4CA6-BEFC-928BDC672FA6}"/>
    <cellStyle name="Comma 4 6 7 2" xfId="4809" xr:uid="{FC3039D2-4A80-48D2-BB4D-4259B7A667A8}"/>
    <cellStyle name="Comma 4 6 7 2 2" xfId="6739" xr:uid="{374A329A-4074-4073-A742-1798B75284A3}"/>
    <cellStyle name="Comma 4 6 7 2 2 2" xfId="16069" xr:uid="{304A51F7-2C02-4E7B-A683-CDEDBF041CC6}"/>
    <cellStyle name="Comma 4 6 7 2 3" xfId="8647" xr:uid="{AFD6F8DB-FE27-46FD-88B0-0CE41E07AD6A}"/>
    <cellStyle name="Comma 4 6 7 2 3 2" xfId="17445" xr:uid="{C5F82D95-F430-4CFF-934E-C695D10F06BC}"/>
    <cellStyle name="Comma 4 6 7 2 4" xfId="14734" xr:uid="{A41B850A-D58E-4CE4-A64A-16A8F1F9313B}"/>
    <cellStyle name="Comma 4 6 7 3" xfId="5425" xr:uid="{0ACD690D-9F9F-462E-A75A-26998C1ED09F}"/>
    <cellStyle name="Comma 4 6 7 3 2" xfId="7353" xr:uid="{63D124D8-EB7C-4385-9515-A03AD1DCEE6A}"/>
    <cellStyle name="Comma 4 6 7 3 2 2" xfId="16495" xr:uid="{970BBD29-99BD-4319-A79E-BA26DF4A1A6F}"/>
    <cellStyle name="Comma 4 6 7 3 3" xfId="9246" xr:uid="{050288DC-F215-4F37-868A-ECF43BD05A90}"/>
    <cellStyle name="Comma 4 6 7 3 3 2" xfId="17870" xr:uid="{3EC5D406-59B2-43BA-B7E7-7F074FE88B5D}"/>
    <cellStyle name="Comma 4 6 7 3 4" xfId="15159" xr:uid="{3FC89D6C-A1D7-43FD-AFAF-AF289E8594A7}"/>
    <cellStyle name="Comma 4 6 7 4" xfId="6162" xr:uid="{A6901257-8F69-4172-A285-0F824F436C35}"/>
    <cellStyle name="Comma 4 6 7 4 2" xfId="15665" xr:uid="{AF5B699A-53E2-4BD2-AD78-3BE05AE62C7C}"/>
    <cellStyle name="Comma 4 6 7 5" xfId="8081" xr:uid="{BB684720-045C-4B8C-9F23-D1819E2A60B7}"/>
    <cellStyle name="Comma 4 6 7 5 2" xfId="17041" xr:uid="{175A2B2F-2EE0-449A-95AA-5F2215DBDD92}"/>
    <cellStyle name="Comma 4 6 7 6" xfId="14330" xr:uid="{57B1FF20-E2A4-4C24-A9F5-F025CE57ECDE}"/>
    <cellStyle name="Comma 4 6 8" xfId="4254" xr:uid="{4AE27FDB-FF21-4619-AC49-2BFC45AEC286}"/>
    <cellStyle name="Comma 4 6 8 2" xfId="4849" xr:uid="{42C8BFFB-9A7B-48BF-9BCA-353E32B630A6}"/>
    <cellStyle name="Comma 4 6 8 2 2" xfId="6779" xr:uid="{396A192E-F7C2-4EC2-8606-261BAB1F217A}"/>
    <cellStyle name="Comma 4 6 8 2 2 2" xfId="16098" xr:uid="{DFB20F1A-529E-486B-BFF3-A77722A761A7}"/>
    <cellStyle name="Comma 4 6 8 2 3" xfId="8687" xr:uid="{3180A875-A572-49D3-A617-D80891D54FA8}"/>
    <cellStyle name="Comma 4 6 8 2 3 2" xfId="17474" xr:uid="{5D07FB00-D6DE-490B-8127-5935E544B118}"/>
    <cellStyle name="Comma 4 6 8 2 4" xfId="14763" xr:uid="{30E145C9-245A-4D60-BB32-C55194D105F7}"/>
    <cellStyle name="Comma 4 6 8 3" xfId="5465" xr:uid="{A101E254-5500-4A6D-9E48-D524B2E1CC24}"/>
    <cellStyle name="Comma 4 6 8 3 2" xfId="7393" xr:uid="{485E829F-6099-47F6-AD9A-7B142BB3A727}"/>
    <cellStyle name="Comma 4 6 8 3 2 2" xfId="16524" xr:uid="{C49BBDBA-0ACE-4C5D-B9B1-78CDAF066998}"/>
    <cellStyle name="Comma 4 6 8 3 3" xfId="9286" xr:uid="{EA09A376-DD15-43CE-9316-6B40B2B1CD13}"/>
    <cellStyle name="Comma 4 6 8 3 3 2" xfId="17899" xr:uid="{35CC9112-3BD2-436B-B0F7-57670972DD5A}"/>
    <cellStyle name="Comma 4 6 8 3 4" xfId="15188" xr:uid="{AFC74620-D719-4151-91EB-8069D7F5341B}"/>
    <cellStyle name="Comma 4 6 8 4" xfId="6202" xr:uid="{AA507B71-1B89-49D5-B39C-4ABDC37A8884}"/>
    <cellStyle name="Comma 4 6 8 4 2" xfId="15694" xr:uid="{B6AEAA78-C1D1-4BFD-9084-33E8BC34AAA1}"/>
    <cellStyle name="Comma 4 6 8 5" xfId="8110" xr:uid="{39C99A4B-48DB-44CC-815A-24C37F830EA4}"/>
    <cellStyle name="Comma 4 6 8 5 2" xfId="17070" xr:uid="{FC9A6068-A3D7-4A5F-A1F9-CD01173E5F03}"/>
    <cellStyle name="Comma 4 6 8 6" xfId="14359" xr:uid="{D2EF12E4-8035-4417-870C-E2B0CB483BD5}"/>
    <cellStyle name="Comma 4 6 9" xfId="4281" xr:uid="{F015B602-9098-4B41-AB31-F2B659800CB9}"/>
    <cellStyle name="Comma 4 6 9 2" xfId="4876" xr:uid="{64561B6F-A2F5-4232-91A5-8B3691F32869}"/>
    <cellStyle name="Comma 4 6 9 2 2" xfId="6806" xr:uid="{00CC4BA7-3F10-499C-BA51-C2FF1BED9829}"/>
    <cellStyle name="Comma 4 6 9 2 2 2" xfId="16125" xr:uid="{9B1B8C2C-63E3-4157-9146-1B3126406861}"/>
    <cellStyle name="Comma 4 6 9 2 3" xfId="8714" xr:uid="{18EFF946-573C-45B8-9D67-1952F27C7604}"/>
    <cellStyle name="Comma 4 6 9 2 3 2" xfId="17501" xr:uid="{39E45C2C-7DE4-4E42-8E0A-DD8333D43B9C}"/>
    <cellStyle name="Comma 4 6 9 2 4" xfId="14790" xr:uid="{47CD6E25-BF10-4046-92FE-0F5AA0BF3892}"/>
    <cellStyle name="Comma 4 6 9 3" xfId="5492" xr:uid="{D240EB7A-69C5-40D8-8DE4-38B7C56859D6}"/>
    <cellStyle name="Comma 4 6 9 3 2" xfId="7420" xr:uid="{65D205A3-D961-4561-A5C1-E407630E7F3A}"/>
    <cellStyle name="Comma 4 6 9 3 2 2" xfId="16551" xr:uid="{B13094AC-04FC-46B6-A28C-F08B431A3AB6}"/>
    <cellStyle name="Comma 4 6 9 3 3" xfId="9313" xr:uid="{A171A7DA-33B3-413B-AE4E-90C6AC0E33A3}"/>
    <cellStyle name="Comma 4 6 9 3 3 2" xfId="17926" xr:uid="{5C376136-83BB-4F49-84E6-C30A231A6B55}"/>
    <cellStyle name="Comma 4 6 9 3 4" xfId="15215" xr:uid="{39E6EE4D-A266-46A0-A959-BA8B0091187B}"/>
    <cellStyle name="Comma 4 6 9 4" xfId="6229" xr:uid="{B0126A05-4843-4FE8-884A-C446752D9BB2}"/>
    <cellStyle name="Comma 4 6 9 4 2" xfId="15721" xr:uid="{9373E311-68A4-424E-93F9-C268B1E6EE1D}"/>
    <cellStyle name="Comma 4 6 9 5" xfId="8137" xr:uid="{F83222F3-F769-42D5-93E8-EAD3F7BE3F42}"/>
    <cellStyle name="Comma 4 6 9 5 2" xfId="17097" xr:uid="{EC04F0D1-2684-440E-929F-B8DA317F6461}"/>
    <cellStyle name="Comma 4 6 9 6" xfId="14386" xr:uid="{2EB61358-F915-4042-B7C4-8FFBD9E931A4}"/>
    <cellStyle name="Comma 4 7" xfId="1006" xr:uid="{3EDBFB21-2643-498C-9A9D-1BDE59F563D5}"/>
    <cellStyle name="Comma 4 7 10" xfId="4369" xr:uid="{1C881A68-2C61-4EEC-8FAF-05CD9DA0BC03}"/>
    <cellStyle name="Comma 4 7 10 2" xfId="6307" xr:uid="{1F737F61-20CD-45D6-BF66-9E68622D2D57}"/>
    <cellStyle name="Comma 4 7 10 2 2" xfId="15764" xr:uid="{1016728D-7CB8-4864-BEA6-E8AC5FE48A2F}"/>
    <cellStyle name="Comma 4 7 10 3" xfId="8215" xr:uid="{7260AD04-061E-47BC-97B7-AADBAC25F0CF}"/>
    <cellStyle name="Comma 4 7 10 3 2" xfId="17140" xr:uid="{AAD93809-3089-4958-83D5-5B728422CDC5}"/>
    <cellStyle name="Comma 4 7 10 4" xfId="14429" xr:uid="{1ECE5DDA-5D43-44DF-9283-DD1823C8F938}"/>
    <cellStyle name="Comma 4 7 11" xfId="4993" xr:uid="{42ACAAA5-2A25-4DC3-9A8F-FC6E8AEAF3D2}"/>
    <cellStyle name="Comma 4 7 11 2" xfId="6921" xr:uid="{4039971D-2E46-4A4D-8D7C-747BF1994149}"/>
    <cellStyle name="Comma 4 7 11 2 2" xfId="16190" xr:uid="{7BCCCA7E-2B90-41BE-B056-FDD52397A407}"/>
    <cellStyle name="Comma 4 7 11 3" xfId="8814" xr:uid="{407AF03B-BCEC-4F97-B406-3A92B82E6777}"/>
    <cellStyle name="Comma 4 7 11 3 2" xfId="17565" xr:uid="{5D92BCBC-E71B-4F91-A4CB-23B3950BF5FE}"/>
    <cellStyle name="Comma 4 7 11 4" xfId="14854" xr:uid="{0010D0AF-6789-46C2-B123-94004E97E15C}"/>
    <cellStyle name="Comma 4 7 12" xfId="5890" xr:uid="{846A3264-7D58-4E1B-921C-D84E2180CC4A}"/>
    <cellStyle name="Comma 4 7 12 2" xfId="15463" xr:uid="{9F9668B0-B36C-413E-8BE9-C03C8C34D065}"/>
    <cellStyle name="Comma 4 7 13" xfId="7828" xr:uid="{5BFFA74B-CEF4-4609-8147-215DB0988A83}"/>
    <cellStyle name="Comma 4 7 13 2" xfId="16838" xr:uid="{6E034551-BF57-4F9C-B627-95DCCFDF0643}"/>
    <cellStyle name="Comma 4 7 14" xfId="3905" xr:uid="{7275705C-5AB4-4572-94B8-EE4CBE8B9B75}"/>
    <cellStyle name="Comma 4 7 14 2" xfId="14127" xr:uid="{9CBEAAA3-C89D-4F43-B6CD-7269A1EDE744}"/>
    <cellStyle name="Comma 4 7 15" xfId="9985" xr:uid="{6D658420-DC10-415F-8909-E3656A5B0B94}"/>
    <cellStyle name="Comma 4 7 16" xfId="20228" xr:uid="{11BEB89B-8E6E-4AB4-8D6B-53301E25AC8E}"/>
    <cellStyle name="Comma 4 7 2" xfId="2885" xr:uid="{9D06AD7A-6D9A-4A4B-A0D9-E56127A40A9F}"/>
    <cellStyle name="Comma 4 7 2 2" xfId="4631" xr:uid="{C8E4C42C-B135-4D4C-9518-5EBD158DAD92}"/>
    <cellStyle name="Comma 4 7 2 2 2" xfId="5247" xr:uid="{4D4FCA7A-1212-4697-8339-E56FFA896310}"/>
    <cellStyle name="Comma 4 7 2 2 2 2" xfId="7175" xr:uid="{D3B7FE60-2E3C-4490-A6F8-6DA492036263}"/>
    <cellStyle name="Comma 4 7 2 2 2 2 2" xfId="16355" xr:uid="{0916FBC5-724D-484A-A301-AD324747D12B}"/>
    <cellStyle name="Comma 4 7 2 2 2 3" xfId="9068" xr:uid="{C7A26B66-4EF2-4935-BD50-664D79729EE9}"/>
    <cellStyle name="Comma 4 7 2 2 2 3 2" xfId="17730" xr:uid="{3194CFEA-FFF4-41DB-AD95-47E685B675DF}"/>
    <cellStyle name="Comma 4 7 2 2 2 4" xfId="15019" xr:uid="{10277186-31E6-469A-8823-B92795819BAD}"/>
    <cellStyle name="Comma 4 7 2 2 3" xfId="6561" xr:uid="{9426B57F-E0F1-4E67-8D7F-297843413C93}"/>
    <cellStyle name="Comma 4 7 2 2 3 2" xfId="15929" xr:uid="{0324D475-6D85-4BBD-8162-480DB6A6B9AE}"/>
    <cellStyle name="Comma 4 7 2 2 4" xfId="8469" xr:uid="{23AAAF18-15DD-4515-BEFA-1E4034C075D7}"/>
    <cellStyle name="Comma 4 7 2 2 4 2" xfId="17305" xr:uid="{6CA0C6C5-3303-4AD2-A124-A90FED93F1BB}"/>
    <cellStyle name="Comma 4 7 2 2 5" xfId="14594" xr:uid="{BCCA7F3B-C0FF-4716-9891-8779849A128E}"/>
    <cellStyle name="Comma 4 7 2 3" xfId="4467" xr:uid="{980F7DD3-141C-40BD-B654-24BC92DB33FA}"/>
    <cellStyle name="Comma 4 7 2 3 2" xfId="6397" xr:uid="{0AE7BBA8-E917-4933-875B-DC380CAA04A0}"/>
    <cellStyle name="Comma 4 7 2 3 2 2" xfId="15826" xr:uid="{4B23CC8E-9B23-4C50-9B82-C6A7318ED901}"/>
    <cellStyle name="Comma 4 7 2 3 3" xfId="8305" xr:uid="{98455F6A-6522-4C55-A74A-FB3A81BA6CFA}"/>
    <cellStyle name="Comma 4 7 2 3 3 2" xfId="17202" xr:uid="{E9CBA5AE-A251-4CA1-924D-FF54BF12EE53}"/>
    <cellStyle name="Comma 4 7 2 3 4" xfId="14491" xr:uid="{FA85503E-4E29-46F1-8B77-DCEE750B92C6}"/>
    <cellStyle name="Comma 4 7 2 4" xfId="5083" xr:uid="{905E63F3-EE25-4B70-B890-80CF64B5719B}"/>
    <cellStyle name="Comma 4 7 2 4 2" xfId="7011" xr:uid="{C261B18B-6EFC-46E5-A2CE-BF662DAA2D56}"/>
    <cellStyle name="Comma 4 7 2 4 2 2" xfId="16252" xr:uid="{1646B13B-74E6-42F0-A8C3-1FEA40FAE419}"/>
    <cellStyle name="Comma 4 7 2 4 3" xfId="8904" xr:uid="{1BBDB542-1433-4DA6-AB02-E74108C20DEC}"/>
    <cellStyle name="Comma 4 7 2 4 3 2" xfId="17627" xr:uid="{6B1128D9-0144-4365-A7F5-EB4E6827F1D4}"/>
    <cellStyle name="Comma 4 7 2 4 4" xfId="14916" xr:uid="{B14D1B97-8DB1-408E-A10C-F61AAFA798DE}"/>
    <cellStyle name="Comma 4 7 2 5" xfId="5981" xr:uid="{0A11A665-25B0-4621-89E5-767A1E88FFF2}"/>
    <cellStyle name="Comma 4 7 2 5 2" xfId="15525" xr:uid="{E7987699-56D8-4AE5-8924-6F7184BC16B0}"/>
    <cellStyle name="Comma 4 7 2 6" xfId="7920" xr:uid="{9ABB429C-6425-4198-B639-B33E12F7D687}"/>
    <cellStyle name="Comma 4 7 2 6 2" xfId="16901" xr:uid="{7AE2526C-7FA7-48C5-9D92-629E90DAB11B}"/>
    <cellStyle name="Comma 4 7 2 7" xfId="4013" xr:uid="{7BF80193-447C-43E0-8DFA-9A713AFB82F0}"/>
    <cellStyle name="Comma 4 7 2 7 2" xfId="14190" xr:uid="{E39E1DF6-1B25-4F06-AE4D-1E9E30807248}"/>
    <cellStyle name="Comma 4 7 2 8" xfId="11299" xr:uid="{37B67A7E-35E7-4C91-B3F3-EE5E915828E4}"/>
    <cellStyle name="Comma 4 7 3" xfId="2850" xr:uid="{AF88B6B0-33D1-405C-8912-493AD0DACFC4}"/>
    <cellStyle name="Comma 4 7 3 2" xfId="4669" xr:uid="{AB413BD8-A909-4315-B8E5-12E7D50071F7}"/>
    <cellStyle name="Comma 4 7 3 2 2" xfId="6599" xr:uid="{A4E3E62A-444D-44B7-994F-C9117960021E}"/>
    <cellStyle name="Comma 4 7 3 2 2 2" xfId="15962" xr:uid="{E188717C-28F1-4D1A-8FB9-9DA5DB6F3AB9}"/>
    <cellStyle name="Comma 4 7 3 2 3" xfId="8507" xr:uid="{8B408441-47B4-4E37-9009-369F98FE0D12}"/>
    <cellStyle name="Comma 4 7 3 2 3 2" xfId="17338" xr:uid="{892C72C2-65B0-4864-8DEB-CC97E0AF7BEB}"/>
    <cellStyle name="Comma 4 7 3 2 4" xfId="14627" xr:uid="{1734B18E-BE34-49C7-A18F-BBBB91C92E5A}"/>
    <cellStyle name="Comma 4 7 3 3" xfId="5285" xr:uid="{AB74DC67-7E30-452A-A5B4-10B9A097A6BB}"/>
    <cellStyle name="Comma 4 7 3 3 2" xfId="7213" xr:uid="{7B70003F-D840-4232-B0CE-79D4A8CBCC1A}"/>
    <cellStyle name="Comma 4 7 3 3 2 2" xfId="16388" xr:uid="{550C612D-1071-4D71-942D-5219E170E3E8}"/>
    <cellStyle name="Comma 4 7 3 3 3" xfId="9106" xr:uid="{F0EE0CA3-C372-49B6-B1DB-D072487B2945}"/>
    <cellStyle name="Comma 4 7 3 3 3 2" xfId="17763" xr:uid="{209068D8-A44B-4016-A7D1-E6AC313E0BFC}"/>
    <cellStyle name="Comma 4 7 3 3 4" xfId="15052" xr:uid="{109C4B56-80CB-4F1A-8314-B32F74BBDB0C}"/>
    <cellStyle name="Comma 4 7 3 4" xfId="6020" xr:uid="{94E74B90-F47C-45FA-9C27-B686C9E3E6C0}"/>
    <cellStyle name="Comma 4 7 3 4 2" xfId="15558" xr:uid="{BFB905DF-82D6-4227-95A2-69CA21175ACE}"/>
    <cellStyle name="Comma 4 7 3 5" xfId="7958" xr:uid="{51AB2AD2-8716-4C50-B38C-754B9C5AC5A9}"/>
    <cellStyle name="Comma 4 7 3 5 2" xfId="16934" xr:uid="{5E15639A-FA56-404A-B864-03FD38CC7557}"/>
    <cellStyle name="Comma 4 7 3 6" xfId="4054" xr:uid="{2362EAF2-F7BC-4AFB-90A8-08B389A55156}"/>
    <cellStyle name="Comma 4 7 3 6 2" xfId="14223" xr:uid="{C2CE1A53-6341-4811-AF1F-1E35C2D987B6}"/>
    <cellStyle name="Comma 4 7 3 7" xfId="13581" xr:uid="{84D753F5-DE87-4FEF-A66A-C8731D914868}"/>
    <cellStyle name="Comma 4 7 4" xfId="4089" xr:uid="{763EBC3A-67D0-47E4-B9D9-D1EA19E620C7}"/>
    <cellStyle name="Comma 4 7 4 2" xfId="4700" xr:uid="{82E54812-7268-45DB-8E9A-BAD95AE5AFEF}"/>
    <cellStyle name="Comma 4 7 4 2 2" xfId="6630" xr:uid="{3ABABADF-2BB6-4B0F-A1A7-7F50D1BB04F5}"/>
    <cellStyle name="Comma 4 7 4 2 2 2" xfId="15991" xr:uid="{EFC4101A-734C-42EE-8356-05088484F9E1}"/>
    <cellStyle name="Comma 4 7 4 2 3" xfId="8538" xr:uid="{35D498B4-3610-4432-9EDF-FFB0032BE09A}"/>
    <cellStyle name="Comma 4 7 4 2 3 2" xfId="17367" xr:uid="{557B6B5C-0933-417A-8D21-B067BD9CA320}"/>
    <cellStyle name="Comma 4 7 4 2 4" xfId="14656" xr:uid="{24AD0F81-C2DF-4A1F-8C15-8EDD77476888}"/>
    <cellStyle name="Comma 4 7 4 3" xfId="5316" xr:uid="{E4AF493C-3AA0-45B3-8482-2867944B7F15}"/>
    <cellStyle name="Comma 4 7 4 3 2" xfId="7244" xr:uid="{56C01104-6E7D-4232-9C31-B83308837D3E}"/>
    <cellStyle name="Comma 4 7 4 3 2 2" xfId="16417" xr:uid="{898F57A0-0E92-44BA-B6F1-C76370AD1D44}"/>
    <cellStyle name="Comma 4 7 4 3 3" xfId="9137" xr:uid="{C1B79236-E8FB-4D9B-829A-E9EE3F42820B}"/>
    <cellStyle name="Comma 4 7 4 3 3 2" xfId="17792" xr:uid="{5AAF9A45-0B65-417D-A715-45513844CF76}"/>
    <cellStyle name="Comma 4 7 4 3 4" xfId="15081" xr:uid="{FEB81A25-A320-4D7F-ABA8-BAC15D837288}"/>
    <cellStyle name="Comma 4 7 4 4" xfId="6051" xr:uid="{E8E04765-D330-4F2A-813D-72F27322425A}"/>
    <cellStyle name="Comma 4 7 4 4 2" xfId="15587" xr:uid="{D0B35C7F-F34C-4F1F-8A39-20DA6A973575}"/>
    <cellStyle name="Comma 4 7 4 5" xfId="7989" xr:uid="{ADB449C3-7520-4B33-9B26-896BAB2E96A3}"/>
    <cellStyle name="Comma 4 7 4 5 2" xfId="16963" xr:uid="{38A04953-10B5-4AEC-9EF3-E371A235ACFB}"/>
    <cellStyle name="Comma 4 7 4 6" xfId="14252" xr:uid="{A30F542E-FE13-455D-A597-0A44D3834265}"/>
    <cellStyle name="Comma 4 7 5" xfId="4120" xr:uid="{CECECE7E-0ABE-43BE-8826-9B7BE8229283}"/>
    <cellStyle name="Comma 4 7 5 2" xfId="4729" xr:uid="{0F192998-E240-4BDA-855C-887A24341487}"/>
    <cellStyle name="Comma 4 7 5 2 2" xfId="6659" xr:uid="{840B9410-A514-46EA-85F1-C5A09AF3DB1D}"/>
    <cellStyle name="Comma 4 7 5 2 2 2" xfId="16019" xr:uid="{4C067830-B5DC-4A41-8F3D-0A26294BCE36}"/>
    <cellStyle name="Comma 4 7 5 2 3" xfId="8567" xr:uid="{83FEBCD4-5735-4FD8-8CEA-8D452E01213E}"/>
    <cellStyle name="Comma 4 7 5 2 3 2" xfId="17395" xr:uid="{997BAD51-388A-4C3A-AD06-C5C87A5673B0}"/>
    <cellStyle name="Comma 4 7 5 2 4" xfId="14684" xr:uid="{DF65CC21-5221-4B65-8242-2E0814B1CFD8}"/>
    <cellStyle name="Comma 4 7 5 3" xfId="5345" xr:uid="{3145F0F8-DAB8-47FF-81F7-5D06357031E8}"/>
    <cellStyle name="Comma 4 7 5 3 2" xfId="7273" xr:uid="{253DF091-6912-4D17-93E0-1F44011F1472}"/>
    <cellStyle name="Comma 4 7 5 3 2 2" xfId="16445" xr:uid="{EFA514C6-F354-46EE-B0E9-08F16D40289E}"/>
    <cellStyle name="Comma 4 7 5 3 3" xfId="9166" xr:uid="{F44EEC36-B193-4A52-9A61-5E35D4C755E8}"/>
    <cellStyle name="Comma 4 7 5 3 3 2" xfId="17820" xr:uid="{FC252BF5-5F95-4B9F-B7C7-A4BA6B1E34BE}"/>
    <cellStyle name="Comma 4 7 5 3 4" xfId="15109" xr:uid="{5EAC9DC9-D42C-4886-9CF7-F8C9609DE8AF}"/>
    <cellStyle name="Comma 4 7 5 4" xfId="6080" xr:uid="{0576A60D-7054-44E0-A86D-C56D76330E59}"/>
    <cellStyle name="Comma 4 7 5 4 2" xfId="15615" xr:uid="{28C14128-830C-4904-B356-433D2EE9A39C}"/>
    <cellStyle name="Comma 4 7 5 5" xfId="8018" xr:uid="{7175AE02-572E-49EE-8E4A-DEB6A8C5F4BA}"/>
    <cellStyle name="Comma 4 7 5 5 2" xfId="16991" xr:uid="{D1F4D920-D88E-4100-B67F-57FAD5FF57AD}"/>
    <cellStyle name="Comma 4 7 5 6" xfId="14280" xr:uid="{E9188E17-A33B-4DD0-B0CE-BDEF4B788B10}"/>
    <cellStyle name="Comma 4 7 6" xfId="4220" xr:uid="{84B00F14-8689-453C-8FCC-5AAF8F973592}"/>
    <cellStyle name="Comma 4 7 6 2" xfId="4815" xr:uid="{7B6E63CE-F4FC-4D96-9193-01E4E3F0814E}"/>
    <cellStyle name="Comma 4 7 6 2 2" xfId="6745" xr:uid="{A4E01A87-C8F8-41A1-8062-FAF15FB431E2}"/>
    <cellStyle name="Comma 4 7 6 2 2 2" xfId="16071" xr:uid="{BBEBB240-9944-4929-9CFC-869CD83C16DC}"/>
    <cellStyle name="Comma 4 7 6 2 3" xfId="8653" xr:uid="{34176485-6664-4657-8F94-B569F6E108D9}"/>
    <cellStyle name="Comma 4 7 6 2 3 2" xfId="17447" xr:uid="{0C41BB52-534F-49E8-90B7-3CDBC16923EF}"/>
    <cellStyle name="Comma 4 7 6 2 4" xfId="14736" xr:uid="{12B7CADA-AA3B-4FC6-840A-7EEAEEC45D4C}"/>
    <cellStyle name="Comma 4 7 6 3" xfId="5431" xr:uid="{810BA6BE-00DA-42B1-9420-A11F96B07853}"/>
    <cellStyle name="Comma 4 7 6 3 2" xfId="7359" xr:uid="{F2D7E07D-583F-40A3-ADD3-0C8BADAC1940}"/>
    <cellStyle name="Comma 4 7 6 3 2 2" xfId="16497" xr:uid="{9255C518-77B4-46AC-A060-6E2C5032A036}"/>
    <cellStyle name="Comma 4 7 6 3 3" xfId="9252" xr:uid="{0287D3CF-75DB-427A-A9B6-920D0CFFACFE}"/>
    <cellStyle name="Comma 4 7 6 3 3 2" xfId="17872" xr:uid="{53D74B6D-D87B-441D-8148-3352309B9170}"/>
    <cellStyle name="Comma 4 7 6 3 4" xfId="15161" xr:uid="{05C37F4A-CBF3-40EA-90E0-A7313DB1FA3C}"/>
    <cellStyle name="Comma 4 7 6 4" xfId="6168" xr:uid="{FA6896D7-F6A5-47D8-879D-46173DA8826F}"/>
    <cellStyle name="Comma 4 7 6 4 2" xfId="15667" xr:uid="{C5AB3D6C-D948-486B-81ED-CC0E8963B08B}"/>
    <cellStyle name="Comma 4 7 6 5" xfId="8083" xr:uid="{982647E3-5839-4141-905B-F17188813D1F}"/>
    <cellStyle name="Comma 4 7 6 5 2" xfId="17043" xr:uid="{FC12761B-A20C-46DC-BA94-388049A5CB20}"/>
    <cellStyle name="Comma 4 7 6 6" xfId="14332" xr:uid="{4861F888-60B3-4D44-8EA4-FF65035A7805}"/>
    <cellStyle name="Comma 4 7 7" xfId="4256" xr:uid="{870B3570-3DC9-4D33-A09E-DC68243FCAAE}"/>
    <cellStyle name="Comma 4 7 7 2" xfId="4851" xr:uid="{23208FD2-4135-42A7-A3A5-16D19B8CFC4B}"/>
    <cellStyle name="Comma 4 7 7 2 2" xfId="6781" xr:uid="{22D30EE9-68CA-46AF-A776-C5C795ACFAC4}"/>
    <cellStyle name="Comma 4 7 7 2 2 2" xfId="16100" xr:uid="{51B0FB10-A473-4B09-9CA4-13CDDEE131FE}"/>
    <cellStyle name="Comma 4 7 7 2 3" xfId="8689" xr:uid="{B99D25AE-9C06-4E33-A7E8-DCB6A0BA420B}"/>
    <cellStyle name="Comma 4 7 7 2 3 2" xfId="17476" xr:uid="{347B6F1C-7BE3-4A49-8CA8-FB4B81A3FCAB}"/>
    <cellStyle name="Comma 4 7 7 2 4" xfId="14765" xr:uid="{C41C645F-F1B7-40C4-9F02-E36183F50B23}"/>
    <cellStyle name="Comma 4 7 7 3" xfId="5467" xr:uid="{80666B27-460F-454E-A537-6440630FA231}"/>
    <cellStyle name="Comma 4 7 7 3 2" xfId="7395" xr:uid="{A3E645B6-42B9-4B84-BC19-20B250CBE407}"/>
    <cellStyle name="Comma 4 7 7 3 2 2" xfId="16526" xr:uid="{90CCECD8-64B0-4208-AEB5-E317BF78BD66}"/>
    <cellStyle name="Comma 4 7 7 3 3" xfId="9288" xr:uid="{B1922C17-CF4D-4981-9F91-399442C98309}"/>
    <cellStyle name="Comma 4 7 7 3 3 2" xfId="17901" xr:uid="{0D2939CA-3477-4E21-BABE-571E6E36F8FE}"/>
    <cellStyle name="Comma 4 7 7 3 4" xfId="15190" xr:uid="{31AED05B-49CB-4260-918A-558D0E3DA4CD}"/>
    <cellStyle name="Comma 4 7 7 4" xfId="6204" xr:uid="{97E80027-E4D5-4E2E-88B1-CD4027F9C1BD}"/>
    <cellStyle name="Comma 4 7 7 4 2" xfId="15696" xr:uid="{5E27A9DC-113C-45EB-85D2-230058309AB0}"/>
    <cellStyle name="Comma 4 7 7 5" xfId="8112" xr:uid="{35F8D222-E86E-45A5-8DF6-E62D56ED887B}"/>
    <cellStyle name="Comma 4 7 7 5 2" xfId="17072" xr:uid="{DB3A026C-D17A-4376-9BFF-A266A80B32B9}"/>
    <cellStyle name="Comma 4 7 7 6" xfId="14361" xr:uid="{260A879E-C52A-4CC0-9D5D-936C7F7266E5}"/>
    <cellStyle name="Comma 4 7 8" xfId="4283" xr:uid="{901F5A8C-FBB7-4F7F-8F81-1BFFFFBF82E0}"/>
    <cellStyle name="Comma 4 7 8 2" xfId="4878" xr:uid="{FFE378EF-9809-4410-BB69-F303E2826C0E}"/>
    <cellStyle name="Comma 4 7 8 2 2" xfId="6808" xr:uid="{1FE59D9B-A96E-45A8-8A1C-852C3ABC8CA7}"/>
    <cellStyle name="Comma 4 7 8 2 2 2" xfId="16127" xr:uid="{394A7EB7-0073-4C1D-8F27-06D48BFE5618}"/>
    <cellStyle name="Comma 4 7 8 2 3" xfId="8716" xr:uid="{172EF126-ECAC-4BAA-8964-7A295A988A87}"/>
    <cellStyle name="Comma 4 7 8 2 3 2" xfId="17503" xr:uid="{F93B1B4D-1BEF-4E09-8107-53DF2BF50E1F}"/>
    <cellStyle name="Comma 4 7 8 2 4" xfId="14792" xr:uid="{66CB4A3A-34D1-4162-A572-5884F90FD541}"/>
    <cellStyle name="Comma 4 7 8 3" xfId="5494" xr:uid="{28D78150-D326-4EFE-875C-150B0D8282C1}"/>
    <cellStyle name="Comma 4 7 8 3 2" xfId="7422" xr:uid="{DEBBD80A-EE98-40F2-99B0-093596399FDA}"/>
    <cellStyle name="Comma 4 7 8 3 2 2" xfId="16553" xr:uid="{A2E0E141-F654-4729-AD00-B0EF1741D73C}"/>
    <cellStyle name="Comma 4 7 8 3 3" xfId="9315" xr:uid="{9CAF0FE6-5210-4030-9B1F-37A628DF97B7}"/>
    <cellStyle name="Comma 4 7 8 3 3 2" xfId="17928" xr:uid="{530683B2-EBAA-4769-B582-49A864C920DA}"/>
    <cellStyle name="Comma 4 7 8 3 4" xfId="15217" xr:uid="{815895B8-AA36-4D41-8D3A-E7E215FB03AC}"/>
    <cellStyle name="Comma 4 7 8 4" xfId="6231" xr:uid="{E4A031E8-6A13-437E-8422-4472E80FEFD0}"/>
    <cellStyle name="Comma 4 7 8 4 2" xfId="15723" xr:uid="{5A035645-BBD5-4B7D-9E05-933287D0CB6D}"/>
    <cellStyle name="Comma 4 7 8 5" xfId="8139" xr:uid="{B1B8E2D5-6200-42D5-904C-BB769078CBD1}"/>
    <cellStyle name="Comma 4 7 8 5 2" xfId="17099" xr:uid="{74466944-5A5E-4029-9591-9A38474A9666}"/>
    <cellStyle name="Comma 4 7 8 6" xfId="14388" xr:uid="{173FDE1D-349A-4372-8E9B-9C13476ECD8A}"/>
    <cellStyle name="Comma 4 7 9" xfId="4541" xr:uid="{AE030C63-3827-4E21-9A89-683971C2F2F8}"/>
    <cellStyle name="Comma 4 7 9 2" xfId="5157" xr:uid="{A6A6821F-DE93-4787-A8FC-35DD26C1A9BC}"/>
    <cellStyle name="Comma 4 7 9 2 2" xfId="7085" xr:uid="{21C2C87D-A6CF-49BF-BF98-374EA2B35A37}"/>
    <cellStyle name="Comma 4 7 9 2 2 2" xfId="16293" xr:uid="{62EF45ED-18AE-4977-94A4-320783B31C1B}"/>
    <cellStyle name="Comma 4 7 9 2 3" xfId="8978" xr:uid="{D0D2D393-D409-4091-B602-E298FD501A05}"/>
    <cellStyle name="Comma 4 7 9 2 3 2" xfId="17668" xr:uid="{2E0598F7-0273-4E4C-8600-E63899D071F5}"/>
    <cellStyle name="Comma 4 7 9 2 4" xfId="14957" xr:uid="{9C3236BB-D2B9-474D-9020-ECBC295353EC}"/>
    <cellStyle name="Comma 4 7 9 3" xfId="6471" xr:uid="{5848D4C8-E83F-4076-9C36-B09CD0F8191A}"/>
    <cellStyle name="Comma 4 7 9 3 2" xfId="15867" xr:uid="{D2A4C643-067F-4D9A-8DA2-9F3DF9AE187D}"/>
    <cellStyle name="Comma 4 7 9 4" xfId="8379" xr:uid="{6D413491-F447-4AA6-B19A-96DAAD4A3DC8}"/>
    <cellStyle name="Comma 4 7 9 4 2" xfId="17243" xr:uid="{D6E07A25-B308-4F66-9479-C4E27B07C64D}"/>
    <cellStyle name="Comma 4 7 9 5" xfId="14532" xr:uid="{1D1D46E8-E7CA-40F2-BDC6-9652DB5B0FE7}"/>
    <cellStyle name="Comma 4 8" xfId="1678" xr:uid="{56A1D0BC-6AC8-4802-9FBB-BB4D83D78DCA}"/>
    <cellStyle name="Comma 4 8 10" xfId="12967" xr:uid="{7B5FFAB8-C7B3-43CA-A7F1-E56DE256CD1B}"/>
    <cellStyle name="Comma 4 8 2" xfId="3539" xr:uid="{15CDFA07-875B-45FB-B594-9C5A1432D145}"/>
    <cellStyle name="Comma 4 8 2 2" xfId="5184" xr:uid="{E2664776-3877-44F7-A24C-48DD21AEC70C}"/>
    <cellStyle name="Comma 4 8 2 2 2" xfId="7112" xr:uid="{E3D1534A-9798-4501-8FA7-3E9D68F40351}"/>
    <cellStyle name="Comma 4 8 2 2 3" xfId="9005" xr:uid="{57ADF301-8E7E-4ACA-BDE6-91CBF8556B33}"/>
    <cellStyle name="Comma 4 8 2 3" xfId="6498" xr:uid="{801E7870-1790-4B9A-9F71-6868E8FF31FA}"/>
    <cellStyle name="Comma 4 8 2 4" xfId="8406" xr:uid="{9ECF220B-D57F-4B61-9B4E-8A7A074EED0D}"/>
    <cellStyle name="Comma 4 8 2 5" xfId="4568" xr:uid="{9E86E94E-D33A-4179-8A4C-6A9DC5DB49B6}"/>
    <cellStyle name="Comma 4 8 2 6" xfId="11868" xr:uid="{BC4DD12A-9D85-4BA7-8CFC-840F3F0E0B3C}"/>
    <cellStyle name="Comma 4 8 2 6 2" xfId="19111" xr:uid="{D8202444-8F71-450A-A93C-829E1F0E42A1}"/>
    <cellStyle name="Comma 4 8 2 7" xfId="13941" xr:uid="{09BED79A-171D-481E-B5F5-82D68B2C3DDA}"/>
    <cellStyle name="Comma 4 8 3" xfId="4397" xr:uid="{14FF59B7-6C1A-4A3A-92BF-37E570F08350}"/>
    <cellStyle name="Comma 4 8 3 2" xfId="6334" xr:uid="{17CDE03F-5797-40B3-9791-B03A99FC3D83}"/>
    <cellStyle name="Comma 4 8 3 3" xfId="8242" xr:uid="{A024A0E2-3F98-4B2F-B134-E1621DDF95CF}"/>
    <cellStyle name="Comma 4 8 4" xfId="5020" xr:uid="{8D8F00E6-BBE5-4658-B9B0-82D93DFED459}"/>
    <cellStyle name="Comma 4 8 4 2" xfId="6948" xr:uid="{6989C780-03BF-43A7-B378-C6879C29A0B2}"/>
    <cellStyle name="Comma 4 8 4 3" xfId="8841" xr:uid="{A3F80B52-05A2-4006-90CD-C3B8A88EE1E9}"/>
    <cellStyle name="Comma 4 8 5" xfId="5917" xr:uid="{78EEE156-28B3-4AAB-BF53-5EDD0EFA9449}"/>
    <cellStyle name="Comma 4 8 6" xfId="7855" xr:uid="{38846CB7-B6B6-4BD0-8119-EFC679E130D7}"/>
    <cellStyle name="Comma 4 8 7" xfId="3937" xr:uid="{100C2322-29C6-4EEF-988D-3D8CCB170FB2}"/>
    <cellStyle name="Comma 4 8 8" xfId="10386" xr:uid="{3F76D011-B14D-4409-8420-5DCCF8AF0909}"/>
    <cellStyle name="Comma 4 8 8 2" xfId="18454" xr:uid="{47EE3CED-9240-4F1C-B08A-B694A54314F8}"/>
    <cellStyle name="Comma 4 8 9" xfId="19354" xr:uid="{2415B383-5B7D-4672-8D31-FD05DE3E3C78}"/>
    <cellStyle name="Comma 4 9" xfId="1448" xr:uid="{ABC85BF0-E6D5-42B4-85A2-7325FD2F4EC9}"/>
    <cellStyle name="Comma 4 9 2" xfId="3315" xr:uid="{02AD8602-EEC6-4BDC-95B2-B01926CF5FF4}"/>
    <cellStyle name="Comma 4 9 2 2" xfId="5224" xr:uid="{0061601B-4DA8-4C41-BCDE-927114084059}"/>
    <cellStyle name="Comma 4 9 2 2 2" xfId="7152" xr:uid="{2A8BCFF3-14FA-40B3-A715-16A90C93641F}"/>
    <cellStyle name="Comma 4 9 2 2 2 2" xfId="16332" xr:uid="{AA8395CB-4DDD-4561-A91C-8E6FD7265612}"/>
    <cellStyle name="Comma 4 9 2 2 3" xfId="9045" xr:uid="{2B03F6FD-1F6A-4361-BB32-BDD1E2C577BF}"/>
    <cellStyle name="Comma 4 9 2 2 3 2" xfId="17707" xr:uid="{ED567F31-81CB-47D3-A3A3-5FA4FBF328E3}"/>
    <cellStyle name="Comma 4 9 2 2 4" xfId="14996" xr:uid="{748CFA1A-90AC-44D2-BFA0-229BC8CF424F}"/>
    <cellStyle name="Comma 4 9 2 3" xfId="6538" xr:uid="{376589AA-D690-4EE1-AC5C-4D1028B1D5BE}"/>
    <cellStyle name="Comma 4 9 2 3 2" xfId="15906" xr:uid="{D23BFBC7-D176-48BC-82E5-46F42E90A5ED}"/>
    <cellStyle name="Comma 4 9 2 4" xfId="8446" xr:uid="{3E22DAA8-F412-42C0-A5D9-5B861B763632}"/>
    <cellStyle name="Comma 4 9 2 4 2" xfId="17282" xr:uid="{BE5006AE-BA64-43CC-B5E1-5C6154E9F993}"/>
    <cellStyle name="Comma 4 9 2 5" xfId="4608" xr:uid="{0F2C78BD-5421-446F-A58B-06A4001218FA}"/>
    <cellStyle name="Comma 4 9 2 5 2" xfId="14571" xr:uid="{B3054BF0-4F97-478D-9F0A-3E26B4B941CB}"/>
    <cellStyle name="Comma 4 9 2 6" xfId="11661" xr:uid="{727DBF89-1F0E-46E4-BF15-20C3C53F332A}"/>
    <cellStyle name="Comma 4 9 3" xfId="4444" xr:uid="{F5B1025D-FE45-4FD2-8898-D1678E9D4F26}"/>
    <cellStyle name="Comma 4 9 3 2" xfId="6374" xr:uid="{1C200108-551A-4D70-BC87-DC5FAFBEEA55}"/>
    <cellStyle name="Comma 4 9 3 2 2" xfId="15803" xr:uid="{EE8EF1D9-3786-459E-B44A-07C5367D21F9}"/>
    <cellStyle name="Comma 4 9 3 3" xfId="8282" xr:uid="{81266686-84D0-45C0-AD4B-62D3425952FB}"/>
    <cellStyle name="Comma 4 9 3 3 2" xfId="17179" xr:uid="{51FC8933-DF7D-4BBB-9CFA-9C44AD7B6E90}"/>
    <cellStyle name="Comma 4 9 3 4" xfId="14468" xr:uid="{42883FC6-A494-4CCF-B8AB-C7DF867A6A44}"/>
    <cellStyle name="Comma 4 9 4" xfId="5060" xr:uid="{A8E06FDA-A238-4EF1-9ACC-F0B9B6758336}"/>
    <cellStyle name="Comma 4 9 4 2" xfId="6988" xr:uid="{28C1FF6C-1AEE-4762-BF00-2CA6348C3A11}"/>
    <cellStyle name="Comma 4 9 4 2 2" xfId="16229" xr:uid="{43D0FD1E-4140-4A68-BE6C-82B6A9EF81CF}"/>
    <cellStyle name="Comma 4 9 4 3" xfId="8881" xr:uid="{CF1471B7-9890-4E18-B759-229E71BA7C28}"/>
    <cellStyle name="Comma 4 9 4 3 2" xfId="17604" xr:uid="{A9EE6D7B-0EE3-4B9F-BFCB-D582D42F0788}"/>
    <cellStyle name="Comma 4 9 4 4" xfId="14893" xr:uid="{0631ED26-DD43-4B06-9D13-26DA1277EAF6}"/>
    <cellStyle name="Comma 4 9 5" xfId="5958" xr:uid="{052A742C-C8D0-449B-9B27-CC5B60CC1CE6}"/>
    <cellStyle name="Comma 4 9 5 2" xfId="15502" xr:uid="{687D0373-0336-4620-BE93-20398BF23F09}"/>
    <cellStyle name="Comma 4 9 6" xfId="7897" xr:uid="{6C25C3CE-D4AE-4648-A3B2-E1C6CA982C92}"/>
    <cellStyle name="Comma 4 9 6 2" xfId="16878" xr:uid="{944C9486-6C8C-40BB-9177-D0AB515C5AA7}"/>
    <cellStyle name="Comma 4 9 7" xfId="3989" xr:uid="{A3CF9BFE-4FAC-4541-9CA8-92A3FD78A8FE}"/>
    <cellStyle name="Comma 4 9 7 2" xfId="14167" xr:uid="{ACC5C179-5BA0-41B0-814B-950677775480}"/>
    <cellStyle name="Comma 4 9 8" xfId="10235" xr:uid="{83C0C211-3E46-4C5C-924E-54909C2FA9E9}"/>
    <cellStyle name="Comma 40" xfId="5709" xr:uid="{6ECC30D1-5751-4A38-9E82-BC3428D7CF6F}"/>
    <cellStyle name="Comma 40 2" xfId="7622" xr:uid="{86AB252C-8CEA-4AA5-B1B4-366AF49BA8FC}"/>
    <cellStyle name="Comma 40 2 2" xfId="16688" xr:uid="{2BE17182-7E09-464A-B00D-18806BA54579}"/>
    <cellStyle name="Comma 40 3" xfId="9517" xr:uid="{EF8430CF-F7B5-45BC-BF53-506E33A8436F}"/>
    <cellStyle name="Comma 40 3 2" xfId="18065" xr:uid="{E16A1E37-6CBD-45A8-87AE-78357503493F}"/>
    <cellStyle name="Comma 40 4" xfId="15352" xr:uid="{5DAA8624-0470-4628-9D06-7C87483B57DA}"/>
    <cellStyle name="Comma 41" xfId="5715" xr:uid="{D38A070E-B7CC-40DF-8ADE-527F34F55D40}"/>
    <cellStyle name="Comma 41 2" xfId="7628" xr:uid="{B266C012-4CCB-42AE-B776-A5E71FBE6569}"/>
    <cellStyle name="Comma 41 2 2" xfId="16694" xr:uid="{ACC84C66-7DF6-4A74-898B-D684014F7F88}"/>
    <cellStyle name="Comma 41 3" xfId="9523" xr:uid="{46BE5875-25C2-49D8-A8DA-C6C4F4BD1987}"/>
    <cellStyle name="Comma 41 3 2" xfId="18071" xr:uid="{019D6A5E-8A42-451B-8D5F-06FB8EF669D5}"/>
    <cellStyle name="Comma 41 4" xfId="15358" xr:uid="{83645533-F319-4D8B-8EEB-DACF2FF954FF}"/>
    <cellStyle name="Comma 42" xfId="5735" xr:uid="{44B1E1D5-8FBA-4448-A0EE-8E7B6FC5BF44}"/>
    <cellStyle name="Comma 42 2" xfId="7647" xr:uid="{DABFB2E1-C919-4C90-8627-E70F655F77E9}"/>
    <cellStyle name="Comma 42 2 2" xfId="16712" xr:uid="{429027AD-45C7-4E07-ACA5-569C67B6937D}"/>
    <cellStyle name="Comma 42 3" xfId="9542" xr:uid="{9CCB98B1-A406-4309-97F3-E05B5F45853F}"/>
    <cellStyle name="Comma 42 3 2" xfId="18089" xr:uid="{0ECC5DFB-80CC-45D1-9B54-212DF58DD2E8}"/>
    <cellStyle name="Comma 42 4" xfId="15376" xr:uid="{5953BE77-8026-4696-AE7D-FC944FE1503A}"/>
    <cellStyle name="Comma 43" xfId="5759" xr:uid="{F9BB5D39-937E-4639-A271-79A6177F5288}"/>
    <cellStyle name="Comma 43 2" xfId="7669" xr:uid="{24CB20E0-767E-4F51-A46F-E2F9DB950E48}"/>
    <cellStyle name="Comma 43 2 2" xfId="16732" xr:uid="{882ED693-DB42-4E5F-A59E-FBBB70FE3DBE}"/>
    <cellStyle name="Comma 43 3" xfId="9564" xr:uid="{D1247108-8CF3-49BD-BF44-0D473C896768}"/>
    <cellStyle name="Comma 43 3 2" xfId="18109" xr:uid="{130B4EF0-FCC0-4FAD-8FE5-306A516555A3}"/>
    <cellStyle name="Comma 43 4" xfId="15396" xr:uid="{C2FD7AE7-F894-4334-A18F-9F8898BFB889}"/>
    <cellStyle name="Comma 44" xfId="4143" xr:uid="{34F69B70-C043-455D-8C5B-0786E959ECB8}"/>
    <cellStyle name="Comma 44 2" xfId="4162" xr:uid="{95530600-7714-4F27-8AD3-DB6B1F5C307A}"/>
    <cellStyle name="Comma 44 2 2" xfId="4764" xr:uid="{F28A6738-BE83-4EBE-B246-BD803892A73D}"/>
    <cellStyle name="Comma 44 2 2 2" xfId="6694" xr:uid="{B1F2B71A-88A1-4CDE-85C7-8D2610D1D9E8}"/>
    <cellStyle name="Comma 44 2 2 3" xfId="8602" xr:uid="{EED229C8-E937-404E-B4DB-EF0BA78C7145}"/>
    <cellStyle name="Comma 44 2 3" xfId="5380" xr:uid="{FEB0E47D-6F05-45CD-8361-7A071DFC0CEE}"/>
    <cellStyle name="Comma 44 2 3 2" xfId="7308" xr:uid="{1FE192A4-EE43-41CE-8CF3-999599DE35FF}"/>
    <cellStyle name="Comma 44 2 3 3" xfId="9201" xr:uid="{C88171F6-9930-46D8-A0E1-00A6FCF3B3B5}"/>
    <cellStyle name="Comma 44 2 4" xfId="6115" xr:uid="{5B50EC32-0AA6-45DA-BCE1-315EAE487B66}"/>
    <cellStyle name="Comma 44 2 5" xfId="8053" xr:uid="{A107E694-06BD-4B71-92C0-21EAF05415E4}"/>
    <cellStyle name="Comma 44 3" xfId="4745" xr:uid="{151CBDC8-AD53-446F-B407-F09FEF06232A}"/>
    <cellStyle name="Comma 44 3 2" xfId="6675" xr:uid="{C1B81D5B-42B5-4803-AB2B-5B10BDDD94DA}"/>
    <cellStyle name="Comma 44 3 3" xfId="8583" xr:uid="{B047F189-EF73-4B90-9288-6FD321906A9A}"/>
    <cellStyle name="Comma 44 4" xfId="5361" xr:uid="{E104635A-72DD-4616-B207-E1D6501B3E64}"/>
    <cellStyle name="Comma 44 4 2" xfId="7289" xr:uid="{B94539A8-8456-4304-9F2B-8889CAEBCBAA}"/>
    <cellStyle name="Comma 44 4 3" xfId="9182" xr:uid="{8FB9D2CC-C0EF-4D30-814B-F70AF1636BF0}"/>
    <cellStyle name="Comma 44 5" xfId="6096" xr:uid="{6EDA0B2E-26EA-4D9C-810F-68F825A3426A}"/>
    <cellStyle name="Comma 44 6" xfId="8034" xr:uid="{68E92DC2-34ED-4098-BF3E-5DDF662EE481}"/>
    <cellStyle name="Comma 45" xfId="5805" xr:uid="{2EB8FB0D-BFB7-4B6D-8AA2-8E946926097A}"/>
    <cellStyle name="Comma 45 2" xfId="7709" xr:uid="{FBC23775-5DC4-46E6-ACA1-67BD331BCFAB}"/>
    <cellStyle name="Comma 45 3" xfId="9604" xr:uid="{1B9920FA-15EC-4624-BD35-729F99EFF6E4}"/>
    <cellStyle name="Comma 46" xfId="5868" xr:uid="{E51B101B-83C6-4A8C-A536-2B8F58249359}"/>
    <cellStyle name="Comma 47" xfId="5815" xr:uid="{BBFB5A7E-D03E-47C0-A4E4-6DB95E1ECF95}"/>
    <cellStyle name="Comma 48" xfId="7740" xr:uid="{1E240B4C-024C-498B-B61F-CA2F0E60DDC8}"/>
    <cellStyle name="Comma 48 2" xfId="16778" xr:uid="{2EE26AD7-7820-4237-9E02-2D97723459E7}"/>
    <cellStyle name="Comma 49" xfId="7806" xr:uid="{4BD17CBB-1EFD-4E16-A49D-21E97860B05F}"/>
    <cellStyle name="Comma 5" xfId="31" xr:uid="{235714D4-FC19-49E1-8B81-32EBE13E05F9}"/>
    <cellStyle name="Comma 5 10" xfId="4309" xr:uid="{878356D4-5F05-476E-949D-484BF6C02DCD}"/>
    <cellStyle name="Comma 5 10 2" xfId="6251" xr:uid="{7BB0D09D-D8D9-4F4D-9644-CD7D07866CA7}"/>
    <cellStyle name="Comma 5 10 3" xfId="8159" xr:uid="{55021ABA-098A-4896-8BAA-DEFAA0E6AF20}"/>
    <cellStyle name="Comma 5 11" xfId="4899" xr:uid="{C5D6465B-C813-462D-A6BC-E704BAC4FB1F}"/>
    <cellStyle name="Comma 5 11 2" xfId="6828" xr:uid="{71366EBA-35A7-43C9-96DD-3B01E220FA0B}"/>
    <cellStyle name="Comma 5 11 2 2" xfId="16133" xr:uid="{8935CB22-265A-4C5A-A12E-B34C2217119E}"/>
    <cellStyle name="Comma 5 11 3" xfId="8722" xr:uid="{FDE09342-713C-4F0C-997D-5761B9FA9D92}"/>
    <cellStyle name="Comma 5 11 3 2" xfId="17509" xr:uid="{05BF0673-61D7-4776-B6BB-47948BFFCAFE}"/>
    <cellStyle name="Comma 5 11 4" xfId="14798" xr:uid="{62CAE327-55B2-48C9-B2E6-A74B51CCF32D}"/>
    <cellStyle name="Comma 5 12" xfId="4920" xr:uid="{BD7AEEAA-A0D7-4EA8-AA2C-CD0830230D06}"/>
    <cellStyle name="Comma 5 12 2" xfId="6848" xr:uid="{C8859A3F-D94E-4807-9896-4267D7800F1B}"/>
    <cellStyle name="Comma 5 12 3" xfId="8741" xr:uid="{ECDB3F76-6A3F-492E-9C4D-B91362B333C3}"/>
    <cellStyle name="Comma 5 13" xfId="4937" xr:uid="{8869F1F7-8EF5-46E9-864C-30998B7D3C85}"/>
    <cellStyle name="Comma 5 13 2" xfId="6865" xr:uid="{21ABBA9F-2B62-4870-84D8-3F59C2274EC1}"/>
    <cellStyle name="Comma 5 13 3" xfId="8758" xr:uid="{DADBDC3A-92E5-4A57-8030-5189C3D322DF}"/>
    <cellStyle name="Comma 5 14" xfId="5510" xr:uid="{E3F33C51-D051-4B59-9D12-2784847A6C87}"/>
    <cellStyle name="Comma 5 14 2" xfId="7432" xr:uid="{7F4E5B23-FC2A-42AB-A731-F106955E6393}"/>
    <cellStyle name="Comma 5 14 3" xfId="9327" xr:uid="{404211C2-4D23-484F-A1AC-1E9D8A6031FD}"/>
    <cellStyle name="Comma 5 15" xfId="5748" xr:uid="{E6E8D8A3-FB17-41FF-9FD3-80F7ED5A214F}"/>
    <cellStyle name="Comma 5 15 2" xfId="7658" xr:uid="{4F202859-C7EE-4C86-9132-D895E4014EBC}"/>
    <cellStyle name="Comma 5 15 2 2" xfId="16722" xr:uid="{E32C7902-CBD6-4282-A232-C4654468F0DF}"/>
    <cellStyle name="Comma 5 15 3" xfId="9553" xr:uid="{E2D4097F-5B0D-4A64-90FD-13EE29C9C3BB}"/>
    <cellStyle name="Comma 5 15 3 2" xfId="18099" xr:uid="{A17E90EF-B77D-4388-97C6-821FAC85DF46}"/>
    <cellStyle name="Comma 5 15 4" xfId="15386" xr:uid="{6272D514-F7F8-455C-8EA5-59897854B629}"/>
    <cellStyle name="Comma 5 16" xfId="5832" xr:uid="{033D2D09-3E4A-42CE-B20F-50177D452755}"/>
    <cellStyle name="Comma 5 17" xfId="7727" xr:uid="{6848E41D-949C-47E8-A0FF-5CA921342750}"/>
    <cellStyle name="Comma 5 17 2" xfId="16765" xr:uid="{F66B39FE-914F-4F61-8BA5-8CD7BED044B0}"/>
    <cellStyle name="Comma 5 18" xfId="7772" xr:uid="{785C657E-46D5-4701-ACBA-C861A6EDFD60}"/>
    <cellStyle name="Comma 5 19" xfId="3829" xr:uid="{51FE1132-D736-41AB-B975-BD7E71D53A43}"/>
    <cellStyle name="Comma 5 2" xfId="44" xr:uid="{53CC2F22-9D9A-4CB7-BBD7-997C41687490}"/>
    <cellStyle name="Comma 5 2 10" xfId="4276" xr:uid="{5A739CEF-774C-42ED-AC59-170D747D6169}"/>
    <cellStyle name="Comma 5 2 10 2" xfId="4871" xr:uid="{BF260138-7D3D-40E4-8085-ABD0154EE5AA}"/>
    <cellStyle name="Comma 5 2 10 2 2" xfId="6801" xr:uid="{40BEC9B0-3BAA-4069-99C5-064702F7E1DB}"/>
    <cellStyle name="Comma 5 2 10 2 2 2" xfId="16120" xr:uid="{D879D094-03BF-466A-941E-72279975F278}"/>
    <cellStyle name="Comma 5 2 10 2 3" xfId="8709" xr:uid="{CD68A7BC-F351-4F87-8A30-BC48F77EF32A}"/>
    <cellStyle name="Comma 5 2 10 2 3 2" xfId="17496" xr:uid="{100967D0-AE36-480E-827B-AB635BE2E9EE}"/>
    <cellStyle name="Comma 5 2 10 2 4" xfId="14785" xr:uid="{911D2754-1EFC-4B14-857A-C211FDF7EAEE}"/>
    <cellStyle name="Comma 5 2 10 3" xfId="5487" xr:uid="{3165D083-844C-4ADB-BC29-073042929FA8}"/>
    <cellStyle name="Comma 5 2 10 3 2" xfId="7415" xr:uid="{A7C783C0-5E62-4016-8162-B8AE7AC42F89}"/>
    <cellStyle name="Comma 5 2 10 3 2 2" xfId="16546" xr:uid="{E09E2DCD-83F3-4237-A6C1-D22546FBC3AB}"/>
    <cellStyle name="Comma 5 2 10 3 3" xfId="9308" xr:uid="{0B1CF6C6-1285-4F1B-944D-DB74950D2EE4}"/>
    <cellStyle name="Comma 5 2 10 3 3 2" xfId="17921" xr:uid="{9FA6F2FE-2487-40F9-9957-E14CAF3FBEDA}"/>
    <cellStyle name="Comma 5 2 10 3 4" xfId="15210" xr:uid="{8E523479-E20B-4E5F-A668-2105687FDB07}"/>
    <cellStyle name="Comma 5 2 10 4" xfId="6224" xr:uid="{9A18C403-E373-420A-9075-9952E5455F5B}"/>
    <cellStyle name="Comma 5 2 10 4 2" xfId="15716" xr:uid="{F319A93C-74FB-41C5-BA45-CDF0A86CA438}"/>
    <cellStyle name="Comma 5 2 10 5" xfId="8132" xr:uid="{BC48DB69-C466-4364-8F06-EBBA46A11921}"/>
    <cellStyle name="Comma 5 2 10 5 2" xfId="17092" xr:uid="{4B78727D-9AE4-4D8D-9EE3-1E07D08F0ABE}"/>
    <cellStyle name="Comma 5 2 10 6" xfId="14381" xr:uid="{7F5D562D-4361-4324-929F-E8167F880EA4}"/>
    <cellStyle name="Comma 5 2 11" xfId="4513" xr:uid="{07AE08D1-73E1-4733-BD7D-DDD2481C7D03}"/>
    <cellStyle name="Comma 5 2 11 2" xfId="5129" xr:uid="{A46E9CDB-0259-4F12-B162-0AF64216AC5A}"/>
    <cellStyle name="Comma 5 2 11 2 2" xfId="7057" xr:uid="{614EE7FD-F64D-4842-B4E8-34A854388869}"/>
    <cellStyle name="Comma 5 2 11 2 2 2" xfId="16275" xr:uid="{4B1AB070-EBFF-4E03-B42F-AE7A820F63FE}"/>
    <cellStyle name="Comma 5 2 11 2 3" xfId="8950" xr:uid="{D71A0076-F124-4963-B1C8-B4111784CA19}"/>
    <cellStyle name="Comma 5 2 11 2 3 2" xfId="17650" xr:uid="{C201850F-3BEE-41F8-B18E-229E865FA355}"/>
    <cellStyle name="Comma 5 2 11 2 4" xfId="14939" xr:uid="{90654FC7-13B3-4A8D-B15C-502154C9D556}"/>
    <cellStyle name="Comma 5 2 11 3" xfId="6443" xr:uid="{11725988-A7B9-43C6-A7EA-2460932916FF}"/>
    <cellStyle name="Comma 5 2 11 3 2" xfId="15849" xr:uid="{05531CAB-7519-4FDA-8B80-B80011863A6B}"/>
    <cellStyle name="Comma 5 2 11 4" xfId="8351" xr:uid="{73659134-8E3E-4231-A3E5-637AB3F50048}"/>
    <cellStyle name="Comma 5 2 11 4 2" xfId="17225" xr:uid="{05C9995F-9BFD-462E-8AA6-ED00713962EF}"/>
    <cellStyle name="Comma 5 2 11 5" xfId="14514" xr:uid="{03A46592-FBB1-4214-9B4B-EE553015DD65}"/>
    <cellStyle name="Comma 5 2 12" xfId="4338" xr:uid="{064ADB3C-D984-47E1-AB8E-9FB9E91160EE}"/>
    <cellStyle name="Comma 5 2 12 2" xfId="6279" xr:uid="{0C952FBB-4618-4CDF-BBA3-C9142D04E7A9}"/>
    <cellStyle name="Comma 5 2 12 2 2" xfId="15746" xr:uid="{000D33EF-C5CA-4680-8BED-0ED01B62A42D}"/>
    <cellStyle name="Comma 5 2 12 3" xfId="8187" xr:uid="{2C2674CF-2AF0-4893-8C96-D9C31CE52EFD}"/>
    <cellStyle name="Comma 5 2 12 3 2" xfId="17122" xr:uid="{1F7F2D64-05C3-41B9-832D-8A52D84E6247}"/>
    <cellStyle name="Comma 5 2 12 4" xfId="14411" xr:uid="{3CC4179D-29CE-4429-9D9E-5B32B8E82623}"/>
    <cellStyle name="Comma 5 2 13" xfId="4965" xr:uid="{3C30F552-E47C-4BD4-8C07-885B65F00D83}"/>
    <cellStyle name="Comma 5 2 13 2" xfId="6893" xr:uid="{75DFCF0E-C6BD-4AB9-A8D3-984EFC3AF4C9}"/>
    <cellStyle name="Comma 5 2 13 2 2" xfId="16172" xr:uid="{9CF9E1E9-87D5-451A-BAFD-24A6C664526F}"/>
    <cellStyle name="Comma 5 2 13 3" xfId="8786" xr:uid="{D6358FF5-EBF1-49CC-8FDA-FD49B4B274E0}"/>
    <cellStyle name="Comma 5 2 13 3 2" xfId="17547" xr:uid="{1B76B8C3-6A94-4F3F-8901-CFE97A220D00}"/>
    <cellStyle name="Comma 5 2 13 4" xfId="14836" xr:uid="{BF250EB4-13B4-47D1-9F1E-4A1D7EB6B52A}"/>
    <cellStyle name="Comma 5 2 14" xfId="5598" xr:uid="{CAA68CBF-A858-4B07-8128-3857F4683FD3}"/>
    <cellStyle name="Comma 5 2 14 2" xfId="7516" xr:uid="{7A677E3F-D70B-44F3-A80D-063BB3068E6D}"/>
    <cellStyle name="Comma 5 2 14 3" xfId="9411" xr:uid="{3FDDC470-C006-433A-98E7-32C838055777}"/>
    <cellStyle name="Comma 5 2 15" xfId="5702" xr:uid="{53F7F530-9919-4CCF-B924-4736D9245493}"/>
    <cellStyle name="Comma 5 2 15 2" xfId="7616" xr:uid="{37513C64-6092-413A-A775-409836B0F8E2}"/>
    <cellStyle name="Comma 5 2 15 3" xfId="9511" xr:uid="{C4E1C834-3522-44EC-B7D7-CCC2FB3D8CB7}"/>
    <cellStyle name="Comma 5 2 16" xfId="5862" xr:uid="{2E3EBF1E-FEA7-4E7F-AC33-D78FF4965235}"/>
    <cellStyle name="Comma 5 2 16 2" xfId="15445" xr:uid="{8424F979-8023-4ACB-9ABC-A99298109E9A}"/>
    <cellStyle name="Comma 5 2 17" xfId="7800" xr:uid="{A27E58E1-1C54-4CB7-83DB-A07410130A60}"/>
    <cellStyle name="Comma 5 2 17 2" xfId="16820" xr:uid="{D59A4DB0-DCC0-4BF3-9781-422FCE39BF44}"/>
    <cellStyle name="Comma 5 2 18" xfId="3862" xr:uid="{0075B54E-2266-44B4-B525-DDD6B83399AF}"/>
    <cellStyle name="Comma 5 2 18 2" xfId="14109" xr:uid="{1F050F79-424B-4185-A432-2F1EB7A16ABC}"/>
    <cellStyle name="Comma 5 2 19" xfId="19267" xr:uid="{AC95DD17-827B-4F05-B3CD-D8788C457917}"/>
    <cellStyle name="Comma 5 2 2" xfId="379" xr:uid="{551D2AE0-F601-413D-958B-B6F4E5E32E49}"/>
    <cellStyle name="Comma 5 2 2 10" xfId="19303" xr:uid="{54B44378-6042-4FF7-A16E-F98D1AC5DE6D}"/>
    <cellStyle name="Comma 5 2 2 2" xfId="863" xr:uid="{C3A6FDB9-B1A2-4113-8223-D2B0A0001301}"/>
    <cellStyle name="Comma 5 2 2 2 2" xfId="1795" xr:uid="{C20D8323-9959-4E15-B60E-E520621282DE}"/>
    <cellStyle name="Comma 5 2 2 2 2 2" xfId="3656" xr:uid="{8A82AD31-91E4-4ECA-8599-B4D1A77584B9}"/>
    <cellStyle name="Comma 5 2 2 2 2 2 2" xfId="7132" xr:uid="{A0EB4B8E-BE37-4CF9-9862-7968F6CB79A1}"/>
    <cellStyle name="Comma 5 2 2 2 2 2 2 2" xfId="16318" xr:uid="{0214CBB5-0219-453F-BD94-CAF656FB29D0}"/>
    <cellStyle name="Comma 5 2 2 2 2 2 3" xfId="11983" xr:uid="{1999C67E-FF1B-4959-8755-55F47F2B2600}"/>
    <cellStyle name="Comma 5 2 2 2 2 3" xfId="9025" xr:uid="{80DAF1EC-035C-444A-B931-09219EC46A1F}"/>
    <cellStyle name="Comma 5 2 2 2 2 3 2" xfId="17693" xr:uid="{AEA1A972-0EC0-485F-A6E7-2C6585DBA65A}"/>
    <cellStyle name="Comma 5 2 2 2 2 4" xfId="5204" xr:uid="{6909410F-A6F6-47DE-9798-C0E14E7681D3}"/>
    <cellStyle name="Comma 5 2 2 2 2 4 2" xfId="14982" xr:uid="{9CAEA35A-6EC1-4716-9F41-0D90B8640DAE}"/>
    <cellStyle name="Comma 5 2 2 2 2 5" xfId="10480" xr:uid="{4CC39DCC-0313-4F18-AD01-EEE6ED565DD3}"/>
    <cellStyle name="Comma 5 2 2 2 2 6" xfId="20986" xr:uid="{539D6A70-6D79-43FB-A8B6-BF41BD9C6AB3}"/>
    <cellStyle name="Comma 5 2 2 2 3" xfId="2734" xr:uid="{AC2DF06F-DEB9-42B9-B162-DCC52707AE96}"/>
    <cellStyle name="Comma 5 2 2 2 3 2" xfId="6518" xr:uid="{E1BB5C87-6433-4FCB-BBEF-5DE1D56EC69E}"/>
    <cellStyle name="Comma 5 2 2 2 3 2 2" xfId="15892" xr:uid="{00764C9F-36E2-4CC9-B73F-39B707F0EF6B}"/>
    <cellStyle name="Comma 5 2 2 2 3 3" xfId="11185" xr:uid="{154CB631-CC38-42ED-B3B1-2F23A36142B1}"/>
    <cellStyle name="Comma 5 2 2 2 4" xfId="8426" xr:uid="{573CCDC7-7C22-4FDF-AB0D-22E705EB8114}"/>
    <cellStyle name="Comma 5 2 2 2 4 2" xfId="17268" xr:uid="{8E0BB4FB-6B42-4914-A1D9-458C719FA3E4}"/>
    <cellStyle name="Comma 5 2 2 2 5" xfId="4588" xr:uid="{7EE7D999-C630-448F-961C-5CF6137FA03A}"/>
    <cellStyle name="Comma 5 2 2 2 5 2" xfId="14557" xr:uid="{B0712133-F0E7-4311-981D-D15C1B481DAE}"/>
    <cellStyle name="Comma 5 2 2 2 6" xfId="9905" xr:uid="{C5A8846B-966A-48C2-834A-3BC7B94245CB}"/>
    <cellStyle name="Comma 5 2 2 2 7" xfId="19276" xr:uid="{5F890177-4143-43A8-9E9A-47B5A3B38924}"/>
    <cellStyle name="Comma 5 2 2 3" xfId="1337" xr:uid="{2F4C1D0C-6C45-4B76-A4BD-95E656B3EEB7}"/>
    <cellStyle name="Comma 5 2 2 3 2" xfId="3210" xr:uid="{AC4B1F09-67DD-437B-BF7E-FC50054D5E6B}"/>
    <cellStyle name="Comma 5 2 2 3 2 2" xfId="6354" xr:uid="{C5CF413F-5937-427F-AD8A-4A939C836C48}"/>
    <cellStyle name="Comma 5 2 2 3 2 2 2" xfId="15789" xr:uid="{9CAA57B0-7700-438B-BAB7-90540E9FFCC2}"/>
    <cellStyle name="Comma 5 2 2 3 2 3" xfId="11560" xr:uid="{E347ADDD-1794-411E-BAAA-1459CBA1E2BA}"/>
    <cellStyle name="Comma 5 2 2 3 3" xfId="8262" xr:uid="{F96AD506-7D6A-4304-B183-D99C64D255F3}"/>
    <cellStyle name="Comma 5 2 2 3 3 2" xfId="17165" xr:uid="{DF672316-7A13-4248-88A5-37F1AE0442F4}"/>
    <cellStyle name="Comma 5 2 2 3 4" xfId="4423" xr:uid="{67F9C773-8AA4-4D5D-A5CC-894008E7920F}"/>
    <cellStyle name="Comma 5 2 2 3 4 2" xfId="14454" xr:uid="{2E16BE57-4F26-4CA3-B006-0B1CAD0F40DF}"/>
    <cellStyle name="Comma 5 2 2 3 5" xfId="10175" xr:uid="{FB0AAF23-45CD-45A5-B74E-DFA36A42A9C1}"/>
    <cellStyle name="Comma 5 2 2 3 6" xfId="20550" xr:uid="{6FF8FBE0-298D-4C90-A664-AF2754AAC8AF}"/>
    <cellStyle name="Comma 5 2 2 4" xfId="2298" xr:uid="{F45CBFE7-07D9-4CFE-8794-02CB1AE1FB50}"/>
    <cellStyle name="Comma 5 2 2 4 2" xfId="6968" xr:uid="{86B22466-3A8E-484F-AEAE-37F64167F5C7}"/>
    <cellStyle name="Comma 5 2 2 4 2 2" xfId="16215" xr:uid="{F8C94C81-A536-4D93-8BEA-3FAF260EF72D}"/>
    <cellStyle name="Comma 5 2 2 4 3" xfId="8861" xr:uid="{E5C0B68D-B107-495E-8BD1-1142DDAF8793}"/>
    <cellStyle name="Comma 5 2 2 4 3 2" xfId="17590" xr:uid="{AF06A4C4-1E97-4088-AC4C-6A7757A2D7E6}"/>
    <cellStyle name="Comma 5 2 2 4 4" xfId="5040" xr:uid="{D1F2CD51-B146-4CEC-A68D-C6B109F72A63}"/>
    <cellStyle name="Comma 5 2 2 4 4 2" xfId="14879" xr:uid="{FD3FF6C9-F481-429F-A026-DD6EBC3766AF}"/>
    <cellStyle name="Comma 5 2 2 4 5" xfId="10856" xr:uid="{A0348529-F3B9-4538-A310-B1CC178585D1}"/>
    <cellStyle name="Comma 5 2 2 5" xfId="5799" xr:uid="{D29A3811-2956-47B8-A637-C4557E98CDDF}"/>
    <cellStyle name="Comma 5 2 2 5 2" xfId="7704" xr:uid="{3DBD4DD6-E919-49F0-9DC0-3ACD583AF469}"/>
    <cellStyle name="Comma 5 2 2 5 3" xfId="9599" xr:uid="{985101DB-8238-4495-97E5-DC53D111B2B1}"/>
    <cellStyle name="Comma 5 2 2 6" xfId="5937" xr:uid="{FD1913F7-EB13-4243-94B2-2B409802B832}"/>
    <cellStyle name="Comma 5 2 2 6 2" xfId="15488" xr:uid="{2E2DD759-52F1-43E1-B168-E3F4CD2379C5}"/>
    <cellStyle name="Comma 5 2 2 7" xfId="7875" xr:uid="{FE83716D-3C89-4C41-BB3E-38914AF045DE}"/>
    <cellStyle name="Comma 5 2 2 7 2" xfId="16863" xr:uid="{91A730B6-B625-412B-8AEC-B23D51D70593}"/>
    <cellStyle name="Comma 5 2 2 8" xfId="3964" xr:uid="{761895FD-1FC2-4E31-BC57-535E2A8AFE25}"/>
    <cellStyle name="Comma 5 2 2 8 2" xfId="14153" xr:uid="{CA3050E8-E99D-40DF-A123-FC1F3755401B}"/>
    <cellStyle name="Comma 5 2 2 9" xfId="9675" xr:uid="{1177B878-820F-4DC1-8271-28E731AC67A2}"/>
    <cellStyle name="Comma 5 2 3" xfId="646" xr:uid="{65DDB8C4-47BA-4D91-AC90-0AC86890A586}"/>
    <cellStyle name="Comma 5 2 3 2" xfId="1578" xr:uid="{6847CA67-5087-438C-81F1-A361347FB856}"/>
    <cellStyle name="Comma 5 2 3 2 2" xfId="3439" xr:uid="{C6F0DE0A-2EFA-44A7-8902-A9261B305609}"/>
    <cellStyle name="Comma 5 2 3 2 2 2" xfId="7167" xr:uid="{FFF7F458-8E4B-4B3A-8316-F3356EE31A38}"/>
    <cellStyle name="Comma 5 2 3 2 2 2 2" xfId="16347" xr:uid="{0BDFAF96-3F12-45C7-BD45-8D2E59640FA2}"/>
    <cellStyle name="Comma 5 2 3 2 2 3" xfId="9060" xr:uid="{628EF5F5-DA97-4821-8D06-CA07D17817E9}"/>
    <cellStyle name="Comma 5 2 3 2 2 3 2" xfId="17722" xr:uid="{3542E9CB-D639-425D-A746-D81808855C95}"/>
    <cellStyle name="Comma 5 2 3 2 2 4" xfId="5239" xr:uid="{9E5525B9-9E31-49D7-865B-5E3DA150706F}"/>
    <cellStyle name="Comma 5 2 3 2 2 4 2" xfId="15011" xr:uid="{FE3B8D1E-51C6-4795-96DA-CA1B2CC63582}"/>
    <cellStyle name="Comma 5 2 3 2 2 5" xfId="11772" xr:uid="{AF198089-CCE3-4DF4-8158-D056211D068F}"/>
    <cellStyle name="Comma 5 2 3 2 3" xfId="6553" xr:uid="{6A2C9719-7031-4A2D-9472-FFE87EB0E14F}"/>
    <cellStyle name="Comma 5 2 3 2 3 2" xfId="15921" xr:uid="{33A23822-D782-4E51-B381-E1D5A0C8E0A4}"/>
    <cellStyle name="Comma 5 2 3 2 4" xfId="8461" xr:uid="{4B714AF9-531D-45EC-99D0-3617D4019B7B}"/>
    <cellStyle name="Comma 5 2 3 2 4 2" xfId="17297" xr:uid="{86BF6F26-713C-496E-8539-FDB2A155C1DC}"/>
    <cellStyle name="Comma 5 2 3 2 5" xfId="4623" xr:uid="{D995AADE-D107-4BAD-B014-A8BEA9696D50}"/>
    <cellStyle name="Comma 5 2 3 2 5 2" xfId="14586" xr:uid="{E3588E53-C640-4CE6-8C3F-40438FC45B72}"/>
    <cellStyle name="Comma 5 2 3 2 6" xfId="10321" xr:uid="{B12CEB99-4E47-4B31-A544-CF0CAE1E4858}"/>
    <cellStyle name="Comma 5 2 3 2 7" xfId="20770" xr:uid="{CE36965B-C31D-4598-828A-EE5E8BD0EAA4}"/>
    <cellStyle name="Comma 5 2 3 3" xfId="2518" xr:uid="{05298773-DF6F-42FF-9E5B-AB0E05B3CEDF}"/>
    <cellStyle name="Comma 5 2 3 3 2" xfId="6389" xr:uid="{1C26DA3B-8AD5-4251-9D10-98DDDA413C07}"/>
    <cellStyle name="Comma 5 2 3 3 2 2" xfId="15818" xr:uid="{33F37740-7F32-4152-8C83-B213B8BCFB13}"/>
    <cellStyle name="Comma 5 2 3 3 3" xfId="8297" xr:uid="{2F9F296E-23DD-4D27-A83F-8447B6E0D685}"/>
    <cellStyle name="Comma 5 2 3 3 3 2" xfId="17194" xr:uid="{C46986BD-7FEA-4835-A300-A32DA2595296}"/>
    <cellStyle name="Comma 5 2 3 3 4" xfId="4459" xr:uid="{FAF71A1D-22F7-4F13-80EC-1304F1668447}"/>
    <cellStyle name="Comma 5 2 3 3 4 2" xfId="14483" xr:uid="{EB4E1566-62ED-4D56-B7F5-716059690F5B}"/>
    <cellStyle name="Comma 5 2 3 3 5" xfId="11026" xr:uid="{2D2A1A8E-36AC-48BC-8E19-4D28DF6E0C37}"/>
    <cellStyle name="Comma 5 2 3 4" xfId="5075" xr:uid="{6D6F0CB5-5D6F-4CF8-8583-845B36344EF0}"/>
    <cellStyle name="Comma 5 2 3 4 2" xfId="7003" xr:uid="{8867CB4F-5F4D-46E3-B6C5-BDAB983C9B98}"/>
    <cellStyle name="Comma 5 2 3 4 2 2" xfId="16244" xr:uid="{E0C26AC0-4BB0-4C27-B79A-667428F79F4C}"/>
    <cellStyle name="Comma 5 2 3 4 3" xfId="8896" xr:uid="{69CA28B5-CE44-4927-BF5B-74C678352EBB}"/>
    <cellStyle name="Comma 5 2 3 4 3 2" xfId="17619" xr:uid="{D6489EF6-4159-43F8-BCC7-F5ACA33D4A5F}"/>
    <cellStyle name="Comma 5 2 3 4 4" xfId="14908" xr:uid="{A71CEFAE-0244-4756-AA4E-0DC720542F35}"/>
    <cellStyle name="Comma 5 2 3 5" xfId="5973" xr:uid="{D2C7639C-DC87-4A19-B9DD-CD237479F2CE}"/>
    <cellStyle name="Comma 5 2 3 5 2" xfId="15517" xr:uid="{041B5C9A-119F-4820-B160-917FEC23273A}"/>
    <cellStyle name="Comma 5 2 3 6" xfId="7912" xr:uid="{80C395CF-2EC0-42D7-B3FA-E6476B379B3A}"/>
    <cellStyle name="Comma 5 2 3 6 2" xfId="16893" xr:uid="{26AB96D6-BAA8-4F25-9937-6FBEEB0BFD3C}"/>
    <cellStyle name="Comma 5 2 3 7" xfId="4005" xr:uid="{BCABD985-048E-44DC-81AB-75A45EE2B877}"/>
    <cellStyle name="Comma 5 2 3 7 2" xfId="14182" xr:uid="{E4C7B83A-373C-412E-B094-3114B9882D20}"/>
    <cellStyle name="Comma 5 2 3 8" xfId="9814" xr:uid="{B311E05A-54EB-4141-9CA0-8EBCD6C54F4E}"/>
    <cellStyle name="Comma 5 2 3 9" xfId="19344" xr:uid="{7D71C98F-54E5-4197-9474-B5A57376A716}"/>
    <cellStyle name="Comma 5 2 4" xfId="1117" xr:uid="{7FA74EFA-A1B6-47F7-830D-9D7FC09692CC}"/>
    <cellStyle name="Comma 5 2 4 2" xfId="2992" xr:uid="{EAE7D0B8-5E52-4E40-8ED8-62CFCA365581}"/>
    <cellStyle name="Comma 5 2 4 2 2" xfId="6592" xr:uid="{C653FCA3-7BE1-4E23-888F-0DD42BA6D671}"/>
    <cellStyle name="Comma 5 2 4 2 2 2" xfId="15955" xr:uid="{A9E78F4A-9CED-4409-8E9C-83AFA37F5001}"/>
    <cellStyle name="Comma 5 2 4 2 3" xfId="8500" xr:uid="{6469F6FB-782B-4FD6-808A-6D4E1839D59F}"/>
    <cellStyle name="Comma 5 2 4 2 3 2" xfId="17331" xr:uid="{BDF5C34C-223A-456E-A508-B4F59EFF2683}"/>
    <cellStyle name="Comma 5 2 4 2 4" xfId="4662" xr:uid="{8A735BCF-27F8-49EF-9A4D-2BED7470BC5F}"/>
    <cellStyle name="Comma 5 2 4 2 4 2" xfId="14620" xr:uid="{F5D1F526-7FDA-4CD4-B60B-29F1A238E400}"/>
    <cellStyle name="Comma 5 2 4 2 5" xfId="11377" xr:uid="{13B55293-537B-4E5B-9858-CA39CDDD8FBA}"/>
    <cellStyle name="Comma 5 2 4 3" xfId="5278" xr:uid="{5DAE2035-6352-42E7-9B3E-27159F02952C}"/>
    <cellStyle name="Comma 5 2 4 3 2" xfId="7206" xr:uid="{D7C3A0DB-6B2E-49B0-AF94-903AB63E7593}"/>
    <cellStyle name="Comma 5 2 4 3 2 2" xfId="16381" xr:uid="{E0EBBB6A-F6A1-498C-9EAC-3E4122552088}"/>
    <cellStyle name="Comma 5 2 4 3 3" xfId="9099" xr:uid="{77446A6C-5868-41FE-9F3A-3E3E5DF42370}"/>
    <cellStyle name="Comma 5 2 4 3 3 2" xfId="17756" xr:uid="{56E9EF67-F764-4E6A-80E2-2B1ED32A2579}"/>
    <cellStyle name="Comma 5 2 4 3 4" xfId="15045" xr:uid="{DD4ACAC7-EA64-4465-AA86-23452C0F613C}"/>
    <cellStyle name="Comma 5 2 4 4" xfId="6013" xr:uid="{389EC79C-12ED-4717-806C-51A9C70F4013}"/>
    <cellStyle name="Comma 5 2 4 4 2" xfId="15551" xr:uid="{00A311F0-062F-4A85-B8F2-04EABFCB63A0}"/>
    <cellStyle name="Comma 5 2 4 5" xfId="7951" xr:uid="{A9D698FE-1DA3-4CD0-8E8F-BC2FD31528BC}"/>
    <cellStyle name="Comma 5 2 4 5 2" xfId="16927" xr:uid="{B672C4BB-BCBE-49F3-8599-EEEBB76B9F8E}"/>
    <cellStyle name="Comma 5 2 4 6" xfId="4047" xr:uid="{F891949B-7298-42CF-8094-6C957FBCF647}"/>
    <cellStyle name="Comma 5 2 4 6 2" xfId="14216" xr:uid="{C55529DB-065A-40BE-ADB4-9867A28D5334}"/>
    <cellStyle name="Comma 5 2 4 7" xfId="10047" xr:uid="{FCA285A7-9B17-4605-A22A-CBFA718C4694}"/>
    <cellStyle name="Comma 5 2 4 8" xfId="20334" xr:uid="{F17B8C9C-1D71-4CFA-ACD5-FF3D9128E1F4}"/>
    <cellStyle name="Comma 5 2 5" xfId="2082" xr:uid="{93110E61-0F24-4372-A591-D0E913CE04B5}"/>
    <cellStyle name="Comma 5 2 5 2" xfId="4693" xr:uid="{E27BBBE9-115E-4379-B861-B5EB014EBEF8}"/>
    <cellStyle name="Comma 5 2 5 2 2" xfId="6623" xr:uid="{AFB5A838-7D4C-4541-B9FA-BF849BF8A7E7}"/>
    <cellStyle name="Comma 5 2 5 2 2 2" xfId="15984" xr:uid="{C3425E59-CAB7-417E-B67F-CB50B48214CB}"/>
    <cellStyle name="Comma 5 2 5 2 3" xfId="8531" xr:uid="{E886F347-2569-43D9-9E4B-F0EE074F906C}"/>
    <cellStyle name="Comma 5 2 5 2 3 2" xfId="17360" xr:uid="{8897F3EF-B99A-4BF7-B32A-5A0224A504F9}"/>
    <cellStyle name="Comma 5 2 5 2 4" xfId="14649" xr:uid="{DC36187D-FCEE-4ECA-9BC9-0943CF5B629C}"/>
    <cellStyle name="Comma 5 2 5 3" xfId="5309" xr:uid="{7A54D091-2C7A-4102-8BCD-2218D1469EBA}"/>
    <cellStyle name="Comma 5 2 5 3 2" xfId="7237" xr:uid="{0E0D6FFE-EBD6-40E2-AED0-28BD93B2D0EA}"/>
    <cellStyle name="Comma 5 2 5 3 2 2" xfId="16410" xr:uid="{A7265204-0A18-4D03-A11C-45A4858EE7FD}"/>
    <cellStyle name="Comma 5 2 5 3 3" xfId="9130" xr:uid="{A2F865F5-16CD-49C7-82B9-B7F8324E1554}"/>
    <cellStyle name="Comma 5 2 5 3 3 2" xfId="17785" xr:uid="{D1ED83FE-5975-4AD6-A14C-034F82F870F7}"/>
    <cellStyle name="Comma 5 2 5 3 4" xfId="15074" xr:uid="{1E122B4D-B513-4EDB-B97A-112522A1C0EF}"/>
    <cellStyle name="Comma 5 2 5 4" xfId="6044" xr:uid="{CA66A1BC-6CF5-47BF-A86B-70ACA6F100F4}"/>
    <cellStyle name="Comma 5 2 5 4 2" xfId="15580" xr:uid="{CEE7E936-0FB5-42EF-A68C-87B3EBD39EAC}"/>
    <cellStyle name="Comma 5 2 5 5" xfId="7982" xr:uid="{A346D365-D32C-4DAF-AE9C-D0B85251CE50}"/>
    <cellStyle name="Comma 5 2 5 5 2" xfId="16956" xr:uid="{1BE9CE04-F8C4-4B42-BADB-DADA6B634F8F}"/>
    <cellStyle name="Comma 5 2 5 6" xfId="4082" xr:uid="{E521F833-D634-4214-B57D-86006FCB528F}"/>
    <cellStyle name="Comma 5 2 5 6 2" xfId="14245" xr:uid="{75683DF4-76AB-4FCA-9043-E79E85B5B500}"/>
    <cellStyle name="Comma 5 2 5 7" xfId="10692" xr:uid="{633724DB-A68A-4679-9497-F11D14906192}"/>
    <cellStyle name="Comma 5 2 6" xfId="4113" xr:uid="{55021021-FD0E-4947-9C9F-D84D29C0F299}"/>
    <cellStyle name="Comma 5 2 6 2" xfId="4722" xr:uid="{DE99CC52-7DE7-49A6-81BF-D516656D0F4F}"/>
    <cellStyle name="Comma 5 2 6 2 2" xfId="6652" xr:uid="{3E8D6E40-C662-4A43-A959-D81B8381E48C}"/>
    <cellStyle name="Comma 5 2 6 2 2 2" xfId="16012" xr:uid="{54AFEECF-50CF-4DF5-ADEC-C35C12FC82EC}"/>
    <cellStyle name="Comma 5 2 6 2 3" xfId="8560" xr:uid="{2C7A2EE8-1515-45B3-A987-896212DC3C12}"/>
    <cellStyle name="Comma 5 2 6 2 3 2" xfId="17388" xr:uid="{F9754A9E-E567-44A4-ACB0-BF06C2B96FF0}"/>
    <cellStyle name="Comma 5 2 6 2 4" xfId="14677" xr:uid="{FBB9971B-84A9-446A-BDB1-C4224A8EAB2F}"/>
    <cellStyle name="Comma 5 2 6 3" xfId="5338" xr:uid="{958EC61D-E6AE-4038-BCA6-B2ED164554DC}"/>
    <cellStyle name="Comma 5 2 6 3 2" xfId="7266" xr:uid="{AC044EE9-C242-4E1B-99DE-E3088D459D61}"/>
    <cellStyle name="Comma 5 2 6 3 2 2" xfId="16438" xr:uid="{2DB08815-8CEE-48F2-AF5A-B822B27D38F0}"/>
    <cellStyle name="Comma 5 2 6 3 3" xfId="9159" xr:uid="{77616C34-BB31-49A8-9FC6-CB01D8ABD222}"/>
    <cellStyle name="Comma 5 2 6 3 3 2" xfId="17813" xr:uid="{57D43FF7-CA45-42D0-8DC0-0D63EDCD0F9E}"/>
    <cellStyle name="Comma 5 2 6 3 4" xfId="15102" xr:uid="{64CD95E8-46DC-4F4E-B3D5-41E70E4DD689}"/>
    <cellStyle name="Comma 5 2 6 4" xfId="6073" xr:uid="{FE4F3A13-D495-4440-886D-2E0BDBD8A350}"/>
    <cellStyle name="Comma 5 2 6 4 2" xfId="15608" xr:uid="{2C1AE7F0-43A6-4009-9014-BFA7BB72E717}"/>
    <cellStyle name="Comma 5 2 6 5" xfId="8011" xr:uid="{9306BAB2-BA9D-45E4-B88C-F8B3AE6F7633}"/>
    <cellStyle name="Comma 5 2 6 5 2" xfId="16984" xr:uid="{29146D0C-6FBC-49F0-9602-3056842C147F}"/>
    <cellStyle name="Comma 5 2 6 6" xfId="14273" xr:uid="{E6E6855B-E8D7-4FA6-9EF3-06704CA1CC42}"/>
    <cellStyle name="Comma 5 2 7" xfId="4155" xr:uid="{ED198B1E-C9B4-4552-9CD0-90C23D0BCB0F}"/>
    <cellStyle name="Comma 5 2 7 2" xfId="4757" xr:uid="{61493286-630F-48BB-800B-5B5E1D54EA0A}"/>
    <cellStyle name="Comma 5 2 7 2 2" xfId="6687" xr:uid="{F7281180-184E-4E1C-BFB7-86DBC9DA2CC0}"/>
    <cellStyle name="Comma 5 2 7 2 2 2" xfId="16038" xr:uid="{73655BC2-85F4-4945-9B4B-B12C7A547826}"/>
    <cellStyle name="Comma 5 2 7 2 3" xfId="8595" xr:uid="{AF5333A2-E9A8-46AB-8EAD-354D2D4DF0D8}"/>
    <cellStyle name="Comma 5 2 7 2 3 2" xfId="17414" xr:uid="{3BBC7028-41EC-4053-8C9C-E00538A4B772}"/>
    <cellStyle name="Comma 5 2 7 2 4" xfId="14703" xr:uid="{566D7298-1AA5-491E-9753-39CA21483B34}"/>
    <cellStyle name="Comma 5 2 7 3" xfId="5373" xr:uid="{27B88D8B-1028-4916-84CB-5CE4A045061E}"/>
    <cellStyle name="Comma 5 2 7 3 2" xfId="7301" xr:uid="{0DD90772-35BF-49F1-ACB2-679006CA50DA}"/>
    <cellStyle name="Comma 5 2 7 3 2 2" xfId="16464" xr:uid="{D3E0BC24-9FF1-40A6-8F6D-C7FA29DCC1F3}"/>
    <cellStyle name="Comma 5 2 7 3 3" xfId="9194" xr:uid="{39F69822-1284-46AD-BE8A-2899BCF01414}"/>
    <cellStyle name="Comma 5 2 7 3 3 2" xfId="17839" xr:uid="{02B82C72-BD76-4BA8-873E-A811F7A8F6A0}"/>
    <cellStyle name="Comma 5 2 7 3 4" xfId="15128" xr:uid="{244053D8-008D-47A0-AEE6-EF37484CF48D}"/>
    <cellStyle name="Comma 5 2 7 4" xfId="6108" xr:uid="{60EE4E4A-ED4B-4194-A148-271383B97757}"/>
    <cellStyle name="Comma 5 2 7 4 2" xfId="15634" xr:uid="{DC8DE5CE-6399-47A0-B6F9-A224739693C3}"/>
    <cellStyle name="Comma 5 2 7 5" xfId="8046" xr:uid="{2A6A8B01-8EEF-4D07-BC53-A1ACDD38FA25}"/>
    <cellStyle name="Comma 5 2 7 5 2" xfId="17010" xr:uid="{AC636C0E-C346-49C0-A831-FD5C6087F64C}"/>
    <cellStyle name="Comma 5 2 7 6" xfId="14299" xr:uid="{43E12B57-1204-4440-B663-FE473C674E66}"/>
    <cellStyle name="Comma 5 2 8" xfId="4207" xr:uid="{3BC32C77-9E6D-4FD2-AA18-C3A2215EB0DD}"/>
    <cellStyle name="Comma 5 2 8 2" xfId="4802" xr:uid="{F9F9221E-56B1-42B5-9CA5-363CB4E4FEA5}"/>
    <cellStyle name="Comma 5 2 8 2 2" xfId="6732" xr:uid="{48970CBE-594B-4ADA-BE8C-069A169E8B34}"/>
    <cellStyle name="Comma 5 2 8 2 2 2" xfId="16064" xr:uid="{BAC8672C-6859-44A4-BCE0-9C6D49C9D0C7}"/>
    <cellStyle name="Comma 5 2 8 2 3" xfId="8640" xr:uid="{25E04BFF-64B1-4660-BF19-1CC65B9702E1}"/>
    <cellStyle name="Comma 5 2 8 2 3 2" xfId="17440" xr:uid="{7FDF3D4E-AF98-49FD-BA07-DC960A22F74A}"/>
    <cellStyle name="Comma 5 2 8 2 4" xfId="14729" xr:uid="{9EEFC65E-DE8A-4AE9-A594-AF44AFACEBE3}"/>
    <cellStyle name="Comma 5 2 8 3" xfId="5418" xr:uid="{EA99C068-2F81-4221-A746-DAE888BDF1EA}"/>
    <cellStyle name="Comma 5 2 8 3 2" xfId="7346" xr:uid="{90D42D78-6B55-4FB1-8FBD-0300DD4F4DFF}"/>
    <cellStyle name="Comma 5 2 8 3 2 2" xfId="16490" xr:uid="{DC24B3DC-940B-4EA6-A88C-81BF3212CC61}"/>
    <cellStyle name="Comma 5 2 8 3 3" xfId="9239" xr:uid="{A554F962-FFC3-4966-9263-A930BFB240F8}"/>
    <cellStyle name="Comma 5 2 8 3 3 2" xfId="17865" xr:uid="{C2049E20-6D63-4C2D-9AC8-40DCF0207DC7}"/>
    <cellStyle name="Comma 5 2 8 3 4" xfId="15154" xr:uid="{98A42936-49C9-4D04-AE16-93EC679B9B03}"/>
    <cellStyle name="Comma 5 2 8 4" xfId="6155" xr:uid="{EDE87641-B8A6-4E54-9515-BA37106665B0}"/>
    <cellStyle name="Comma 5 2 8 4 2" xfId="15660" xr:uid="{51817A9D-658E-4E39-9E14-51DF408FDE00}"/>
    <cellStyle name="Comma 5 2 8 5" xfId="8076" xr:uid="{5A4224E4-7A75-4F8B-8651-0D4626E8AC9B}"/>
    <cellStyle name="Comma 5 2 8 5 2" xfId="17036" xr:uid="{17455586-21B7-451A-9134-D6540343270F}"/>
    <cellStyle name="Comma 5 2 8 6" xfId="14325" xr:uid="{2527966C-B96A-421C-8C01-30DD4AD0BEAA}"/>
    <cellStyle name="Comma 5 2 9" xfId="4249" xr:uid="{91651C6A-7C50-4F2A-8AF0-46C4BF5BAE37}"/>
    <cellStyle name="Comma 5 2 9 2" xfId="4844" xr:uid="{C3284FAD-C06E-4160-862C-4E4F73C4A2C9}"/>
    <cellStyle name="Comma 5 2 9 2 2" xfId="6774" xr:uid="{BE16C588-770B-414C-BBB1-8CD7FC23DE88}"/>
    <cellStyle name="Comma 5 2 9 2 2 2" xfId="16093" xr:uid="{35FDF021-516E-4616-B273-EAA979894367}"/>
    <cellStyle name="Comma 5 2 9 2 3" xfId="8682" xr:uid="{70456CCE-359B-44D2-8FAC-618D0AC487DD}"/>
    <cellStyle name="Comma 5 2 9 2 3 2" xfId="17469" xr:uid="{028C2F17-7784-4B99-A524-FAEA03C39C0B}"/>
    <cellStyle name="Comma 5 2 9 2 4" xfId="14758" xr:uid="{14F88B6F-394B-401A-BB94-8C17442DBD06}"/>
    <cellStyle name="Comma 5 2 9 3" xfId="5460" xr:uid="{7B906E0D-C1A5-4FD9-A4A6-E33E467170B5}"/>
    <cellStyle name="Comma 5 2 9 3 2" xfId="7388" xr:uid="{14938695-EDF9-4269-8FB2-6930D778D32F}"/>
    <cellStyle name="Comma 5 2 9 3 2 2" xfId="16519" xr:uid="{4A9DFA89-6D35-44A6-A4F5-2F650440C18F}"/>
    <cellStyle name="Comma 5 2 9 3 3" xfId="9281" xr:uid="{091D811C-A9B2-46A2-88D7-EC28AC7FCEC5}"/>
    <cellStyle name="Comma 5 2 9 3 3 2" xfId="17894" xr:uid="{51F0F380-4260-4BD9-B7EE-83BABF55D5C0}"/>
    <cellStyle name="Comma 5 2 9 3 4" xfId="15183" xr:uid="{36BAB672-365F-4747-AB1C-C28693BDEEFC}"/>
    <cellStyle name="Comma 5 2 9 4" xfId="6197" xr:uid="{DBA729AD-E560-470E-A869-C5796F59E948}"/>
    <cellStyle name="Comma 5 2 9 4 2" xfId="15689" xr:uid="{D448B984-8A4C-4A63-804C-4D55A418CA31}"/>
    <cellStyle name="Comma 5 2 9 5" xfId="8105" xr:uid="{31A2D634-6762-4FF9-9FD4-43F6B4030ED3}"/>
    <cellStyle name="Comma 5 2 9 5 2" xfId="17065" xr:uid="{07292D82-0979-45A7-9207-E85DC7D73A1A}"/>
    <cellStyle name="Comma 5 2 9 6" xfId="14354" xr:uid="{A98D6E55-1304-4086-806B-3F27A21AEB6D}"/>
    <cellStyle name="Comma 5 20" xfId="9717" xr:uid="{9A3BD39B-F5FC-43B5-9A3B-64977F1726AC}"/>
    <cellStyle name="Comma 5 21" xfId="19258" xr:uid="{C13C2E82-4C45-4958-933D-7681A9302B1C}"/>
    <cellStyle name="Comma 5 3" xfId="101" xr:uid="{3FFFD4D8-541F-493A-8B76-A899375CCF32}"/>
    <cellStyle name="Comma 5 3 10" xfId="4503" xr:uid="{B3BBFF38-14DA-4718-AD31-46416B2EC254}"/>
    <cellStyle name="Comma 5 3 10 2" xfId="5119" xr:uid="{20DBBDC9-FE35-47DF-A581-96D9B7A6E761}"/>
    <cellStyle name="Comma 5 3 10 2 2" xfId="7047" xr:uid="{987C6C4C-B7C2-4636-AF14-A44085A723DE}"/>
    <cellStyle name="Comma 5 3 10 2 2 2" xfId="16267" xr:uid="{56084724-40B4-4236-86FB-1B3B34D6F7B7}"/>
    <cellStyle name="Comma 5 3 10 2 3" xfId="8940" xr:uid="{7A637927-42E5-4E41-ADD0-F62C31E585E2}"/>
    <cellStyle name="Comma 5 3 10 2 3 2" xfId="17642" xr:uid="{E4E29CB8-A001-4A78-90D9-D99F72962CE7}"/>
    <cellStyle name="Comma 5 3 10 2 4" xfId="14931" xr:uid="{C36701A0-8413-4541-B348-718DFE9DC7A5}"/>
    <cellStyle name="Comma 5 3 10 3" xfId="6433" xr:uid="{7E498A7C-30D4-4B34-B27B-4BF3C7C04E4A}"/>
    <cellStyle name="Comma 5 3 10 3 2" xfId="15841" xr:uid="{45E7A832-2F01-4CCB-9DE0-FEA2B80300E7}"/>
    <cellStyle name="Comma 5 3 10 4" xfId="8341" xr:uid="{10F833D2-FA5B-469C-B586-0169C97DF58B}"/>
    <cellStyle name="Comma 5 3 10 4 2" xfId="17217" xr:uid="{D05227A4-5A56-4124-AFB2-896CEC818FC6}"/>
    <cellStyle name="Comma 5 3 10 5" xfId="14506" xr:uid="{91C654AB-5DA8-4413-AB47-22C20C9D02F5}"/>
    <cellStyle name="Comma 5 3 11" xfId="4328" xr:uid="{74A20862-2142-4121-A259-D8C105D23C4B}"/>
    <cellStyle name="Comma 5 3 11 2" xfId="6269" xr:uid="{19F7C3B0-E74B-4086-BD45-78E53AE2ADEE}"/>
    <cellStyle name="Comma 5 3 11 2 2" xfId="15738" xr:uid="{C67AABAB-625B-45B8-8803-B7FAA967EBE1}"/>
    <cellStyle name="Comma 5 3 11 3" xfId="8177" xr:uid="{AE4A7854-0917-4F2D-A15F-7AE71F8EAADD}"/>
    <cellStyle name="Comma 5 3 11 3 2" xfId="17114" xr:uid="{FA8A4474-2F4E-40C8-8849-C2482A303367}"/>
    <cellStyle name="Comma 5 3 11 4" xfId="14403" xr:uid="{484F2E4A-31BA-45FD-A171-0A752CA44217}"/>
    <cellStyle name="Comma 5 3 12" xfId="4955" xr:uid="{B909BF2F-BC25-4EE2-B84C-6DEA5AAEBB03}"/>
    <cellStyle name="Comma 5 3 12 2" xfId="6883" xr:uid="{87C966D5-EF4E-4A34-9017-94C84EE70052}"/>
    <cellStyle name="Comma 5 3 12 2 2" xfId="16164" xr:uid="{719E1B1A-7313-42EB-9397-F41B883468F7}"/>
    <cellStyle name="Comma 5 3 12 3" xfId="8776" xr:uid="{D3741FD4-52BD-45DF-B16C-5AFFA61348B9}"/>
    <cellStyle name="Comma 5 3 12 3 2" xfId="17539" xr:uid="{D901265A-A27C-4873-B369-F95D560A452C}"/>
    <cellStyle name="Comma 5 3 12 4" xfId="14828" xr:uid="{36E2F7FD-B802-4B14-AE26-D1BF9A243D9A}"/>
    <cellStyle name="Comma 5 3 13" xfId="5548" xr:uid="{45B20170-01BC-4626-B26C-DA4BAB8E6B8C}"/>
    <cellStyle name="Comma 5 3 13 2" xfId="7468" xr:uid="{486E4AEA-98DE-4B97-B8B7-A003B14ED383}"/>
    <cellStyle name="Comma 5 3 13 3" xfId="9363" xr:uid="{A57BB762-0D2E-475D-905A-DEC6A0698DF3}"/>
    <cellStyle name="Comma 5 3 14" xfId="5773" xr:uid="{9992D215-FA26-4F5B-9143-233875A47DBA}"/>
    <cellStyle name="Comma 5 3 14 2" xfId="7681" xr:uid="{F484358D-EE82-4648-85CC-680A43811284}"/>
    <cellStyle name="Comma 5 3 14 3" xfId="9576" xr:uid="{C335A875-27CA-4C1D-8866-EFC2CC36771F}"/>
    <cellStyle name="Comma 5 3 15" xfId="5852" xr:uid="{75A275C2-B4BD-4CE9-882F-23071AFE2BDB}"/>
    <cellStyle name="Comma 5 3 15 2" xfId="15437" xr:uid="{9E7EB9FC-5B8C-4CE4-BB2D-42C093C8EE62}"/>
    <cellStyle name="Comma 5 3 16" xfId="7790" xr:uid="{9579B0D6-66E4-4ABB-BAB7-7ED0E6A537A0}"/>
    <cellStyle name="Comma 5 3 16 2" xfId="16812" xr:uid="{9E305507-15DB-4A4B-951C-84DE83D4D7E0}"/>
    <cellStyle name="Comma 5 3 17" xfId="3851" xr:uid="{4F6AE1BC-BFB9-47DA-928B-828DD6638F91}"/>
    <cellStyle name="Comma 5 3 17 2" xfId="14101" xr:uid="{BFFBD224-CA14-43E8-B230-1B64C8EC77DF}"/>
    <cellStyle name="Comma 5 3 18" xfId="19294" xr:uid="{8D985223-E313-46BA-97BB-F6F4197FD93A}"/>
    <cellStyle name="Comma 5 3 2" xfId="323" xr:uid="{D0233FD0-CFFF-4C62-9963-E3ED411692E7}"/>
    <cellStyle name="Comma 5 3 2 2" xfId="807" xr:uid="{F3B50B23-3D33-49F1-8204-6DFA071A5F5D}"/>
    <cellStyle name="Comma 5 3 2 2 2" xfId="1739" xr:uid="{91AD54EF-2400-4040-821E-881574A71B85}"/>
    <cellStyle name="Comma 5 3 2 2 2 2" xfId="3600" xr:uid="{CDFDE30E-C379-47FE-9423-17CF980C7C5F}"/>
    <cellStyle name="Comma 5 3 2 2 2 2 2" xfId="7124" xr:uid="{EAA73B10-B35B-4C8D-9F38-3475673C361B}"/>
    <cellStyle name="Comma 5 3 2 2 2 2 2 2" xfId="16311" xr:uid="{C2CFDF88-84CE-4796-B4F7-AADE0D10AD6C}"/>
    <cellStyle name="Comma 5 3 2 2 2 2 3" xfId="11927" xr:uid="{0105F8F1-588D-4A65-A549-538C44847226}"/>
    <cellStyle name="Comma 5 3 2 2 2 3" xfId="9017" xr:uid="{26442116-04EF-4A79-B9E7-34D7731465BA}"/>
    <cellStyle name="Comma 5 3 2 2 2 3 2" xfId="17686" xr:uid="{F0AF29B9-4EBC-4802-B610-DBCB38E1FD01}"/>
    <cellStyle name="Comma 5 3 2 2 2 4" xfId="5196" xr:uid="{8E0149A7-B262-4FA4-B114-46424A41A496}"/>
    <cellStyle name="Comma 5 3 2 2 2 4 2" xfId="14975" xr:uid="{B7ECD3F5-158A-4ECB-B5A0-B2C48470BA69}"/>
    <cellStyle name="Comma 5 3 2 2 2 5" xfId="10435" xr:uid="{257451E6-6DBB-4E8F-A84A-EFB3A550D386}"/>
    <cellStyle name="Comma 5 3 2 2 2 6" xfId="20930" xr:uid="{C6335991-64A4-4B87-8C36-363B0CE35FA8}"/>
    <cellStyle name="Comma 5 3 2 2 3" xfId="2678" xr:uid="{82B3AA8F-06F5-4546-B40E-96317AA09265}"/>
    <cellStyle name="Comma 5 3 2 2 3 2" xfId="6510" xr:uid="{1F1EB287-C359-4583-84C5-5F19C64AE81C}"/>
    <cellStyle name="Comma 5 3 2 2 3 2 2" xfId="15885" xr:uid="{2C8A95B7-B66C-4ED4-A785-B841907BFB3E}"/>
    <cellStyle name="Comma 5 3 2 2 3 3" xfId="11140" xr:uid="{C67234A7-B495-4E0F-BAA8-E9025A6D3B31}"/>
    <cellStyle name="Comma 5 3 2 2 4" xfId="8418" xr:uid="{FF82DBC6-673A-4BBB-AB29-C0627CBB152F}"/>
    <cellStyle name="Comma 5 3 2 2 4 2" xfId="17261" xr:uid="{200B59B5-BCB9-4BC8-9FDB-1C40BE0BBBBF}"/>
    <cellStyle name="Comma 5 3 2 2 5" xfId="4580" xr:uid="{DE52916A-7D30-4A94-8190-42DC0B334D69}"/>
    <cellStyle name="Comma 5 3 2 2 5 2" xfId="14550" xr:uid="{4FEFF245-C7A1-40A8-9BF0-B59F13F150DC}"/>
    <cellStyle name="Comma 5 3 2 2 6" xfId="9871" xr:uid="{226CCDCC-4CB0-4106-B339-EE069A96E029}"/>
    <cellStyle name="Comma 5 3 2 2 7" xfId="20040" xr:uid="{51B78DCB-C2DD-49DB-8CA5-16C1E635F206}"/>
    <cellStyle name="Comma 5 3 2 3" xfId="1281" xr:uid="{D7DF19E9-0B8B-4F75-A370-CE2F09FFEE76}"/>
    <cellStyle name="Comma 5 3 2 3 2" xfId="3154" xr:uid="{EB3376A4-D229-46AC-A4DE-4B7EBB129009}"/>
    <cellStyle name="Comma 5 3 2 3 2 2" xfId="6346" xr:uid="{AFBCD343-450B-4914-825D-DD6A48379FC7}"/>
    <cellStyle name="Comma 5 3 2 3 2 2 2" xfId="15782" xr:uid="{50C46A9B-30D6-42FB-95C0-7965F656F30C}"/>
    <cellStyle name="Comma 5 3 2 3 2 3" xfId="11505" xr:uid="{B99BDBB0-A1E6-47E2-BB72-559D641A29D4}"/>
    <cellStyle name="Comma 5 3 2 3 3" xfId="8254" xr:uid="{CDA4A9BD-6516-4C15-9112-B2B1D966E3B3}"/>
    <cellStyle name="Comma 5 3 2 3 3 2" xfId="17158" xr:uid="{25993BEE-F919-488E-A754-62DC29A499F5}"/>
    <cellStyle name="Comma 5 3 2 3 4" xfId="4414" xr:uid="{067C145E-222D-48FC-BC67-15BCFDAACCB8}"/>
    <cellStyle name="Comma 5 3 2 3 4 2" xfId="14447" xr:uid="{B462992D-8130-46EA-A828-29862CB561BC}"/>
    <cellStyle name="Comma 5 3 2 3 5" xfId="10139" xr:uid="{FD1C0562-E611-421B-9F25-53D1324260C2}"/>
    <cellStyle name="Comma 5 3 2 3 6" xfId="20494" xr:uid="{790E8CF1-4054-4148-A916-69374AC9292B}"/>
    <cellStyle name="Comma 5 3 2 4" xfId="2242" xr:uid="{DFC2D8CC-76F3-4CCD-B7AC-481A5D8FEB85}"/>
    <cellStyle name="Comma 5 3 2 4 2" xfId="6960" xr:uid="{16E053C2-63C8-472C-B16C-B94C8AB542E4}"/>
    <cellStyle name="Comma 5 3 2 4 2 2" xfId="16208" xr:uid="{2EE3A2FB-D953-4E7C-BCF5-3621FF5556CF}"/>
    <cellStyle name="Comma 5 3 2 4 3" xfId="8853" xr:uid="{EAD1B551-9809-4580-B68F-C9CF19452741}"/>
    <cellStyle name="Comma 5 3 2 4 3 2" xfId="17583" xr:uid="{E6CA1670-C56E-45A2-927B-4A71DB22A002}"/>
    <cellStyle name="Comma 5 3 2 4 4" xfId="5032" xr:uid="{AE96E5DB-5BA6-47E4-B117-35E364500F50}"/>
    <cellStyle name="Comma 5 3 2 4 4 2" xfId="14872" xr:uid="{4C982997-A305-4E05-8F22-3DC521991EDD}"/>
    <cellStyle name="Comma 5 3 2 4 5" xfId="10810" xr:uid="{9C621371-244E-46CE-B414-3FFAC91C442E}"/>
    <cellStyle name="Comma 5 3 2 5" xfId="5929" xr:uid="{6F0B84E1-54DC-4A4F-8465-7846FC0032CD}"/>
    <cellStyle name="Comma 5 3 2 5 2" xfId="15481" xr:uid="{6259FD7C-16EC-4783-B201-52A05C2D7094}"/>
    <cellStyle name="Comma 5 3 2 6" xfId="7867" xr:uid="{C843CE06-3813-440F-9E29-41B4E0F06836}"/>
    <cellStyle name="Comma 5 3 2 6 2" xfId="16856" xr:uid="{AFD8E202-4D30-4186-B608-1F9DB010B906}"/>
    <cellStyle name="Comma 5 3 2 7" xfId="3955" xr:uid="{0C63C7EA-D5FE-454D-8299-BE7D8613E9DF}"/>
    <cellStyle name="Comma 5 3 2 7 2" xfId="14146" xr:uid="{A150714C-57EB-4488-A94F-ED27558A1847}"/>
    <cellStyle name="Comma 5 3 2 8" xfId="9723" xr:uid="{D3C109A3-0DFC-4E0E-AD00-AB088E33F850}"/>
    <cellStyle name="Comma 5 3 2 9" xfId="19275" xr:uid="{FA362427-7151-43E4-A958-093C07D3E299}"/>
    <cellStyle name="Comma 5 3 3" xfId="590" xr:uid="{906707C8-21F3-45A7-AE3D-8652EDA62F66}"/>
    <cellStyle name="Comma 5 3 3 2" xfId="1522" xr:uid="{539C6A17-EB7E-4537-A2DD-58CEF7A58756}"/>
    <cellStyle name="Comma 5 3 3 2 2" xfId="3383" xr:uid="{096F2D92-1556-423D-B878-6C18AEF43290}"/>
    <cellStyle name="Comma 5 3 3 2 2 2" xfId="7159" xr:uid="{C1474D4F-F794-43F2-AFDC-6195294F0756}"/>
    <cellStyle name="Comma 5 3 3 2 2 2 2" xfId="16339" xr:uid="{27EE6440-D71E-42C3-BFCE-FC92099FDE17}"/>
    <cellStyle name="Comma 5 3 3 2 2 3" xfId="9052" xr:uid="{54E1EB04-64A6-4C9E-AF86-0E122C253246}"/>
    <cellStyle name="Comma 5 3 3 2 2 3 2" xfId="17714" xr:uid="{4F957F09-734E-4562-8020-C14943CC4BE7}"/>
    <cellStyle name="Comma 5 3 3 2 2 4" xfId="5231" xr:uid="{6DB4A411-8B35-41A4-9E16-61A3215DCF6D}"/>
    <cellStyle name="Comma 5 3 3 2 2 4 2" xfId="15003" xr:uid="{AF7F153F-33EC-4B44-BD6E-D397D7431AF2}"/>
    <cellStyle name="Comma 5 3 3 2 2 5" xfId="11718" xr:uid="{C68A2401-CEE2-480A-ADE1-B7FF3ED5B80A}"/>
    <cellStyle name="Comma 5 3 3 2 3" xfId="6545" xr:uid="{8AE3F1B5-89AE-4DFA-B007-49871A294EDF}"/>
    <cellStyle name="Comma 5 3 3 2 3 2" xfId="15913" xr:uid="{C436D6BC-2260-41BA-8845-69D290BD7EC3}"/>
    <cellStyle name="Comma 5 3 3 2 4" xfId="8453" xr:uid="{F75C6877-68EB-4A0B-B3DD-F30C20F4DDD8}"/>
    <cellStyle name="Comma 5 3 3 2 4 2" xfId="17289" xr:uid="{390960D0-A9D9-4286-85FA-249AF7ABCEF8}"/>
    <cellStyle name="Comma 5 3 3 2 5" xfId="4615" xr:uid="{8781586D-1945-466F-8307-18481AD5068F}"/>
    <cellStyle name="Comma 5 3 3 2 5 2" xfId="14578" xr:uid="{A28302B7-3E8B-41AC-AB62-238E696FFCAE}"/>
    <cellStyle name="Comma 5 3 3 2 6" xfId="10282" xr:uid="{98359362-A118-446B-AE80-2C193D8096D0}"/>
    <cellStyle name="Comma 5 3 3 2 7" xfId="20714" xr:uid="{DD84D769-3257-4D36-83E3-CAA263F55626}"/>
    <cellStyle name="Comma 5 3 3 3" xfId="2462" xr:uid="{7ABA7773-FF3C-4600-9673-8B19372B32E4}"/>
    <cellStyle name="Comma 5 3 3 3 2" xfId="6381" xr:uid="{4B7F40F6-BBA4-4BEA-A48F-B307EDE2C12C}"/>
    <cellStyle name="Comma 5 3 3 3 2 2" xfId="15810" xr:uid="{FB4B3420-C31D-4591-B427-5DE3EA63B930}"/>
    <cellStyle name="Comma 5 3 3 3 3" xfId="8289" xr:uid="{11AEE81A-2396-4C1D-BA44-F198D0025AF7}"/>
    <cellStyle name="Comma 5 3 3 3 3 2" xfId="17186" xr:uid="{367BE5B6-2DAB-4D03-B3F8-E8B6A06D2DAB}"/>
    <cellStyle name="Comma 5 3 3 3 4" xfId="4451" xr:uid="{1EC13CA2-EF26-426D-B58E-D3760E4B1EA1}"/>
    <cellStyle name="Comma 5 3 3 3 4 2" xfId="14475" xr:uid="{574D31FD-2525-41FA-8450-E38CD10413CC}"/>
    <cellStyle name="Comma 5 3 3 3 5" xfId="10987" xr:uid="{CEFDCB2F-B85C-403F-A30A-5A54707BF5E4}"/>
    <cellStyle name="Comma 5 3 3 4" xfId="5067" xr:uid="{1A1AF7E4-5E56-44C6-A244-7DCC81EF90C7}"/>
    <cellStyle name="Comma 5 3 3 4 2" xfId="6995" xr:uid="{04AAD716-1980-45C0-AD9A-B4E6CB923B00}"/>
    <cellStyle name="Comma 5 3 3 4 2 2" xfId="16236" xr:uid="{6DABA5BC-719A-4EE3-816F-CA00CD3244E7}"/>
    <cellStyle name="Comma 5 3 3 4 3" xfId="8888" xr:uid="{52F84724-16F7-47E2-B810-DAF7FE0FF259}"/>
    <cellStyle name="Comma 5 3 3 4 3 2" xfId="17611" xr:uid="{8DA57B3C-6BF3-482B-9271-368B28405961}"/>
    <cellStyle name="Comma 5 3 3 4 4" xfId="14900" xr:uid="{5A354018-1B7F-4B2B-A01B-0782B44CC42F}"/>
    <cellStyle name="Comma 5 3 3 5" xfId="5965" xr:uid="{64002670-5A3D-4501-8C24-8D25B50E7B8B}"/>
    <cellStyle name="Comma 5 3 3 5 2" xfId="15509" xr:uid="{7CB93A19-44A9-40D4-9247-ABD4AE10BA4B}"/>
    <cellStyle name="Comma 5 3 3 6" xfId="7904" xr:uid="{4AFAB081-9383-425D-85B3-F5A85122979D}"/>
    <cellStyle name="Comma 5 3 3 6 2" xfId="16885" xr:uid="{FA44F801-80B7-4EB9-8654-2C12FD2B0D35}"/>
    <cellStyle name="Comma 5 3 3 7" xfId="3997" xr:uid="{BCB6B1B9-47BC-4194-9CE8-28049D5098DE}"/>
    <cellStyle name="Comma 5 3 3 7 2" xfId="14174" xr:uid="{AB849B6A-37CE-43B5-A32A-E97A95A67D7E}"/>
    <cellStyle name="Comma 5 3 3 8" xfId="9798" xr:uid="{C57C680F-B75B-4D5F-929A-17F16B4A3511}"/>
    <cellStyle name="Comma 5 3 3 9" xfId="19826" xr:uid="{BFA05832-CC00-48E6-A4EC-92A62EAA95EF}"/>
    <cellStyle name="Comma 5 3 4" xfId="1060" xr:uid="{178A9C1A-3067-46C0-8A87-1A80CE0DD6AB}"/>
    <cellStyle name="Comma 5 3 4 2" xfId="2936" xr:uid="{E11D6C25-87C5-4FBF-9674-2516F1CCE74E}"/>
    <cellStyle name="Comma 5 3 4 2 2" xfId="6584" xr:uid="{EEE93ED2-B92F-4C74-8B01-F9D9AD5B412C}"/>
    <cellStyle name="Comma 5 3 4 2 2 2" xfId="15947" xr:uid="{8ABE4D87-1038-4555-85DF-74D2E3D86F2C}"/>
    <cellStyle name="Comma 5 3 4 2 3" xfId="8492" xr:uid="{8B04CACB-60FA-4396-8396-7C1223A6840F}"/>
    <cellStyle name="Comma 5 3 4 2 3 2" xfId="17323" xr:uid="{D836C015-71FA-4238-A25A-1083FA0B69AB}"/>
    <cellStyle name="Comma 5 3 4 2 4" xfId="4654" xr:uid="{8F063152-A932-4B4B-A181-EF31ABD2AFD8}"/>
    <cellStyle name="Comma 5 3 4 2 4 2" xfId="14612" xr:uid="{0947DEA9-45F6-4D1A-BD52-77EEA0AE8702}"/>
    <cellStyle name="Comma 5 3 4 2 5" xfId="11339" xr:uid="{F67B2E8D-D425-4198-9B30-BE2C7D928460}"/>
    <cellStyle name="Comma 5 3 4 3" xfId="5270" xr:uid="{9B0B5DAE-E376-4564-9E34-2FC514A46567}"/>
    <cellStyle name="Comma 5 3 4 3 2" xfId="7198" xr:uid="{280B6041-09B5-49E3-9AA1-0B8745A0C80B}"/>
    <cellStyle name="Comma 5 3 4 3 2 2" xfId="16373" xr:uid="{1B676901-6573-4AFF-906F-7AD8AF8F8999}"/>
    <cellStyle name="Comma 5 3 4 3 3" xfId="9091" xr:uid="{640C671F-6EF6-4FF9-8F27-915C6DBC8D85}"/>
    <cellStyle name="Comma 5 3 4 3 3 2" xfId="17748" xr:uid="{BDFFAE78-E954-4FFC-80EC-DE5EF0DC840B}"/>
    <cellStyle name="Comma 5 3 4 3 4" xfId="15037" xr:uid="{1510E352-49E5-4836-AA29-A2C89290F64C}"/>
    <cellStyle name="Comma 5 3 4 4" xfId="6005" xr:uid="{2D4C1E2B-B08E-436A-8BE3-80FC855BCA51}"/>
    <cellStyle name="Comma 5 3 4 4 2" xfId="15543" xr:uid="{3E57E27C-88B9-449C-BE2B-6D23FD20A32D}"/>
    <cellStyle name="Comma 5 3 4 5" xfId="7943" xr:uid="{B99B2414-53A9-4669-8A51-54DF0C168B60}"/>
    <cellStyle name="Comma 5 3 4 5 2" xfId="16919" xr:uid="{257B8C5E-D5C9-4959-BA4E-6B87DA53B575}"/>
    <cellStyle name="Comma 5 3 4 6" xfId="4039" xr:uid="{46ACB18A-F3AB-4BDC-B0B5-D3C6599E346F}"/>
    <cellStyle name="Comma 5 3 4 6 2" xfId="14208" xr:uid="{9BA643AB-9624-49C2-8A25-68D4AC2FE234}"/>
    <cellStyle name="Comma 5 3 4 7" xfId="10016" xr:uid="{1BE9A6E7-BC16-4F7F-AFB6-135280D065B3}"/>
    <cellStyle name="Comma 5 3 4 8" xfId="20278" xr:uid="{70B58682-EC41-42DB-8183-7BF5CF862DE9}"/>
    <cellStyle name="Comma 5 3 5" xfId="2026" xr:uid="{9C4E2E8E-C438-4784-AC5E-DEF355BC2055}"/>
    <cellStyle name="Comma 5 3 5 2" xfId="4685" xr:uid="{EFE1E086-A4A2-4FE3-9442-1780122CC3E5}"/>
    <cellStyle name="Comma 5 3 5 2 2" xfId="6615" xr:uid="{D7C2E1DD-20C4-446E-9F71-D28EC34F1C6F}"/>
    <cellStyle name="Comma 5 3 5 2 2 2" xfId="15976" xr:uid="{803AC1A4-9B31-4D49-A516-F643E4CF3E79}"/>
    <cellStyle name="Comma 5 3 5 2 3" xfId="8523" xr:uid="{5DE410D1-1F9D-4E8E-932C-8E2E3655B15A}"/>
    <cellStyle name="Comma 5 3 5 2 3 2" xfId="17352" xr:uid="{1CBDCF56-7103-40A9-94CA-00DE0B4D27EB}"/>
    <cellStyle name="Comma 5 3 5 2 4" xfId="14641" xr:uid="{F00D91BC-8A7E-4495-AFCB-7424288EDE57}"/>
    <cellStyle name="Comma 5 3 5 3" xfId="5301" xr:uid="{E6F4F343-20AD-4761-8A26-4AB77F42FE7E}"/>
    <cellStyle name="Comma 5 3 5 3 2" xfId="7229" xr:uid="{929F895D-49F5-4EB3-990E-31888377EC9E}"/>
    <cellStyle name="Comma 5 3 5 3 2 2" xfId="16402" xr:uid="{4A40B6AD-57AF-4B8B-8D3E-371EA1615203}"/>
    <cellStyle name="Comma 5 3 5 3 3" xfId="9122" xr:uid="{64E1ABEA-127B-4A90-A9F6-D3EA0B9168EB}"/>
    <cellStyle name="Comma 5 3 5 3 3 2" xfId="17777" xr:uid="{DC58C475-6BF3-48B9-B828-0E0209C2AC6D}"/>
    <cellStyle name="Comma 5 3 5 3 4" xfId="15066" xr:uid="{DFABCE3C-8A2E-467B-9D89-4F9C5C64B321}"/>
    <cellStyle name="Comma 5 3 5 4" xfId="6036" xr:uid="{D0F05D4D-3BCE-4CB6-A92A-0464765FA2DC}"/>
    <cellStyle name="Comma 5 3 5 4 2" xfId="15572" xr:uid="{022BCE21-02D1-467E-A8AB-70C197920CFE}"/>
    <cellStyle name="Comma 5 3 5 5" xfId="7974" xr:uid="{FF864C7D-6982-4BCE-9BE3-5D2E0259E31F}"/>
    <cellStyle name="Comma 5 3 5 5 2" xfId="16948" xr:uid="{4A171944-B0DF-434F-8441-943673186CC8}"/>
    <cellStyle name="Comma 5 3 5 6" xfId="4074" xr:uid="{9DB969C0-55D4-4075-8D86-ABAEEDD2754C}"/>
    <cellStyle name="Comma 5 3 5 6 2" xfId="14237" xr:uid="{0A123CDA-D3CB-457D-8411-05981195280B}"/>
    <cellStyle name="Comma 5 3 5 7" xfId="10650" xr:uid="{8A63572C-4F39-4844-AC53-83CC5E694996}"/>
    <cellStyle name="Comma 5 3 6" xfId="4105" xr:uid="{D0EB9EBE-BFF8-4EE3-9598-738F65233809}"/>
    <cellStyle name="Comma 5 3 6 2" xfId="4714" xr:uid="{A47EFF20-5121-4177-A985-8C7B162F4604}"/>
    <cellStyle name="Comma 5 3 6 2 2" xfId="6644" xr:uid="{4A33C11B-785B-40B5-9202-C7C70B6C5112}"/>
    <cellStyle name="Comma 5 3 6 2 2 2" xfId="16004" xr:uid="{C1184935-90DF-4FE8-8DB5-A99B538211FE}"/>
    <cellStyle name="Comma 5 3 6 2 3" xfId="8552" xr:uid="{A8206B44-BF93-4ECC-9573-84B71CF8710B}"/>
    <cellStyle name="Comma 5 3 6 2 3 2" xfId="17380" xr:uid="{E73A2B1F-EE6B-4108-B173-A078155AF9F0}"/>
    <cellStyle name="Comma 5 3 6 2 4" xfId="14669" xr:uid="{2937640E-E72A-4188-9AAC-DCFD6081D088}"/>
    <cellStyle name="Comma 5 3 6 3" xfId="5330" xr:uid="{9263F848-1539-4B4F-8343-0AF1D905B4D7}"/>
    <cellStyle name="Comma 5 3 6 3 2" xfId="7258" xr:uid="{0F74CC42-33F9-4ED8-892F-8C1D53DC09D2}"/>
    <cellStyle name="Comma 5 3 6 3 2 2" xfId="16430" xr:uid="{2F251D10-222C-4B32-8B17-51172C36BD76}"/>
    <cellStyle name="Comma 5 3 6 3 3" xfId="9151" xr:uid="{C3667D29-DAFC-40A1-B450-DEB1E400BEDF}"/>
    <cellStyle name="Comma 5 3 6 3 3 2" xfId="17805" xr:uid="{004B13B2-6103-4A4F-B818-6A950828C510}"/>
    <cellStyle name="Comma 5 3 6 3 4" xfId="15094" xr:uid="{B9608B18-31CA-4DEB-A0A4-65C7C95A341F}"/>
    <cellStyle name="Comma 5 3 6 4" xfId="6065" xr:uid="{75CF65A6-0665-4D60-9DEC-8F6F0AAA9EDF}"/>
    <cellStyle name="Comma 5 3 6 4 2" xfId="15600" xr:uid="{907ED9F9-13ED-4662-A4DC-BE2ACD7098DE}"/>
    <cellStyle name="Comma 5 3 6 5" xfId="8003" xr:uid="{1127CE4F-5147-4372-9DB7-A44DDDE3C79A}"/>
    <cellStyle name="Comma 5 3 6 5 2" xfId="16976" xr:uid="{9ED6974B-8B0E-4F72-A7D0-4AB5CD7CEFB0}"/>
    <cellStyle name="Comma 5 3 6 6" xfId="14265" xr:uid="{836D5680-244C-4EC0-B8A0-C94718982550}"/>
    <cellStyle name="Comma 5 3 7" xfId="4197" xr:uid="{212D69FD-DB63-4A76-AC0C-36EEF2F29CCE}"/>
    <cellStyle name="Comma 5 3 7 2" xfId="4792" xr:uid="{D2E2D12F-5E2E-4FE5-B6DE-3A2E801A1A88}"/>
    <cellStyle name="Comma 5 3 7 2 2" xfId="6722" xr:uid="{59A96FB7-DB39-4962-97A9-CE420EB01E2A}"/>
    <cellStyle name="Comma 5 3 7 2 2 2" xfId="16056" xr:uid="{DC5127CD-B806-4E3F-ACE5-4403440D28E5}"/>
    <cellStyle name="Comma 5 3 7 2 3" xfId="8630" xr:uid="{7997718B-1318-4DCE-8AA4-735806C85472}"/>
    <cellStyle name="Comma 5 3 7 2 3 2" xfId="17432" xr:uid="{29DB448A-CF3A-47F6-91E3-6C1688E84110}"/>
    <cellStyle name="Comma 5 3 7 2 4" xfId="14721" xr:uid="{5AAA5A59-B9F5-43A5-83A0-8CC410928276}"/>
    <cellStyle name="Comma 5 3 7 3" xfId="5408" xr:uid="{0B5F1532-3937-4CEC-93F8-04BB98575DBC}"/>
    <cellStyle name="Comma 5 3 7 3 2" xfId="7336" xr:uid="{65908B6D-EF7E-4E16-AE97-BB7F30374151}"/>
    <cellStyle name="Comma 5 3 7 3 2 2" xfId="16482" xr:uid="{6241F1D6-BFDD-4A4A-87C0-1B506C8A0D27}"/>
    <cellStyle name="Comma 5 3 7 3 3" xfId="9229" xr:uid="{A1BB6A0D-D04E-4FB0-9377-A9E58DF6D89A}"/>
    <cellStyle name="Comma 5 3 7 3 3 2" xfId="17857" xr:uid="{2E6530F1-C791-41CC-9A86-013427AFF9A1}"/>
    <cellStyle name="Comma 5 3 7 3 4" xfId="15146" xr:uid="{57088028-3EFA-4001-B651-1E4C4CFF0FA7}"/>
    <cellStyle name="Comma 5 3 7 4" xfId="6145" xr:uid="{9F267824-5B92-4BAB-A482-BF814477AC04}"/>
    <cellStyle name="Comma 5 3 7 4 2" xfId="15652" xr:uid="{BFC5BC0E-B840-4B1A-8288-02896EED6701}"/>
    <cellStyle name="Comma 5 3 7 5" xfId="8068" xr:uid="{7C16B3BB-5AA1-416E-843B-7DCAB041DB29}"/>
    <cellStyle name="Comma 5 3 7 5 2" xfId="17028" xr:uid="{D543287D-05C8-4EAC-8AAA-296858C8D9F5}"/>
    <cellStyle name="Comma 5 3 7 6" xfId="14317" xr:uid="{23B7E332-BC17-46F7-8F98-12919217D3F3}"/>
    <cellStyle name="Comma 5 3 8" xfId="4241" xr:uid="{23CFE353-966F-406C-B98D-F57BEA975F36}"/>
    <cellStyle name="Comma 5 3 8 2" xfId="4836" xr:uid="{F94EFADF-D07D-4C54-A25B-4A269A774B3B}"/>
    <cellStyle name="Comma 5 3 8 2 2" xfId="6766" xr:uid="{A94CE1C1-F181-4ABB-B475-1C05CE726BC3}"/>
    <cellStyle name="Comma 5 3 8 2 2 2" xfId="16085" xr:uid="{8D2B22B8-A849-4026-906B-0B595EAF2035}"/>
    <cellStyle name="Comma 5 3 8 2 3" xfId="8674" xr:uid="{F0057CD3-7B93-4CFD-B552-EC73C4A43122}"/>
    <cellStyle name="Comma 5 3 8 2 3 2" xfId="17461" xr:uid="{0671BB5F-64E7-4E3B-A93B-A31CCCB21ED2}"/>
    <cellStyle name="Comma 5 3 8 2 4" xfId="14750" xr:uid="{AA218B90-EB4C-42B3-A543-04573545706D}"/>
    <cellStyle name="Comma 5 3 8 3" xfId="5452" xr:uid="{F5E079E2-EE1D-4CE3-9971-0FADDE532274}"/>
    <cellStyle name="Comma 5 3 8 3 2" xfId="7380" xr:uid="{AEBB42EA-4B08-4F30-8371-13B4D4CA44C2}"/>
    <cellStyle name="Comma 5 3 8 3 2 2" xfId="16511" xr:uid="{BFA26E2D-179A-4745-AB1E-990A4E46FC00}"/>
    <cellStyle name="Comma 5 3 8 3 3" xfId="9273" xr:uid="{046173D0-59AB-41D7-B1D5-8C3F19323C7B}"/>
    <cellStyle name="Comma 5 3 8 3 3 2" xfId="17886" xr:uid="{2716ED60-B185-41B1-8E5C-8F29AEB68615}"/>
    <cellStyle name="Comma 5 3 8 3 4" xfId="15175" xr:uid="{405D2736-CB52-4C9C-9D9A-F44A2C0C36A7}"/>
    <cellStyle name="Comma 5 3 8 4" xfId="6189" xr:uid="{8630FD72-E059-4F03-8805-E3A8BF1C93CA}"/>
    <cellStyle name="Comma 5 3 8 4 2" xfId="15681" xr:uid="{75C5C5E4-37F3-4055-BC15-24E4B0336B4F}"/>
    <cellStyle name="Comma 5 3 8 5" xfId="8097" xr:uid="{6ABA04C5-A88C-4D06-BD2C-8204B0BEE246}"/>
    <cellStyle name="Comma 5 3 8 5 2" xfId="17057" xr:uid="{5820B84D-06F6-437E-8607-71BC8128825A}"/>
    <cellStyle name="Comma 5 3 8 6" xfId="14346" xr:uid="{9328196F-CA18-479C-B716-6A991971608B}"/>
    <cellStyle name="Comma 5 3 9" xfId="4268" xr:uid="{36633419-567B-4593-9DEB-A08230A9EEA9}"/>
    <cellStyle name="Comma 5 3 9 2" xfId="4863" xr:uid="{5D90452D-3EEA-4A8A-A95A-AE44B98853F0}"/>
    <cellStyle name="Comma 5 3 9 2 2" xfId="6793" xr:uid="{172AB63D-D76F-4ED6-8F5C-9D897564746F}"/>
    <cellStyle name="Comma 5 3 9 2 2 2" xfId="16112" xr:uid="{F0520DD5-7884-4200-9272-0C5870C330E5}"/>
    <cellStyle name="Comma 5 3 9 2 3" xfId="8701" xr:uid="{852FDD10-E6F1-4479-85CD-3A684AABBD78}"/>
    <cellStyle name="Comma 5 3 9 2 3 2" xfId="17488" xr:uid="{907CB8D1-B31F-4377-9501-B6BE54230BC0}"/>
    <cellStyle name="Comma 5 3 9 2 4" xfId="14777" xr:uid="{BB330A0C-FFD0-4ED0-8613-2EEF1F6A9063}"/>
    <cellStyle name="Comma 5 3 9 3" xfId="5479" xr:uid="{1B859069-D2DC-4558-9EFB-B100DE610DC8}"/>
    <cellStyle name="Comma 5 3 9 3 2" xfId="7407" xr:uid="{3DD32D64-C2C5-47A8-9D9A-94DEA801B24D}"/>
    <cellStyle name="Comma 5 3 9 3 2 2" xfId="16538" xr:uid="{822B3AA2-63DC-436E-A63E-1E5904D03207}"/>
    <cellStyle name="Comma 5 3 9 3 3" xfId="9300" xr:uid="{BCC8EE37-7382-46AE-A11B-BDEC4022B45F}"/>
    <cellStyle name="Comma 5 3 9 3 3 2" xfId="17913" xr:uid="{66DA727B-1C88-4761-8350-866758253E3E}"/>
    <cellStyle name="Comma 5 3 9 3 4" xfId="15202" xr:uid="{CBEE0023-FC14-480E-AA5E-1DEDA845A62A}"/>
    <cellStyle name="Comma 5 3 9 4" xfId="6216" xr:uid="{CE66083D-F58B-4987-ACB3-A937C05B434A}"/>
    <cellStyle name="Comma 5 3 9 4 2" xfId="15708" xr:uid="{3C2AA126-2CF2-4947-991B-96CEF46EB27B}"/>
    <cellStyle name="Comma 5 3 9 5" xfId="8124" xr:uid="{1B245C2F-88C3-472F-B882-0F254BC8096D}"/>
    <cellStyle name="Comma 5 3 9 5 2" xfId="17084" xr:uid="{E5A2BF0C-1B48-4F8B-9EAC-90A831A78167}"/>
    <cellStyle name="Comma 5 3 9 6" xfId="14373" xr:uid="{476908DA-A6A7-4022-BFCF-1A26BCAD3A63}"/>
    <cellStyle name="Comma 5 4" xfId="219" xr:uid="{86BEA75D-1199-497A-A668-444B027A343B}"/>
    <cellStyle name="Comma 5 4 10" xfId="3835" xr:uid="{6636166C-C64D-4397-97E4-3606C4704EE2}"/>
    <cellStyle name="Comma 5 4 11" xfId="19335" xr:uid="{018C135B-F051-4636-A29E-D94501D5213B}"/>
    <cellStyle name="Comma 5 4 2" xfId="439" xr:uid="{FA46233F-0E30-44A2-AAF5-47F0F6043932}"/>
    <cellStyle name="Comma 5 4 2 2" xfId="922" xr:uid="{4EAC088E-6C0C-4E8F-B28B-75CED7803470}"/>
    <cellStyle name="Comma 5 4 2 2 2" xfId="1854" xr:uid="{CAABB9AC-722F-4FE8-864B-538139464267}"/>
    <cellStyle name="Comma 5 4 2 2 2 2" xfId="3715" xr:uid="{A2B4320D-ABC7-4D7D-A58F-D502E8592747}"/>
    <cellStyle name="Comma 5 4 2 2 2 2 2" xfId="12041" xr:uid="{1C4070F1-743A-459D-B941-56D1C079922E}"/>
    <cellStyle name="Comma 5 4 2 2 2 3" xfId="6711" xr:uid="{9E2FEAEF-26F5-4D7E-9D8B-4ECD465A80E3}"/>
    <cellStyle name="Comma 5 4 2 2 2 4" xfId="10528" xr:uid="{BCA561C7-C153-4A12-B2D9-6C0320808505}"/>
    <cellStyle name="Comma 5 4 2 2 2 5" xfId="21045" xr:uid="{B6C9B8A2-CAF2-40DF-A998-4D18A72B3B5E}"/>
    <cellStyle name="Comma 5 4 2 2 3" xfId="2793" xr:uid="{80F69D1B-83CB-41AE-928D-A2E5DFAA15A8}"/>
    <cellStyle name="Comma 5 4 2 2 3 2" xfId="8619" xr:uid="{214F8242-FEB8-4C0C-B32E-E0798B0A8D8A}"/>
    <cellStyle name="Comma 5 4 2 2 3 3" xfId="11233" xr:uid="{40172DB8-1342-47DE-871F-3DDC5346D8E7}"/>
    <cellStyle name="Comma 5 4 2 2 4" xfId="4781" xr:uid="{2F969EFE-88D8-4D78-88E4-36478DD28D85}"/>
    <cellStyle name="Comma 5 4 2 2 5" xfId="9938" xr:uid="{1485B569-13B1-43AF-86B0-EAED1F48CFC6}"/>
    <cellStyle name="Comma 5 4 2 2 6" xfId="20153" xr:uid="{DDF0629A-B4B2-4491-9049-59E7C742AD82}"/>
    <cellStyle name="Comma 5 4 2 3" xfId="1397" xr:uid="{7DD56599-9A11-49BE-8E30-B45CE50EA592}"/>
    <cellStyle name="Comma 5 4 2 3 2" xfId="3270" xr:uid="{8F3E580E-ED3E-4722-8D7D-29E0A9BEEA8E}"/>
    <cellStyle name="Comma 5 4 2 3 2 2" xfId="7325" xr:uid="{5D07D85C-5EF5-426E-A1A2-F857418EC45F}"/>
    <cellStyle name="Comma 5 4 2 3 2 3" xfId="11619" xr:uid="{26BE7651-6346-4F92-9D98-AADB3EF7A17C}"/>
    <cellStyle name="Comma 5 4 2 3 3" xfId="9218" xr:uid="{4042047B-CE9D-48AB-BBFD-D7C0A375045F}"/>
    <cellStyle name="Comma 5 4 2 3 4" xfId="5397" xr:uid="{E2D94939-FB06-41A3-BF75-0BBD64F17F0F}"/>
    <cellStyle name="Comma 5 4 2 3 5" xfId="10208" xr:uid="{3B723D9E-A326-4E0A-B973-582EAC606307}"/>
    <cellStyle name="Comma 5 4 2 3 6" xfId="20609" xr:uid="{D34FECBE-37C2-42AB-BA80-D5E3AFE6388C}"/>
    <cellStyle name="Comma 5 4 2 4" xfId="2357" xr:uid="{18562B87-E9CE-4875-A1B0-C89D227AAA74}"/>
    <cellStyle name="Comma 5 4 2 4 2" xfId="6133" xr:uid="{3033B71A-93C9-47A3-81B8-8CDB60EA8BA3}"/>
    <cellStyle name="Comma 5 4 2 4 3" xfId="10904" xr:uid="{BBE8F65B-CB56-40EA-A4D3-0CA28754566A}"/>
    <cellStyle name="Comma 5 4 2 5" xfId="4185" xr:uid="{62A80032-9742-4673-A7A9-551E24BE878D}"/>
    <cellStyle name="Comma 5 4 2 6" xfId="9754" xr:uid="{6C1C7D94-AEC3-4F86-8684-777F3C2319ED}"/>
    <cellStyle name="Comma 5 4 2 7" xfId="19718" xr:uid="{397E1692-69DB-46D2-8581-D18AA142054E}"/>
    <cellStyle name="Comma 5 4 3" xfId="705" xr:uid="{BB42C7C1-AA27-4CFF-836A-2129E6556A49}"/>
    <cellStyle name="Comma 5 4 3 2" xfId="1637" xr:uid="{EF7BDA11-EBC3-4515-99AD-284F8C1B9CAB}"/>
    <cellStyle name="Comma 5 4 3 2 2" xfId="3498" xr:uid="{486A3F2F-041D-4450-8E58-A3EB478D7C79}"/>
    <cellStyle name="Comma 5 4 3 2 2 2" xfId="7035" xr:uid="{AE19B943-41AF-4357-9EC4-65A9D970E812}"/>
    <cellStyle name="Comma 5 4 3 2 2 3" xfId="11829" xr:uid="{1B053B76-6DFB-4170-9FD1-3075B402B578}"/>
    <cellStyle name="Comma 5 4 3 2 3" xfId="8928" xr:uid="{8C5932A1-8ABC-49E9-8B6E-5F11F63011B5}"/>
    <cellStyle name="Comma 5 4 3 2 4" xfId="5107" xr:uid="{24220D87-2C53-453E-A477-EAD4997780BA}"/>
    <cellStyle name="Comma 5 4 3 2 5" xfId="10359" xr:uid="{A306536D-76FA-4D46-9D60-EC6D08CFE970}"/>
    <cellStyle name="Comma 5 4 3 2 6" xfId="20829" xr:uid="{7730CB2C-28ED-4BEF-87D3-D9364106B676}"/>
    <cellStyle name="Comma 5 4 3 3" xfId="2577" xr:uid="{75A6F3E3-C5F2-48D3-997A-9590BD9A22D5}"/>
    <cellStyle name="Comma 5 4 3 3 2" xfId="6421" xr:uid="{82EB756B-61BC-43A3-9C1A-E44567AC41C9}"/>
    <cellStyle name="Comma 5 4 3 3 3" xfId="11065" xr:uid="{6322406E-6B59-46D5-A3E7-4D86D5E85B6F}"/>
    <cellStyle name="Comma 5 4 3 4" xfId="8329" xr:uid="{C09AFF8C-3FDC-4170-97F7-3C2243B4C545}"/>
    <cellStyle name="Comma 5 4 3 5" xfId="4491" xr:uid="{79C9BAF9-D8BE-4462-9351-23A8D561104C}"/>
    <cellStyle name="Comma 5 4 3 6" xfId="9835" xr:uid="{12F12461-2785-48DB-A4D2-F3E3B85F453B}"/>
    <cellStyle name="Comma 5 4 3 7" xfId="19939" xr:uid="{14CABD1E-1EF4-44CB-ADB6-36BFD5D571E9}"/>
    <cellStyle name="Comma 5 4 4" xfId="1178" xr:uid="{9EFE0747-3D1D-4642-A74B-3D64E5053856}"/>
    <cellStyle name="Comma 5 4 4 2" xfId="3051" xr:uid="{BF67C0E1-B4B4-480D-9E8A-A5A0CD7F9ED0}"/>
    <cellStyle name="Comma 5 4 4 2 2" xfId="6257" xr:uid="{CF603B9D-4CAB-4A7F-9F4C-F7529B00F242}"/>
    <cellStyle name="Comma 5 4 4 2 3" xfId="11421" xr:uid="{EB2D7FA1-311B-417F-8C78-BBA07939BF06}"/>
    <cellStyle name="Comma 5 4 4 3" xfId="8165" xr:uid="{A112CC6C-C2A1-43A6-B2A1-523D4BDBFED5}"/>
    <cellStyle name="Comma 5 4 4 4" xfId="4315" xr:uid="{672912C8-CE16-441D-813B-E631F0CE526F}"/>
    <cellStyle name="Comma 5 4 4 5" xfId="10083" xr:uid="{7537E1DE-A2FA-47F6-B96F-B0B066CE9311}"/>
    <cellStyle name="Comma 5 4 4 6" xfId="20393" xr:uid="{567F5C12-62A0-4B34-A25E-1EFD47019072}"/>
    <cellStyle name="Comma 5 4 5" xfId="2141" xr:uid="{E9897D80-9F11-4737-AD40-60ECC804CF80}"/>
    <cellStyle name="Comma 5 4 5 2" xfId="6871" xr:uid="{A36B1BEA-F982-46A5-93AD-6FB9DC2A76DD}"/>
    <cellStyle name="Comma 5 4 5 3" xfId="8764" xr:uid="{3BFFA247-596F-4C32-BD3A-0E77BE15F666}"/>
    <cellStyle name="Comma 5 4 5 4" xfId="4943" xr:uid="{67F99465-C7C3-4F46-8863-93BA0B8D7800}"/>
    <cellStyle name="Comma 5 4 5 5" xfId="10731" xr:uid="{9E2C052B-7BD9-4E9F-B8E0-0E3D3B891156}"/>
    <cellStyle name="Comma 5 4 6" xfId="5649" xr:uid="{1EEEC953-DBCB-4B9A-B834-5AAF02F97F82}"/>
    <cellStyle name="Comma 5 4 6 2" xfId="7566" xr:uid="{7AAF1AFC-47D8-4F20-B769-85F80FFB2D14}"/>
    <cellStyle name="Comma 5 4 6 3" xfId="9461" xr:uid="{9634CAB2-6124-4651-AC5A-3980BCA61FE5}"/>
    <cellStyle name="Comma 5 4 7" xfId="5788" xr:uid="{440DE21C-F2EA-4254-9496-0D5AAF661585}"/>
    <cellStyle name="Comma 5 4 7 2" xfId="7693" xr:uid="{05671593-CC78-4DDC-B1F4-8DDF16CCB9A1}"/>
    <cellStyle name="Comma 5 4 7 3" xfId="9588" xr:uid="{AB1D2390-F381-4B29-9D94-67E1A839FAAE}"/>
    <cellStyle name="Comma 5 4 8" xfId="5838" xr:uid="{BCC13816-5614-4B4F-9F9C-2AE3DA4D9AD8}"/>
    <cellStyle name="Comma 5 4 9" xfId="7778" xr:uid="{D154AF93-93A2-4467-A1BA-3A3F8B3DBCF2}"/>
    <cellStyle name="Comma 5 5" xfId="272" xr:uid="{429C5A92-FF00-4965-B807-CD9424B2A8D0}"/>
    <cellStyle name="Comma 5 5 10" xfId="9712" xr:uid="{C1F95A0C-F2F5-4B9F-81F4-184A20D9B95E}"/>
    <cellStyle name="Comma 5 5 11" xfId="19558" xr:uid="{011AF84B-A598-4185-ADDE-2ED8E888F894}"/>
    <cellStyle name="Comma 5 5 2" xfId="756" xr:uid="{66D6F906-66F5-48E0-A0A8-13D4C63592B3}"/>
    <cellStyle name="Comma 5 5 2 2" xfId="1688" xr:uid="{E4190AF8-F3C5-4A01-B4EC-403E7DE8F235}"/>
    <cellStyle name="Comma 5 5 2 2 2" xfId="3549" xr:uid="{334B8297-CF78-47D9-BF87-B35F6C37E458}"/>
    <cellStyle name="Comma 5 5 2 2 2 2" xfId="7142" xr:uid="{75225030-8CBF-4A1D-939B-F76550CE3220}"/>
    <cellStyle name="Comma 5 5 2 2 2 3" xfId="9035" xr:uid="{16C29FA3-8181-4AC9-82B4-52F1CD370EDA}"/>
    <cellStyle name="Comma 5 5 2 2 2 4" xfId="5214" xr:uid="{EA6BB34E-54C5-49B5-B325-63237BFDB2A7}"/>
    <cellStyle name="Comma 5 5 2 2 2 5" xfId="11877" xr:uid="{FF803DA4-8234-4DF7-8236-99ABEFCCCF22}"/>
    <cellStyle name="Comma 5 5 2 2 3" xfId="6528" xr:uid="{9CA9492F-A2C4-4411-8120-69A745D2B44C}"/>
    <cellStyle name="Comma 5 5 2 2 4" xfId="8436" xr:uid="{85BA0EA2-93C6-432D-8C3C-36CD05DEAE90}"/>
    <cellStyle name="Comma 5 5 2 2 5" xfId="4598" xr:uid="{F5AC861C-BD4F-46C4-88A5-61E580659CF6}"/>
    <cellStyle name="Comma 5 5 2 2 6" xfId="10393" xr:uid="{EB271BF4-67E5-437C-A935-6A6E2831EB07}"/>
    <cellStyle name="Comma 5 5 2 2 7" xfId="20879" xr:uid="{C5914515-E4F2-4A28-A996-B5736977A7FE}"/>
    <cellStyle name="Comma 5 5 2 3" xfId="2627" xr:uid="{52F0044F-7A9E-4DF5-A91F-82D544E99311}"/>
    <cellStyle name="Comma 5 5 2 3 2" xfId="6364" xr:uid="{25C08AE3-AA18-4FFB-A93D-39D5E2F32C21}"/>
    <cellStyle name="Comma 5 5 2 3 3" xfId="8272" xr:uid="{AA9F4D04-E11E-4B4B-8AF9-6EFB0E680A26}"/>
    <cellStyle name="Comma 5 5 2 3 4" xfId="4433" xr:uid="{E2556D37-C22F-4836-A219-BC808F93F06B}"/>
    <cellStyle name="Comma 5 5 2 3 5" xfId="11098" xr:uid="{4E687DE8-6881-49F4-BD38-8C82F984D42C}"/>
    <cellStyle name="Comma 5 5 2 4" xfId="5050" xr:uid="{D61DA33F-46BF-49D2-AA93-BDC6A4A4CCC2}"/>
    <cellStyle name="Comma 5 5 2 4 2" xfId="6978" xr:uid="{38806A7C-246C-49D0-9DF9-974923C1B858}"/>
    <cellStyle name="Comma 5 5 2 4 3" xfId="8871" xr:uid="{0406E8BD-D0B2-4554-BE60-EFC787452A2B}"/>
    <cellStyle name="Comma 5 5 2 5" xfId="5947" xr:uid="{7B77F9F6-8DF7-436F-8DCE-6A702EE7E55A}"/>
    <cellStyle name="Comma 5 5 2 6" xfId="7885" xr:uid="{CC9380EC-626B-48FC-B0BE-D8C8B268833B}"/>
    <cellStyle name="Comma 5 5 2 7" xfId="3977" xr:uid="{C1D7D19A-1267-44E2-A446-3578902C2DD6}"/>
    <cellStyle name="Comma 5 5 2 8" xfId="9850" xr:uid="{31204B39-A098-4F37-B680-9A66C55E012D}"/>
    <cellStyle name="Comma 5 5 2 9" xfId="19989" xr:uid="{16EBB8CD-9FA3-4DD4-822F-800A4F4A0197}"/>
    <cellStyle name="Comma 5 5 3" xfId="1230" xr:uid="{0589376F-EA8D-440E-B685-FA629E802B0B}"/>
    <cellStyle name="Comma 5 5 3 2" xfId="3103" xr:uid="{AE2FB458-C8B9-413D-83A1-EBE4D41D5C0D}"/>
    <cellStyle name="Comma 5 5 3 2 2" xfId="6742" xr:uid="{A31980F6-BBDA-4D2A-9AAD-4A2C8C907C6A}"/>
    <cellStyle name="Comma 5 5 3 2 3" xfId="8650" xr:uid="{FD1BC069-CED8-4700-8A2A-BC91B531DA4D}"/>
    <cellStyle name="Comma 5 5 3 2 4" xfId="4812" xr:uid="{DF086240-40C5-480A-A400-8AFA647DFBAB}"/>
    <cellStyle name="Comma 5 5 3 2 5" xfId="11461" xr:uid="{0DB332B6-CA69-4FA3-88CC-706CBB59D791}"/>
    <cellStyle name="Comma 5 5 3 3" xfId="5428" xr:uid="{A69546DC-DF16-4F5C-ACD1-4C7C0552C17B}"/>
    <cellStyle name="Comma 5 5 3 3 2" xfId="7356" xr:uid="{DB53D6B5-D62D-4804-BA48-D47F9F91084D}"/>
    <cellStyle name="Comma 5 5 3 3 3" xfId="9249" xr:uid="{88B92CB4-631B-4F4F-B62F-554DC49ECE5D}"/>
    <cellStyle name="Comma 5 5 3 4" xfId="6165" xr:uid="{0B34ABC3-3D5F-4BAF-AF89-C45047C548CC}"/>
    <cellStyle name="Comma 5 5 3 5" xfId="4217" xr:uid="{50592E0B-0B24-4CFF-85BA-C835812B498A}"/>
    <cellStyle name="Comma 5 5 3 6" xfId="10117" xr:uid="{7FEEA6FC-A8D1-443C-9127-0977956ACD89}"/>
    <cellStyle name="Comma 5 5 3 7" xfId="20443" xr:uid="{3086A12A-8BD1-427B-AA6F-487542BADF37}"/>
    <cellStyle name="Comma 5 5 4" xfId="2191" xr:uid="{A8AB74B3-B629-4D7F-8E71-2C29383FF69A}"/>
    <cellStyle name="Comma 5 5 4 2" xfId="5153" xr:uid="{76F9F3EC-2172-454C-B8C5-D651DC681C93}"/>
    <cellStyle name="Comma 5 5 4 2 2" xfId="7081" xr:uid="{01DBA3EC-74D4-4DAB-B11A-B4578290766A}"/>
    <cellStyle name="Comma 5 5 4 2 2 2" xfId="16289" xr:uid="{762DDC80-E8EF-477A-8D32-ABFEE9080BCC}"/>
    <cellStyle name="Comma 5 5 4 2 3" xfId="8974" xr:uid="{54E1F9F3-89DF-45AB-91B8-3EC22E6A0CE9}"/>
    <cellStyle name="Comma 5 5 4 2 3 2" xfId="17664" xr:uid="{215FEE35-9705-4050-8FD6-B33688E6133A}"/>
    <cellStyle name="Comma 5 5 4 2 4" xfId="14953" xr:uid="{E900B230-EFBF-4708-B491-F838AFB6B53F}"/>
    <cellStyle name="Comma 5 5 4 3" xfId="6467" xr:uid="{04862DAD-209D-4BD9-85D7-A8D9FE3341D5}"/>
    <cellStyle name="Comma 5 5 4 3 2" xfId="15863" xr:uid="{660717A2-7D00-4086-947A-0CD858DC5499}"/>
    <cellStyle name="Comma 5 5 4 4" xfId="8375" xr:uid="{A4FE52C1-AA5B-4BF4-AA72-D654C6990294}"/>
    <cellStyle name="Comma 5 5 4 4 2" xfId="17239" xr:uid="{711C4B7B-2E59-4D62-94DF-3023D9FD212D}"/>
    <cellStyle name="Comma 5 5 4 5" xfId="4537" xr:uid="{08E5AB17-583E-4EE9-B9DD-300AA12EF1B6}"/>
    <cellStyle name="Comma 5 5 4 5 2" xfId="14528" xr:uid="{4A4F0160-44B1-4FC6-882F-7D94DC5EA86C}"/>
    <cellStyle name="Comma 5 5 4 6" xfId="10767" xr:uid="{DD83F6B5-CF23-4407-B3E5-5E5ED6FD9BCB}"/>
    <cellStyle name="Comma 5 5 5" xfId="4364" xr:uid="{BABA3206-6F89-4792-9CD4-2C8A5F1C7B87}"/>
    <cellStyle name="Comma 5 5 5 2" xfId="6303" xr:uid="{49C06660-23CC-49F2-8CF9-5704BA503988}"/>
    <cellStyle name="Comma 5 5 5 2 2" xfId="15760" xr:uid="{1F8A874B-5F5F-4ED0-B851-5A73120A5941}"/>
    <cellStyle name="Comma 5 5 5 3" xfId="8211" xr:uid="{C17B5862-8FA2-4418-B9B5-079F1B070B10}"/>
    <cellStyle name="Comma 5 5 5 3 2" xfId="17136" xr:uid="{30EB14CB-0316-4E1D-BD7E-C3298D4DEFE5}"/>
    <cellStyle name="Comma 5 5 5 4" xfId="14425" xr:uid="{569DDD7C-4D8D-40A5-BCA4-531C0F3B02A7}"/>
    <cellStyle name="Comma 5 5 6" xfId="4989" xr:uid="{BBFED1E6-978A-4D97-886E-229817E18E4D}"/>
    <cellStyle name="Comma 5 5 6 2" xfId="6917" xr:uid="{805FE557-898E-48F7-B392-9A350E62E7DB}"/>
    <cellStyle name="Comma 5 5 6 2 2" xfId="16186" xr:uid="{33B623F1-5C97-4B1D-9C27-5193147B26D6}"/>
    <cellStyle name="Comma 5 5 6 3" xfId="8810" xr:uid="{DAECBA39-A7AA-4E54-8781-9E192157FD98}"/>
    <cellStyle name="Comma 5 5 6 3 2" xfId="17561" xr:uid="{6CFCD9C1-7431-41CC-AAB2-EA983C2C001D}"/>
    <cellStyle name="Comma 5 5 6 4" xfId="14850" xr:uid="{67678306-5303-4C4D-843C-D7705BBAA29D}"/>
    <cellStyle name="Comma 5 5 7" xfId="5886" xr:uid="{A410EE81-D2C6-4DE1-B4F6-EB615339E3CF}"/>
    <cellStyle name="Comma 5 5 7 2" xfId="15459" xr:uid="{EA55D2C4-9521-4933-A646-51E982C7102E}"/>
    <cellStyle name="Comma 5 5 8" xfId="7824" xr:uid="{24EDEE07-07B3-4E3F-A2FE-4E62B825EA1E}"/>
    <cellStyle name="Comma 5 5 8 2" xfId="16834" xr:uid="{45B6B505-C813-4CF8-AD31-C7335518D56F}"/>
    <cellStyle name="Comma 5 5 9" xfId="3898" xr:uid="{9B9D7DF2-EC18-4295-82E1-F733A2258303}"/>
    <cellStyle name="Comma 5 5 9 2" xfId="14123" xr:uid="{61B9A17D-59DB-4126-B4FD-B6923F896023}"/>
    <cellStyle name="Comma 5 6" xfId="539" xr:uid="{8B797362-840C-41F1-AFFA-DC89538CE664}"/>
    <cellStyle name="Comma 5 6 10" xfId="19775" xr:uid="{0458D8AD-5A8A-4EC4-B236-7E9D93CACBB3}"/>
    <cellStyle name="Comma 5 6 2" xfId="1471" xr:uid="{F71D82BB-1FDE-4FC6-BFF7-BA88EDCF360B}"/>
    <cellStyle name="Comma 5 6 2 2" xfId="3332" xr:uid="{A0C86794-D6B0-4325-9BDC-32B9D27F8615}"/>
    <cellStyle name="Comma 5 6 2 2 2" xfId="6748" xr:uid="{B421D227-7E1F-499F-BB8D-CB69354D4B00}"/>
    <cellStyle name="Comma 5 6 2 2 3" xfId="8656" xr:uid="{763DA2CB-B3FE-4A19-96B1-A962499516DC}"/>
    <cellStyle name="Comma 5 6 2 2 4" xfId="4818" xr:uid="{B467355D-9103-4313-A4E8-857A81517A12}"/>
    <cellStyle name="Comma 5 6 2 2 5" xfId="11674" xr:uid="{8D618237-3556-4685-93A5-1198D0519F61}"/>
    <cellStyle name="Comma 5 6 2 3" xfId="5434" xr:uid="{87375633-B15F-4085-9CCC-AEB0D5470A0E}"/>
    <cellStyle name="Comma 5 6 2 3 2" xfId="7362" xr:uid="{E7E97FE7-62F3-4635-9F0D-B8D094B65C42}"/>
    <cellStyle name="Comma 5 6 2 3 3" xfId="9255" xr:uid="{20CB4DF9-143B-46EC-A7F3-CB7FE84E93E4}"/>
    <cellStyle name="Comma 5 6 2 4" xfId="6171" xr:uid="{97AAACEE-08F4-43A7-9618-85EFBD64EB8B}"/>
    <cellStyle name="Comma 5 6 2 5" xfId="4223" xr:uid="{216D79C4-32E4-43CB-9DF1-26C347483088}"/>
    <cellStyle name="Comma 5 6 2 6" xfId="10245" xr:uid="{3BC740C2-4506-40A8-8BB0-C6443C24A36C}"/>
    <cellStyle name="Comma 5 6 2 7" xfId="20663" xr:uid="{6DAD48FF-CF72-4810-B3A2-F483175D64D6}"/>
    <cellStyle name="Comma 5 6 3" xfId="2411" xr:uid="{98B305B7-8553-43D3-8489-E77BFA346E02}"/>
    <cellStyle name="Comma 5 6 3 2" xfId="5250" xr:uid="{3B6AD10E-A488-41F4-9FC4-5268A28C054B}"/>
    <cellStyle name="Comma 5 6 3 2 2" xfId="7178" xr:uid="{BE64AF80-9132-4A00-83AC-BAB4ADCDC35D}"/>
    <cellStyle name="Comma 5 6 3 2 3" xfId="9071" xr:uid="{922D584B-4093-4A16-8AC3-0E6E500DD69C}"/>
    <cellStyle name="Comma 5 6 3 3" xfId="6564" xr:uid="{DC7827D4-70A5-49D9-BAC1-E98DFB9F73F2}"/>
    <cellStyle name="Comma 5 6 3 4" xfId="8472" xr:uid="{4BEC78E9-F2E2-495A-BEA7-2B0D58F7A665}"/>
    <cellStyle name="Comma 5 6 3 5" xfId="4634" xr:uid="{8CD9B473-F182-40E0-B0A0-572CA986C9FD}"/>
    <cellStyle name="Comma 5 6 3 6" xfId="10950" xr:uid="{BA89F92C-CF61-4E38-ACD0-91C620C62DF1}"/>
    <cellStyle name="Comma 5 6 4" xfId="4470" xr:uid="{04ED8B6F-6DC8-4E54-B359-2633B9173098}"/>
    <cellStyle name="Comma 5 6 4 2" xfId="6400" xr:uid="{682D2364-B53C-4EF9-93B3-55C55D7CFEA8}"/>
    <cellStyle name="Comma 5 6 4 3" xfId="8308" xr:uid="{643FE6C1-CA80-4A0A-A12D-A0CA5D61E45C}"/>
    <cellStyle name="Comma 5 6 5" xfId="5086" xr:uid="{D43DC095-2D36-486C-9CF7-8A540D8FDD17}"/>
    <cellStyle name="Comma 5 6 5 2" xfId="7014" xr:uid="{D9E2A4C9-E49B-4581-8FDA-DBD26D6D71F3}"/>
    <cellStyle name="Comma 5 6 5 3" xfId="8907" xr:uid="{6C3C2483-04B2-42E0-8190-7CD8A9A0F2C1}"/>
    <cellStyle name="Comma 5 6 6" xfId="5984" xr:uid="{6161D85B-D03C-4503-A730-FB2FA58B1F91}"/>
    <cellStyle name="Comma 5 6 7" xfId="7923" xr:uid="{57ACFD07-8473-4792-8B51-16D483D441AB}"/>
    <cellStyle name="Comma 5 6 8" xfId="4016" xr:uid="{822059EF-5D9F-4571-BCD4-F8B37CBD3F59}"/>
    <cellStyle name="Comma 5 6 9" xfId="9773" xr:uid="{AA5A0CA9-DB21-43A1-AB59-BE403E52E857}"/>
    <cellStyle name="Comma 5 7" xfId="1004" xr:uid="{2B745810-2E65-45D2-8875-BF1672A46485}"/>
    <cellStyle name="Comma 5 7 2" xfId="2884" xr:uid="{F539485C-EC75-44EF-800A-EA6CDB9587D1}"/>
    <cellStyle name="Comma 5 7 2 2" xfId="6668" xr:uid="{86EF436A-389D-452C-A6D6-C76377F004EC}"/>
    <cellStyle name="Comma 5 7 2 2 2" xfId="16027" xr:uid="{60F723E3-754C-4F7C-92E4-F9CE2A28AB30}"/>
    <cellStyle name="Comma 5 7 2 3" xfId="8576" xr:uid="{764023A8-9C0D-4EA8-B20C-782825655A26}"/>
    <cellStyle name="Comma 5 7 2 3 2" xfId="17403" xr:uid="{D81FE2B9-BA33-40D6-B6EE-726A854D07F5}"/>
    <cellStyle name="Comma 5 7 2 4" xfId="4738" xr:uid="{8BD3ED77-C4FA-4396-98E4-9B96FF8E075B}"/>
    <cellStyle name="Comma 5 7 2 4 2" xfId="14692" xr:uid="{09F148D0-43E7-487C-9867-8006C5AB0386}"/>
    <cellStyle name="Comma 5 7 2 5" xfId="11298" xr:uid="{23CEC5E6-2B96-4C89-9014-F32EA4349C5A}"/>
    <cellStyle name="Comma 5 7 3" xfId="2852" xr:uid="{72CE6F70-0550-4FB8-8E5C-8E330132960F}"/>
    <cellStyle name="Comma 5 7 3 2" xfId="7282" xr:uid="{2EEA73D4-22E6-4013-9C95-AAF3F7EFAAFE}"/>
    <cellStyle name="Comma 5 7 3 2 2" xfId="16453" xr:uid="{7F846A80-F19A-43D2-B1E9-2ACAD2DD2375}"/>
    <cellStyle name="Comma 5 7 3 3" xfId="9175" xr:uid="{8745474C-4995-4EE3-B474-39518765B82E}"/>
    <cellStyle name="Comma 5 7 3 3 2" xfId="17828" xr:uid="{EF1B8731-2346-4057-898D-CC940AA13D68}"/>
    <cellStyle name="Comma 5 7 3 4" xfId="5354" xr:uid="{D4BEE463-22D3-4E38-A4D0-E2E50B3B6645}"/>
    <cellStyle name="Comma 5 7 3 4 2" xfId="15117" xr:uid="{2FC4099E-748F-4B5C-A3E8-C843265FF53C}"/>
    <cellStyle name="Comma 5 7 3 5" xfId="11281" xr:uid="{E7579472-CB60-4118-B7DF-4FA6DD9D53AA}"/>
    <cellStyle name="Comma 5 7 4" xfId="6089" xr:uid="{9D9D6122-E003-47B8-8624-5A43E7BA0285}"/>
    <cellStyle name="Comma 5 7 4 2" xfId="15623" xr:uid="{1B7EB8D1-FDA5-47C1-BB34-EA8F239C76C6}"/>
    <cellStyle name="Comma 5 7 5" xfId="8027" xr:uid="{2C912281-0B69-4B78-8D7F-7A0FBC37986C}"/>
    <cellStyle name="Comma 5 7 5 2" xfId="16999" xr:uid="{38D9F888-CB6E-4F8E-B147-3B1A36F2BFD4}"/>
    <cellStyle name="Comma 5 7 6" xfId="4134" xr:uid="{51040E9B-17C7-4271-AE11-5FF1F46390F5}"/>
    <cellStyle name="Comma 5 7 6 2" xfId="14288" xr:uid="{94F3A4A1-C86C-4B41-B6FD-89F7F67D12A2}"/>
    <cellStyle name="Comma 5 7 7" xfId="9984" xr:uid="{91CCDCB3-30C0-4367-8FB2-AD3A18FD5BFA}"/>
    <cellStyle name="Comma 5 7 8" xfId="20227" xr:uid="{51DC911C-356A-4F30-84E2-A21306BC22BE}"/>
    <cellStyle name="Comma 5 8" xfId="1975" xr:uid="{7966295A-22F9-43F5-9A54-81ED1951E74F}"/>
    <cellStyle name="Comma 5 8 2" xfId="4775" xr:uid="{8617F616-4F47-4466-BBAD-5A93783E12EA}"/>
    <cellStyle name="Comma 5 8 2 2" xfId="6705" xr:uid="{3B9B133F-A1AF-4FAA-A05C-FB05C7E8C2F8}"/>
    <cellStyle name="Comma 5 8 2 3" xfId="8613" xr:uid="{2915ACAC-12B9-450D-AE52-2061C58E5218}"/>
    <cellStyle name="Comma 5 8 3" xfId="5391" xr:uid="{8247BC47-2B98-44B7-8CBC-AEFF8B49B783}"/>
    <cellStyle name="Comma 5 8 3 2" xfId="7319" xr:uid="{2F735155-CE07-4B6A-96B0-00682CBB93C3}"/>
    <cellStyle name="Comma 5 8 3 3" xfId="9212" xr:uid="{8C54EF22-09B7-4286-A1FF-B4D454C70066}"/>
    <cellStyle name="Comma 5 8 4" xfId="6127" xr:uid="{5866FCB7-A4DE-417A-8FF5-5D2965D2A68F}"/>
    <cellStyle name="Comma 5 8 5" xfId="4179" xr:uid="{43731F85-159F-4F9C-ABC2-F8381AD6C05D}"/>
    <cellStyle name="Comma 5 8 6" xfId="10612" xr:uid="{394C724A-D9B4-414C-AEBF-9D5B1C2AADEF}"/>
    <cellStyle name="Comma 5 9" xfId="4485" xr:uid="{2E11E0BC-89A7-4ABA-8D6A-9521F3F22E57}"/>
    <cellStyle name="Comma 5 9 2" xfId="5101" xr:uid="{D2AC1BB4-5528-4F1B-BE0F-2C307C50D10D}"/>
    <cellStyle name="Comma 5 9 2 2" xfId="7029" xr:uid="{5A63D0C6-AF2D-4429-8BF5-A2D813032D52}"/>
    <cellStyle name="Comma 5 9 2 3" xfId="8922" xr:uid="{E3F29336-070D-410A-8CAC-9310490295DF}"/>
    <cellStyle name="Comma 5 9 3" xfId="6415" xr:uid="{CF2B541B-EC18-4935-A65C-A6360D2523C1}"/>
    <cellStyle name="Comma 5 9 4" xfId="8323" xr:uid="{D97087C4-CB18-4F75-ABC1-B8A7E0DA406E}"/>
    <cellStyle name="Comma 50" xfId="9617" xr:uid="{5613AA4D-BA01-43DA-8B41-C6CE39B15266}"/>
    <cellStyle name="Comma 50 2" xfId="18144" xr:uid="{32C80A2A-DFD7-42D0-9C6A-C664CD876202}"/>
    <cellStyle name="Comma 51" xfId="9626" xr:uid="{53E443AF-4B4C-4AFC-9807-8D1A86EAF44D}"/>
    <cellStyle name="Comma 51 2" xfId="18151" xr:uid="{1DB95415-0B09-4B4F-AF77-FDE720EA0E4E}"/>
    <cellStyle name="Comma 52" xfId="3869" xr:uid="{93050165-8080-4374-875D-451274B0D8E2}"/>
    <cellStyle name="Comma 53" xfId="12136" xr:uid="{F4BFFA69-847D-4502-8042-CAAF0AB444F1}"/>
    <cellStyle name="Comma 53 2" xfId="19246" xr:uid="{FC8F9C20-85DE-4E5E-8EAF-CC7870B85859}"/>
    <cellStyle name="Comma 54" xfId="21120" xr:uid="{7CACD97D-207E-485A-BDD7-400E4D4390B6}"/>
    <cellStyle name="Comma 6" xfId="25" xr:uid="{57B4B0A6-9117-4727-850E-6961545AFA43}"/>
    <cellStyle name="Comma 6 10" xfId="4236" xr:uid="{DB6875A9-93D7-48F1-B253-FB29F28C62B6}"/>
    <cellStyle name="Comma 6 10 2" xfId="4831" xr:uid="{6E0BF89B-FC87-4249-AFC3-2D4E5641F95D}"/>
    <cellStyle name="Comma 6 10 2 2" xfId="6761" xr:uid="{7F232B3F-5E0F-4909-8A5C-7EB59AB2231D}"/>
    <cellStyle name="Comma 6 10 2 2 2" xfId="16080" xr:uid="{59845947-616B-44D5-A75B-CCD27130FF92}"/>
    <cellStyle name="Comma 6 10 2 3" xfId="8669" xr:uid="{89E686BF-6953-4154-B1B9-F844E21E91D7}"/>
    <cellStyle name="Comma 6 10 2 3 2" xfId="17456" xr:uid="{54285482-4B56-4EFE-AB7C-D0B977B7FF22}"/>
    <cellStyle name="Comma 6 10 2 4" xfId="14745" xr:uid="{904AEFF3-2EA1-424C-829E-28885EB07686}"/>
    <cellStyle name="Comma 6 10 3" xfId="5447" xr:uid="{D961B02B-D131-402C-8BB3-C5F05A6598F8}"/>
    <cellStyle name="Comma 6 10 3 2" xfId="7375" xr:uid="{34FB3F4B-EFE6-4BEE-9880-2D804BC69FB0}"/>
    <cellStyle name="Comma 6 10 3 2 2" xfId="16506" xr:uid="{66970B72-0607-4082-8449-1669DB292CEF}"/>
    <cellStyle name="Comma 6 10 3 3" xfId="9268" xr:uid="{C70843B8-9127-4E3C-92B2-99FFF7C0FFA1}"/>
    <cellStyle name="Comma 6 10 3 3 2" xfId="17881" xr:uid="{CC6A0FF4-D8B4-47A8-82D7-3DCB3546410A}"/>
    <cellStyle name="Comma 6 10 3 4" xfId="15170" xr:uid="{589223DD-3D41-4390-B974-10D82CAA4AA0}"/>
    <cellStyle name="Comma 6 10 4" xfId="6184" xr:uid="{55F00E74-07A5-4B9D-A8D8-B48CEBF3374F}"/>
    <cellStyle name="Comma 6 10 4 2" xfId="15676" xr:uid="{CBDCB5CA-F441-43E7-B68D-7062112413EE}"/>
    <cellStyle name="Comma 6 10 5" xfId="8092" xr:uid="{8D375459-A685-4400-B252-2E5CAECCE7D4}"/>
    <cellStyle name="Comma 6 10 5 2" xfId="17052" xr:uid="{7BD76BCA-F8E2-417A-AD18-5917D6E1211D}"/>
    <cellStyle name="Comma 6 10 6" xfId="14341" xr:uid="{566CABEE-A614-4B4E-982C-DB76474B477A}"/>
    <cellStyle name="Comma 6 11" xfId="4265" xr:uid="{CD1988E8-E496-49A2-A6A9-5C2EAA31031F}"/>
    <cellStyle name="Comma 6 11 2" xfId="4860" xr:uid="{6D5FC41F-E89B-4057-82BD-39DEC189BDB1}"/>
    <cellStyle name="Comma 6 11 2 2" xfId="6790" xr:uid="{64AF8107-9D78-4E9D-B65B-283CCEF6683F}"/>
    <cellStyle name="Comma 6 11 2 2 2" xfId="16109" xr:uid="{6FCFFBA6-2708-4B85-8ED1-40E2318167EE}"/>
    <cellStyle name="Comma 6 11 2 3" xfId="8698" xr:uid="{822475A9-7511-4BE2-8E18-317FAA904620}"/>
    <cellStyle name="Comma 6 11 2 3 2" xfId="17485" xr:uid="{EC673259-538F-4801-8B96-9871A4D407A3}"/>
    <cellStyle name="Comma 6 11 2 4" xfId="14774" xr:uid="{B6201BF3-D477-4DAC-B041-8B5006DE370F}"/>
    <cellStyle name="Comma 6 11 3" xfId="5476" xr:uid="{141A13CB-EFC4-4C8F-B0A7-FBB7A7FEA32A}"/>
    <cellStyle name="Comma 6 11 3 2" xfId="7404" xr:uid="{9CC3776B-F62E-4042-A988-F681590B750F}"/>
    <cellStyle name="Comma 6 11 3 2 2" xfId="16535" xr:uid="{AABDF0F5-A9D7-4D97-9BEA-A78DA20447C5}"/>
    <cellStyle name="Comma 6 11 3 3" xfId="9297" xr:uid="{EB91EFD9-24B2-469B-90B3-77A7E5A42B58}"/>
    <cellStyle name="Comma 6 11 3 3 2" xfId="17910" xr:uid="{DA4C5897-BE37-4EDD-8EBD-006CE3F1D29F}"/>
    <cellStyle name="Comma 6 11 3 4" xfId="15199" xr:uid="{8C7E32B5-7230-40D0-A81E-83BB7FE17079}"/>
    <cellStyle name="Comma 6 11 4" xfId="6213" xr:uid="{BFE6A297-688F-4769-B124-CBD57F1D8182}"/>
    <cellStyle name="Comma 6 11 4 2" xfId="15705" xr:uid="{FEE5BDE9-056C-4C14-9E0A-52730E267CD7}"/>
    <cellStyle name="Comma 6 11 5" xfId="8121" xr:uid="{76D53787-C3FF-4E76-B559-25A27101A68B}"/>
    <cellStyle name="Comma 6 11 5 2" xfId="17081" xr:uid="{81AC89B5-0C40-4275-B1A5-9583513D573A}"/>
    <cellStyle name="Comma 6 11 6" xfId="14370" xr:uid="{7A96A9AF-36B9-4CB1-8024-24D12539C0E2}"/>
    <cellStyle name="Comma 6 12" xfId="4497" xr:uid="{B493118F-5BA4-4EE4-896A-581460BED3C6}"/>
    <cellStyle name="Comma 6 12 2" xfId="5113" xr:uid="{1C899387-F3ED-4222-980B-C50530ADF502}"/>
    <cellStyle name="Comma 6 12 2 2" xfId="7041" xr:uid="{DF5C19A3-AE69-4F19-99EB-E5BD4EC970C2}"/>
    <cellStyle name="Comma 6 12 2 2 2" xfId="16264" xr:uid="{9BCE8F60-701F-4500-8B04-84C3FE9BA76F}"/>
    <cellStyle name="Comma 6 12 2 3" xfId="8934" xr:uid="{309F0EC8-5B82-4815-A779-B88AFB5C3B2D}"/>
    <cellStyle name="Comma 6 12 2 3 2" xfId="17639" xr:uid="{6B0EE34B-AA83-474D-B90B-9C964F95A3E9}"/>
    <cellStyle name="Comma 6 12 2 4" xfId="14928" xr:uid="{5FCBAEC3-3357-454C-9AF2-E04EB380F0A7}"/>
    <cellStyle name="Comma 6 12 3" xfId="6427" xr:uid="{285D2EBB-CCE9-4F1D-8D61-FD116C836F5D}"/>
    <cellStyle name="Comma 6 12 3 2" xfId="15838" xr:uid="{11E23F47-2AE6-4502-8B68-597F5E6AAB62}"/>
    <cellStyle name="Comma 6 12 4" xfId="8335" xr:uid="{3A8913F7-9339-45D8-B05A-E619EEA4F851}"/>
    <cellStyle name="Comma 6 12 4 2" xfId="17214" xr:uid="{47D38B52-9EC8-43CF-BEE2-E623433C1722}"/>
    <cellStyle name="Comma 6 12 5" xfId="14503" xr:uid="{05141AAB-D163-43A2-AB5A-A9D7A1F28056}"/>
    <cellStyle name="Comma 6 13" xfId="4293" xr:uid="{A1447151-F93E-4E52-8BE5-251853AD088E}"/>
    <cellStyle name="Comma 6 13 2" xfId="6239" xr:uid="{9C98A860-CF13-4E72-966D-D78EF7599AFE}"/>
    <cellStyle name="Comma 6 13 2 2" xfId="15726" xr:uid="{6D665F37-5F93-48FD-9F55-DCCB5F63FCB4}"/>
    <cellStyle name="Comma 6 13 3" xfId="8147" xr:uid="{AB8DC942-7862-4E91-8E61-3A2F01C2B197}"/>
    <cellStyle name="Comma 6 13 3 2" xfId="17102" xr:uid="{7ACDC065-6F30-4DA4-908D-7D92859D2F69}"/>
    <cellStyle name="Comma 6 13 4" xfId="14391" xr:uid="{0C2545B6-458B-4CF7-B595-9A79CC923F7B}"/>
    <cellStyle name="Comma 6 14" xfId="4924" xr:uid="{C9419A39-0BCA-40BF-8F26-03E56B4EEFFF}"/>
    <cellStyle name="Comma 6 14 2" xfId="6852" xr:uid="{A4C25651-5980-44D9-9135-D7A79BA6362E}"/>
    <cellStyle name="Comma 6 14 2 2" xfId="16151" xr:uid="{D3A18C69-5A05-492D-8318-8598CA5FC2A6}"/>
    <cellStyle name="Comma 6 14 3" xfId="8745" xr:uid="{D6AE7A1D-129A-452D-92FB-F045AA8BA6D8}"/>
    <cellStyle name="Comma 6 14 3 2" xfId="17527" xr:uid="{E5DD3196-4889-41A8-A3E8-FA22554ADDB8}"/>
    <cellStyle name="Comma 6 14 4" xfId="14816" xr:uid="{060FAB0F-8979-40E5-B80B-9D750CEC8243}"/>
    <cellStyle name="Comma 6 15" xfId="4921" xr:uid="{5493F9CE-FFFD-4A30-A2E8-032F512E092F}"/>
    <cellStyle name="Comma 6 15 2" xfId="6849" xr:uid="{ED6A22AC-74C1-4E91-B148-E969C566693D}"/>
    <cellStyle name="Comma 6 15 2 2" xfId="16148" xr:uid="{CEDA1A8C-B894-4937-AB96-FDC79BC90E76}"/>
    <cellStyle name="Comma 6 15 3" xfId="8742" xr:uid="{345EFA73-D19D-4BD1-AD29-924AF69095F3}"/>
    <cellStyle name="Comma 6 15 3 2" xfId="17524" xr:uid="{E5B43C31-664D-4DE4-9C1C-E798038AB2D9}"/>
    <cellStyle name="Comma 6 15 4" xfId="14813" xr:uid="{5AEADF6E-11DA-43D5-927B-D0C04A3646E7}"/>
    <cellStyle name="Comma 6 16" xfId="5505" xr:uid="{B7361F02-E341-4D30-A45B-26311A81AFBE}"/>
    <cellStyle name="Comma 6 16 2" xfId="7428" xr:uid="{166E9F5E-6088-48AB-84AE-2E2470A9EDA6}"/>
    <cellStyle name="Comma 6 16 2 2" xfId="16558" xr:uid="{E59A32C7-3061-46D5-B0BD-1EB1674C69E0}"/>
    <cellStyle name="Comma 6 16 3" xfId="9321" xr:uid="{0742BC07-D602-4D14-BFB0-428764A5C650}"/>
    <cellStyle name="Comma 6 16 3 2" xfId="17933" xr:uid="{B796211C-972C-4A06-B8CE-B594EF62D119}"/>
    <cellStyle name="Comma 6 16 4" xfId="15222" xr:uid="{BF33B0AC-BB59-4DAC-A6BA-1315CD435354}"/>
    <cellStyle name="Comma 6 17" xfId="5697" xr:uid="{28DFE8C9-447A-4E43-A282-4A7308CD1D2B}"/>
    <cellStyle name="Comma 6 17 2" xfId="7613" xr:uid="{1742AA63-4F82-4E8B-8DDD-C427C585F01E}"/>
    <cellStyle name="Comma 6 17 2 2" xfId="16681" xr:uid="{8C538381-3074-4EDD-B861-E58773060B30}"/>
    <cellStyle name="Comma 6 17 3" xfId="9508" xr:uid="{22E0EF7C-525D-4337-8FA3-8F2BE312E98C}"/>
    <cellStyle name="Comma 6 17 3 2" xfId="18058" xr:uid="{72006126-CB40-4957-8A63-D355A188DB71}"/>
    <cellStyle name="Comma 6 17 4" xfId="15345" xr:uid="{4AF64272-CDDA-4855-88EE-21DA86B43F8B}"/>
    <cellStyle name="Comma 6 18" xfId="5718" xr:uid="{DDA8B4AE-137E-4C19-AC6A-974D06DC196C}"/>
    <cellStyle name="Comma 6 18 2" xfId="7631" xr:uid="{8FE0EAD5-E477-4775-9086-E198B5FDCAEB}"/>
    <cellStyle name="Comma 6 18 2 2" xfId="16697" xr:uid="{5974EE28-2F8F-4C24-90EE-4A8DD56FACA7}"/>
    <cellStyle name="Comma 6 18 3" xfId="9526" xr:uid="{A97CDFDF-5710-4018-921F-81714776A759}"/>
    <cellStyle name="Comma 6 18 3 2" xfId="18074" xr:uid="{FC473647-4FCC-4497-BAB3-17349FE89F37}"/>
    <cellStyle name="Comma 6 18 4" xfId="15361" xr:uid="{12291114-6594-4596-9FD7-0425A0A1F065}"/>
    <cellStyle name="Comma 6 19" xfId="5740" xr:uid="{306CAFA9-FEBF-47E8-ACEF-35DFD2A7F023}"/>
    <cellStyle name="Comma 6 19 2" xfId="7652" xr:uid="{20618037-DD44-4490-9F7F-2A4BB95AC25B}"/>
    <cellStyle name="Comma 6 19 2 2" xfId="16716" xr:uid="{61625756-4F38-4375-B012-AEE32AAD8800}"/>
    <cellStyle name="Comma 6 19 3" xfId="9547" xr:uid="{91CF62F0-4616-4728-8E19-42624A063EBE}"/>
    <cellStyle name="Comma 6 19 3 2" xfId="18093" xr:uid="{36116CF2-0B28-4455-A430-CB00D84F803A}"/>
    <cellStyle name="Comma 6 19 4" xfId="15380" xr:uid="{AEF0262E-B9EE-4184-A943-068A624EFFD5}"/>
    <cellStyle name="Comma 6 2" xfId="154" xr:uid="{B86CACF0-838D-468E-92BE-B529C2C63FD1}"/>
    <cellStyle name="Comma 6 2 10" xfId="19290" xr:uid="{0B0FA636-7DBF-4253-B9AC-DC1F93C21B28}"/>
    <cellStyle name="Comma 6 2 11" xfId="12197" xr:uid="{97BCE75C-DD91-4768-99EA-C8355955BD1D}"/>
    <cellStyle name="Comma 6 2 2" xfId="375" xr:uid="{4B98567B-F32D-4C6C-B8DB-0534DF97BB45}"/>
    <cellStyle name="Comma 6 2 2 2" xfId="859" xr:uid="{5082F6DA-C2E4-4623-874C-ED5A08215F45}"/>
    <cellStyle name="Comma 6 2 2 2 2" xfId="1791" xr:uid="{E700D7B0-D584-4DD2-9743-6AF46A0CA8AA}"/>
    <cellStyle name="Comma 6 2 2 2 2 2" xfId="3652" xr:uid="{CEDB4206-EA9E-4E95-9363-0CBB6390BC3E}"/>
    <cellStyle name="Comma 6 2 2 2 2 2 2" xfId="11979" xr:uid="{7F47856A-BAEC-4736-9D28-5232E5E14729}"/>
    <cellStyle name="Comma 6 2 2 2 2 2 2 2" xfId="19166" xr:uid="{A51737B5-1DFB-476A-86F2-CADD883BEFD8}"/>
    <cellStyle name="Comma 6 2 2 2 2 2 3" xfId="13998" xr:uid="{9F5345F1-F668-4D01-8E97-50B391E8120A}"/>
    <cellStyle name="Comma 6 2 2 2 2 3" xfId="7105" xr:uid="{F2808B4B-288D-4DC9-AD91-24C236CC99B4}"/>
    <cellStyle name="Comma 6 2 2 2 2 3 2" xfId="16301" xr:uid="{7C380553-1352-40E1-A211-7F6426ECB2D7}"/>
    <cellStyle name="Comma 6 2 2 2 2 4" xfId="20982" xr:uid="{73DFD01B-B356-4C5B-828C-2D6EEDEACC4D}"/>
    <cellStyle name="Comma 6 2 2 2 2 5" xfId="13024" xr:uid="{6CE5F415-9A66-401A-AE38-41F87FFA3CC8}"/>
    <cellStyle name="Comma 6 2 2 2 3" xfId="2730" xr:uid="{FEFBD97F-516F-4781-8BF2-805748BC4994}"/>
    <cellStyle name="Comma 6 2 2 2 3 2" xfId="8998" xr:uid="{3D5431EF-CF99-45EC-98AB-E180517017B8}"/>
    <cellStyle name="Comma 6 2 2 2 3 2 2" xfId="17676" xr:uid="{EF65F894-FFFB-4652-816C-DCF32EDCA8C4}"/>
    <cellStyle name="Comma 6 2 2 2 3 3" xfId="13513" xr:uid="{5F8DBF58-1BB8-4051-B7C3-5C8A825F6F61}"/>
    <cellStyle name="Comma 6 2 2 2 4" xfId="5177" xr:uid="{30DF6608-3428-4CAF-89C5-F9846C1F5198}"/>
    <cellStyle name="Comma 6 2 2 2 4 2" xfId="14965" xr:uid="{10FD490C-BBD5-45BB-9B7F-42429C0ACBD2}"/>
    <cellStyle name="Comma 6 2 2 2 5" xfId="20091" xr:uid="{85D1B40F-64C7-45EE-A78B-B159C2ED2307}"/>
    <cellStyle name="Comma 6 2 2 2 6" xfId="12544" xr:uid="{B7B8FE08-37F8-44A8-9204-92663EEBBEBC}"/>
    <cellStyle name="Comma 6 2 2 3" xfId="1333" xr:uid="{478AACA0-2561-4937-943D-D11229CF8786}"/>
    <cellStyle name="Comma 6 2 2 3 2" xfId="3206" xr:uid="{9AE8F859-3E1F-41B1-BE40-C8378A771B17}"/>
    <cellStyle name="Comma 6 2 2 3 2 2" xfId="7705" xr:uid="{D8D9949F-59E3-4415-8E31-DCEC2FFB6AC6}"/>
    <cellStyle name="Comma 6 2 2 3 2 3" xfId="11556" xr:uid="{CBB56B81-845D-4429-A649-2E97AC0AB1F6}"/>
    <cellStyle name="Comma 6 2 2 3 2 3 2" xfId="18953" xr:uid="{224271DD-14CD-4802-9DD7-2EE12448B7C1}"/>
    <cellStyle name="Comma 6 2 2 3 2 4" xfId="13764" xr:uid="{2B9977C1-65E4-4B03-B633-56FCDEA934EF}"/>
    <cellStyle name="Comma 6 2 2 3 3" xfId="9600" xr:uid="{4FF2A890-3E2B-452E-9903-C00C38207A87}"/>
    <cellStyle name="Comma 6 2 2 3 4" xfId="5800" xr:uid="{4E0F3265-CE23-47E3-953F-37355A463164}"/>
    <cellStyle name="Comma 6 2 2 3 5" xfId="10172" xr:uid="{EF0C9FD1-B3E9-43FF-ACFC-13E7F1FCB7E1}"/>
    <cellStyle name="Comma 6 2 2 3 5 2" xfId="18371" xr:uid="{9A8FD9C0-CDA7-4FEE-A046-94E66A1A9194}"/>
    <cellStyle name="Comma 6 2 2 3 6" xfId="20546" xr:uid="{AE20972D-7A71-49AC-B78E-1E849A798203}"/>
    <cellStyle name="Comma 6 2 2 3 7" xfId="12791" xr:uid="{6B8C5972-A1A1-4144-BD6C-5BF8325B77D8}"/>
    <cellStyle name="Comma 6 2 2 4" xfId="2294" xr:uid="{EF9BF237-6882-4662-B2C1-21BD61B455E8}"/>
    <cellStyle name="Comma 6 2 2 4 2" xfId="6491" xr:uid="{BC873243-3C53-446D-9E7D-3E6E1B34DD03}"/>
    <cellStyle name="Comma 6 2 2 4 2 2" xfId="15875" xr:uid="{EC1F040F-B48A-4DE5-AA2E-63FDCC083804}"/>
    <cellStyle name="Comma 6 2 2 4 3" xfId="19656" xr:uid="{11C4BC3F-7B8E-4829-8116-1C30F2A81BD3}"/>
    <cellStyle name="Comma 6 2 2 4 4" xfId="13282" xr:uid="{BB04673D-C8BD-4C28-A11C-F51E02F5E1C9}"/>
    <cellStyle name="Comma 6 2 2 5" xfId="8399" xr:uid="{FB002BF3-F486-4E12-A586-1B49ECD4E05F}"/>
    <cellStyle name="Comma 6 2 2 5 2" xfId="17251" xr:uid="{57F0B279-FB30-43BB-80DD-3289C17959E6}"/>
    <cellStyle name="Comma 6 2 2 6" xfId="4561" xr:uid="{CE3C6FDE-99E6-4F82-A891-C400831BB8B3}"/>
    <cellStyle name="Comma 6 2 2 6 2" xfId="14540" xr:uid="{1C264253-1B63-4003-951C-46978A69A43D}"/>
    <cellStyle name="Comma 6 2 2 7" xfId="19309" xr:uid="{FF1189D5-C581-4B84-B432-0B207CFA3831}"/>
    <cellStyle name="Comma 6 2 2 8" xfId="12312" xr:uid="{E39C6640-9E88-4160-8C3B-D1B661475368}"/>
    <cellStyle name="Comma 6 2 3" xfId="642" xr:uid="{22340986-C71E-4D83-A143-93E8171DF750}"/>
    <cellStyle name="Comma 6 2 3 2" xfId="1574" xr:uid="{24BBFCAF-6A93-41A1-89A1-6E646873724B}"/>
    <cellStyle name="Comma 6 2 3 2 2" xfId="3435" xr:uid="{CC478098-A16B-4817-A619-3B493E4389D3}"/>
    <cellStyle name="Comma 6 2 3 2 2 2" xfId="11768" xr:uid="{5917DACE-CF55-4F97-8053-0355E99870A6}"/>
    <cellStyle name="Comma 6 2 3 2 2 2 2" xfId="19056" xr:uid="{8ECD811E-E810-4493-A74F-53261AF657F7}"/>
    <cellStyle name="Comma 6 2 3 2 2 3" xfId="13882" xr:uid="{2F797A5F-44CE-4253-91D7-221BE3A62761}"/>
    <cellStyle name="Comma 6 2 3 2 3" xfId="6327" xr:uid="{92AFCCE9-57CB-445A-A480-CF423EE57EE8}"/>
    <cellStyle name="Comma 6 2 3 2 3 2" xfId="15772" xr:uid="{CD49992C-D11A-4843-80D2-512AE0B997BD}"/>
    <cellStyle name="Comma 6 2 3 2 4" xfId="20766" xr:uid="{0E2E2B6E-0B66-42CD-B90D-9EB9F4CB7B9C}"/>
    <cellStyle name="Comma 6 2 3 2 5" xfId="12908" xr:uid="{C4DB227E-6E98-47AC-8C5E-CA8375DDBDA5}"/>
    <cellStyle name="Comma 6 2 3 3" xfId="2514" xr:uid="{B74AC93D-4F12-479B-B664-63BE28ED7E34}"/>
    <cellStyle name="Comma 6 2 3 3 2" xfId="8235" xr:uid="{45128434-5CBB-4F97-9292-1E671702140F}"/>
    <cellStyle name="Comma 6 2 3 3 2 2" xfId="17148" xr:uid="{CCBF89BD-E6F8-4DFB-AC63-A05755D72CEC}"/>
    <cellStyle name="Comma 6 2 3 3 3" xfId="13398" xr:uid="{ECE0C0C3-1DE2-49AF-8058-B87198DF44A5}"/>
    <cellStyle name="Comma 6 2 3 4" xfId="4389" xr:uid="{ABAB503E-8B12-424D-9873-6F8659C2C37E}"/>
    <cellStyle name="Comma 6 2 3 4 2" xfId="14437" xr:uid="{1587029B-F264-441D-84B3-7AE4B29BEAB3}"/>
    <cellStyle name="Comma 6 2 3 5" xfId="19877" xr:uid="{8041B425-BF91-436E-92BB-A114C835D263}"/>
    <cellStyle name="Comma 6 2 3 6" xfId="12429" xr:uid="{92D87FBC-489E-496E-A60F-DC4AB94DEBC5}"/>
    <cellStyle name="Comma 6 2 4" xfId="1113" xr:uid="{757661AF-7E01-4200-9000-695A9FEC81BD}"/>
    <cellStyle name="Comma 6 2 4 2" xfId="2988" xr:uid="{64E2DCF4-29DA-4384-9A77-C93E7F19A062}"/>
    <cellStyle name="Comma 6 2 4 2 2" xfId="6941" xr:uid="{20FFEFBB-F913-4DFF-9473-86C1C80B6AC0}"/>
    <cellStyle name="Comma 6 2 4 2 2 2" xfId="16198" xr:uid="{53B37DB3-1532-421C-BC0C-31344CAC5803}"/>
    <cellStyle name="Comma 6 2 4 2 3" xfId="13647" xr:uid="{E2EC4D6E-95E8-414B-A379-B3D26DC8B6DE}"/>
    <cellStyle name="Comma 6 2 4 3" xfId="8834" xr:uid="{9E109EEF-B34C-41CC-B61D-5EC8E61337AD}"/>
    <cellStyle name="Comma 6 2 4 3 2" xfId="17573" xr:uid="{1C7CB080-A217-409A-9954-9E5C6205D744}"/>
    <cellStyle name="Comma 6 2 4 4" xfId="5013" xr:uid="{023AC6DB-DA0F-47E9-8307-D28199482803}"/>
    <cellStyle name="Comma 6 2 4 4 2" xfId="14862" xr:uid="{519D07EA-2CB7-41D3-8021-948C03CB359C}"/>
    <cellStyle name="Comma 6 2 4 5" xfId="20330" xr:uid="{70E43407-B7CE-42F1-90C8-4C83844ED393}"/>
    <cellStyle name="Comma 6 2 4 6" xfId="12674" xr:uid="{FACA96DD-D50E-4011-933D-C5376AE047F3}"/>
    <cellStyle name="Comma 6 2 5" xfId="2078" xr:uid="{4E6B68B8-CA21-464F-9FEE-D78169B589D7}"/>
    <cellStyle name="Comma 6 2 5 2" xfId="7512" xr:uid="{C790DC5E-46D9-4DAA-8503-C9C4BE39962C}"/>
    <cellStyle name="Comma 6 2 5 2 2" xfId="16612" xr:uid="{857FB568-4490-4D4A-9146-FDA90BBB87BB}"/>
    <cellStyle name="Comma 6 2 5 3" xfId="9407" xr:uid="{CFD6CCE6-53E2-4C17-8E70-134DD503D792}"/>
    <cellStyle name="Comma 6 2 5 3 2" xfId="17989" xr:uid="{C77B7CF0-16B0-44FF-A167-C4EEE9B77712}"/>
    <cellStyle name="Comma 6 2 5 4" xfId="5594" xr:uid="{AEE605E1-2586-4A3E-B10C-B22A50344B68}"/>
    <cellStyle name="Comma 6 2 5 4 2" xfId="15276" xr:uid="{1E8093D5-4F73-4412-A928-63A9EAC3A366}"/>
    <cellStyle name="Comma 6 2 5 5" xfId="19448" xr:uid="{A07F8F47-0A29-48B2-93F5-4D1F9DE86B8B}"/>
    <cellStyle name="Comma 6 2 5 6" xfId="13167" xr:uid="{E6C5928F-32A6-48AC-B221-40B0BB035FBC}"/>
    <cellStyle name="Comma 6 2 6" xfId="5703" xr:uid="{3163F3D9-A1EF-458D-A2ED-A25849D069F2}"/>
    <cellStyle name="Comma 6 2 6 2" xfId="7617" xr:uid="{003D24F1-95C6-448E-AE15-A3466EBB58C2}"/>
    <cellStyle name="Comma 6 2 6 3" xfId="9512" xr:uid="{EE5AF2F3-4771-4A7C-8C3E-30DD45CD516A}"/>
    <cellStyle name="Comma 6 2 7" xfId="5910" xr:uid="{F90B4AF9-39E8-424E-8B91-D6F6A44B2D3B}"/>
    <cellStyle name="Comma 6 2 7 2" xfId="15471" xr:uid="{F0FDE99B-F05B-4B15-9735-31720F3BE406}"/>
    <cellStyle name="Comma 6 2 8" xfId="7848" xr:uid="{B42143F9-7A02-4FE8-91B5-263A584EA780}"/>
    <cellStyle name="Comma 6 2 8 2" xfId="16846" xr:uid="{977B057A-7CE6-40D5-9230-8AADDA0D4571}"/>
    <cellStyle name="Comma 6 2 9" xfId="3929" xr:uid="{8F055389-7884-47C6-9974-35A0FEF42556}"/>
    <cellStyle name="Comma 6 2 9 2" xfId="14135" xr:uid="{43928A49-4F75-4FEB-8A20-CF16CFFC9BDC}"/>
    <cellStyle name="Comma 6 20" xfId="5753" xr:uid="{AF58C528-FEFB-4DF1-90DB-F3B98D1B4AC5}"/>
    <cellStyle name="Comma 6 20 2" xfId="7663" xr:uid="{F13AAFD0-4DC7-4992-9893-819B46DC7A4E}"/>
    <cellStyle name="Comma 6 20 3" xfId="9558" xr:uid="{7FC3D7B2-7072-47DE-9A54-5A793DE960F9}"/>
    <cellStyle name="Comma 6 21" xfId="5762" xr:uid="{7290B5E4-D75F-40BF-9062-1716AC439244}"/>
    <cellStyle name="Comma 6 21 2" xfId="7672" xr:uid="{58B7E905-F13B-49B2-90D8-B8E54341DB06}"/>
    <cellStyle name="Comma 6 21 2 2" xfId="16735" xr:uid="{980D208F-ED59-48CD-823A-619EE9506EFC}"/>
    <cellStyle name="Comma 6 21 3" xfId="9567" xr:uid="{8AB9932B-23E1-4289-9F15-CC44D3FF682D}"/>
    <cellStyle name="Comma 6 21 3 2" xfId="18112" xr:uid="{786D343B-CCBE-471D-B60A-CC665B37A47F}"/>
    <cellStyle name="Comma 6 21 4" xfId="15399" xr:uid="{098F52AE-460F-44CB-A7E4-7EC866406BC5}"/>
    <cellStyle name="Comma 6 22" xfId="5844" xr:uid="{C820E689-21B2-4252-BFA6-6EEB10D4B902}"/>
    <cellStyle name="Comma 6 22 2" xfId="15434" xr:uid="{513A4E89-67A3-4BB5-8165-28E614D9CE68}"/>
    <cellStyle name="Comma 6 23" xfId="7743" xr:uid="{3F5DFF44-38C3-4625-91D8-E4F4A5D9EA48}"/>
    <cellStyle name="Comma 6 23 2" xfId="16781" xr:uid="{87F90BE5-15D5-4A80-A92F-97BF5FC3A7CE}"/>
    <cellStyle name="Comma 6 24" xfId="7784" xr:uid="{1689A0F7-1161-4EF6-93AB-4D262DB8B0DE}"/>
    <cellStyle name="Comma 6 24 2" xfId="16809" xr:uid="{0CF59E2F-505F-46FF-85ED-F1ADDF06FA84}"/>
    <cellStyle name="Comma 6 25" xfId="9629" xr:uid="{6AD7337E-1240-432A-B1D7-DE9154046A98}"/>
    <cellStyle name="Comma 6 25 2" xfId="18154" xr:uid="{4737AA0D-8062-4B8B-9720-AB15EA29DD29}"/>
    <cellStyle name="Comma 6 26" xfId="3841" xr:uid="{1E32D716-5197-4DF7-8A71-A1866A6246C6}"/>
    <cellStyle name="Comma 6 26 2" xfId="14098" xr:uid="{0AEF0609-1CA2-4AD2-A0D9-F9CBAD521236}"/>
    <cellStyle name="Comma 6 27" xfId="50" xr:uid="{07855B83-89F4-41F5-965D-3A22696AB8FF}"/>
    <cellStyle name="Comma 6 27 2" xfId="19254" xr:uid="{F67CE32F-E657-47E6-BAD2-503EB397E248}"/>
    <cellStyle name="Comma 6 28" xfId="12143" xr:uid="{956AF7C4-08C0-44C4-B251-2631B45F7FFC}"/>
    <cellStyle name="Comma 6 3" xfId="97" xr:uid="{03163056-B309-4417-84A6-0EC86F6C3209}"/>
    <cellStyle name="Comma 6 3 10" xfId="9607" xr:uid="{6F85D802-67ED-4B4F-BEBA-B36FACBE5DF2}"/>
    <cellStyle name="Comma 6 3 10 2" xfId="18134" xr:uid="{77AB20FD-F9F9-4C77-B69B-CCA53B56BF65}"/>
    <cellStyle name="Comma 6 3 11" xfId="9645" xr:uid="{78C3CD81-DB08-4873-9B66-FC06C9868813}"/>
    <cellStyle name="Comma 6 3 11 2" xfId="18170" xr:uid="{69F79F33-6E7E-4091-9951-4A2FB95DDAAA}"/>
    <cellStyle name="Comma 6 3 12" xfId="3953" xr:uid="{BBA6C421-A221-4645-B3ED-61EB4BA14BD1}"/>
    <cellStyle name="Comma 6 3 12 2" xfId="14145" xr:uid="{CAA41886-8291-4821-A154-D4AAE15A8B04}"/>
    <cellStyle name="Comma 6 3 13" xfId="19331" xr:uid="{4643ABAE-EFF8-487A-B315-D902B9F2F80F}"/>
    <cellStyle name="Comma 6 3 14" xfId="12170" xr:uid="{361E7227-B9F2-4D0E-A059-E706166C8374}"/>
    <cellStyle name="Comma 6 3 2" xfId="319" xr:uid="{2FF27E14-D7FF-400E-A09E-3FDC726C6168}"/>
    <cellStyle name="Comma 6 3 2 2" xfId="803" xr:uid="{2AA1774D-E848-4D73-BAD2-1063CAD9EC7F}"/>
    <cellStyle name="Comma 6 3 2 2 2" xfId="1735" xr:uid="{16C7A4B8-B037-40C9-B1F7-1FC4A067B3BD}"/>
    <cellStyle name="Comma 6 3 2 2 2 2" xfId="3596" xr:uid="{D60EEE11-DFB7-487A-B05C-D83BAFD8775F}"/>
    <cellStyle name="Comma 6 3 2 2 2 2 2" xfId="11923" xr:uid="{22BEC5F0-B943-4EA4-8C4F-104F44961957}"/>
    <cellStyle name="Comma 6 3 2 2 2 2 2 2" xfId="19139" xr:uid="{4E6E0FA8-4B5F-421B-A8C8-C5483A02D9CB}"/>
    <cellStyle name="Comma 6 3 2 2 2 2 3" xfId="13971" xr:uid="{AD0F12FE-3609-4587-B0A9-79734ABC4330}"/>
    <cellStyle name="Comma 6 3 2 2 2 3" xfId="7122" xr:uid="{1F746671-D53A-4CB0-A03E-BE7F44E3508A}"/>
    <cellStyle name="Comma 6 3 2 2 2 3 2" xfId="16310" xr:uid="{81093E74-8552-4881-B01D-8458CEC82535}"/>
    <cellStyle name="Comma 6 3 2 2 2 4" xfId="20926" xr:uid="{DA2DA77E-1CAC-4CAD-ADCB-C30925CFF24D}"/>
    <cellStyle name="Comma 6 3 2 2 2 5" xfId="12997" xr:uid="{B134990E-EB4F-4ADD-B0C7-2D5BB0127736}"/>
    <cellStyle name="Comma 6 3 2 2 3" xfId="2674" xr:uid="{156F5BB1-283F-4A76-8896-62FB1A6956FC}"/>
    <cellStyle name="Comma 6 3 2 2 3 2" xfId="9015" xr:uid="{96154C3A-1338-4EC4-AB19-85EBD5883CE2}"/>
    <cellStyle name="Comma 6 3 2 2 3 2 2" xfId="17685" xr:uid="{64ADF2B4-C560-460A-8EE0-7378BB44948F}"/>
    <cellStyle name="Comma 6 3 2 2 3 3" xfId="13486" xr:uid="{FBF17BF5-8934-450F-9CA3-D1C18C264B42}"/>
    <cellStyle name="Comma 6 3 2 2 4" xfId="5194" xr:uid="{867933DF-1692-4C3F-BBF2-F9C47C934DD3}"/>
    <cellStyle name="Comma 6 3 2 2 4 2" xfId="14974" xr:uid="{EDB87C6B-6995-461D-A145-CFC66398B988}"/>
    <cellStyle name="Comma 6 3 2 2 5" xfId="20036" xr:uid="{B36410BE-C8CF-43A6-BA32-9C1300D83E9B}"/>
    <cellStyle name="Comma 6 3 2 2 6" xfId="12517" xr:uid="{E269D3B2-6F49-40E4-B409-FAF0681661B8}"/>
    <cellStyle name="Comma 6 3 2 3" xfId="1277" xr:uid="{63BEF6DD-99DB-448C-9424-8212D0F9CFC4}"/>
    <cellStyle name="Comma 6 3 2 3 2" xfId="3150" xr:uid="{5A9C94EA-1C65-43D9-A7A4-DA5194FB54C2}"/>
    <cellStyle name="Comma 6 3 2 3 2 2" xfId="11501" xr:uid="{2B25E141-5E29-406C-81CB-0ED92F2D2141}"/>
    <cellStyle name="Comma 6 3 2 3 2 2 2" xfId="18927" xr:uid="{04A9FE97-807D-4B9E-99FA-D2DE1F28953E}"/>
    <cellStyle name="Comma 6 3 2 3 2 3" xfId="13737" xr:uid="{AAE1B22C-EB12-498C-999B-9E346476A183}"/>
    <cellStyle name="Comma 6 3 2 3 3" xfId="6508" xr:uid="{611A61A0-E98C-4AFB-A611-804FDD25ECCE}"/>
    <cellStyle name="Comma 6 3 2 3 3 2" xfId="15884" xr:uid="{0CCC18DE-4591-46C8-A917-D875EF01F699}"/>
    <cellStyle name="Comma 6 3 2 3 4" xfId="20490" xr:uid="{CF6E2B5E-CFE2-4140-8E34-53C980804D14}"/>
    <cellStyle name="Comma 6 3 2 3 5" xfId="12764" xr:uid="{5C1376BE-6CA5-4453-94E4-B2BEB6F75D35}"/>
    <cellStyle name="Comma 6 3 2 4" xfId="2238" xr:uid="{353BD400-962A-4230-B820-E659B93BE7AB}"/>
    <cellStyle name="Comma 6 3 2 4 2" xfId="8416" xr:uid="{777FA1BD-06D7-4DF0-B62D-7BFC0DD6EE63}"/>
    <cellStyle name="Comma 6 3 2 4 2 2" xfId="17260" xr:uid="{9E3CBD6A-4EC1-4029-BCDE-DCF862EDB5C7}"/>
    <cellStyle name="Comma 6 3 2 4 3" xfId="13255" xr:uid="{A25C279A-2650-4BCC-B0F9-DB1A5B7CC482}"/>
    <cellStyle name="Comma 6 3 2 5" xfId="4578" xr:uid="{F55848CE-14D4-4290-A6F0-E7B564384BD1}"/>
    <cellStyle name="Comma 6 3 2 5 2" xfId="14549" xr:uid="{9201346D-AB96-482C-ABDA-5498E26D2F76}"/>
    <cellStyle name="Comma 6 3 2 6" xfId="19604" xr:uid="{FFDFA9A6-6EBF-4D06-9111-D0CCBD298751}"/>
    <cellStyle name="Comma 6 3 2 7" xfId="12285" xr:uid="{F829AF42-1EB5-46A8-ADCD-A9BAF0CFB7AD}"/>
    <cellStyle name="Comma 6 3 3" xfId="586" xr:uid="{254CB4F7-4548-46E6-A77E-9B18B0CA066C}"/>
    <cellStyle name="Comma 6 3 3 2" xfId="1518" xr:uid="{2281868F-B0F1-4768-AE4F-9F5FD3D4817A}"/>
    <cellStyle name="Comma 6 3 3 2 2" xfId="3379" xr:uid="{9EBBDD29-0F41-4477-B0AE-DB4FE21A3760}"/>
    <cellStyle name="Comma 6 3 3 2 2 2" xfId="11714" xr:uid="{CF2D54C6-DC4E-4671-8807-4E503566C05C}"/>
    <cellStyle name="Comma 6 3 3 2 2 2 2" xfId="19030" xr:uid="{10D828F6-6ED1-42FF-B62B-DF7E2C078A55}"/>
    <cellStyle name="Comma 6 3 3 2 2 3" xfId="13855" xr:uid="{60B42A80-05A5-4F3F-9950-86D7DAA05FF3}"/>
    <cellStyle name="Comma 6 3 3 2 3" xfId="6344" xr:uid="{D5165F03-8A65-4383-A8B9-CB910185BBEC}"/>
    <cellStyle name="Comma 6 3 3 2 3 2" xfId="15781" xr:uid="{D5AF6BD3-5542-476A-A25E-1819BA53837D}"/>
    <cellStyle name="Comma 6 3 3 2 4" xfId="20710" xr:uid="{82BA88CC-479A-4262-A748-E5128533C2CF}"/>
    <cellStyle name="Comma 6 3 3 2 5" xfId="12881" xr:uid="{0A62BB34-8952-4157-A732-5048DC76E540}"/>
    <cellStyle name="Comma 6 3 3 3" xfId="2458" xr:uid="{87390D57-A08F-4A37-941F-3882A1B50032}"/>
    <cellStyle name="Comma 6 3 3 3 2" xfId="8252" xr:uid="{6F26801B-6A28-4DB6-B183-30C04D0AF0CF}"/>
    <cellStyle name="Comma 6 3 3 3 2 2" xfId="17157" xr:uid="{DE6900B6-25B5-4372-99F3-E133D2B0C95F}"/>
    <cellStyle name="Comma 6 3 3 3 3" xfId="13371" xr:uid="{19CD4F6A-2692-4026-9B3F-80264D4E035E}"/>
    <cellStyle name="Comma 6 3 3 4" xfId="4412" xr:uid="{0E203E4A-6804-4C30-A8DF-050185E55ABA}"/>
    <cellStyle name="Comma 6 3 3 4 2" xfId="14446" xr:uid="{C998DFE1-4CE5-41C5-8325-E43D43B9446F}"/>
    <cellStyle name="Comma 6 3 3 5" xfId="19822" xr:uid="{CF6D72CF-039C-4FD1-A40C-C0B9B3139D8A}"/>
    <cellStyle name="Comma 6 3 3 6" xfId="12402" xr:uid="{5BD559E3-7F00-4F0D-898D-11787847D5A7}"/>
    <cellStyle name="Comma 6 3 4" xfId="1056" xr:uid="{76725962-5AEA-4CFA-BF6C-ABBBB3263E48}"/>
    <cellStyle name="Comma 6 3 4 2" xfId="2932" xr:uid="{DE7EA4D4-23E2-480B-A64F-85C8DE816A40}"/>
    <cellStyle name="Comma 6 3 4 2 2" xfId="6958" xr:uid="{41BECE65-2F23-43A3-A886-1B4C22DD32B2}"/>
    <cellStyle name="Comma 6 3 4 2 2 2" xfId="16207" xr:uid="{EDA6FACA-6F1F-4A61-90A1-4E273B014F4E}"/>
    <cellStyle name="Comma 6 3 4 2 3" xfId="13620" xr:uid="{C7B46DE8-C767-46F7-B57B-BE04C3D39F7C}"/>
    <cellStyle name="Comma 6 3 4 3" xfId="8851" xr:uid="{9B600310-7AB8-4C9A-B636-F9DDA8B1363A}"/>
    <cellStyle name="Comma 6 3 4 3 2" xfId="17582" xr:uid="{794E8579-7553-4B4B-B499-A5D613DD1C5A}"/>
    <cellStyle name="Comma 6 3 4 4" xfId="5030" xr:uid="{B962CF0E-71EE-4BE8-AD68-6CBDF96B1972}"/>
    <cellStyle name="Comma 6 3 4 4 2" xfId="14871" xr:uid="{1E12A4BD-1FF5-432D-A583-B6C37712A3A2}"/>
    <cellStyle name="Comma 6 3 4 5" xfId="20274" xr:uid="{44EFE6D3-31A1-4AA1-9287-0D6E0F167E6E}"/>
    <cellStyle name="Comma 6 3 4 6" xfId="12647" xr:uid="{0A578B4C-DC10-4E7B-B006-D47BDC2E0125}"/>
    <cellStyle name="Comma 6 3 5" xfId="2022" xr:uid="{2ADADE7C-F660-43E9-B848-A180D91561BA}"/>
    <cellStyle name="Comma 6 3 5 2" xfId="7464" xr:uid="{11ACCAC9-4494-4DC0-8B61-11905218CB0F}"/>
    <cellStyle name="Comma 6 3 5 2 2" xfId="16585" xr:uid="{CE733412-F344-496C-815E-5F5F5D20F86F}"/>
    <cellStyle name="Comma 6 3 5 3" xfId="9359" xr:uid="{3A0F9F7D-A5D4-428E-B6C7-069C22398A5D}"/>
    <cellStyle name="Comma 6 3 5 3 2" xfId="17962" xr:uid="{A08B9FB6-86FA-4E05-8591-8306AF800DDA}"/>
    <cellStyle name="Comma 6 3 5 4" xfId="5544" xr:uid="{80283E39-D60B-4E57-A753-F36CBC1C22DA}"/>
    <cellStyle name="Comma 6 3 5 4 2" xfId="15249" xr:uid="{D1E7CEF1-3944-47F5-A040-2CAA96CB74EE}"/>
    <cellStyle name="Comma 6 3 5 5" xfId="19396" xr:uid="{B5CE95FC-CFFD-4888-967C-149BE13BA5BA}"/>
    <cellStyle name="Comma 6 3 5 6" xfId="13140" xr:uid="{BB06B227-9B41-4D0D-BDBF-3AA2111FE35B}"/>
    <cellStyle name="Comma 6 3 6" xfId="5794" xr:uid="{DB57A2C2-47D0-417E-8ED7-4F1E2B77B374}"/>
    <cellStyle name="Comma 6 3 6 2" xfId="7699" xr:uid="{F0820E5F-2B47-4F22-9FD2-CCF9F33AE745}"/>
    <cellStyle name="Comma 6 3 6 2 2" xfId="16752" xr:uid="{904CE826-6264-406C-A558-4041BB37AF97}"/>
    <cellStyle name="Comma 6 3 6 3" xfId="9594" xr:uid="{C5BD21BD-4480-4943-866E-21478E5E9004}"/>
    <cellStyle name="Comma 6 3 6 3 2" xfId="18129" xr:uid="{C90086E4-F640-476C-855A-4B6AD4D1F884}"/>
    <cellStyle name="Comma 6 3 6 4" xfId="15416" xr:uid="{9A90F6B0-A958-40B9-B1DD-C30EAE9EDEDC}"/>
    <cellStyle name="Comma 6 3 7" xfId="5927" xr:uid="{71D40235-D2F7-4BE8-9FC3-0649DDF27294}"/>
    <cellStyle name="Comma 6 3 7 2" xfId="15480" xr:uid="{9F7EA8D4-4B4F-4D11-A557-90E42837484C}"/>
    <cellStyle name="Comma 6 3 8" xfId="7759" xr:uid="{874DA7E4-D722-4143-B74C-E18878696ABA}"/>
    <cellStyle name="Comma 6 3 8 2" xfId="16797" xr:uid="{3A2A8FBD-43CF-4B90-87F5-7698600C7268}"/>
    <cellStyle name="Comma 6 3 9" xfId="7865" xr:uid="{532DA0D8-0203-44A7-A78B-775984BA8611}"/>
    <cellStyle name="Comma 6 3 9 2" xfId="16855" xr:uid="{9E6C6897-4F65-472F-89C1-6B00C8F6FE32}"/>
    <cellStyle name="Comma 6 4" xfId="215" xr:uid="{658EDC51-263F-470F-BFB7-0DD3426C5FDE}"/>
    <cellStyle name="Comma 6 4 10" xfId="12228" xr:uid="{26EA75B4-BBC6-46DF-9F87-0EBD8962E2D1}"/>
    <cellStyle name="Comma 6 4 2" xfId="435" xr:uid="{56CF1D79-21B7-46E4-9CA7-362C7E5ED02D}"/>
    <cellStyle name="Comma 6 4 2 2" xfId="918" xr:uid="{32D81AF2-BC30-4D47-9D68-EFF6ECA89714}"/>
    <cellStyle name="Comma 6 4 2 2 2" xfId="1850" xr:uid="{5A0CEEAC-19D9-4832-B311-7652112EF35F}"/>
    <cellStyle name="Comma 6 4 2 2 2 2" xfId="3711" xr:uid="{D2339CA8-EA9E-415E-AE3E-1A18C34F5792}"/>
    <cellStyle name="Comma 6 4 2 2 2 2 2" xfId="12037" xr:uid="{11D81F1A-987E-4C1F-BE58-CC75C13E589F}"/>
    <cellStyle name="Comma 6 4 2 2 2 2 2 2" xfId="19196" xr:uid="{ADB50402-C54A-4F20-9C5B-6F52C71CBDB2}"/>
    <cellStyle name="Comma 6 4 2 2 2 2 3" xfId="14029" xr:uid="{DB31C83C-9896-4FA4-B3D8-0A5A7B7C3057}"/>
    <cellStyle name="Comma 6 4 2 2 2 3" xfId="7156" xr:uid="{246668D3-EBF5-4D78-831A-ECE01E529C3C}"/>
    <cellStyle name="Comma 6 4 2 2 2 3 2" xfId="16336" xr:uid="{252C82AA-81C6-4578-9C92-B9196358D5C6}"/>
    <cellStyle name="Comma 6 4 2 2 2 4" xfId="21041" xr:uid="{870450F5-B4E3-421A-AFB8-8ABEE28FF272}"/>
    <cellStyle name="Comma 6 4 2 2 2 5" xfId="13055" xr:uid="{2C8BC620-7EE7-4FA7-B78F-8C4C6AA98F29}"/>
    <cellStyle name="Comma 6 4 2 2 3" xfId="2789" xr:uid="{8233FB89-71CB-43F4-A475-C900FF0EF9DF}"/>
    <cellStyle name="Comma 6 4 2 2 3 2" xfId="9049" xr:uid="{35AB4B7E-9C2E-492B-B14A-60DA972DCF8B}"/>
    <cellStyle name="Comma 6 4 2 2 3 2 2" xfId="17711" xr:uid="{CAC10B4B-A36B-4B78-AAE1-5D1DAFD0CB1B}"/>
    <cellStyle name="Comma 6 4 2 2 3 3" xfId="13544" xr:uid="{6A133C74-BF11-41CC-8C3F-074A6B858A93}"/>
    <cellStyle name="Comma 6 4 2 2 4" xfId="5228" xr:uid="{918B687B-6CA9-466D-9742-DF0D335352D2}"/>
    <cellStyle name="Comma 6 4 2 2 4 2" xfId="15000" xr:uid="{36E8EC38-7DAF-4522-98EF-B61621AC4364}"/>
    <cellStyle name="Comma 6 4 2 2 5" xfId="20149" xr:uid="{A963888F-3721-4798-A9C5-2CA4F628F7F5}"/>
    <cellStyle name="Comma 6 4 2 2 6" xfId="12575" xr:uid="{127794CA-2253-42F5-91CE-F0B8F458F30B}"/>
    <cellStyle name="Comma 6 4 2 3" xfId="1393" xr:uid="{1C6D6D51-E3A2-444E-A151-8B7B7590538D}"/>
    <cellStyle name="Comma 6 4 2 3 2" xfId="3266" xr:uid="{0AB2A788-2701-4A74-B58F-C2CB9E2CC367}"/>
    <cellStyle name="Comma 6 4 2 3 2 2" xfId="11615" xr:uid="{FC35426C-D8E9-456E-9F4E-B74DFC869B3A}"/>
    <cellStyle name="Comma 6 4 2 3 2 2 2" xfId="18983" xr:uid="{2C566E9C-2440-49F1-9D94-01F929A13FA9}"/>
    <cellStyle name="Comma 6 4 2 3 2 3" xfId="13795" xr:uid="{27653CAB-3D30-48F4-A754-88EC13923891}"/>
    <cellStyle name="Comma 6 4 2 3 3" xfId="6542" xr:uid="{7D14CE47-039D-4967-AE34-A3DF37E1B182}"/>
    <cellStyle name="Comma 6 4 2 3 3 2" xfId="15910" xr:uid="{205B039C-CCEC-4BA0-83AD-3964C37E1F00}"/>
    <cellStyle name="Comma 6 4 2 3 4" xfId="20605" xr:uid="{A58C339C-2785-4516-8FAC-AF57BFAE15A9}"/>
    <cellStyle name="Comma 6 4 2 3 5" xfId="12822" xr:uid="{DE457EDC-4E54-4407-8D40-94742DA77163}"/>
    <cellStyle name="Comma 6 4 2 4" xfId="2353" xr:uid="{92D1999A-8D84-4F6B-82F5-7708DD7F4548}"/>
    <cellStyle name="Comma 6 4 2 4 2" xfId="8450" xr:uid="{FE0F8450-348F-4642-BDDD-A65513F49278}"/>
    <cellStyle name="Comma 6 4 2 4 2 2" xfId="17286" xr:uid="{3C12EA52-1F4E-4B7F-A5E5-D0ECEEA1A41E}"/>
    <cellStyle name="Comma 6 4 2 4 3" xfId="13313" xr:uid="{CC656DDD-93A2-4299-BCC2-29FDB7BC59C0}"/>
    <cellStyle name="Comma 6 4 2 5" xfId="4612" xr:uid="{ABC3B8E0-880A-4B05-963D-F53920C50B47}"/>
    <cellStyle name="Comma 6 4 2 5 2" xfId="14575" xr:uid="{CEF24039-0EB2-4715-A0B6-F635B9FC6D1D}"/>
    <cellStyle name="Comma 6 4 2 6" xfId="19714" xr:uid="{3AA9DD5A-B8C9-4A1B-8B14-220AB722A82E}"/>
    <cellStyle name="Comma 6 4 2 7" xfId="12343" xr:uid="{2D70B8C1-499F-4185-B3E7-7B26CBFF677D}"/>
    <cellStyle name="Comma 6 4 3" xfId="701" xr:uid="{E6EF9DB0-F75B-4E7D-8CC3-C6EBB617CF71}"/>
    <cellStyle name="Comma 6 4 3 2" xfId="1633" xr:uid="{E39EACAA-019B-47F5-AE52-CEF405668E55}"/>
    <cellStyle name="Comma 6 4 3 2 2" xfId="3494" xr:uid="{EEFBAF94-D3CA-4952-8FCA-15B05951A714}"/>
    <cellStyle name="Comma 6 4 3 2 2 2" xfId="11825" xr:uid="{925F01A8-CB03-49BF-8E40-92BC23818634}"/>
    <cellStyle name="Comma 6 4 3 2 2 2 2" xfId="19085" xr:uid="{49A46A3B-349B-4532-B483-F7729A5717EC}"/>
    <cellStyle name="Comma 6 4 3 2 2 3" xfId="13913" xr:uid="{CF972EEE-D997-47A9-AAE7-8D973FFE0B66}"/>
    <cellStyle name="Comma 6 4 3 2 3" xfId="6378" xr:uid="{0E90E05D-0646-4EB2-B7F7-5E1496D17310}"/>
    <cellStyle name="Comma 6 4 3 2 3 2" xfId="15807" xr:uid="{0BC551D7-0CBA-4175-947F-3F16F736DA7F}"/>
    <cellStyle name="Comma 6 4 3 2 4" xfId="20825" xr:uid="{A9C82BEF-A268-4D0F-9235-73A5CD2CD2BF}"/>
    <cellStyle name="Comma 6 4 3 2 5" xfId="12939" xr:uid="{5DA5E923-9C9C-4F3F-9BE0-13E38D3C2B4F}"/>
    <cellStyle name="Comma 6 4 3 3" xfId="2573" xr:uid="{8BF23BE6-08B1-48FD-BD4C-EEA55D5AB572}"/>
    <cellStyle name="Comma 6 4 3 3 2" xfId="8286" xr:uid="{729D6976-44A2-4D45-B96A-F9BD9994E41E}"/>
    <cellStyle name="Comma 6 4 3 3 2 2" xfId="17183" xr:uid="{D9F054F3-7BDB-4044-A1A3-EBEBDBBF149C}"/>
    <cellStyle name="Comma 6 4 3 3 3" xfId="13429" xr:uid="{7F8019D3-8748-4DF6-A7FE-39014F96ECBC}"/>
    <cellStyle name="Comma 6 4 3 4" xfId="4448" xr:uid="{49ABC940-FC6B-4FEE-9823-A5828F30F041}"/>
    <cellStyle name="Comma 6 4 3 4 2" xfId="14472" xr:uid="{8E365B01-9A63-434D-B5A7-4FC8F44639DD}"/>
    <cellStyle name="Comma 6 4 3 5" xfId="19935" xr:uid="{BE013B5C-5220-47EB-937D-3B8F68CFFDD5}"/>
    <cellStyle name="Comma 6 4 3 6" xfId="12460" xr:uid="{EA45C7F5-7022-43DD-80B3-1D8FDF850792}"/>
    <cellStyle name="Comma 6 4 4" xfId="1174" xr:uid="{9D4AE595-50DA-4FB6-B1FC-A7AE12F29E4D}"/>
    <cellStyle name="Comma 6 4 4 2" xfId="3047" xr:uid="{8BA09694-55D5-41BF-BF59-72731D7AAEE6}"/>
    <cellStyle name="Comma 6 4 4 2 2" xfId="6992" xr:uid="{DA2D3533-B843-4706-943B-4532C119EE58}"/>
    <cellStyle name="Comma 6 4 4 2 2 2" xfId="16233" xr:uid="{AC5056C5-57EE-4D47-87F4-E581B6BA9CED}"/>
    <cellStyle name="Comma 6 4 4 2 3" xfId="13678" xr:uid="{B7F69F15-7F69-461D-8B79-4F0E383EF506}"/>
    <cellStyle name="Comma 6 4 4 3" xfId="8885" xr:uid="{6D9768F4-44B6-42EA-9BAB-2C33B4B3CABD}"/>
    <cellStyle name="Comma 6 4 4 3 2" xfId="17608" xr:uid="{266ABDFC-90E2-4E72-8A57-F36BAB52592E}"/>
    <cellStyle name="Comma 6 4 4 4" xfId="5064" xr:uid="{904C5F1F-9EA5-4937-AC88-0F72096A41D3}"/>
    <cellStyle name="Comma 6 4 4 4 2" xfId="14897" xr:uid="{CCE8D364-18BE-4778-87C4-511CA5EC858D}"/>
    <cellStyle name="Comma 6 4 4 5" xfId="20389" xr:uid="{8CB49862-E546-4006-A51F-4254F3385453}"/>
    <cellStyle name="Comma 6 4 4 6" xfId="12705" xr:uid="{B9E7A0B4-8754-4B92-B351-70098352DCB6}"/>
    <cellStyle name="Comma 6 4 5" xfId="2137" xr:uid="{991A3DA7-D3F9-4E15-BEC7-184751D848CF}"/>
    <cellStyle name="Comma 6 4 5 2" xfId="7562" xr:uid="{43826E44-1F5A-4E76-8F19-990E32A53102}"/>
    <cellStyle name="Comma 6 4 5 2 2" xfId="16643" xr:uid="{CFF41E24-9E47-4814-9FDE-96D9649F9E5B}"/>
    <cellStyle name="Comma 6 4 5 3" xfId="9457" xr:uid="{28B06FE6-4E37-49CE-864D-3F25EDC833BC}"/>
    <cellStyle name="Comma 6 4 5 3 2" xfId="18020" xr:uid="{B12BA196-7C6B-4D13-B6D8-48AF5909F46A}"/>
    <cellStyle name="Comma 6 4 5 4" xfId="5645" xr:uid="{38C3BF20-54B9-4E98-8A41-2D8F4A1B06C5}"/>
    <cellStyle name="Comma 6 4 5 4 2" xfId="15307" xr:uid="{B9E81426-C20D-4112-A255-9FD0C10BE3A4}"/>
    <cellStyle name="Comma 6 4 5 5" xfId="13198" xr:uid="{F64A7B18-7624-4D72-BA16-A66346129FF9}"/>
    <cellStyle name="Comma 6 4 6" xfId="5962" xr:uid="{54B34F56-CD6B-46BA-A1EC-D0E1CA4A387E}"/>
    <cellStyle name="Comma 6 4 6 2" xfId="15506" xr:uid="{4FB8183B-8812-4002-BA3B-6ED16F0468AF}"/>
    <cellStyle name="Comma 6 4 7" xfId="7901" xr:uid="{6F974F41-0A59-4E16-BC2E-E7595E31C511}"/>
    <cellStyle name="Comma 6 4 7 2" xfId="16882" xr:uid="{BCDAB7B8-7578-40DC-B61B-2731972631EF}"/>
    <cellStyle name="Comma 6 4 8" xfId="3994" xr:uid="{0A52D394-19DE-4139-8630-05D459D6BF91}"/>
    <cellStyle name="Comma 6 4 8 2" xfId="14171" xr:uid="{9AD34FE5-A38A-43F7-A6CF-EA025B39A439}"/>
    <cellStyle name="Comma 6 4 9" xfId="19505" xr:uid="{9CD3ED27-8E1D-4869-93D8-A16417EE9164}"/>
    <cellStyle name="Comma 6 5" xfId="268" xr:uid="{A90C528D-EFD2-40FF-A0CB-C81E4815AB71}"/>
    <cellStyle name="Comma 6 5 2" xfId="752" xr:uid="{940097BB-FA9F-4A2A-94F9-7C584AF225A6}"/>
    <cellStyle name="Comma 6 5 2 2" xfId="1684" xr:uid="{EF06D095-9620-48BB-9373-F3AEEE0A5696}"/>
    <cellStyle name="Comma 6 5 2 2 2" xfId="3545" xr:uid="{CE3AAEDE-33DD-4206-9964-D75370063356}"/>
    <cellStyle name="Comma 6 5 2 2 2 2" xfId="7195" xr:uid="{230BA2F4-CAC3-4B38-BB16-2B785A92D612}"/>
    <cellStyle name="Comma 6 5 2 2 2 2 2" xfId="16370" xr:uid="{F5D42BD2-2F28-4F5B-A1AB-D04F310C6401}"/>
    <cellStyle name="Comma 6 5 2 2 2 3" xfId="13944" xr:uid="{3C629737-2861-42F4-9F97-FACF130A48C6}"/>
    <cellStyle name="Comma 6 5 2 2 3" xfId="9088" xr:uid="{7165E5C1-BD62-4784-A0FE-9B1D0DD12B7F}"/>
    <cellStyle name="Comma 6 5 2 2 3 2" xfId="17745" xr:uid="{C289EFDE-4454-46ED-9C9C-C52FD50B875F}"/>
    <cellStyle name="Comma 6 5 2 2 4" xfId="5267" xr:uid="{84F2721E-9053-4E2A-9EA2-3A7A76B96BE7}"/>
    <cellStyle name="Comma 6 5 2 2 4 2" xfId="15034" xr:uid="{EA56B2EC-64AB-47D2-8528-3557DB586042}"/>
    <cellStyle name="Comma 6 5 2 2 5" xfId="20875" xr:uid="{D727ED2F-DED8-4DE3-88CF-63A2B4390EE7}"/>
    <cellStyle name="Comma 6 5 2 2 6" xfId="12970" xr:uid="{DFF05452-B6DD-4631-B623-558CC6A7327C}"/>
    <cellStyle name="Comma 6 5 2 3" xfId="2623" xr:uid="{A6F06F0F-9426-450D-A4E8-13A54A56B402}"/>
    <cellStyle name="Comma 6 5 2 3 2" xfId="6581" xr:uid="{4C94035E-C420-4E71-9128-B742C67F8BA6}"/>
    <cellStyle name="Comma 6 5 2 3 2 2" xfId="15944" xr:uid="{B0CE6A45-B3B5-4F32-93B0-428F014664D9}"/>
    <cellStyle name="Comma 6 5 2 3 3" xfId="13459" xr:uid="{42BDBE5D-2235-4298-AD7E-69AF315640AC}"/>
    <cellStyle name="Comma 6 5 2 4" xfId="8489" xr:uid="{0288C00E-F299-4D00-A185-AE6862355E16}"/>
    <cellStyle name="Comma 6 5 2 4 2" xfId="17320" xr:uid="{0FA3C42C-3007-44A3-9E7E-BC8B77A0B924}"/>
    <cellStyle name="Comma 6 5 2 5" xfId="4651" xr:uid="{C3BC880D-CD94-41E3-A85B-9509BB4B162C}"/>
    <cellStyle name="Comma 6 5 2 5 2" xfId="14609" xr:uid="{4F17C232-D34B-4C56-903B-6E62A3EED493}"/>
    <cellStyle name="Comma 6 5 2 6" xfId="19985" xr:uid="{1180D3FD-A1A3-42A6-A29B-E097B9D160D9}"/>
    <cellStyle name="Comma 6 5 2 7" xfId="12490" xr:uid="{DFDCED91-84E6-47B0-92B8-BFE83CA09D8C}"/>
    <cellStyle name="Comma 6 5 3" xfId="1226" xr:uid="{C1F735FB-AAB4-4E61-A54C-6FB6D38C27E9}"/>
    <cellStyle name="Comma 6 5 3 2" xfId="3099" xr:uid="{19213197-D73B-4FA2-9C42-A7CA0AF2B70A}"/>
    <cellStyle name="Comma 6 5 3 2 2" xfId="6263" xr:uid="{23FBD22E-2981-4199-98B1-4C992A37EA3B}"/>
    <cellStyle name="Comma 6 5 3 2 2 2" xfId="15735" xr:uid="{C659BD0A-9A47-4298-A5DA-8B5AE888C7AC}"/>
    <cellStyle name="Comma 6 5 3 2 3" xfId="13710" xr:uid="{B5FE424D-1E3B-4F9C-A434-2EF76FB8E9E6}"/>
    <cellStyle name="Comma 6 5 3 3" xfId="8171" xr:uid="{261A715C-1F62-4EFF-BF2A-2B9662C2E662}"/>
    <cellStyle name="Comma 6 5 3 3 2" xfId="17111" xr:uid="{F238518C-9B60-44EE-B34A-43831F87DF84}"/>
    <cellStyle name="Comma 6 5 3 4" xfId="4321" xr:uid="{02A39459-FCCA-4B2A-9D90-773145E0E0AD}"/>
    <cellStyle name="Comma 6 5 3 4 2" xfId="14400" xr:uid="{EF0613AC-BCB3-4575-B3E4-823CBD5AA6EB}"/>
    <cellStyle name="Comma 6 5 3 5" xfId="20439" xr:uid="{2B463C70-1E41-40BC-99E8-C13D58AA164F}"/>
    <cellStyle name="Comma 6 5 3 6" xfId="12737" xr:uid="{B757C803-C31F-4A88-A366-B406F95FE2F8}"/>
    <cellStyle name="Comma 6 5 4" xfId="2187" xr:uid="{9B6437C8-E057-4A64-9314-D2B1AFDABDF3}"/>
    <cellStyle name="Comma 6 5 4 2" xfId="6877" xr:uid="{0FE6B0C8-3E99-468B-A3F2-A99EBA9045C3}"/>
    <cellStyle name="Comma 6 5 4 2 2" xfId="16161" xr:uid="{FAB22AD3-F042-4FB1-9EF0-B1925116000B}"/>
    <cellStyle name="Comma 6 5 4 3" xfId="8770" xr:uid="{A22ADD80-5FDF-406E-8E0F-2E53EBABF086}"/>
    <cellStyle name="Comma 6 5 4 3 2" xfId="17536" xr:uid="{BA89D66B-6B84-480F-B729-5C4F5DD42A7F}"/>
    <cellStyle name="Comma 6 5 4 4" xfId="4949" xr:uid="{210BF759-8D16-4671-8A26-369C2C3CE4CF}"/>
    <cellStyle name="Comma 6 5 4 4 2" xfId="14825" xr:uid="{E6F093D4-E244-46F6-B855-413D6DC259DB}"/>
    <cellStyle name="Comma 6 5 4 5" xfId="13228" xr:uid="{82142E61-AB46-40B3-A191-2E1A70A5E167}"/>
    <cellStyle name="Comma 6 5 5" xfId="6002" xr:uid="{64BDBABB-43C0-41CB-B811-518BE004FEFC}"/>
    <cellStyle name="Comma 6 5 5 2" xfId="15540" xr:uid="{5128BB5A-7A24-4229-8A95-6E9E39E3A2BB}"/>
    <cellStyle name="Comma 6 5 6" xfId="7940" xr:uid="{BD21CCC2-C382-4047-9F2D-F43FB370D117}"/>
    <cellStyle name="Comma 6 5 6 2" xfId="16916" xr:uid="{EA91513A-E88D-4F70-A31B-092AFD9E2D46}"/>
    <cellStyle name="Comma 6 5 7" xfId="4036" xr:uid="{CC7F93D3-6296-4C33-B0A9-E41B3A8D80B0}"/>
    <cellStyle name="Comma 6 5 7 2" xfId="14205" xr:uid="{0E33281B-5A2D-435A-B54C-99CC8727B9A1}"/>
    <cellStyle name="Comma 6 5 8" xfId="19554" xr:uid="{412B1A15-6455-4534-9094-72F9D17C4CC2}"/>
    <cellStyle name="Comma 6 5 9" xfId="12258" xr:uid="{7B32E385-29E7-4741-9CAE-3A1BB0C6D7D0}"/>
    <cellStyle name="Comma 6 6" xfId="535" xr:uid="{50C1BF84-A258-4B9E-9E92-40906A44ABA7}"/>
    <cellStyle name="Comma 6 6 2" xfId="1467" xr:uid="{293303A5-9896-411B-A896-1503D38DB4F2}"/>
    <cellStyle name="Comma 6 6 2 2" xfId="3328" xr:uid="{BF524ACB-7A8A-4DA2-A717-3F3CA5C9F3A2}"/>
    <cellStyle name="Comma 6 6 2 2 2" xfId="6611" xr:uid="{1540FED2-FA7C-4B98-96B3-6E586477B80B}"/>
    <cellStyle name="Comma 6 6 2 2 2 2" xfId="15972" xr:uid="{485E0D67-F2E9-43EB-8F5F-65B87C6826C2}"/>
    <cellStyle name="Comma 6 6 2 2 3" xfId="13827" xr:uid="{5820599F-8126-4AA3-9C3D-CB2424EAB79C}"/>
    <cellStyle name="Comma 6 6 2 3" xfId="8519" xr:uid="{A82B4864-5452-4D63-BC31-288C231EAF28}"/>
    <cellStyle name="Comma 6 6 2 3 2" xfId="17348" xr:uid="{2A662A6B-6E1D-4717-AF1D-88A11FDC6DE1}"/>
    <cellStyle name="Comma 6 6 2 4" xfId="4681" xr:uid="{691A91E4-562D-421F-9792-9936E62C60F9}"/>
    <cellStyle name="Comma 6 6 2 4 2" xfId="14637" xr:uid="{FC437058-9C63-49E9-BB3A-3E3A8F06CA8B}"/>
    <cellStyle name="Comma 6 6 2 5" xfId="20659" xr:uid="{986F3AAA-53D9-4430-B635-8B99C26A29A4}"/>
    <cellStyle name="Comma 6 6 2 6" xfId="12854" xr:uid="{C13FD997-4FB8-4C55-8BCA-0BF301C6A018}"/>
    <cellStyle name="Comma 6 6 3" xfId="2407" xr:uid="{9F1971B6-2554-4798-9DCC-D29F7298E422}"/>
    <cellStyle name="Comma 6 6 3 2" xfId="7225" xr:uid="{D6619DE5-4F77-4A73-815F-15AC7CF91A49}"/>
    <cellStyle name="Comma 6 6 3 2 2" xfId="16398" xr:uid="{D5C436C8-670D-46DC-8B8E-EADA1CCA5BCA}"/>
    <cellStyle name="Comma 6 6 3 3" xfId="9118" xr:uid="{DD3A91BA-B328-4C5E-9CD5-63771D63C42A}"/>
    <cellStyle name="Comma 6 6 3 3 2" xfId="17773" xr:uid="{3CBB188A-3384-40E4-B96D-2DB4CAB9F5B8}"/>
    <cellStyle name="Comma 6 6 3 4" xfId="5297" xr:uid="{406EFE91-416F-4BAA-8044-BD075B9A6C3E}"/>
    <cellStyle name="Comma 6 6 3 4 2" xfId="15062" xr:uid="{6E1ABA47-B65C-4BAC-932A-7F8E440576E7}"/>
    <cellStyle name="Comma 6 6 3 5" xfId="13344" xr:uid="{09280B2A-B052-4F4E-A378-F366BA770517}"/>
    <cellStyle name="Comma 6 6 4" xfId="6032" xr:uid="{4D056DCB-3E00-45B8-B8AD-61B691D855B9}"/>
    <cellStyle name="Comma 6 6 4 2" xfId="15568" xr:uid="{A4A8AFA0-7891-4634-A81A-DA00DE609FF9}"/>
    <cellStyle name="Comma 6 6 5" xfId="7970" xr:uid="{E0EFD72F-EE97-4086-870E-2D4C1C195FFA}"/>
    <cellStyle name="Comma 6 6 5 2" xfId="16944" xr:uid="{9ABB114F-FA95-4A0C-A0D5-2086609035AD}"/>
    <cellStyle name="Comma 6 6 6" xfId="4070" xr:uid="{7400D4D5-CD1C-4353-A593-CBB0F34953D4}"/>
    <cellStyle name="Comma 6 6 6 2" xfId="14233" xr:uid="{71B07E9B-1B75-4622-AE32-20A7DB82864F}"/>
    <cellStyle name="Comma 6 6 7" xfId="19771" xr:uid="{2BAC9B32-3539-4F11-8071-5F169C2A73FC}"/>
    <cellStyle name="Comma 6 6 8" xfId="12375" xr:uid="{70020792-00EF-4169-AB2B-870BFF724E33}"/>
    <cellStyle name="Comma 6 7" xfId="999" xr:uid="{6BB1658C-0343-4464-8D18-83E888FF6B61}"/>
    <cellStyle name="Comma 6 7 2" xfId="2880" xr:uid="{42286FA0-4D11-4A52-BDBA-2DA894AED240}"/>
    <cellStyle name="Comma 6 7 2 2" xfId="6641" xr:uid="{8BEFD11B-4C04-4F03-9955-E6990278B28B}"/>
    <cellStyle name="Comma 6 7 2 2 2" xfId="16001" xr:uid="{851D9129-7FFF-4CF6-A601-284C10E573CB}"/>
    <cellStyle name="Comma 6 7 2 3" xfId="8549" xr:uid="{624EAA5A-BC0D-43F5-B7B5-7E33DDF576E7}"/>
    <cellStyle name="Comma 6 7 2 3 2" xfId="17377" xr:uid="{D7E2CF73-C8D2-4510-9AEE-5911AB1CB964}"/>
    <cellStyle name="Comma 6 7 2 4" xfId="4711" xr:uid="{A3B4A0B0-EA3F-45CE-A35A-18B7B554FE55}"/>
    <cellStyle name="Comma 6 7 2 4 2" xfId="14666" xr:uid="{1BDEE7DC-6F0A-4A52-9368-4B565BADDC50}"/>
    <cellStyle name="Comma 6 7 2 5" xfId="13592" xr:uid="{3DBF715B-2E30-4699-BAAC-D550FB4AB118}"/>
    <cellStyle name="Comma 6 7 3" xfId="5327" xr:uid="{18D25A5C-CEDD-4455-9BB8-39CE9111E92D}"/>
    <cellStyle name="Comma 6 7 3 2" xfId="7255" xr:uid="{049A6F5C-CFE5-48E4-9D30-1C5CE3425851}"/>
    <cellStyle name="Comma 6 7 3 2 2" xfId="16427" xr:uid="{786D8FA0-9442-4C08-9442-3D582137CA8E}"/>
    <cellStyle name="Comma 6 7 3 3" xfId="9148" xr:uid="{3F4FE135-D563-4B6C-B8E7-EF8485AF1B94}"/>
    <cellStyle name="Comma 6 7 3 3 2" xfId="17802" xr:uid="{A259F9A2-66A3-4CD4-9FAE-9599F3F32260}"/>
    <cellStyle name="Comma 6 7 3 4" xfId="15091" xr:uid="{B7E38EF6-9D83-4EDE-834F-94E276D37B7B}"/>
    <cellStyle name="Comma 6 7 4" xfId="6062" xr:uid="{5E1EE816-1C37-469C-A785-35633F5B8B72}"/>
    <cellStyle name="Comma 6 7 4 2" xfId="15597" xr:uid="{2691EB64-2B8B-443A-BD32-8732E3BA891B}"/>
    <cellStyle name="Comma 6 7 5" xfId="8000" xr:uid="{AB198436-1042-4F84-A7FF-886929D4C338}"/>
    <cellStyle name="Comma 6 7 5 2" xfId="16973" xr:uid="{088F3D16-ECC0-4F27-ADA8-8388A5A71F0D}"/>
    <cellStyle name="Comma 6 7 6" xfId="4102" xr:uid="{123CC428-1A37-4467-B95D-B505636DC146}"/>
    <cellStyle name="Comma 6 7 6 2" xfId="14262" xr:uid="{A362033B-937E-4ECC-BEC7-F36BC7141EC9}"/>
    <cellStyle name="Comma 6 7 7" xfId="20223" xr:uid="{215305BF-C228-4C67-8ED1-462DB3293D79}"/>
    <cellStyle name="Comma 6 7 8" xfId="12619" xr:uid="{35C7FB29-59A1-4145-BF55-19E56C2CE6D4}"/>
    <cellStyle name="Comma 6 8" xfId="1971" xr:uid="{297C6CDF-F10B-4FEE-90D3-11DFDB188A5F}"/>
    <cellStyle name="Comma 6 8 2" xfId="4766" xr:uid="{4477CEAF-FAFF-4386-94D0-5B4EC4485B8E}"/>
    <cellStyle name="Comma 6 8 2 2" xfId="6696" xr:uid="{B8DA0232-D2D3-467F-BFFD-87DA3BCF29C5}"/>
    <cellStyle name="Comma 6 8 2 2 2" xfId="16043" xr:uid="{A4092A53-CF64-44BA-BF9E-619618CF7890}"/>
    <cellStyle name="Comma 6 8 2 3" xfId="8604" xr:uid="{CCA73FD7-3EE8-4666-9836-1E57AA1454E6}"/>
    <cellStyle name="Comma 6 8 2 3 2" xfId="17419" xr:uid="{CBB2E902-09F3-4494-A15A-D363EB04F44F}"/>
    <cellStyle name="Comma 6 8 2 4" xfId="14708" xr:uid="{E49176EF-7B77-4E37-B9AE-453DE9723B66}"/>
    <cellStyle name="Comma 6 8 3" xfId="5382" xr:uid="{F0AA7132-FF57-484A-895B-C1779DCA9D1B}"/>
    <cellStyle name="Comma 6 8 3 2" xfId="7310" xr:uid="{CB241855-1CB4-4D54-9AB3-8DE8F929DEB7}"/>
    <cellStyle name="Comma 6 8 3 2 2" xfId="16469" xr:uid="{0555D5DE-8927-4316-86CE-4FE4CA6DBF97}"/>
    <cellStyle name="Comma 6 8 3 3" xfId="9203" xr:uid="{793E0AB4-DB5C-4D99-80DF-9BCFAADB1CDD}"/>
    <cellStyle name="Comma 6 8 3 3 2" xfId="17844" xr:uid="{7245CD76-4E7F-4415-B46A-70F55CC7C379}"/>
    <cellStyle name="Comma 6 8 3 4" xfId="15133" xr:uid="{DAB73C20-B031-41DA-A968-D76EBB2DCA06}"/>
    <cellStyle name="Comma 6 8 4" xfId="6117" xr:uid="{40259E9A-28E2-4138-935B-379699E183A9}"/>
    <cellStyle name="Comma 6 8 4 2" xfId="15639" xr:uid="{908E37AD-D40F-4E4E-9601-629B00B7EC24}"/>
    <cellStyle name="Comma 6 8 5" xfId="8055" xr:uid="{51AE8FA9-2FDF-459C-883E-C7C45D1B0EC3}"/>
    <cellStyle name="Comma 6 8 5 2" xfId="17015" xr:uid="{01210B45-DD8D-4F4D-AEC4-0B2CB40F0BCB}"/>
    <cellStyle name="Comma 6 8 6" xfId="4164" xr:uid="{BA0B43FE-8B4C-4AC4-BD08-197C9D2693A8}"/>
    <cellStyle name="Comma 6 8 6 2" xfId="14304" xr:uid="{161A1C29-758C-42C6-952C-A3E39A3FB27F}"/>
    <cellStyle name="Comma 6 8 7" xfId="19349" xr:uid="{3DBB9D94-9697-4848-8355-CA2A3AEE5953}"/>
    <cellStyle name="Comma 6 8 8" xfId="13113" xr:uid="{215A036E-F076-4FCF-BD96-F83B6036A3C6}"/>
    <cellStyle name="Comma 6 9" xfId="4191" xr:uid="{B2F89136-ACCB-4C82-8791-D0680452342E}"/>
    <cellStyle name="Comma 6 9 2" xfId="4787" xr:uid="{26AEC09E-7446-41DC-AC6A-2810E68651D0}"/>
    <cellStyle name="Comma 6 9 2 2" xfId="6717" xr:uid="{C1D0D5BE-A33D-4146-8FEF-AC74CBE9D193}"/>
    <cellStyle name="Comma 6 9 2 2 2" xfId="16053" xr:uid="{20A8C5DF-C662-4CCA-8DAE-DF8EB207CA9A}"/>
    <cellStyle name="Comma 6 9 2 3" xfId="8625" xr:uid="{5B81F04B-B8D4-4A15-A02C-0C1ADF16C33E}"/>
    <cellStyle name="Comma 6 9 2 3 2" xfId="17429" xr:uid="{3269B8AF-C403-4AA3-93A1-496F297C269D}"/>
    <cellStyle name="Comma 6 9 2 4" xfId="14718" xr:uid="{969AF63C-570D-4767-8BF7-AB93D8F939CA}"/>
    <cellStyle name="Comma 6 9 3" xfId="5403" xr:uid="{0F5CE2A7-C2A9-436B-8D75-F864F9EE1266}"/>
    <cellStyle name="Comma 6 9 3 2" xfId="7331" xr:uid="{2FF32515-FFD2-479E-B6A4-9D729EFABE20}"/>
    <cellStyle name="Comma 6 9 3 2 2" xfId="16479" xr:uid="{A42AB4D3-E17F-4AC9-864D-2CC1BE79DC4E}"/>
    <cellStyle name="Comma 6 9 3 3" xfId="9224" xr:uid="{B714ABF7-8586-492F-A7CE-CA55D54FC946}"/>
    <cellStyle name="Comma 6 9 3 3 2" xfId="17854" xr:uid="{F143FAB4-71E7-4F2C-A91C-A51D2A4F4184}"/>
    <cellStyle name="Comma 6 9 3 4" xfId="15143" xr:uid="{038FEB08-4DF2-4A4D-B681-0DF07C03E012}"/>
    <cellStyle name="Comma 6 9 4" xfId="6139" xr:uid="{127C7F95-89F6-4580-A928-A26E3262007E}"/>
    <cellStyle name="Comma 6 9 4 2" xfId="15649" xr:uid="{68D600D1-9F7E-4B68-9706-771650E5FBF2}"/>
    <cellStyle name="Comma 6 9 5" xfId="8065" xr:uid="{F93E8B6C-6606-4B2F-858B-3AFD0B0F9304}"/>
    <cellStyle name="Comma 6 9 5 2" xfId="17025" xr:uid="{642C83BE-D46E-44CA-9131-46B84E237EB0}"/>
    <cellStyle name="Comma 6 9 6" xfId="14314" xr:uid="{F072CE89-28B5-4B71-AC2F-E1DC16C350EC}"/>
    <cellStyle name="Comma 7" xfId="33" xr:uid="{AA4E787F-6733-4CAF-A208-939E5FF4A298}"/>
    <cellStyle name="Comma 7 10" xfId="4271" xr:uid="{995201AD-5977-4E5F-B443-49C688CF02FA}"/>
    <cellStyle name="Comma 7 10 2" xfId="4866" xr:uid="{75CBD646-27C3-43A0-9DEE-AF19A08CEF71}"/>
    <cellStyle name="Comma 7 10 2 2" xfId="6796" xr:uid="{768C6BB2-F961-4B01-8E62-E47CB2D4DD5D}"/>
    <cellStyle name="Comma 7 10 2 2 2" xfId="16115" xr:uid="{8F105C37-3967-46C7-9A72-1E84DEDA9CA9}"/>
    <cellStyle name="Comma 7 10 2 3" xfId="8704" xr:uid="{86849CBE-11FC-4F47-9220-5043378599C6}"/>
    <cellStyle name="Comma 7 10 2 3 2" xfId="17491" xr:uid="{A8D2D363-D083-4B7B-9258-CE9F8464CB72}"/>
    <cellStyle name="Comma 7 10 2 4" xfId="14780" xr:uid="{FCF3758E-DA03-4AFF-BD35-0DE015582C94}"/>
    <cellStyle name="Comma 7 10 3" xfId="5482" xr:uid="{8F714B23-6C74-46FC-8160-A0F355EAD1AA}"/>
    <cellStyle name="Comma 7 10 3 2" xfId="7410" xr:uid="{AABA518F-9942-4C24-8134-512A90A5D448}"/>
    <cellStyle name="Comma 7 10 3 2 2" xfId="16541" xr:uid="{E4E31695-034A-4A29-8093-E36ABE7E1EE6}"/>
    <cellStyle name="Comma 7 10 3 3" xfId="9303" xr:uid="{4E92B99B-9E86-4D1D-A60B-71AA4023F58B}"/>
    <cellStyle name="Comma 7 10 3 3 2" xfId="17916" xr:uid="{A5144DDB-B526-4CD4-8B2D-0F4993D3AFA2}"/>
    <cellStyle name="Comma 7 10 3 4" xfId="15205" xr:uid="{C346210F-DD1A-4E8F-BF94-221E2720F289}"/>
    <cellStyle name="Comma 7 10 4" xfId="6219" xr:uid="{4F9D30AA-DCAF-4AFA-A217-4D070F9DEF33}"/>
    <cellStyle name="Comma 7 10 4 2" xfId="15711" xr:uid="{02E3D2EC-9085-45EB-A454-E962AB136D2D}"/>
    <cellStyle name="Comma 7 10 5" xfId="8127" xr:uid="{39B72101-9226-467C-9B90-97AD5AA1B072}"/>
    <cellStyle name="Comma 7 10 5 2" xfId="17087" xr:uid="{399DA84B-B750-4625-B887-4511A4C04C2E}"/>
    <cellStyle name="Comma 7 10 6" xfId="14376" xr:uid="{4A857A45-E910-4CB4-B259-1EB5A392F9D3}"/>
    <cellStyle name="Comma 7 11" xfId="4508" xr:uid="{0C592C21-75C3-4C17-A6DD-4DED30A065BB}"/>
    <cellStyle name="Comma 7 11 2" xfId="5124" xr:uid="{62C93227-F1A8-42C4-B5F1-D736A9F33B27}"/>
    <cellStyle name="Comma 7 11 2 2" xfId="7052" xr:uid="{8256EF32-27EA-428B-A2F0-55539C9BF217}"/>
    <cellStyle name="Comma 7 11 2 2 2" xfId="16270" xr:uid="{B5C9F263-DF49-4A1E-B6CF-F2E8F83C6897}"/>
    <cellStyle name="Comma 7 11 2 3" xfId="8945" xr:uid="{B27630EC-43CF-44F1-9974-93DAAF843244}"/>
    <cellStyle name="Comma 7 11 2 3 2" xfId="17645" xr:uid="{3EA1FBC9-BFC3-4726-9959-7664E14E8913}"/>
    <cellStyle name="Comma 7 11 2 4" xfId="14934" xr:uid="{51B207BB-7D60-405E-A14E-5646AF5DF629}"/>
    <cellStyle name="Comma 7 11 3" xfId="6438" xr:uid="{A421E91A-19AA-4C91-87A0-B33832B5103E}"/>
    <cellStyle name="Comma 7 11 3 2" xfId="15844" xr:uid="{7ECCD1B2-3411-4A9F-94B6-AF8773105562}"/>
    <cellStyle name="Comma 7 11 4" xfId="8346" xr:uid="{578FC8E5-4108-4207-8B37-02811F19CB08}"/>
    <cellStyle name="Comma 7 11 4 2" xfId="17220" xr:uid="{ABEB9FAB-9806-4C2D-BF15-518396610335}"/>
    <cellStyle name="Comma 7 11 5" xfId="14509" xr:uid="{8173FEA5-2174-4934-9F25-7E574AA0942D}"/>
    <cellStyle name="Comma 7 12" xfId="4333" xr:uid="{C9546D60-106A-40B0-BE6D-25409C606847}"/>
    <cellStyle name="Comma 7 12 2" xfId="6274" xr:uid="{3F891C5A-BE96-4AA0-99CE-B21ABE3DB941}"/>
    <cellStyle name="Comma 7 12 2 2" xfId="15741" xr:uid="{03729D55-1273-4C2D-B49E-B895C0E787D7}"/>
    <cellStyle name="Comma 7 12 3" xfId="8182" xr:uid="{3DCA37D6-8E81-4A59-A1AC-1D5296BA77FE}"/>
    <cellStyle name="Comma 7 12 3 2" xfId="17117" xr:uid="{486B15A3-4071-49DE-9DD7-61D29D766A45}"/>
    <cellStyle name="Comma 7 12 4" xfId="14406" xr:uid="{12C6BFA1-5619-496B-81E7-E6FCCE1925B7}"/>
    <cellStyle name="Comma 7 13" xfId="4925" xr:uid="{C0DDBF06-E187-4E80-8102-CBDF4A8F1E11}"/>
    <cellStyle name="Comma 7 13 2" xfId="6853" xr:uid="{3E5504C4-8B31-4129-B3D3-92687D5E1089}"/>
    <cellStyle name="Comma 7 13 2 2" xfId="16152" xr:uid="{B7975459-9AE0-4463-A168-3947237B7E7B}"/>
    <cellStyle name="Comma 7 13 3" xfId="8746" xr:uid="{AC55EAE2-02F0-48D1-B4AD-E9755586BE33}"/>
    <cellStyle name="Comma 7 13 3 2" xfId="17528" xr:uid="{91FE0012-558C-4E8B-BDAC-95158E601222}"/>
    <cellStyle name="Comma 7 13 4" xfId="14817" xr:uid="{F8DC8FE1-C818-4EA2-9DF7-44ACC404A531}"/>
    <cellStyle name="Comma 7 14" xfId="4960" xr:uid="{39A6EA2C-84C0-465E-BA09-72F012CCA935}"/>
    <cellStyle name="Comma 7 14 2" xfId="6888" xr:uid="{DC450B2F-28E7-408E-AE7E-7A6187EC4C5F}"/>
    <cellStyle name="Comma 7 14 2 2" xfId="16167" xr:uid="{26A87C74-0A65-46BE-8A74-92A494C74DAE}"/>
    <cellStyle name="Comma 7 14 3" xfId="8781" xr:uid="{E209EA0E-5C38-474F-9B18-8851DE381886}"/>
    <cellStyle name="Comma 7 14 3 2" xfId="17542" xr:uid="{15A68B12-9A44-4331-B7CA-F1C8111CCCCE}"/>
    <cellStyle name="Comma 7 14 4" xfId="14831" xr:uid="{D78F5131-D2D2-43B9-B5C0-CEE62DDD75E2}"/>
    <cellStyle name="Comma 7 15" xfId="5515" xr:uid="{F5CC950C-2313-40AF-8B57-2E9C1D0FED39}"/>
    <cellStyle name="Comma 7 15 2" xfId="7435" xr:uid="{00AB6B02-442F-4D9C-B67F-F537A4A00767}"/>
    <cellStyle name="Comma 7 15 2 2" xfId="16563" xr:uid="{BC0DCD53-B529-4DE2-808C-0F61893F1B15}"/>
    <cellStyle name="Comma 7 15 3" xfId="9330" xr:uid="{96D5EBF3-4D83-4E7F-93D3-A2DB02F46186}"/>
    <cellStyle name="Comma 7 15 3 2" xfId="17940" xr:uid="{230E0918-8FE9-4291-877F-170E0B3B7F37}"/>
    <cellStyle name="Comma 7 15 4" xfId="15227" xr:uid="{64030DB1-D580-49E7-AA4B-01B87E482A1B}"/>
    <cellStyle name="Comma 7 16" xfId="5698" xr:uid="{FC34853F-4953-48C6-BF61-0B457CF8934D}"/>
    <cellStyle name="Comma 7 16 2" xfId="7614" xr:uid="{0ED99B3C-B35F-4123-8CDC-85AFE451B712}"/>
    <cellStyle name="Comma 7 16 2 2" xfId="16682" xr:uid="{ACFE0421-CA33-4AFD-A9F6-E8DA3B463D4C}"/>
    <cellStyle name="Comma 7 16 3" xfId="9509" xr:uid="{B91280D9-2ED0-42BC-90E6-8C61CCB6E4B2}"/>
    <cellStyle name="Comma 7 16 3 2" xfId="18059" xr:uid="{402E6E2C-5E1A-4AE9-881C-601EEB8E8812}"/>
    <cellStyle name="Comma 7 16 4" xfId="15346" xr:uid="{5EA19DB6-0ACA-4248-9A6E-EDCF1BA06BA2}"/>
    <cellStyle name="Comma 7 17" xfId="5719" xr:uid="{5649A9DF-DA2E-43F9-91E6-4CD9D1F37BF9}"/>
    <cellStyle name="Comma 7 17 2" xfId="7632" xr:uid="{38B47B64-0CA0-4871-988E-BC4696AE7C39}"/>
    <cellStyle name="Comma 7 17 2 2" xfId="16698" xr:uid="{AF374CDA-949B-498E-94BA-D2BED9E3A6BC}"/>
    <cellStyle name="Comma 7 17 3" xfId="9527" xr:uid="{93840E53-7B0B-4192-9614-280439CC3EA6}"/>
    <cellStyle name="Comma 7 17 3 2" xfId="18075" xr:uid="{22F9BE9B-978E-46D3-BBFD-2D4CFE7D5E69}"/>
    <cellStyle name="Comma 7 17 4" xfId="15362" xr:uid="{49CA705B-54E9-486A-994D-1D9E97A31E2C}"/>
    <cellStyle name="Comma 7 18" xfId="5741" xr:uid="{AEE7AC7D-295D-4525-BD68-72AD55DF74C1}"/>
    <cellStyle name="Comma 7 18 2" xfId="7653" xr:uid="{5C48DE6A-9558-4202-A6D3-4069295C9DB7}"/>
    <cellStyle name="Comma 7 18 2 2" xfId="16717" xr:uid="{F8796085-49FD-4834-A48F-7100D4A0D4C4}"/>
    <cellStyle name="Comma 7 18 3" xfId="9548" xr:uid="{B2FBC074-61D9-476F-991A-A1AC5A2F7884}"/>
    <cellStyle name="Comma 7 18 3 2" xfId="18094" xr:uid="{C8CAF0E8-9B62-4023-BE96-353D28936B81}"/>
    <cellStyle name="Comma 7 18 4" xfId="15381" xr:uid="{B530CAA9-793F-495F-A3B4-7B14A21EE3D2}"/>
    <cellStyle name="Comma 7 19" xfId="5763" xr:uid="{21C92DD3-0C19-4B35-912F-51D40902B352}"/>
    <cellStyle name="Comma 7 19 2" xfId="7673" xr:uid="{EF2C968C-5229-4D90-BEEA-BB64A6EE64F9}"/>
    <cellStyle name="Comma 7 19 2 2" xfId="16736" xr:uid="{B66234F2-2082-4B16-9EA7-E64214C0D93E}"/>
    <cellStyle name="Comma 7 19 3" xfId="9568" xr:uid="{2DEDA56A-B9E8-4D69-A9F4-4932CF24D9F1}"/>
    <cellStyle name="Comma 7 19 3 2" xfId="18113" xr:uid="{71B274E1-6E49-461F-9006-E67029FB94E0}"/>
    <cellStyle name="Comma 7 19 4" xfId="15400" xr:uid="{A782F00C-A7C1-4ACC-9ADC-27D7806C86FF}"/>
    <cellStyle name="Comma 7 2" xfId="161" xr:uid="{1F3B9F02-AA32-4D54-BC6A-2217CCE22747}"/>
    <cellStyle name="Comma 7 2 10" xfId="9322" xr:uid="{C4CE256D-77FC-4E48-9172-4F5B2C65BE12}"/>
    <cellStyle name="Comma 7 2 10 2" xfId="17934" xr:uid="{60C07479-1B94-4C8A-A202-E4E2306018EF}"/>
    <cellStyle name="Comma 7 2 11" xfId="9646" xr:uid="{09760FA1-2E32-458B-ADB7-177F9F26ABD2}"/>
    <cellStyle name="Comma 7 2 11 2" xfId="18171" xr:uid="{58081AFE-FED0-4EB2-9102-564235CCD294}"/>
    <cellStyle name="Comma 7 2 12" xfId="3881" xr:uid="{C84A1E00-9C10-4D2E-BED6-150FEC727AC1}"/>
    <cellStyle name="Comma 7 2 13" xfId="19295" xr:uid="{5831BA74-DCAE-440D-BB72-3D756DAE4668}"/>
    <cellStyle name="Comma 7 2 14" xfId="12202" xr:uid="{AABFCCD0-0736-465D-8E08-25C2BA4A837C}"/>
    <cellStyle name="Comma 7 2 2" xfId="383" xr:uid="{48C881AB-B8CD-4220-A431-1EE06A13895E}"/>
    <cellStyle name="Comma 7 2 2 2" xfId="867" xr:uid="{F3E80841-0248-459D-8B43-C6E784D571CB}"/>
    <cellStyle name="Comma 7 2 2 2 2" xfId="1799" xr:uid="{D7B08DDA-3FAA-47E3-B370-8A26CFD5193D}"/>
    <cellStyle name="Comma 7 2 2 2 2 2" xfId="3660" xr:uid="{C9333FBF-6C12-4B37-8762-04B0AD7BFCEF}"/>
    <cellStyle name="Comma 7 2 2 2 2 2 2" xfId="11987" xr:uid="{6C6C4F7B-2E57-4A63-AEEE-FCA402278174}"/>
    <cellStyle name="Comma 7 2 2 2 2 2 2 2" xfId="19171" xr:uid="{3EE70BF1-1E69-409E-B697-25E036E7BE4F}"/>
    <cellStyle name="Comma 7 2 2 2 2 2 3" xfId="14003" xr:uid="{70B5E17E-7EF7-42D2-BC5E-7F062721B461}"/>
    <cellStyle name="Comma 7 2 2 2 2 3" xfId="7071" xr:uid="{171D8FF3-F108-4A25-BC85-94851591DA0B}"/>
    <cellStyle name="Comma 7 2 2 2 2 4" xfId="10483" xr:uid="{4704722F-5D7B-4C1A-A423-6F85693E1F6B}"/>
    <cellStyle name="Comma 7 2 2 2 2 4 2" xfId="18492" xr:uid="{1D02A965-0A9E-49C2-9734-39CD35A8A4ED}"/>
    <cellStyle name="Comma 7 2 2 2 2 5" xfId="20990" xr:uid="{D70F16B3-73B6-4233-9112-07A3660EB3DB}"/>
    <cellStyle name="Comma 7 2 2 2 2 6" xfId="13029" xr:uid="{D26F9975-CE1D-4958-AADD-AEEFB388B345}"/>
    <cellStyle name="Comma 7 2 2 2 3" xfId="2738" xr:uid="{B65F53F6-98E0-4657-A692-1F5E638B44E3}"/>
    <cellStyle name="Comma 7 2 2 2 3 2" xfId="8964" xr:uid="{1651AF1B-A1F1-468E-B49A-2C6038D56A04}"/>
    <cellStyle name="Comma 7 2 2 2 3 3" xfId="11188" xr:uid="{A03F6253-7DE7-4A17-9A60-DBB1B112CDBA}"/>
    <cellStyle name="Comma 7 2 2 2 3 3 2" xfId="18788" xr:uid="{C0C29337-9C8D-41B9-9AB1-1D045E4681F7}"/>
    <cellStyle name="Comma 7 2 2 2 3 4" xfId="13518" xr:uid="{F732D98C-A68E-455B-8CA3-42F9E408DD09}"/>
    <cellStyle name="Comma 7 2 2 2 4" xfId="5143" xr:uid="{BCFE5CE1-4A4E-43CE-A844-7A51DF52BCC0}"/>
    <cellStyle name="Comma 7 2 2 2 5" xfId="9908" xr:uid="{08FEE2D3-2CCF-43E7-BDF0-E48B0ECCEBF7}"/>
    <cellStyle name="Comma 7 2 2 2 5 2" xfId="18273" xr:uid="{EFDAC1C3-5D3E-4183-96E8-7BB38FDE6330}"/>
    <cellStyle name="Comma 7 2 2 2 6" xfId="20098" xr:uid="{DCBC3A4A-0C49-4C57-BEE3-DDB02640320E}"/>
    <cellStyle name="Comma 7 2 2 2 7" xfId="12549" xr:uid="{1E73AE2F-ABDE-48A9-BB28-6B999335E3BB}"/>
    <cellStyle name="Comma 7 2 2 3" xfId="1341" xr:uid="{1827EC0D-416B-4BAE-9F6E-B132762A2607}"/>
    <cellStyle name="Comma 7 2 2 3 2" xfId="3214" xr:uid="{3761E8C2-E525-4482-B0A7-F2D051A85664}"/>
    <cellStyle name="Comma 7 2 2 3 2 2" xfId="11564" xr:uid="{04ED5C49-0C9D-408F-B288-F985BDC8FA55}"/>
    <cellStyle name="Comma 7 2 2 3 2 2 2" xfId="18958" xr:uid="{D0E7D31F-DFE0-4D75-B0EF-DC6013AF0025}"/>
    <cellStyle name="Comma 7 2 2 3 2 3" xfId="13769" xr:uid="{F272DBEB-EC3C-4A80-86AA-D62290CB8D66}"/>
    <cellStyle name="Comma 7 2 2 3 3" xfId="6457" xr:uid="{709E79DB-E5D4-42AB-A93F-D142C3D5F1DA}"/>
    <cellStyle name="Comma 7 2 2 3 4" xfId="10178" xr:uid="{D8CE8899-A963-496F-95AF-1FC8C160BC9E}"/>
    <cellStyle name="Comma 7 2 2 3 4 2" xfId="18374" xr:uid="{5D7FB7D5-9C4C-430E-96E0-5944911ADAF6}"/>
    <cellStyle name="Comma 7 2 2 3 5" xfId="20554" xr:uid="{F58C56BF-4996-469B-A6A1-3FC09575B1BD}"/>
    <cellStyle name="Comma 7 2 2 3 6" xfId="12796" xr:uid="{01D1F9CB-22AB-45BB-B96B-3066F0DD3A55}"/>
    <cellStyle name="Comma 7 2 2 4" xfId="2302" xr:uid="{1F2C60D9-78B6-4B5B-BDFB-68C13E350968}"/>
    <cellStyle name="Comma 7 2 2 4 2" xfId="8365" xr:uid="{72010883-A1F8-4B9A-AEAB-39CBD645D207}"/>
    <cellStyle name="Comma 7 2 2 4 3" xfId="10859" xr:uid="{A8A5B80B-E7E0-4E13-BC92-8D233822C4BD}"/>
    <cellStyle name="Comma 7 2 2 4 3 2" xfId="18650" xr:uid="{A71A0C22-1790-4EBC-9334-281098660503}"/>
    <cellStyle name="Comma 7 2 2 4 4" xfId="19663" xr:uid="{81A7B2F2-4105-4538-8316-D4645FB92B73}"/>
    <cellStyle name="Comma 7 2 2 4 5" xfId="13287" xr:uid="{4C0EA4F3-BEED-4C00-85AA-0CF9AA4A42EE}"/>
    <cellStyle name="Comma 7 2 2 5" xfId="4527" xr:uid="{C83D818B-300D-4DB4-A25E-7B7A33FF66D3}"/>
    <cellStyle name="Comma 7 2 2 6" xfId="9738" xr:uid="{2B815AA3-E733-45D4-8228-5886FF2D7D56}"/>
    <cellStyle name="Comma 7 2 2 6 2" xfId="18208" xr:uid="{ABDB2FFC-7074-48C9-97AE-540712D6B5DE}"/>
    <cellStyle name="Comma 7 2 2 7" xfId="19282" xr:uid="{FD1D5EC3-C49A-4F2F-95CD-A9FF848C8958}"/>
    <cellStyle name="Comma 7 2 2 8" xfId="12317" xr:uid="{169A4A0D-AE1A-4CF9-B68D-31C8F6092073}"/>
    <cellStyle name="Comma 7 2 3" xfId="650" xr:uid="{961C48D0-4C40-431C-8285-139AB1642049}"/>
    <cellStyle name="Comma 7 2 3 2" xfId="1582" xr:uid="{FADA7FFB-693E-4047-8F41-F63188C203E3}"/>
    <cellStyle name="Comma 7 2 3 2 2" xfId="3443" xr:uid="{21AB6E68-88EA-405E-ACE4-207541CFED62}"/>
    <cellStyle name="Comma 7 2 3 2 2 2" xfId="11776" xr:uid="{D10405A3-78DF-47A9-98D2-E4B8A350B6D8}"/>
    <cellStyle name="Comma 7 2 3 2 2 2 2" xfId="19061" xr:uid="{330A0A12-5C25-47E7-9393-E0E7EC7CE624}"/>
    <cellStyle name="Comma 7 2 3 2 2 3" xfId="13887" xr:uid="{1886B606-F6A7-4015-8C0C-7ECD783B9302}"/>
    <cellStyle name="Comma 7 2 3 2 3" xfId="6293" xr:uid="{5EF47799-8A0D-4375-80D6-9F964C4A7709}"/>
    <cellStyle name="Comma 7 2 3 2 4" xfId="10324" xr:uid="{12223DCB-C244-4C00-9A3B-CB9286F9274D}"/>
    <cellStyle name="Comma 7 2 3 2 4 2" xfId="18426" xr:uid="{C7183008-5D5B-4F38-99C1-32D6D6A0BC05}"/>
    <cellStyle name="Comma 7 2 3 2 5" xfId="20774" xr:uid="{BD9497B2-B6DB-4CFC-92B2-67AC493FB858}"/>
    <cellStyle name="Comma 7 2 3 2 6" xfId="12913" xr:uid="{75932977-4675-48CF-AE9F-1D1D79ACF4B5}"/>
    <cellStyle name="Comma 7 2 3 3" xfId="2522" xr:uid="{0AA4C68B-7E7E-49F6-8F87-5AC059FFDC27}"/>
    <cellStyle name="Comma 7 2 3 3 2" xfId="8201" xr:uid="{703CB54B-ED68-4A6E-995D-EAE6CDD9C94D}"/>
    <cellStyle name="Comma 7 2 3 3 3" xfId="11029" xr:uid="{711D1E8A-742B-4037-8D89-458425A507B4}"/>
    <cellStyle name="Comma 7 2 3 3 3 2" xfId="18722" xr:uid="{12CFA5E2-C758-4514-9DFD-93F7D1092460}"/>
    <cellStyle name="Comma 7 2 3 3 4" xfId="13403" xr:uid="{ABCE8B40-BF64-4F32-919C-0D1067AB5C8C}"/>
    <cellStyle name="Comma 7 2 3 4" xfId="4352" xr:uid="{C84BA35B-A5E2-419C-B603-D95F16C986B8}"/>
    <cellStyle name="Comma 7 2 3 5" xfId="9817" xr:uid="{241B6CB4-BDBE-4E05-AFD9-95B2B7EE686E}"/>
    <cellStyle name="Comma 7 2 3 5 2" xfId="18239" xr:uid="{EB108210-CF4E-4C18-8414-13D2AFDA6EBF}"/>
    <cellStyle name="Comma 7 2 3 6" xfId="19884" xr:uid="{EB07FCD3-62CA-4C18-8F73-DC74AE6E23FF}"/>
    <cellStyle name="Comma 7 2 3 7" xfId="12434" xr:uid="{49B75022-BF6C-49DC-A8E6-DAB8F8D1B2DD}"/>
    <cellStyle name="Comma 7 2 4" xfId="1121" xr:uid="{01894B33-AF48-4ABE-A52A-2DB2E3B298BE}"/>
    <cellStyle name="Comma 7 2 4 2" xfId="2996" xr:uid="{AD7F9AF3-BA80-42BF-88F9-60427524E857}"/>
    <cellStyle name="Comma 7 2 4 2 2" xfId="6907" xr:uid="{5422AE33-6EF9-4C47-A6D1-3BE1F6DE415D}"/>
    <cellStyle name="Comma 7 2 4 2 3" xfId="11380" xr:uid="{E72FBB92-B582-4387-8EEF-72CBAE63E222}"/>
    <cellStyle name="Comma 7 2 4 2 3 2" xfId="18871" xr:uid="{6C82F69E-69B0-450D-9E32-31E87FA2CAE8}"/>
    <cellStyle name="Comma 7 2 4 2 4" xfId="13652" xr:uid="{F0A7A4F5-D718-4D76-B568-6DC4A4F8D859}"/>
    <cellStyle name="Comma 7 2 4 3" xfId="8800" xr:uid="{D60FC3FD-F1F5-46C0-B7BE-C05F180203EB}"/>
    <cellStyle name="Comma 7 2 4 4" xfId="4979" xr:uid="{C0F26937-744C-4B89-8DD0-F12BC29C2A46}"/>
    <cellStyle name="Comma 7 2 4 5" xfId="10050" xr:uid="{77472A70-9AFD-4660-AE46-4651D742AC6D}"/>
    <cellStyle name="Comma 7 2 4 5 2" xfId="18325" xr:uid="{94FB4FC8-CF52-4E6C-BCD1-275AD7D384C1}"/>
    <cellStyle name="Comma 7 2 4 6" xfId="20338" xr:uid="{8D892943-38B6-4A9D-91D7-E2C3C8C89FB8}"/>
    <cellStyle name="Comma 7 2 4 7" xfId="12679" xr:uid="{5FBAE515-A869-4670-8791-6800AC81001D}"/>
    <cellStyle name="Comma 7 2 5" xfId="1937" xr:uid="{651767E5-B48C-4D95-9038-8E06E7B88735}"/>
    <cellStyle name="Comma 7 2 5 2" xfId="3790" xr:uid="{991FC0EB-7EA8-44FA-9F71-4A1DCE453488}"/>
    <cellStyle name="Comma 7 2 5 2 2" xfId="7520" xr:uid="{DB5D93C8-7085-4E80-930D-23DB94A59AE4}"/>
    <cellStyle name="Comma 7 2 5 2 2 2" xfId="16617" xr:uid="{2575DAE9-5578-47D8-81A3-B7754C9AC309}"/>
    <cellStyle name="Comma 7 2 5 2 3" xfId="12109" xr:uid="{282BA860-EC3F-4FD3-A359-0ADD4D299D1E}"/>
    <cellStyle name="Comma 7 2 5 3" xfId="9415" xr:uid="{73655205-9577-46EC-B487-96232601AEB0}"/>
    <cellStyle name="Comma 7 2 5 3 2" xfId="17994" xr:uid="{43F2CDDD-5344-4C4C-B4F7-C8D3939E6317}"/>
    <cellStyle name="Comma 7 2 5 4" xfId="5602" xr:uid="{F31A9AF4-E52E-4921-87BD-149E3632B3A3}"/>
    <cellStyle name="Comma 7 2 5 4 2" xfId="15281" xr:uid="{93C9A4A7-B6E3-4652-9780-D9CBD058AAC4}"/>
    <cellStyle name="Comma 7 2 5 5" xfId="10588" xr:uid="{B7C5BEFF-E05A-4108-9044-36D6DCCF2229}"/>
    <cellStyle name="Comma 7 2 5 6" xfId="19455" xr:uid="{783F8D87-2D8E-4E5A-99A9-335FF7B457F7}"/>
    <cellStyle name="Comma 7 2 6" xfId="2086" xr:uid="{0A368C5C-9C22-45BA-9060-3266192A5840}"/>
    <cellStyle name="Comma 7 2 6 2" xfId="7700" xr:uid="{B213A570-3ED0-4047-99B2-435616246493}"/>
    <cellStyle name="Comma 7 2 6 2 2" xfId="16753" xr:uid="{FC28D813-D633-4561-8614-1ACBA076D66A}"/>
    <cellStyle name="Comma 7 2 6 3" xfId="9595" xr:uid="{349FE817-7D90-40EE-86F2-D4EAAF070605}"/>
    <cellStyle name="Comma 7 2 6 3 2" xfId="18130" xr:uid="{76269633-C901-4A42-A6BA-9EF2583DD72C}"/>
    <cellStyle name="Comma 7 2 6 4" xfId="5795" xr:uid="{1AC2C57F-7225-418C-BDCF-702E54CC4374}"/>
    <cellStyle name="Comma 7 2 6 4 2" xfId="15417" xr:uid="{E1ED4685-6D6E-4A9D-987F-BCFCF50B1F4D}"/>
    <cellStyle name="Comma 7 2 6 5" xfId="13172" xr:uid="{9F6D17B3-CE04-41F7-A062-DBDAB43461A9}"/>
    <cellStyle name="Comma 7 2 7" xfId="5876" xr:uid="{BE5F3C83-ABCB-4E34-AA81-DFCCE63F0351}"/>
    <cellStyle name="Comma 7 2 7 2" xfId="9700" xr:uid="{11D26D05-9F19-41E1-96D5-53C0853CC928}"/>
    <cellStyle name="Comma 7 2 7 2 2" xfId="18195" xr:uid="{83223493-CE91-4B47-87E5-D362298E992A}"/>
    <cellStyle name="Comma 7 2 8" xfId="7760" xr:uid="{7B5FFE97-0E5E-43EB-968D-B510CFAE113F}"/>
    <cellStyle name="Comma 7 2 8 2" xfId="16798" xr:uid="{D4C2A0C8-2C78-4D32-9765-3151D2C20F4A}"/>
    <cellStyle name="Comma 7 2 9" xfId="7814" xr:uid="{9B93E882-0886-42A8-9822-B93612893591}"/>
    <cellStyle name="Comma 7 20" xfId="5857" xr:uid="{92938501-6830-407C-822B-6CBC966A86E3}"/>
    <cellStyle name="Comma 7 20 2" xfId="15440" xr:uid="{C721503F-0757-488D-9930-C4F65F11F9CD}"/>
    <cellStyle name="Comma 7 21" xfId="7733" xr:uid="{4FAFD7D8-CC94-40E9-BEF5-582341677C5C}"/>
    <cellStyle name="Comma 7 21 2" xfId="16771" xr:uid="{758AAF6A-2ADA-4F8C-929B-DC7B912C9A61}"/>
    <cellStyle name="Comma 7 22" xfId="7744" xr:uid="{E6C1FF05-B25B-4082-8640-6660A49D5F8B}"/>
    <cellStyle name="Comma 7 22 2" xfId="16782" xr:uid="{F300AD88-5C90-4AE8-8C89-62C36AF95BDD}"/>
    <cellStyle name="Comma 7 23" xfId="7795" xr:uid="{2B144486-14B9-47BC-A391-78BD049B945A}"/>
    <cellStyle name="Comma 7 23 2" xfId="16815" xr:uid="{666BCB8D-27BD-4885-8C45-28652CEB5211}"/>
    <cellStyle name="Comma 7 24" xfId="9630" xr:uid="{79D6356E-C5F2-485E-B92E-787C9735E60E}"/>
    <cellStyle name="Comma 7 24 2" xfId="18155" xr:uid="{53149EF9-4231-4097-9906-BD3F706E5463}"/>
    <cellStyle name="Comma 7 25" xfId="3857" xr:uid="{702CCE78-097A-4B3C-8C2D-953D841A46CD}"/>
    <cellStyle name="Comma 7 25 2" xfId="14104" xr:uid="{530B0E06-786C-4CD8-ABD5-2A5400D9A851}"/>
    <cellStyle name="Comma 7 26" xfId="58" xr:uid="{0C2C5EC4-A723-41D4-A8FA-12A201978E06}"/>
    <cellStyle name="Comma 7 26 2" xfId="19259" xr:uid="{83FF73E5-270B-42AB-9FCB-59B166D29485}"/>
    <cellStyle name="Comma 7 27" xfId="12148" xr:uid="{0B6E794E-024C-41C6-A23E-C4D51417A300}"/>
    <cellStyle name="Comma 7 3" xfId="109" xr:uid="{6346D683-1EB0-4DAA-8FD7-3ED84FB21572}"/>
    <cellStyle name="Comma 7 3 10" xfId="12175" xr:uid="{D9CFCF8D-3AB0-46FE-8F7C-FEC1D512CCF8}"/>
    <cellStyle name="Comma 7 3 2" xfId="331" xr:uid="{6AFDECD5-B043-41E3-88F1-58A4A330BFB2}"/>
    <cellStyle name="Comma 7 3 2 2" xfId="815" xr:uid="{772AA5B3-BD37-499D-BDDA-162A17C6F180}"/>
    <cellStyle name="Comma 7 3 2 2 2" xfId="1747" xr:uid="{56D181D7-7EFA-42F9-AC10-70440BB9C656}"/>
    <cellStyle name="Comma 7 3 2 2 2 2" xfId="3608" xr:uid="{94B631D8-2317-4381-A02E-67660033FCB4}"/>
    <cellStyle name="Comma 7 3 2 2 2 2 2" xfId="11935" xr:uid="{82119157-7B4E-47B2-A315-0D529908FD43}"/>
    <cellStyle name="Comma 7 3 2 2 2 2 2 2" xfId="19144" xr:uid="{2E1380AA-8F0A-4B92-87CE-EEC044BF9609}"/>
    <cellStyle name="Comma 7 3 2 2 2 2 3" xfId="13976" xr:uid="{5EB3DE55-A73B-4457-B214-57B5B5786925}"/>
    <cellStyle name="Comma 7 3 2 2 2 3" xfId="7088" xr:uid="{72FBD4C4-48A7-46E2-862C-84F766F75025}"/>
    <cellStyle name="Comma 7 3 2 2 2 3 2" xfId="16296" xr:uid="{840EA4D7-A923-4A0B-84CA-ADF304437BE0}"/>
    <cellStyle name="Comma 7 3 2 2 2 4" xfId="20938" xr:uid="{844E617C-12B3-4C7A-93DB-EC34DCBB045A}"/>
    <cellStyle name="Comma 7 3 2 2 2 5" xfId="13002" xr:uid="{8A3B4682-8C6B-47C9-ADFD-8D7EB642C2C0}"/>
    <cellStyle name="Comma 7 3 2 2 3" xfId="2686" xr:uid="{82FAFEEF-1F02-41C1-BBE4-4C40EF1B7740}"/>
    <cellStyle name="Comma 7 3 2 2 3 2" xfId="8981" xr:uid="{5E51783F-BC78-4EA1-B7D6-96DF1B026212}"/>
    <cellStyle name="Comma 7 3 2 2 3 2 2" xfId="17671" xr:uid="{8570F392-3E09-455F-B213-85903418CBA7}"/>
    <cellStyle name="Comma 7 3 2 2 3 3" xfId="13491" xr:uid="{6FDC292D-33AD-41D9-9FC9-00DB80984AEE}"/>
    <cellStyle name="Comma 7 3 2 2 4" xfId="5160" xr:uid="{6D1A4AFB-B4ED-498B-8137-C2BF2CD7C554}"/>
    <cellStyle name="Comma 7 3 2 2 4 2" xfId="14960" xr:uid="{1E82FFE6-03E7-42FB-B23D-3F704194A9D2}"/>
    <cellStyle name="Comma 7 3 2 2 5" xfId="20048" xr:uid="{72215FDA-6417-4515-98A7-F392139E6FBC}"/>
    <cellStyle name="Comma 7 3 2 2 6" xfId="12522" xr:uid="{4EAA5070-6368-4C38-B502-3BFF374D2183}"/>
    <cellStyle name="Comma 7 3 2 3" xfId="1289" xr:uid="{B07A1B24-84F8-456C-844B-3EB86C007BAE}"/>
    <cellStyle name="Comma 7 3 2 3 2" xfId="3162" xr:uid="{CD42658C-A07F-4A36-B1F5-8BEA8C907D1C}"/>
    <cellStyle name="Comma 7 3 2 3 2 2" xfId="11513" xr:uid="{166AF7F4-190D-4932-97FB-E5103BDE2B68}"/>
    <cellStyle name="Comma 7 3 2 3 2 2 2" xfId="18932" xr:uid="{65ABB5DE-3BB3-48A0-8707-8C6290D68B1E}"/>
    <cellStyle name="Comma 7 3 2 3 2 3" xfId="13742" xr:uid="{7123CD72-E458-4540-9259-D52D0B1DD2B9}"/>
    <cellStyle name="Comma 7 3 2 3 3" xfId="6474" xr:uid="{7B1BD90C-5862-418D-A929-A0751B99421F}"/>
    <cellStyle name="Comma 7 3 2 3 3 2" xfId="15870" xr:uid="{74A9DC49-B016-424D-ABC8-791FE18C35AA}"/>
    <cellStyle name="Comma 7 3 2 3 4" xfId="20502" xr:uid="{64752113-E3C1-4954-9FBE-2B13BC364954}"/>
    <cellStyle name="Comma 7 3 2 3 5" xfId="12769" xr:uid="{A0C7879E-F54B-48A9-BA0D-5F6D81441C1C}"/>
    <cellStyle name="Comma 7 3 2 4" xfId="2250" xr:uid="{192183DD-B4AC-4B8A-AE7C-4C704C2070C0}"/>
    <cellStyle name="Comma 7 3 2 4 2" xfId="8382" xr:uid="{02901E4E-3C6E-4FEA-94B6-2C3DC2EEA3E4}"/>
    <cellStyle name="Comma 7 3 2 4 2 2" xfId="17246" xr:uid="{99770BAF-6DEB-4D61-8DA6-124A3CE4253C}"/>
    <cellStyle name="Comma 7 3 2 4 3" xfId="13260" xr:uid="{2D943621-1EFE-4E6A-927E-F0291ECD5554}"/>
    <cellStyle name="Comma 7 3 2 5" xfId="4544" xr:uid="{469C575C-4A54-4EE3-B9A3-66C984EE14B7}"/>
    <cellStyle name="Comma 7 3 2 5 2" xfId="14535" xr:uid="{A5718D45-D40C-42A8-BF91-07FB6EC083A8}"/>
    <cellStyle name="Comma 7 3 2 6" xfId="19615" xr:uid="{53ACE842-2EAA-4CE2-BA6A-C7A6B1705061}"/>
    <cellStyle name="Comma 7 3 2 7" xfId="12290" xr:uid="{AF2E0A0A-44E4-4C80-8C6F-1E62BEACB500}"/>
    <cellStyle name="Comma 7 3 3" xfId="598" xr:uid="{BEB4D726-A95C-4906-8951-CA0EA5E798A0}"/>
    <cellStyle name="Comma 7 3 3 2" xfId="1530" xr:uid="{4CD5D883-40A4-414E-9A1C-DE969046A7F2}"/>
    <cellStyle name="Comma 7 3 3 2 2" xfId="3391" xr:uid="{8F903202-B094-4996-960D-737B25F1AD8C}"/>
    <cellStyle name="Comma 7 3 3 2 2 2" xfId="11726" xr:uid="{85172D14-7C3D-4A68-A908-1C805AADD9A1}"/>
    <cellStyle name="Comma 7 3 3 2 2 2 2" xfId="19035" xr:uid="{9765A696-DF70-443A-8323-7F783AC3D048}"/>
    <cellStyle name="Comma 7 3 3 2 2 3" xfId="13860" xr:uid="{D06D2FF0-B927-41F9-89F8-00C21ABF8FB4}"/>
    <cellStyle name="Comma 7 3 3 2 3" xfId="6310" xr:uid="{32B1DBB1-A487-4D3C-BC90-95206D45235F}"/>
    <cellStyle name="Comma 7 3 3 2 3 2" xfId="15767" xr:uid="{C340CC3E-D29D-4C15-B30A-F2BC9ADD745A}"/>
    <cellStyle name="Comma 7 3 3 2 4" xfId="20722" xr:uid="{C8726F78-81D4-4F0E-AF7F-9FB09C153024}"/>
    <cellStyle name="Comma 7 3 3 2 5" xfId="12886" xr:uid="{26ED9CF7-DFA0-467B-A44F-C171AD9CF9E7}"/>
    <cellStyle name="Comma 7 3 3 3" xfId="2470" xr:uid="{8BC58978-00FB-4AE2-865E-E4CFA25A79A2}"/>
    <cellStyle name="Comma 7 3 3 3 2" xfId="8218" xr:uid="{0B8A875C-9882-4A2B-85CA-BBA2DDB1376B}"/>
    <cellStyle name="Comma 7 3 3 3 2 2" xfId="17143" xr:uid="{6BCABD32-9A9C-422F-AE13-DC0DD693F568}"/>
    <cellStyle name="Comma 7 3 3 3 3" xfId="13376" xr:uid="{A77C8914-86D4-497A-A7C2-4836B2EF80DD}"/>
    <cellStyle name="Comma 7 3 3 4" xfId="4372" xr:uid="{AAC0BA2B-75EB-4535-8A58-B62062D5F1A3}"/>
    <cellStyle name="Comma 7 3 3 4 2" xfId="14432" xr:uid="{6FAB456D-6665-4E17-A603-CF0467B238DB}"/>
    <cellStyle name="Comma 7 3 3 5" xfId="19834" xr:uid="{B4070795-5FDE-4CA3-8790-54F3206A2639}"/>
    <cellStyle name="Comma 7 3 3 6" xfId="12407" xr:uid="{388D8171-0B94-4459-A860-02EE54828B1C}"/>
    <cellStyle name="Comma 7 3 4" xfId="1068" xr:uid="{A23E2D41-69CF-455B-B90E-00DED36B41A0}"/>
    <cellStyle name="Comma 7 3 4 2" xfId="2944" xr:uid="{751C274B-D8AE-4B92-8AE5-FDAD58C9B0B3}"/>
    <cellStyle name="Comma 7 3 4 2 2" xfId="6924" xr:uid="{C58CD8BC-18F1-4945-B812-51488612D21A}"/>
    <cellStyle name="Comma 7 3 4 2 2 2" xfId="16193" xr:uid="{738FA46A-6B44-42C9-83C1-0B4A9829BCFD}"/>
    <cellStyle name="Comma 7 3 4 2 3" xfId="13625" xr:uid="{31B9C02E-5B39-4650-8C56-2A72B57DA243}"/>
    <cellStyle name="Comma 7 3 4 3" xfId="8817" xr:uid="{11D76009-1A18-402C-A339-ED28E0664663}"/>
    <cellStyle name="Comma 7 3 4 3 2" xfId="17568" xr:uid="{A7FAD868-1E22-47FC-A715-0EF3C258281F}"/>
    <cellStyle name="Comma 7 3 4 4" xfId="4996" xr:uid="{681CF734-1EB2-4241-88D2-E8CE2871D6E7}"/>
    <cellStyle name="Comma 7 3 4 4 2" xfId="14857" xr:uid="{4011F2A2-F32A-4713-84CF-A3EC9EC981FD}"/>
    <cellStyle name="Comma 7 3 4 5" xfId="20286" xr:uid="{68EA0199-BDAD-49D4-A686-225F485756E5}"/>
    <cellStyle name="Comma 7 3 4 6" xfId="12652" xr:uid="{2AC3C610-D1D6-4127-A23A-DD3BD712E61A}"/>
    <cellStyle name="Comma 7 3 5" xfId="2034" xr:uid="{B5CE4DA8-7895-479A-98E1-BC36956CE367}"/>
    <cellStyle name="Comma 7 3 5 2" xfId="7475" xr:uid="{0675B835-A78F-4528-8C0A-DBBC8C9DF09A}"/>
    <cellStyle name="Comma 7 3 5 2 2" xfId="16590" xr:uid="{65B0BA3B-576C-4EB4-A832-5D880F45C5C1}"/>
    <cellStyle name="Comma 7 3 5 3" xfId="9370" xr:uid="{FE71D121-7D86-4A6D-98A2-68745C389441}"/>
    <cellStyle name="Comma 7 3 5 3 2" xfId="17967" xr:uid="{A8008AB6-922E-423A-820B-A11BFC189D9A}"/>
    <cellStyle name="Comma 7 3 5 4" xfId="5555" xr:uid="{27AFFFB5-7B68-41DB-8490-CF1C7FC6929B}"/>
    <cellStyle name="Comma 7 3 5 4 2" xfId="15254" xr:uid="{C00DA2E4-4647-4D39-8F2E-017F4B0D537B}"/>
    <cellStyle name="Comma 7 3 5 5" xfId="19407" xr:uid="{6027104A-A8FA-43B8-8ED9-56F43F96F3B0}"/>
    <cellStyle name="Comma 7 3 5 6" xfId="13145" xr:uid="{8D44185C-AFAF-41A2-A7DC-CDD0DAD3FCCE}"/>
    <cellStyle name="Comma 7 3 6" xfId="5893" xr:uid="{B23AB92F-938D-4AAD-9DE3-E152DB8E322D}"/>
    <cellStyle name="Comma 7 3 6 2" xfId="15466" xr:uid="{12290E52-9B88-404E-BDDF-9E8C0622074C}"/>
    <cellStyle name="Comma 7 3 7" xfId="7831" xr:uid="{D8A840E5-67BE-4AF4-9F1D-E3AA83475301}"/>
    <cellStyle name="Comma 7 3 7 2" xfId="16841" xr:uid="{97CBDA2D-8EF6-4331-9235-C4D03A8CBEA3}"/>
    <cellStyle name="Comma 7 3 8" xfId="3910" xr:uid="{DB1ED6C6-141C-4626-991F-AF75731FB372}"/>
    <cellStyle name="Comma 7 3 8 2" xfId="14130" xr:uid="{BCA9FA38-618E-44A4-8A4A-17AED248E3AA}"/>
    <cellStyle name="Comma 7 3 9" xfId="19336" xr:uid="{1610BC69-3540-4439-9CB9-7FC5053DB4F2}"/>
    <cellStyle name="Comma 7 4" xfId="223" xr:uid="{A0F6A9FF-9A4C-44DF-9DA9-BDAB2D21E69E}"/>
    <cellStyle name="Comma 7 4 10" xfId="12233" xr:uid="{263AE501-EFF0-4786-A5EB-996BD5274E77}"/>
    <cellStyle name="Comma 7 4 2" xfId="443" xr:uid="{61F7641F-BD67-450F-9166-85AFD95DE9DE}"/>
    <cellStyle name="Comma 7 4 2 2" xfId="926" xr:uid="{A99D29EC-D7F2-452C-8505-5B7C80133294}"/>
    <cellStyle name="Comma 7 4 2 2 2" xfId="1858" xr:uid="{1C279D02-0399-4E3A-B7E2-CAC75435B40F}"/>
    <cellStyle name="Comma 7 4 2 2 2 2" xfId="3719" xr:uid="{B64DC4FD-ADD9-4241-9DFF-A38E848938CB}"/>
    <cellStyle name="Comma 7 4 2 2 2 2 2" xfId="12045" xr:uid="{42A8B5FC-A844-442F-B9FA-0CA892E677E4}"/>
    <cellStyle name="Comma 7 4 2 2 2 2 2 2" xfId="19201" xr:uid="{4686A07A-1F67-42C0-AE4D-0EE689804E0F}"/>
    <cellStyle name="Comma 7 4 2 2 2 2 3" xfId="14034" xr:uid="{8B94C841-3649-4EB2-B52D-96C865BC782A}"/>
    <cellStyle name="Comma 7 4 2 2 2 3" xfId="7162" xr:uid="{B043FE93-41C3-411C-8F50-D1D38FD84E52}"/>
    <cellStyle name="Comma 7 4 2 2 2 3 2" xfId="16342" xr:uid="{CFEF41F5-CB7B-4D27-A75F-E8786860212F}"/>
    <cellStyle name="Comma 7 4 2 2 2 4" xfId="21049" xr:uid="{53997B11-E90D-43D6-94E2-40FE55569155}"/>
    <cellStyle name="Comma 7 4 2 2 2 5" xfId="13060" xr:uid="{DC9216E9-04AB-4E35-B588-C8DCF4584072}"/>
    <cellStyle name="Comma 7 4 2 2 3" xfId="2797" xr:uid="{F8A61108-8CAE-498F-BAE9-C47F0C160994}"/>
    <cellStyle name="Comma 7 4 2 2 3 2" xfId="9055" xr:uid="{1C4FE897-656E-4267-99DF-2051ABA17AA5}"/>
    <cellStyle name="Comma 7 4 2 2 3 2 2" xfId="17717" xr:uid="{F40B0BA9-61F4-425B-A26A-6E4B4708BF82}"/>
    <cellStyle name="Comma 7 4 2 2 3 3" xfId="13549" xr:uid="{57FE7A7D-BA97-4AB4-B55E-CB903AFFFBE7}"/>
    <cellStyle name="Comma 7 4 2 2 4" xfId="5234" xr:uid="{881713AF-3E19-4F8A-A74C-2F1CCBDA2AA4}"/>
    <cellStyle name="Comma 7 4 2 2 4 2" xfId="15006" xr:uid="{FFB87D57-75C7-4D4E-87B6-98E02C6F21B0}"/>
    <cellStyle name="Comma 7 4 2 2 5" xfId="20157" xr:uid="{41CD08DD-3783-4079-B363-59185E8794BD}"/>
    <cellStyle name="Comma 7 4 2 2 6" xfId="12580" xr:uid="{C93AE490-F37E-438E-9933-56B3EA210125}"/>
    <cellStyle name="Comma 7 4 2 3" xfId="1401" xr:uid="{BCFB486B-082E-4BCF-A1D5-2F6BBE3F640E}"/>
    <cellStyle name="Comma 7 4 2 3 2" xfId="3274" xr:uid="{31F87DA2-3842-4C30-9D9E-472453BA6E65}"/>
    <cellStyle name="Comma 7 4 2 3 2 2" xfId="11623" xr:uid="{5FBA2889-A0FD-4A6F-8F8C-D1506254D32C}"/>
    <cellStyle name="Comma 7 4 2 3 2 2 2" xfId="18988" xr:uid="{E75749ED-E481-4BE4-B179-F65BF6AE7AA4}"/>
    <cellStyle name="Comma 7 4 2 3 2 3" xfId="13800" xr:uid="{AD2AD158-275E-4624-BF49-F1841AFB4882}"/>
    <cellStyle name="Comma 7 4 2 3 3" xfId="6548" xr:uid="{D921C369-134D-441F-BDBF-AF9FE709E933}"/>
    <cellStyle name="Comma 7 4 2 3 3 2" xfId="15916" xr:uid="{9692E941-C723-4DE2-962D-D6E18071BB02}"/>
    <cellStyle name="Comma 7 4 2 3 4" xfId="20613" xr:uid="{8B1B8B1A-FAE7-4EDA-BE3F-F1A32ADE98AB}"/>
    <cellStyle name="Comma 7 4 2 3 5" xfId="12827" xr:uid="{B6AB892C-3744-4C04-B8ED-002FFC6D8B34}"/>
    <cellStyle name="Comma 7 4 2 4" xfId="2361" xr:uid="{C21B7E63-2B86-405A-9DAB-872E1B728DC9}"/>
    <cellStyle name="Comma 7 4 2 4 2" xfId="8456" xr:uid="{1776A912-7293-431E-B8CD-09D83AB2B05F}"/>
    <cellStyle name="Comma 7 4 2 4 2 2" xfId="17292" xr:uid="{487BD505-8AC1-43A4-AA54-C17412BB0CB4}"/>
    <cellStyle name="Comma 7 4 2 4 3" xfId="13318" xr:uid="{857C93B7-9C4E-44C1-8AAB-5227DD58C091}"/>
    <cellStyle name="Comma 7 4 2 5" xfId="4618" xr:uid="{24526F61-E567-4C7E-B8FD-7008274651E7}"/>
    <cellStyle name="Comma 7 4 2 5 2" xfId="14581" xr:uid="{9EB5049C-303D-4AAE-837D-808D58F45627}"/>
    <cellStyle name="Comma 7 4 2 6" xfId="19722" xr:uid="{09556045-81E2-4D0B-A37F-AADA5C4FB5A0}"/>
    <cellStyle name="Comma 7 4 2 7" xfId="12348" xr:uid="{AAFDDC52-C7CA-4BB2-AFEE-E34D6BB84F10}"/>
    <cellStyle name="Comma 7 4 3" xfId="709" xr:uid="{13296083-A2CB-4750-BEE9-E82D871806FA}"/>
    <cellStyle name="Comma 7 4 3 2" xfId="1641" xr:uid="{C76AD319-CCBF-415A-87D4-2AC1B67468FF}"/>
    <cellStyle name="Comma 7 4 3 2 2" xfId="3502" xr:uid="{927B2C86-E98D-458B-AE8E-6479171E13FC}"/>
    <cellStyle name="Comma 7 4 3 2 2 2" xfId="11833" xr:uid="{CBD9E14F-F939-4885-BB4B-BE7850AB9980}"/>
    <cellStyle name="Comma 7 4 3 2 2 2 2" xfId="19090" xr:uid="{AEB916D1-7993-4357-884C-A43AD2F03406}"/>
    <cellStyle name="Comma 7 4 3 2 2 3" xfId="13918" xr:uid="{F63264AA-FF42-434A-925F-1EE8A4F6AEEC}"/>
    <cellStyle name="Comma 7 4 3 2 3" xfId="6384" xr:uid="{7A513E41-7552-4568-A371-318C03EE0D5D}"/>
    <cellStyle name="Comma 7 4 3 2 3 2" xfId="15813" xr:uid="{0688CD15-9271-490E-AF0A-DAFBF5E0B6CF}"/>
    <cellStyle name="Comma 7 4 3 2 4" xfId="20833" xr:uid="{28878841-4D0E-41C2-BD49-5AA6E880458E}"/>
    <cellStyle name="Comma 7 4 3 2 5" xfId="12944" xr:uid="{82394312-02C3-4FC9-810C-D49F8B46C596}"/>
    <cellStyle name="Comma 7 4 3 3" xfId="2581" xr:uid="{59914AD1-26ED-4D15-A96D-D49C067AAD45}"/>
    <cellStyle name="Comma 7 4 3 3 2" xfId="8292" xr:uid="{F25E7199-2696-46B2-8E61-C1A727BA1B2B}"/>
    <cellStyle name="Comma 7 4 3 3 2 2" xfId="17189" xr:uid="{999E23A7-5AFB-42D1-9E52-89E8D0E882D0}"/>
    <cellStyle name="Comma 7 4 3 3 3" xfId="13434" xr:uid="{58E8FCBD-011E-4457-8D75-563A64D4A2A0}"/>
    <cellStyle name="Comma 7 4 3 4" xfId="4454" xr:uid="{1A5C0095-3535-47F0-A65F-4782D3D72482}"/>
    <cellStyle name="Comma 7 4 3 4 2" xfId="14478" xr:uid="{0EA1D4DE-B407-45D3-B228-98B2F7D457D4}"/>
    <cellStyle name="Comma 7 4 3 5" xfId="19943" xr:uid="{28FF309B-5416-488E-874E-5E83275EA4CC}"/>
    <cellStyle name="Comma 7 4 3 6" xfId="12465" xr:uid="{826986D9-1378-413B-B04B-07C7A5B83C36}"/>
    <cellStyle name="Comma 7 4 4" xfId="1182" xr:uid="{F13DDC7E-A2FB-4BF7-8EA3-DA44A14CA3B2}"/>
    <cellStyle name="Comma 7 4 4 2" xfId="3055" xr:uid="{4BFD45D0-7FF8-4BFF-B23B-E6A6461464AF}"/>
    <cellStyle name="Comma 7 4 4 2 2" xfId="6998" xr:uid="{C3EAB874-05F7-4DD6-B779-29326F31F19A}"/>
    <cellStyle name="Comma 7 4 4 2 2 2" xfId="16239" xr:uid="{EDF63325-C5F8-4A1E-B68F-13CEAB736AAD}"/>
    <cellStyle name="Comma 7 4 4 2 3" xfId="13683" xr:uid="{AA198F0F-EA55-4986-95DD-C218EDDC3140}"/>
    <cellStyle name="Comma 7 4 4 3" xfId="8891" xr:uid="{B22C8D85-AB9E-4B10-A1E9-49FE4A970534}"/>
    <cellStyle name="Comma 7 4 4 3 2" xfId="17614" xr:uid="{00EC2646-8F1F-41F1-B0DD-86FE8D82F26C}"/>
    <cellStyle name="Comma 7 4 4 4" xfId="5070" xr:uid="{75223B64-DA04-4C8C-BDC0-6B57A2E78018}"/>
    <cellStyle name="Comma 7 4 4 4 2" xfId="14903" xr:uid="{09C10500-E2BC-4891-B35E-B25F0866A5A3}"/>
    <cellStyle name="Comma 7 4 4 5" xfId="20397" xr:uid="{402CCE1A-0659-4FBD-961E-E81D808968EF}"/>
    <cellStyle name="Comma 7 4 4 6" xfId="12710" xr:uid="{28FCC057-8C62-40E6-BE02-3E05048F0F97}"/>
    <cellStyle name="Comma 7 4 5" xfId="2145" xr:uid="{3CF621B7-6312-449E-A639-9458B5B7999F}"/>
    <cellStyle name="Comma 7 4 5 2" xfId="7570" xr:uid="{F68F9134-F082-47C2-9045-F099043CBC17}"/>
    <cellStyle name="Comma 7 4 5 2 2" xfId="16648" xr:uid="{1C299736-BF7A-4B58-8F92-E7C55EC15F64}"/>
    <cellStyle name="Comma 7 4 5 3" xfId="9465" xr:uid="{52DD7DF2-D88F-4AF1-821A-8367A088E146}"/>
    <cellStyle name="Comma 7 4 5 3 2" xfId="18025" xr:uid="{0EA017C0-EA62-4353-88FB-B0B88AE75551}"/>
    <cellStyle name="Comma 7 4 5 4" xfId="5653" xr:uid="{527A1FCC-367C-459E-8E46-7DFF21FF5E70}"/>
    <cellStyle name="Comma 7 4 5 4 2" xfId="15312" xr:uid="{099552FE-EF41-4ED5-8296-B61FCEA66A1E}"/>
    <cellStyle name="Comma 7 4 5 5" xfId="13203" xr:uid="{C6D5B134-E0F2-4B70-A389-FCB6D25ABCD2}"/>
    <cellStyle name="Comma 7 4 6" xfId="5968" xr:uid="{66350324-F505-4EF8-9F4E-31772C76734E}"/>
    <cellStyle name="Comma 7 4 6 2" xfId="15512" xr:uid="{9538D38D-92AC-45FF-839A-B28B5DD0BE88}"/>
    <cellStyle name="Comma 7 4 7" xfId="7907" xr:uid="{2B5A6BDD-54B1-4FE9-92E2-C50DB4CC82CE}"/>
    <cellStyle name="Comma 7 4 7 2" xfId="16888" xr:uid="{6D84819C-3BBE-406F-8BEF-E029BC862EEA}"/>
    <cellStyle name="Comma 7 4 8" xfId="4000" xr:uid="{7634893A-D2D0-4869-B9EE-3B0722D065D0}"/>
    <cellStyle name="Comma 7 4 8 2" xfId="14177" xr:uid="{E1987AF2-14C6-4991-B192-EFA05D1E8041}"/>
    <cellStyle name="Comma 7 4 9" xfId="19512" xr:uid="{B38402B3-36B0-4C80-827B-98C42AC3A578}"/>
    <cellStyle name="Comma 7 5" xfId="280" xr:uid="{E30F78D5-2B5A-482E-98C1-41486D8EED3D}"/>
    <cellStyle name="Comma 7 5 2" xfId="764" xr:uid="{39572C5C-6698-453F-94E5-B59E0065F3CE}"/>
    <cellStyle name="Comma 7 5 2 2" xfId="1696" xr:uid="{B8E31AED-B204-4EA1-B2A8-370218160AD3}"/>
    <cellStyle name="Comma 7 5 2 2 2" xfId="3557" xr:uid="{090335DA-C9A3-4183-94C9-49CEBF21A4F5}"/>
    <cellStyle name="Comma 7 5 2 2 2 2" xfId="11885" xr:uid="{A06B96EC-3F93-4EBE-B9BA-B5FCC97C2518}"/>
    <cellStyle name="Comma 7 5 2 2 2 2 2" xfId="19118" xr:uid="{13E15E4E-B09E-4A75-A772-28F64C93FF44}"/>
    <cellStyle name="Comma 7 5 2 2 2 3" xfId="13949" xr:uid="{1F3CFC15-1438-481F-BF90-289C9AA7B575}"/>
    <cellStyle name="Comma 7 5 2 2 3" xfId="6587" xr:uid="{A0A57BAA-3708-4412-8431-A0167412685A}"/>
    <cellStyle name="Comma 7 5 2 2 3 2" xfId="15950" xr:uid="{645C00CF-F920-4652-9263-364041F411A1}"/>
    <cellStyle name="Comma 7 5 2 2 4" xfId="20887" xr:uid="{924B2645-BC98-472A-964E-66E2DB5723A6}"/>
    <cellStyle name="Comma 7 5 2 2 5" xfId="12975" xr:uid="{BAC75951-707E-4F37-B522-578548CD5612}"/>
    <cellStyle name="Comma 7 5 2 3" xfId="2635" xr:uid="{45E04FEB-4680-4D83-9737-B08EBD380F26}"/>
    <cellStyle name="Comma 7 5 2 3 2" xfId="8495" xr:uid="{B4522DA3-748E-4554-B701-4CB0E4852568}"/>
    <cellStyle name="Comma 7 5 2 3 2 2" xfId="17326" xr:uid="{BD0A2642-4BDF-4D9F-89E1-6743B941D8DE}"/>
    <cellStyle name="Comma 7 5 2 3 3" xfId="13464" xr:uid="{A2BFFB8A-2C58-4978-9D20-20D507119DB1}"/>
    <cellStyle name="Comma 7 5 2 4" xfId="4657" xr:uid="{BBB4CC5D-F63F-4EF1-8C44-FF8E79619838}"/>
    <cellStyle name="Comma 7 5 2 4 2" xfId="14615" xr:uid="{DD9FD172-CCD9-48C8-A068-7A25104E010E}"/>
    <cellStyle name="Comma 7 5 2 5" xfId="19997" xr:uid="{381B1CC0-ED87-454D-980D-83F9D729FE1F}"/>
    <cellStyle name="Comma 7 5 2 6" xfId="12495" xr:uid="{2E4F122C-F5B2-4368-A49D-9A503D843EF2}"/>
    <cellStyle name="Comma 7 5 3" xfId="1238" xr:uid="{4DA0A3C8-A166-4021-BE0B-C7CE9613EC00}"/>
    <cellStyle name="Comma 7 5 3 2" xfId="3111" xr:uid="{C839D724-5C27-46B7-94B2-D5BC170C0AFB}"/>
    <cellStyle name="Comma 7 5 3 2 2" xfId="7201" xr:uid="{463AAD96-AFAC-4D26-ABF0-C971ABBC1237}"/>
    <cellStyle name="Comma 7 5 3 2 2 2" xfId="16376" xr:uid="{3351C236-F041-40ED-BA35-70CC3AB08507}"/>
    <cellStyle name="Comma 7 5 3 2 3" xfId="13715" xr:uid="{1F5C3ABD-107C-4A26-AB20-E724850F7B72}"/>
    <cellStyle name="Comma 7 5 3 3" xfId="9094" xr:uid="{9683869A-68D6-4A45-89BE-62D48710F8FA}"/>
    <cellStyle name="Comma 7 5 3 3 2" xfId="17751" xr:uid="{3E100916-4D3D-4E7A-8CC0-E5E218B3F919}"/>
    <cellStyle name="Comma 7 5 3 4" xfId="5273" xr:uid="{01F7DD9F-B057-42BF-88DC-5560EED44C09}"/>
    <cellStyle name="Comma 7 5 3 4 2" xfId="15040" xr:uid="{439F6721-5686-40C3-B9BA-2487627D68D7}"/>
    <cellStyle name="Comma 7 5 3 5" xfId="20451" xr:uid="{8A17E3B4-7AFB-4160-BD52-FE3F3DDB7D9D}"/>
    <cellStyle name="Comma 7 5 3 6" xfId="12742" xr:uid="{78ADCBA4-FE09-4377-B0EF-492E2FDF9BAB}"/>
    <cellStyle name="Comma 7 5 4" xfId="2199" xr:uid="{1DC0ABF5-A2C8-47FE-95EE-F61875C124B8}"/>
    <cellStyle name="Comma 7 5 4 2" xfId="6008" xr:uid="{CD80ABB8-C2C3-4A41-99A6-17AB14C5A9C3}"/>
    <cellStyle name="Comma 7 5 4 2 2" xfId="15546" xr:uid="{38D6BAC2-5F32-4D66-BA82-10CEA94818AB}"/>
    <cellStyle name="Comma 7 5 4 3" xfId="13233" xr:uid="{5E091CA1-B8D5-4CB4-A28F-42D6EB9A8FBE}"/>
    <cellStyle name="Comma 7 5 5" xfId="7946" xr:uid="{8E2F9C83-8510-4A2E-B33B-B78F7FD9ED97}"/>
    <cellStyle name="Comma 7 5 5 2" xfId="16922" xr:uid="{B5C15384-6BA4-42D8-BEDF-6DD1EBDA1631}"/>
    <cellStyle name="Comma 7 5 6" xfId="4042" xr:uid="{177E2BF8-F8B3-4DE8-BA17-5C0601522F82}"/>
    <cellStyle name="Comma 7 5 6 2" xfId="14211" xr:uid="{424A0391-ECEC-4688-B216-9E9C656A90FC}"/>
    <cellStyle name="Comma 7 5 7" xfId="19566" xr:uid="{18703771-71B5-461E-A65E-ACC536E0993B}"/>
    <cellStyle name="Comma 7 5 8" xfId="12263" xr:uid="{E0FBDECB-270D-4930-8F59-DFA84DC0B5F7}"/>
    <cellStyle name="Comma 7 6" xfId="547" xr:uid="{54CA3A01-78E2-480F-978E-B2A1D27D4BD3}"/>
    <cellStyle name="Comma 7 6 2" xfId="1479" xr:uid="{09940F6F-838A-46F7-BD6C-7AB65E0674CF}"/>
    <cellStyle name="Comma 7 6 2 2" xfId="3340" xr:uid="{D097CECB-97C1-40A8-8A1B-3A6E28738420}"/>
    <cellStyle name="Comma 7 6 2 2 2" xfId="6618" xr:uid="{79D04EA7-D539-4FB6-B172-D1DA3C0AD47B}"/>
    <cellStyle name="Comma 7 6 2 2 2 2" xfId="15979" xr:uid="{618E673D-438F-4F2F-A2E0-70EA1FC9B098}"/>
    <cellStyle name="Comma 7 6 2 2 3" xfId="13832" xr:uid="{1A243126-EAA4-4D44-9851-4A309274187B}"/>
    <cellStyle name="Comma 7 6 2 3" xfId="8526" xr:uid="{D70E9ECD-DAF4-4F57-91CF-C59D4C009462}"/>
    <cellStyle name="Comma 7 6 2 3 2" xfId="17355" xr:uid="{CD8F76D1-792C-421F-8A8F-98B0765FAAFA}"/>
    <cellStyle name="Comma 7 6 2 4" xfId="4688" xr:uid="{19AAAD54-51C9-4BF3-9D11-D50BD6258676}"/>
    <cellStyle name="Comma 7 6 2 4 2" xfId="14644" xr:uid="{F940F7B4-A15A-4913-9958-610DE7F66407}"/>
    <cellStyle name="Comma 7 6 2 5" xfId="20671" xr:uid="{24761D3F-8989-4CEA-B8BA-86587BC9F574}"/>
    <cellStyle name="Comma 7 6 2 6" xfId="12859" xr:uid="{607C8203-8F65-497B-8EA6-F77C27EC6135}"/>
    <cellStyle name="Comma 7 6 3" xfId="2419" xr:uid="{E13CB1A8-3900-4486-B6EE-BDB84CA976B1}"/>
    <cellStyle name="Comma 7 6 3 2" xfId="7232" xr:uid="{2F3CEEE2-ADE0-427B-B581-22556DF70869}"/>
    <cellStyle name="Comma 7 6 3 2 2" xfId="16405" xr:uid="{21208C35-3572-41B9-A4B0-DD0AC6BBF517}"/>
    <cellStyle name="Comma 7 6 3 3" xfId="9125" xr:uid="{D9B29F96-5385-47F8-8B8D-3937A1B37F4E}"/>
    <cellStyle name="Comma 7 6 3 3 2" xfId="17780" xr:uid="{8559A22B-7B44-4804-BF5C-F923729D7910}"/>
    <cellStyle name="Comma 7 6 3 4" xfId="5304" xr:uid="{0E2A888F-0882-49AB-B9EF-5765FB65636A}"/>
    <cellStyle name="Comma 7 6 3 4 2" xfId="15069" xr:uid="{099E6294-06FC-4DA4-96C3-3B68BDCD0310}"/>
    <cellStyle name="Comma 7 6 3 5" xfId="13349" xr:uid="{F96526F0-8C1D-4D49-8EBC-DE83C82C20B1}"/>
    <cellStyle name="Comma 7 6 4" xfId="6039" xr:uid="{A988D0F1-CE8D-4DF8-8206-76D702A93EE8}"/>
    <cellStyle name="Comma 7 6 4 2" xfId="15575" xr:uid="{2275E814-4D97-40D0-8138-A55264F97A10}"/>
    <cellStyle name="Comma 7 6 5" xfId="7977" xr:uid="{926911E6-5851-4353-B3DF-5971D9F2E854}"/>
    <cellStyle name="Comma 7 6 5 2" xfId="16951" xr:uid="{E6374F94-1DF0-42E8-8D0D-6475DE137DA4}"/>
    <cellStyle name="Comma 7 6 6" xfId="4077" xr:uid="{E2A1FAEB-B949-4D08-8AF3-91DCB5AA2446}"/>
    <cellStyle name="Comma 7 6 6 2" xfId="14240" xr:uid="{4CC5AA7C-E11D-4CE7-AFBF-A74010286B4C}"/>
    <cellStyle name="Comma 7 6 7" xfId="19783" xr:uid="{87E20922-E7F0-46A0-BB26-367720F01A67}"/>
    <cellStyle name="Comma 7 6 8" xfId="12380" xr:uid="{9775BDB8-51BF-4E61-B4FD-6D5641C50604}"/>
    <cellStyle name="Comma 7 7" xfId="1015" xr:uid="{FE31F0F0-29CC-4923-AA6C-03778D19E8FD}"/>
    <cellStyle name="Comma 7 7 2" xfId="2892" xr:uid="{407E5D69-40B1-4B64-9681-78C6CF11284E}"/>
    <cellStyle name="Comma 7 7 2 2" xfId="6647" xr:uid="{3A651F64-D2AD-4822-8E38-96360CE8C61C}"/>
    <cellStyle name="Comma 7 7 2 2 2" xfId="16007" xr:uid="{98061046-C933-4877-B9E1-312016C6BE4A}"/>
    <cellStyle name="Comma 7 7 2 3" xfId="8555" xr:uid="{FF301CF9-0E57-4281-953D-584FFCF1717E}"/>
    <cellStyle name="Comma 7 7 2 3 2" xfId="17383" xr:uid="{29D1196D-C8C5-442B-91B9-E40F4F33797A}"/>
    <cellStyle name="Comma 7 7 2 4" xfId="4717" xr:uid="{4D9FA32F-9D01-478D-ADB9-4F2F5BF2A679}"/>
    <cellStyle name="Comma 7 7 2 4 2" xfId="14672" xr:uid="{3DEFB42F-F7D8-491E-BBC6-88901879C395}"/>
    <cellStyle name="Comma 7 7 2 5" xfId="13597" xr:uid="{2282C866-C520-435B-8B2F-BE423AEBF609}"/>
    <cellStyle name="Comma 7 7 3" xfId="5333" xr:uid="{84DA68C8-F989-4C21-95AB-2EFDCFA1F571}"/>
    <cellStyle name="Comma 7 7 3 2" xfId="7261" xr:uid="{1E594442-6CE8-4FDF-816B-82E4440A1E2E}"/>
    <cellStyle name="Comma 7 7 3 2 2" xfId="16433" xr:uid="{478BD5A6-669C-41F9-B4AA-7A3A7FC1B382}"/>
    <cellStyle name="Comma 7 7 3 3" xfId="9154" xr:uid="{3DB4E85D-99B7-4BFF-9BA5-109EA3F200EF}"/>
    <cellStyle name="Comma 7 7 3 3 2" xfId="17808" xr:uid="{7BD36E6C-9FC1-4E32-8333-4B246B6B211C}"/>
    <cellStyle name="Comma 7 7 3 4" xfId="15097" xr:uid="{124AAE04-3C6D-43B9-AC14-FE0E2F958474}"/>
    <cellStyle name="Comma 7 7 4" xfId="6068" xr:uid="{15B0FBAA-A2CB-4547-AA63-0BB5313AC84B}"/>
    <cellStyle name="Comma 7 7 4 2" xfId="15603" xr:uid="{406D0DB6-C849-49AC-B0EB-B4404AD4A88A}"/>
    <cellStyle name="Comma 7 7 5" xfId="8006" xr:uid="{3231EB82-A606-4F3E-BAA3-711EAAB0BE09}"/>
    <cellStyle name="Comma 7 7 5 2" xfId="16979" xr:uid="{9CC01BBF-CE92-4309-96DE-E73C331FDE8A}"/>
    <cellStyle name="Comma 7 7 6" xfId="4108" xr:uid="{4537DE88-8D8E-4CCD-9491-78B7CC91D0AA}"/>
    <cellStyle name="Comma 7 7 6 2" xfId="14268" xr:uid="{83B9E917-144A-4060-B87A-21B44D6766EA}"/>
    <cellStyle name="Comma 7 7 7" xfId="20235" xr:uid="{80AF3D3B-AA70-4723-A0FB-0218C8A0EF77}"/>
    <cellStyle name="Comma 7 7 8" xfId="12624" xr:uid="{C994B921-182D-40FA-9DB0-50EA5ED4B88A}"/>
    <cellStyle name="Comma 7 8" xfId="1447" xr:uid="{0260F59B-9744-4C2D-876D-16A6E8EBBB92}"/>
    <cellStyle name="Comma 7 8 2" xfId="3314" xr:uid="{95614F52-BD29-40FE-9A0E-7D1380B5D69E}"/>
    <cellStyle name="Comma 7 8 2 2" xfId="6727" xr:uid="{6FEC7791-FFF9-47E1-9CAC-9703CF08F2CA}"/>
    <cellStyle name="Comma 7 8 2 2 2" xfId="16059" xr:uid="{F6C20894-7C8E-4A7D-89CF-2F9329AF8BEC}"/>
    <cellStyle name="Comma 7 8 2 3" xfId="8635" xr:uid="{01682FD9-92BC-4A20-BC2C-85107457AE03}"/>
    <cellStyle name="Comma 7 8 2 3 2" xfId="17435" xr:uid="{6549EDCB-E4E4-477E-B1C8-00C903657EA4}"/>
    <cellStyle name="Comma 7 8 2 4" xfId="4797" xr:uid="{5A925907-BE11-4290-8D8F-5EC508D42B2A}"/>
    <cellStyle name="Comma 7 8 2 4 2" xfId="14724" xr:uid="{B1B2BF39-9FE2-4037-8810-F3C1333B518A}"/>
    <cellStyle name="Comma 7 8 2 5" xfId="11660" xr:uid="{8F0B5748-0F96-4E71-86A8-62D0B8E2E511}"/>
    <cellStyle name="Comma 7 8 3" xfId="5413" xr:uid="{3F8764C6-CC91-45D9-8956-D2EA812B4793}"/>
    <cellStyle name="Comma 7 8 3 2" xfId="7341" xr:uid="{A14CC0BA-E3AC-4788-93CD-5035AED2FFB7}"/>
    <cellStyle name="Comma 7 8 3 2 2" xfId="16485" xr:uid="{8BC669EE-D15E-40D3-B738-EC9FB10EA671}"/>
    <cellStyle name="Comma 7 8 3 3" xfId="9234" xr:uid="{E98CE0E8-ECF0-4367-A8B5-80191B0D7B60}"/>
    <cellStyle name="Comma 7 8 3 3 2" xfId="17860" xr:uid="{0E3864D4-7BC6-4609-8F74-F6EEDA0F6D8D}"/>
    <cellStyle name="Comma 7 8 3 4" xfId="15149" xr:uid="{DBDCCDC9-8AF9-407A-B52E-02EE785AEC88}"/>
    <cellStyle name="Comma 7 8 4" xfId="6150" xr:uid="{67C4AEEB-C0FB-4A10-A198-09CD70EC1E06}"/>
    <cellStyle name="Comma 7 8 4 2" xfId="15655" xr:uid="{C207C665-FB06-4EBF-A74E-3966AA7B66C8}"/>
    <cellStyle name="Comma 7 8 5" xfId="8071" xr:uid="{1376DBF6-75A0-47C0-B48C-A04A60D6BF8D}"/>
    <cellStyle name="Comma 7 8 5 2" xfId="17031" xr:uid="{696AC2B7-C9D6-442E-9468-47608BE11DBA}"/>
    <cellStyle name="Comma 7 8 6" xfId="4202" xr:uid="{1051E03E-A23F-4C27-8F6C-0AB790A696A4}"/>
    <cellStyle name="Comma 7 8 6 2" xfId="14320" xr:uid="{02E360A9-B817-461B-AB53-56F0437C1B69}"/>
    <cellStyle name="Comma 7 8 7" xfId="10234" xr:uid="{346BDEB0-747D-4CDC-82A4-EA63C5785C07}"/>
    <cellStyle name="Comma 7 8 8" xfId="19360" xr:uid="{6BFE19DE-0010-4CE5-99CD-19379B0D35C8}"/>
    <cellStyle name="Comma 7 9" xfId="1983" xr:uid="{C1CA4258-E08A-4A21-8551-D5C879E38FF6}"/>
    <cellStyle name="Comma 7 9 2" xfId="4839" xr:uid="{350ED23E-3982-46EF-A0F1-6294E2013B7C}"/>
    <cellStyle name="Comma 7 9 2 2" xfId="6769" xr:uid="{E555FAC2-B662-459B-B3FD-4D1DBB9727D7}"/>
    <cellStyle name="Comma 7 9 2 2 2" xfId="16088" xr:uid="{F7F7D0FC-E884-4543-A631-8961AA4B75AC}"/>
    <cellStyle name="Comma 7 9 2 3" xfId="8677" xr:uid="{199143C5-B293-4FEB-9B8F-453CA4CCBCC4}"/>
    <cellStyle name="Comma 7 9 2 3 2" xfId="17464" xr:uid="{542E7CAB-E08C-4019-9773-C54860BB7D6E}"/>
    <cellStyle name="Comma 7 9 2 4" xfId="14753" xr:uid="{6AE78E11-B6E3-42F6-9A29-D491BFC1EF44}"/>
    <cellStyle name="Comma 7 9 3" xfId="5455" xr:uid="{D3951C91-9AED-4E54-850B-E41AE58E8D92}"/>
    <cellStyle name="Comma 7 9 3 2" xfId="7383" xr:uid="{29D41B56-06A5-4A27-BACE-F3B5647DC871}"/>
    <cellStyle name="Comma 7 9 3 2 2" xfId="16514" xr:uid="{50E6D5BA-A645-4B8A-861A-EE3DEFEA04AA}"/>
    <cellStyle name="Comma 7 9 3 3" xfId="9276" xr:uid="{1707F583-E13F-4AC6-80D0-2FE6CB4A1226}"/>
    <cellStyle name="Comma 7 9 3 3 2" xfId="17889" xr:uid="{599FBCA5-7E47-4609-9B39-28A5C4873DF1}"/>
    <cellStyle name="Comma 7 9 3 4" xfId="15178" xr:uid="{9F11FA51-69A8-4677-BAC1-6EEFD18E6656}"/>
    <cellStyle name="Comma 7 9 4" xfId="6192" xr:uid="{E2503B6D-26D4-4273-A9E4-6934D94EADB7}"/>
    <cellStyle name="Comma 7 9 4 2" xfId="15684" xr:uid="{8B35B327-F47D-440B-B8CB-17DA587203C2}"/>
    <cellStyle name="Comma 7 9 5" xfId="8100" xr:uid="{846BDC40-54A3-4AA6-A5DC-68419E9B73E4}"/>
    <cellStyle name="Comma 7 9 5 2" xfId="17060" xr:uid="{09EBD091-7E97-4CC1-9A04-968DE79ED502}"/>
    <cellStyle name="Comma 7 9 6" xfId="4244" xr:uid="{4C4CD8C5-941C-4544-8249-3EF2A552D877}"/>
    <cellStyle name="Comma 7 9 6 2" xfId="14349" xr:uid="{118F4B2C-88C9-432D-B8CF-185774485A3D}"/>
    <cellStyle name="Comma 7 9 7" xfId="13118" xr:uid="{65B5A000-1A7B-4295-B234-424304FF5034}"/>
    <cellStyle name="Comma 8" xfId="40" xr:uid="{5A45C149-CB74-4A3F-8F21-3F123A17DE81}"/>
    <cellStyle name="Comma 8 10" xfId="5745" xr:uid="{EA2867AE-AEF4-4224-8139-D9BF4A3EC1DE}"/>
    <cellStyle name="Comma 8 10 2" xfId="7655" xr:uid="{258D7071-74DC-41D4-BC65-06249C1A2A2E}"/>
    <cellStyle name="Comma 8 10 2 2" xfId="16719" xr:uid="{8A1C6F0C-DDDD-488C-8B89-C701E635CF5C}"/>
    <cellStyle name="Comma 8 10 3" xfId="9550" xr:uid="{AD9DE354-F595-433B-A57D-D451E35E39FD}"/>
    <cellStyle name="Comma 8 10 3 2" xfId="18096" xr:uid="{735E04FF-07D2-44BE-BACC-36788A6939FD}"/>
    <cellStyle name="Comma 8 10 4" xfId="15383" xr:uid="{5FADB207-DF7C-47C7-B581-2DEDD58751DF}"/>
    <cellStyle name="Comma 8 11" xfId="5764" xr:uid="{09901415-6935-4BC9-B56E-52DAC8C16EDF}"/>
    <cellStyle name="Comma 8 11 2" xfId="7674" xr:uid="{9838E428-5FED-4040-A6B6-4CE0E854D74C}"/>
    <cellStyle name="Comma 8 11 2 2" xfId="16737" xr:uid="{18D40922-BBC3-4312-8D50-5C8E71856A0B}"/>
    <cellStyle name="Comma 8 11 3" xfId="9569" xr:uid="{C10B351C-EE18-4C70-997A-98A8B8928174}"/>
    <cellStyle name="Comma 8 11 3 2" xfId="18114" xr:uid="{CAAC3410-AF5D-4486-AB94-EAFD03A4061E}"/>
    <cellStyle name="Comma 8 11 4" xfId="15401" xr:uid="{9ABA151E-0922-4791-8DD8-665B233AFE53}"/>
    <cellStyle name="Comma 8 12" xfId="5849" xr:uid="{85DEA291-B794-4786-82BD-021F85CAA796}"/>
    <cellStyle name="Comma 8 13" xfId="7745" xr:uid="{49A3D221-37EA-4A44-BC7F-D55DF46FCD6B}"/>
    <cellStyle name="Comma 8 13 2" xfId="16783" xr:uid="{59D2C39A-0AB1-4EC5-A785-283C054FE5FB}"/>
    <cellStyle name="Comma 8 14" xfId="7788" xr:uid="{234E8519-6D6F-4F75-A675-EBAE94F8105C}"/>
    <cellStyle name="Comma 8 15" xfId="9611" xr:uid="{50AAF791-D0C4-4A09-A166-162CF9A26A55}"/>
    <cellStyle name="Comma 8 15 2" xfId="18138" xr:uid="{C3354CEA-AF50-4430-A655-5B43E5C74667}"/>
    <cellStyle name="Comma 8 16" xfId="9631" xr:uid="{9A4A6502-19DA-4C0A-8414-1B2BD052ADB8}"/>
    <cellStyle name="Comma 8 16 2" xfId="18156" xr:uid="{63D46056-607F-4DF4-B35B-C9E9FD84F0A4}"/>
    <cellStyle name="Comma 8 17" xfId="3847" xr:uid="{7F311FE3-99C6-41B2-9131-C4FFB1BB004F}"/>
    <cellStyle name="Comma 8 18" xfId="62" xr:uid="{2401C25B-601F-4A40-A012-F4E7BA53F2BA}"/>
    <cellStyle name="Comma 8 18 2" xfId="19263" xr:uid="{D4F37CAB-7FCA-475F-9A12-8785271363A7}"/>
    <cellStyle name="Comma 8 19" xfId="12151" xr:uid="{621754E9-2A93-4622-B6C7-EF1B19DFB2E0}"/>
    <cellStyle name="Comma 8 2" xfId="166" xr:uid="{B0AAC5D2-1A98-40E8-AED5-F99D50C3418D}"/>
    <cellStyle name="Comma 8 2 10" xfId="7793" xr:uid="{7595A55D-2999-4D84-AB53-85D33293819B}"/>
    <cellStyle name="Comma 8 2 11" xfId="9615" xr:uid="{836C15A6-6951-4CED-B4D9-C86ACFEEAE62}"/>
    <cellStyle name="Comma 8 2 11 2" xfId="18142" xr:uid="{7A9F97CE-A9DB-47D7-9D1F-E1B90D42B14A}"/>
    <cellStyle name="Comma 8 2 12" xfId="9647" xr:uid="{7CD1D6C2-0CAE-458E-AAE0-EA3656741771}"/>
    <cellStyle name="Comma 8 2 12 2" xfId="18172" xr:uid="{2D4AF5F2-8354-4282-A2B4-897CD645F983}"/>
    <cellStyle name="Comma 8 2 13" xfId="3855" xr:uid="{FF779FA7-CCB7-477D-A168-7AD1BDBF3944}"/>
    <cellStyle name="Comma 8 2 14" xfId="19299" xr:uid="{94AD6799-7004-42E2-B6CF-4C2F9CAFB726}"/>
    <cellStyle name="Comma 8 2 15" xfId="12205" xr:uid="{E2963731-618C-4A9F-A224-D120DA97DDF7}"/>
    <cellStyle name="Comma 8 2 2" xfId="388" xr:uid="{ECA5F998-2D5F-41C1-A34C-823DA1C065CB}"/>
    <cellStyle name="Comma 8 2 2 2" xfId="872" xr:uid="{1018F073-BA1F-45E9-928E-0C46DC347D31}"/>
    <cellStyle name="Comma 8 2 2 2 2" xfId="1804" xr:uid="{C0293D4C-5C0A-4BCC-8488-688A864A5A0A}"/>
    <cellStyle name="Comma 8 2 2 2 2 2" xfId="3665" xr:uid="{8E466BFB-ABBA-45A3-9E34-386A58B30D94}"/>
    <cellStyle name="Comma 8 2 2 2 2 2 2" xfId="11992" xr:uid="{23126A05-470A-4D7C-B0C6-2845AC167E17}"/>
    <cellStyle name="Comma 8 2 2 2 2 2 2 2" xfId="19174" xr:uid="{9C75B3F7-DE7C-4449-B6BB-97069BF4C5A9}"/>
    <cellStyle name="Comma 8 2 2 2 2 2 3" xfId="14006" xr:uid="{D8B96ED2-8C0B-4CB9-AF57-5FE68780A2B9}"/>
    <cellStyle name="Comma 8 2 2 2 2 3" xfId="6725" xr:uid="{74B1D7C9-60B3-4E9B-89CF-8EB66CBE1422}"/>
    <cellStyle name="Comma 8 2 2 2 2 4" xfId="10486" xr:uid="{3F345FCC-7AFB-41DD-9401-4B0D952E8ECC}"/>
    <cellStyle name="Comma 8 2 2 2 2 4 2" xfId="18494" xr:uid="{47BC79E6-F1AD-40C2-85A6-F93F16939963}"/>
    <cellStyle name="Comma 8 2 2 2 2 5" xfId="20995" xr:uid="{178497E4-7A0B-468E-8D10-3BCAC88F8563}"/>
    <cellStyle name="Comma 8 2 2 2 2 6" xfId="13032" xr:uid="{B8606BCB-C7F0-4728-9179-6695AC02E681}"/>
    <cellStyle name="Comma 8 2 2 2 3" xfId="2743" xr:uid="{17F8775D-2165-4709-B0BB-E3DDF14FCDC8}"/>
    <cellStyle name="Comma 8 2 2 2 3 2" xfId="8633" xr:uid="{2BD03909-00F7-4740-8424-7F00EC59AD5D}"/>
    <cellStyle name="Comma 8 2 2 2 3 3" xfId="11191" xr:uid="{87B70A4B-4E4E-41F0-A1ED-000A92D69776}"/>
    <cellStyle name="Comma 8 2 2 2 3 3 2" xfId="18790" xr:uid="{F10BEF5D-007E-4E32-AFC8-6042D32A25F8}"/>
    <cellStyle name="Comma 8 2 2 2 3 4" xfId="13521" xr:uid="{98EE6A5C-CAB0-40C9-A4F2-E8D23438FE86}"/>
    <cellStyle name="Comma 8 2 2 2 4" xfId="4795" xr:uid="{F9F4C3E3-B208-4673-A1DC-CF65B98672BE}"/>
    <cellStyle name="Comma 8 2 2 2 5" xfId="9910" xr:uid="{B6A97B07-FEFE-423D-A15A-5579E49DAEE1}"/>
    <cellStyle name="Comma 8 2 2 2 5 2" xfId="18275" xr:uid="{5393DA8B-6818-4F84-A1BF-02C6F82C3F49}"/>
    <cellStyle name="Comma 8 2 2 2 6" xfId="20103" xr:uid="{065BF747-D4F3-4F14-8146-D20CEE230CF4}"/>
    <cellStyle name="Comma 8 2 2 2 7" xfId="12552" xr:uid="{6FE40F2A-E689-4434-AA8E-F95CE24B2383}"/>
    <cellStyle name="Comma 8 2 2 3" xfId="1346" xr:uid="{1D5A0229-748D-4C53-BC73-CFE3762E7DA7}"/>
    <cellStyle name="Comma 8 2 2 3 2" xfId="3219" xr:uid="{F056F409-15E0-489C-B8F8-44F47CE59721}"/>
    <cellStyle name="Comma 8 2 2 3 2 2" xfId="7339" xr:uid="{9FA162B9-3803-4F51-A7B2-8BD45166F71F}"/>
    <cellStyle name="Comma 8 2 2 3 2 3" xfId="11569" xr:uid="{02AF858A-8E53-4BF3-A999-9F19C63BE19E}"/>
    <cellStyle name="Comma 8 2 2 3 2 3 2" xfId="18961" xr:uid="{3E6CFB9A-F308-457B-9A7F-B42B2605E87B}"/>
    <cellStyle name="Comma 8 2 2 3 2 4" xfId="13772" xr:uid="{37CAB5CA-AF88-40A2-8B47-EC5B34919DFF}"/>
    <cellStyle name="Comma 8 2 2 3 3" xfId="9232" xr:uid="{31970ADA-8EAD-4113-868E-7DCD6760551B}"/>
    <cellStyle name="Comma 8 2 2 3 4" xfId="5411" xr:uid="{3B428DB3-52EB-461E-ACD6-6A9385BAC24C}"/>
    <cellStyle name="Comma 8 2 2 3 5" xfId="10180" xr:uid="{7058181F-E710-4AA0-8FA3-22C5F37C52DD}"/>
    <cellStyle name="Comma 8 2 2 3 5 2" xfId="18376" xr:uid="{8EDF80FE-0EC8-46D3-992E-2B991E0EEC64}"/>
    <cellStyle name="Comma 8 2 2 3 6" xfId="20559" xr:uid="{77BBB663-18AB-4E46-9440-6D1A2840F88B}"/>
    <cellStyle name="Comma 8 2 2 3 7" xfId="12799" xr:uid="{7D706D81-E61D-46F7-9304-00AD4EE9B106}"/>
    <cellStyle name="Comma 8 2 2 4" xfId="2307" xr:uid="{0A269550-A6B5-4D4F-A982-92A5F0BAB729}"/>
    <cellStyle name="Comma 8 2 2 4 2" xfId="6148" xr:uid="{36B91EBB-2710-4204-BCB8-4BB086E04E78}"/>
    <cellStyle name="Comma 8 2 2 4 3" xfId="10862" xr:uid="{D5CBC876-461A-41E3-8312-4CF42CFD642D}"/>
    <cellStyle name="Comma 8 2 2 4 3 2" xfId="18652" xr:uid="{109C6006-78DB-4219-8B39-9B0AF4D2CE48}"/>
    <cellStyle name="Comma 8 2 2 4 4" xfId="19668" xr:uid="{503A03B2-917E-4717-81D3-F4142469F34A}"/>
    <cellStyle name="Comma 8 2 2 4 5" xfId="13290" xr:uid="{B0D41E00-6C79-40B3-B5E2-F2080A95E912}"/>
    <cellStyle name="Comma 8 2 2 5" xfId="4200" xr:uid="{A0345556-5AA1-4A3B-B314-594C7BFE406C}"/>
    <cellStyle name="Comma 8 2 2 6" xfId="9678" xr:uid="{0C4796F3-2818-4C15-AB1B-8E6151E63C14}"/>
    <cellStyle name="Comma 8 2 2 6 2" xfId="18185" xr:uid="{C03D7710-266A-4FF6-9165-3A5BA67ACED4}"/>
    <cellStyle name="Comma 8 2 2 7" xfId="19273" xr:uid="{9D382139-5BBA-4CD8-A2F1-CB30817FC626}"/>
    <cellStyle name="Comma 8 2 2 8" xfId="12320" xr:uid="{CC0878B1-1C51-460D-81DE-DB7724B2EDFC}"/>
    <cellStyle name="Comma 8 2 3" xfId="655" xr:uid="{87F6945C-7B15-4639-87D2-78BB77D00CC7}"/>
    <cellStyle name="Comma 8 2 3 2" xfId="1587" xr:uid="{33937748-7D45-4CD6-86D4-2AFAB60A7F6A}"/>
    <cellStyle name="Comma 8 2 3 2 2" xfId="3448" xr:uid="{69497D0E-0373-477A-B12C-37DA73AF8B1E}"/>
    <cellStyle name="Comma 8 2 3 2 2 2" xfId="7050" xr:uid="{8FE58D80-1E8E-4840-8E4F-A104914BCCB8}"/>
    <cellStyle name="Comma 8 2 3 2 2 3" xfId="11781" xr:uid="{3E1997AE-EFB9-49B4-BC47-55D2FD81CDD4}"/>
    <cellStyle name="Comma 8 2 3 2 2 3 2" xfId="19064" xr:uid="{C3CFF9AF-1BFB-4382-8EAE-A6318E4FAB13}"/>
    <cellStyle name="Comma 8 2 3 2 2 4" xfId="13890" xr:uid="{B3EE6B52-B056-4AA5-AA14-D43DEC01192F}"/>
    <cellStyle name="Comma 8 2 3 2 3" xfId="8943" xr:uid="{7976968D-768C-49E3-9DDD-61943CE75850}"/>
    <cellStyle name="Comma 8 2 3 2 4" xfId="5122" xr:uid="{81ACD9BE-C07F-46E7-A4DA-B7F93C364CE0}"/>
    <cellStyle name="Comma 8 2 3 2 5" xfId="10326" xr:uid="{1395AFCA-4575-461B-853D-892C9F1C5FEC}"/>
    <cellStyle name="Comma 8 2 3 2 5 2" xfId="18428" xr:uid="{B16F27AB-CA4F-4743-8662-2AA1A18C9DA0}"/>
    <cellStyle name="Comma 8 2 3 2 6" xfId="20779" xr:uid="{0DE968CA-F6D7-4DB9-AC08-ED710FA2BA77}"/>
    <cellStyle name="Comma 8 2 3 2 7" xfId="12916" xr:uid="{78DB44EA-73AC-4ABA-9815-9527BFCCF428}"/>
    <cellStyle name="Comma 8 2 3 3" xfId="2527" xr:uid="{BDADAC89-2955-4D69-9AC3-69EB81A34875}"/>
    <cellStyle name="Comma 8 2 3 3 2" xfId="6436" xr:uid="{0C16A070-5D5E-4FC1-90D6-AF3B8498644F}"/>
    <cellStyle name="Comma 8 2 3 3 3" xfId="11031" xr:uid="{11D07DD5-D396-458C-BD0F-BF1CE4E067C2}"/>
    <cellStyle name="Comma 8 2 3 3 3 2" xfId="18724" xr:uid="{911C72C8-B4DF-4360-B0F9-80C3427DE349}"/>
    <cellStyle name="Comma 8 2 3 3 4" xfId="13406" xr:uid="{FB93DF04-05B4-4E7B-A803-D169E864A55C}"/>
    <cellStyle name="Comma 8 2 3 4" xfId="8344" xr:uid="{B253C9F1-0A36-474B-A1AC-B622E715F462}"/>
    <cellStyle name="Comma 8 2 3 5" xfId="4506" xr:uid="{38CD513B-EA97-4E37-BC77-780AF9B9901D}"/>
    <cellStyle name="Comma 8 2 3 6" xfId="9818" xr:uid="{23067559-5A16-4A51-AD2D-4716E9649EE5}"/>
    <cellStyle name="Comma 8 2 3 6 2" xfId="18240" xr:uid="{EB86CFA5-77B9-4A80-BAC9-113EC3E47533}"/>
    <cellStyle name="Comma 8 2 3 7" xfId="19889" xr:uid="{D69E8FBA-408A-46F4-BFD1-93D2306493FA}"/>
    <cellStyle name="Comma 8 2 3 8" xfId="12437" xr:uid="{53BEEBDD-14D8-405D-B97C-D2CA91367BDB}"/>
    <cellStyle name="Comma 8 2 4" xfId="1126" xr:uid="{93F54660-7A65-4963-89BE-0320731E9D57}"/>
    <cellStyle name="Comma 8 2 4 2" xfId="3001" xr:uid="{E8184505-4C8C-4743-8FD3-DC4C40B3F099}"/>
    <cellStyle name="Comma 8 2 4 2 2" xfId="6272" xr:uid="{A8609AA4-975D-490A-9E94-72F3DF2B624A}"/>
    <cellStyle name="Comma 8 2 4 2 3" xfId="11383" xr:uid="{5BDB301C-0D2E-4E83-BD3C-BB2C83F3F16E}"/>
    <cellStyle name="Comma 8 2 4 2 3 2" xfId="18873" xr:uid="{CE1A944B-950F-401F-89F5-B2042593523A}"/>
    <cellStyle name="Comma 8 2 4 2 4" xfId="13655" xr:uid="{37F45E4E-7006-415F-8D24-DA900322A98E}"/>
    <cellStyle name="Comma 8 2 4 3" xfId="8180" xr:uid="{683A21EB-4B32-4D49-B909-508012C2143A}"/>
    <cellStyle name="Comma 8 2 4 4" xfId="4331" xr:uid="{A5F8F0C2-1BB0-450A-9B4C-D42DFA62D37E}"/>
    <cellStyle name="Comma 8 2 4 5" xfId="10051" xr:uid="{0BF465D5-AB62-4ED0-8425-77E52D25C32D}"/>
    <cellStyle name="Comma 8 2 4 5 2" xfId="18326" xr:uid="{A588866C-10EF-40E7-A9F2-B0DDA04E251D}"/>
    <cellStyle name="Comma 8 2 4 6" xfId="20343" xr:uid="{6FADD5F1-1DB1-4BBE-A5B5-662BC6381C7F}"/>
    <cellStyle name="Comma 8 2 4 7" xfId="12682" xr:uid="{6A7EADD4-7D69-4333-B2A0-C1D298AC8739}"/>
    <cellStyle name="Comma 8 2 5" xfId="2091" xr:uid="{63ED40E1-95EA-446D-9F08-56255638ED73}"/>
    <cellStyle name="Comma 8 2 5 2" xfId="6886" xr:uid="{48846E1E-9FD7-4851-83FE-CCDCC531F97A}"/>
    <cellStyle name="Comma 8 2 5 3" xfId="8779" xr:uid="{FC40A469-26AC-451C-B802-4D22054EEF22}"/>
    <cellStyle name="Comma 8 2 5 4" xfId="4958" xr:uid="{4B69039E-0343-4E8E-A9AE-D5247D91BC35}"/>
    <cellStyle name="Comma 8 2 5 5" xfId="10695" xr:uid="{C956C5F4-C97C-43BD-9ADF-478E1C8541E3}"/>
    <cellStyle name="Comma 8 2 5 5 2" xfId="18584" xr:uid="{3A66112B-EBAF-4F43-B74F-EBAB2BA76928}"/>
    <cellStyle name="Comma 8 2 5 6" xfId="19460" xr:uid="{8C458EB3-9193-4460-B163-ABB4D508EE68}"/>
    <cellStyle name="Comma 8 2 5 7" xfId="13175" xr:uid="{96B1132E-B3B9-4143-927D-C4B11DF5975C}"/>
    <cellStyle name="Comma 8 2 6" xfId="5605" xr:uid="{98189C24-0A62-448A-84BE-FA24E4D3C16D}"/>
    <cellStyle name="Comma 8 2 6 2" xfId="7523" xr:uid="{47D718CE-BB64-482A-8343-8AF2FE6264D9}"/>
    <cellStyle name="Comma 8 2 6 2 2" xfId="16620" xr:uid="{C9A03BB6-1649-4F02-9F66-79D8B92EBA2A}"/>
    <cellStyle name="Comma 8 2 6 3" xfId="9418" xr:uid="{7158D630-8DED-4417-9252-3E1680801970}"/>
    <cellStyle name="Comma 8 2 6 3 2" xfId="17997" xr:uid="{860A154C-A1FC-4613-8AE9-85D6683ACF40}"/>
    <cellStyle name="Comma 8 2 6 4" xfId="15284" xr:uid="{955BF42F-4ECA-4ABE-B1A7-E0B45786019B}"/>
    <cellStyle name="Comma 8 2 7" xfId="5798" xr:uid="{113D3658-81AD-44E5-AE13-57B94C49B9A1}"/>
    <cellStyle name="Comma 8 2 7 2" xfId="7703" xr:uid="{82FBC2D5-A2C3-4027-929B-A23C553741DD}"/>
    <cellStyle name="Comma 8 2 7 2 2" xfId="16754" xr:uid="{6EF4E632-D5A0-42A8-91A5-F77478824582}"/>
    <cellStyle name="Comma 8 2 7 3" xfId="9598" xr:uid="{E9EA7D21-05CA-435A-B110-E55EC1023886}"/>
    <cellStyle name="Comma 8 2 7 3 2" xfId="18131" xr:uid="{A674B219-3298-4C53-89F7-090E78138621}"/>
    <cellStyle name="Comma 8 2 7 4" xfId="15418" xr:uid="{0B8A2618-9037-4353-8E99-A31C36D32A52}"/>
    <cellStyle name="Comma 8 2 8" xfId="5855" xr:uid="{EC24D7F1-B7DE-4484-98C9-527E97FE3958}"/>
    <cellStyle name="Comma 8 2 9" xfId="7761" xr:uid="{45B549F9-11B9-48AA-897F-B299A1B9CB40}"/>
    <cellStyle name="Comma 8 2 9 2" xfId="16799" xr:uid="{9F701AA0-1D33-4E9A-B69B-B5D8BB1772D5}"/>
    <cellStyle name="Comma 8 3" xfId="114" xr:uid="{AFBB8CB0-C841-4C13-B4DD-3FA0EC63A0B7}"/>
    <cellStyle name="Comma 8 3 2" xfId="336" xr:uid="{9882486F-48C4-461B-A9F0-C261493A509D}"/>
    <cellStyle name="Comma 8 3 2 2" xfId="820" xr:uid="{7EBAF9D7-3978-4F71-8FB0-D427F247890E}"/>
    <cellStyle name="Comma 8 3 2 2 2" xfId="1752" xr:uid="{5C93FA17-CDC2-4B38-AA17-F1C06DAD1E7B}"/>
    <cellStyle name="Comma 8 3 2 2 2 2" xfId="3613" xr:uid="{E9114C56-0F0A-4EC5-BAC8-CF370BC4AAC4}"/>
    <cellStyle name="Comma 8 3 2 2 2 2 2" xfId="11940" xr:uid="{EDB3BF3B-435F-4A34-A65C-D4E8958C3C96}"/>
    <cellStyle name="Comma 8 3 2 2 2 2 2 2" xfId="19147" xr:uid="{D32DC9DC-DA95-4042-8B07-156EEC3A8F19}"/>
    <cellStyle name="Comma 8 3 2 2 2 2 3" xfId="13979" xr:uid="{A08A8444-82E8-485E-A3D4-F3B0A21FDFDD}"/>
    <cellStyle name="Comma 8 3 2 2 2 3" xfId="10447" xr:uid="{33357121-E97B-44F1-A1A3-5746BAC99FE6}"/>
    <cellStyle name="Comma 8 3 2 2 2 3 2" xfId="18479" xr:uid="{97876112-D8FF-4F46-B679-C2BAEA14BDCD}"/>
    <cellStyle name="Comma 8 3 2 2 2 4" xfId="20943" xr:uid="{58C33010-7526-406C-8743-7440F3B875BD}"/>
    <cellStyle name="Comma 8 3 2 2 2 5" xfId="13005" xr:uid="{1D7AAE78-F790-49E7-9640-D8E7EFB09CE1}"/>
    <cellStyle name="Comma 8 3 2 2 3" xfId="2691" xr:uid="{5A381FF7-A42B-4220-8B89-D5B57BE56B84}"/>
    <cellStyle name="Comma 8 3 2 2 3 2" xfId="11152" xr:uid="{9BDE846C-8CD3-440D-AC23-A2F4E7445684}"/>
    <cellStyle name="Comma 8 3 2 2 3 2 2" xfId="18775" xr:uid="{B580BEE6-D7FE-4637-99B0-D5A48529BF46}"/>
    <cellStyle name="Comma 8 3 2 2 3 3" xfId="13494" xr:uid="{BDD3FB0A-B852-492D-A631-F8D3415F0E3B}"/>
    <cellStyle name="Comma 8 3 2 2 4" xfId="6721" xr:uid="{C3F8D15F-8455-4206-9754-173A13089D90}"/>
    <cellStyle name="Comma 8 3 2 2 5" xfId="9881" xr:uid="{EFD4F93A-8D30-4864-8EC5-F3563F246191}"/>
    <cellStyle name="Comma 8 3 2 2 5 2" xfId="18263" xr:uid="{EB102082-0E98-4152-8E5E-202BCE87C9D4}"/>
    <cellStyle name="Comma 8 3 2 2 6" xfId="20053" xr:uid="{59F23E05-DE6F-4455-B2B7-8478E443F8AF}"/>
    <cellStyle name="Comma 8 3 2 2 7" xfId="12525" xr:uid="{5BFCC1F2-4CF3-4C55-99BE-311CD68E6D5A}"/>
    <cellStyle name="Comma 8 3 2 3" xfId="1294" xr:uid="{6DABC032-9A31-4CB2-8B26-397AE1CAEB59}"/>
    <cellStyle name="Comma 8 3 2 3 2" xfId="3167" xr:uid="{FE02E22E-A475-4D47-9BE9-72D794B55434}"/>
    <cellStyle name="Comma 8 3 2 3 2 2" xfId="11518" xr:uid="{0C49A26F-8C14-4120-B4B8-FAF632C817D7}"/>
    <cellStyle name="Comma 8 3 2 3 2 2 2" xfId="18935" xr:uid="{2D5B962C-5715-4F21-9482-157C7FCF4DBF}"/>
    <cellStyle name="Comma 8 3 2 3 2 3" xfId="13745" xr:uid="{077B6181-F351-40DC-9B6A-7B6115DC4C2F}"/>
    <cellStyle name="Comma 8 3 2 3 3" xfId="8629" xr:uid="{562C076D-F866-4D7E-AAFA-01F21EAC0373}"/>
    <cellStyle name="Comma 8 3 2 3 4" xfId="10149" xr:uid="{D268873E-0502-4A9C-BBE3-C36C8705AF27}"/>
    <cellStyle name="Comma 8 3 2 3 4 2" xfId="18363" xr:uid="{567C23A4-8F2F-47FB-A117-219BFEBC871E}"/>
    <cellStyle name="Comma 8 3 2 3 5" xfId="20507" xr:uid="{8DE9BA7F-F49B-41B1-B298-6EF6D9B4D86D}"/>
    <cellStyle name="Comma 8 3 2 3 6" xfId="12772" xr:uid="{38065225-523B-474B-AAF7-0F5E9BDC77FF}"/>
    <cellStyle name="Comma 8 3 2 4" xfId="2255" xr:uid="{165D94BA-25A6-4AB8-8FC4-4935C1F5C633}"/>
    <cellStyle name="Comma 8 3 2 4 2" xfId="10822" xr:uid="{EE6D3811-F271-46C5-A475-F084A287492D}"/>
    <cellStyle name="Comma 8 3 2 4 2 2" xfId="18636" xr:uid="{81E7511D-F18D-44FE-A7F3-DDFED92A09A5}"/>
    <cellStyle name="Comma 8 3 2 4 3" xfId="13263" xr:uid="{BCD8C691-5CE1-4A84-88E8-CC873043F435}"/>
    <cellStyle name="Comma 8 3 2 5" xfId="4791" xr:uid="{092C1276-8F9E-4DDD-9A1E-206361F5206C}"/>
    <cellStyle name="Comma 8 3 2 6" xfId="9679" xr:uid="{0D7FEFB4-8C84-4D03-BD12-A83E79C1D0D9}"/>
    <cellStyle name="Comma 8 3 2 6 2" xfId="18186" xr:uid="{D1C5E315-5911-4145-A409-7921B3AAE63A}"/>
    <cellStyle name="Comma 8 3 2 7" xfId="19620" xr:uid="{E5DA335A-E96F-4967-A1E4-A649AA65371A}"/>
    <cellStyle name="Comma 8 3 2 8" xfId="12293" xr:uid="{6E98DD46-9319-4E78-99E6-A7323DE410C7}"/>
    <cellStyle name="Comma 8 3 3" xfId="603" xr:uid="{699602B5-D624-48AE-8ACF-5AEB14CE5DD9}"/>
    <cellStyle name="Comma 8 3 3 2" xfId="1535" xr:uid="{C92DAD56-49A9-4C44-9EF3-A8F6B207E50F}"/>
    <cellStyle name="Comma 8 3 3 2 2" xfId="3396" xr:uid="{4B062BE1-D49A-496A-B127-EE6C6D577790}"/>
    <cellStyle name="Comma 8 3 3 2 2 2" xfId="11731" xr:uid="{D81580E0-D982-47DA-BAF5-C04EDCEB4BA8}"/>
    <cellStyle name="Comma 8 3 3 2 2 2 2" xfId="19038" xr:uid="{E30E713A-D7B9-493B-8B80-807247875C14}"/>
    <cellStyle name="Comma 8 3 3 2 2 3" xfId="13863" xr:uid="{22254A2C-9BEC-48BB-993E-F2AF740FDCF8}"/>
    <cellStyle name="Comma 8 3 3 2 3" xfId="7335" xr:uid="{7C4B4D93-5C9B-4E0C-9F74-9D37DEF9B6EA}"/>
    <cellStyle name="Comma 8 3 3 2 4" xfId="10292" xr:uid="{2D51C911-3927-4B1F-9E55-2CA52C6291E5}"/>
    <cellStyle name="Comma 8 3 3 2 4 2" xfId="18415" xr:uid="{53370DBE-AAD9-45AE-B89F-334D6BEB7959}"/>
    <cellStyle name="Comma 8 3 3 2 5" xfId="20727" xr:uid="{20E032B7-5F69-419C-83C0-AA4F588155C5}"/>
    <cellStyle name="Comma 8 3 3 2 6" xfId="12889" xr:uid="{8EB04DAC-7522-4D7E-8735-81FC96300013}"/>
    <cellStyle name="Comma 8 3 3 3" xfId="2475" xr:uid="{50CF369A-040C-4E18-862F-AD9C1C41B6F6}"/>
    <cellStyle name="Comma 8 3 3 3 2" xfId="9228" xr:uid="{769DBEDE-B6DF-4AEC-A2E5-A3E9F5B91626}"/>
    <cellStyle name="Comma 8 3 3 3 3" xfId="10997" xr:uid="{1DCB4B4F-1A59-4244-AAE8-0BD35654478B}"/>
    <cellStyle name="Comma 8 3 3 3 3 2" xfId="18711" xr:uid="{1AFFE83F-E6B5-4A5E-ABE8-8FCD56F161AB}"/>
    <cellStyle name="Comma 8 3 3 3 4" xfId="13379" xr:uid="{71D953E8-B3D6-4C49-BD60-D42122AC7507}"/>
    <cellStyle name="Comma 8 3 3 4" xfId="5407" xr:uid="{CB7D4B68-3A14-4949-9561-D6869897B85A}"/>
    <cellStyle name="Comma 8 3 3 5" xfId="9802" xr:uid="{E57C1D7E-5DB7-4808-999D-3CEB5750AFDB}"/>
    <cellStyle name="Comma 8 3 3 5 2" xfId="18234" xr:uid="{EC6A2B3F-074D-475F-A1D9-513A5BFDEF69}"/>
    <cellStyle name="Comma 8 3 3 6" xfId="19839" xr:uid="{1C938EB4-8336-47EC-A807-3F612E32A9F5}"/>
    <cellStyle name="Comma 8 3 3 7" xfId="12410" xr:uid="{28855D55-AAA5-4630-922A-69B6F34ED423}"/>
    <cellStyle name="Comma 8 3 4" xfId="1073" xr:uid="{B2A01B3D-16E4-4E23-828F-86555BF5BB62}"/>
    <cellStyle name="Comma 8 3 4 2" xfId="2949" xr:uid="{A9914B97-607F-4E1C-A09A-140247BCE860}"/>
    <cellStyle name="Comma 8 3 4 2 2" xfId="7479" xr:uid="{814425DF-B14A-4712-97E3-AC299DB2E182}"/>
    <cellStyle name="Comma 8 3 4 2 2 2" xfId="16593" xr:uid="{A2FE01F0-D53F-40E3-B9B4-ED3436977D5A}"/>
    <cellStyle name="Comma 8 3 4 2 3" xfId="13628" xr:uid="{C263896C-040B-4A0B-9024-D759E2920F9A}"/>
    <cellStyle name="Comma 8 3 4 3" xfId="9374" xr:uid="{1198D186-E49D-42CC-9D8D-85393B902240}"/>
    <cellStyle name="Comma 8 3 4 3 2" xfId="17970" xr:uid="{C0304B31-142C-402A-939B-ABE456FDE9D0}"/>
    <cellStyle name="Comma 8 3 4 4" xfId="5559" xr:uid="{C5774DB0-3AF2-4FA2-BD79-9DD201CECBA8}"/>
    <cellStyle name="Comma 8 3 4 4 2" xfId="15257" xr:uid="{D24E0EE9-E2FF-4F1D-AA93-71C282F6152F}"/>
    <cellStyle name="Comma 8 3 4 5" xfId="20291" xr:uid="{0606510B-CCFC-4B4C-A94C-6E552A3583F7}"/>
    <cellStyle name="Comma 8 3 4 6" xfId="12655" xr:uid="{559A640B-5381-4F15-B959-D5CBB4FD2471}"/>
    <cellStyle name="Comma 8 3 5" xfId="2039" xr:uid="{DF78B63F-8CFF-4CFA-B786-388ABB026108}"/>
    <cellStyle name="Comma 8 3 5 2" xfId="6143" xr:uid="{1C28DECB-BFD9-4E8A-BB4C-74443FF917AA}"/>
    <cellStyle name="Comma 8 3 5 3" xfId="10662" xr:uid="{CE4808C1-D773-41F6-B31A-64676A708317}"/>
    <cellStyle name="Comma 8 3 5 3 2" xfId="18571" xr:uid="{9241CFF5-E552-4AF4-B9C8-8D73F91D21E0}"/>
    <cellStyle name="Comma 8 3 5 4" xfId="19412" xr:uid="{B92BBC11-DC14-4C7D-9662-6DC1CBB9BDA7}"/>
    <cellStyle name="Comma 8 3 5 5" xfId="13148" xr:uid="{078C37FF-E704-44F5-9F68-5717F8D92379}"/>
    <cellStyle name="Comma 8 3 6" xfId="4195" xr:uid="{CEAC7630-1CA6-4C79-A4A3-875D3812323C}"/>
    <cellStyle name="Comma 8 3 7" xfId="19340" xr:uid="{0C38BC07-954D-4372-853A-F77C36F298E3}"/>
    <cellStyle name="Comma 8 3 8" xfId="12178" xr:uid="{3DD900C2-B94E-43D7-9710-37AC14B85957}"/>
    <cellStyle name="Comma 8 4" xfId="228" xr:uid="{639EBE2A-8AF3-46DA-85FC-68F95B6A9C9A}"/>
    <cellStyle name="Comma 8 4 2" xfId="448" xr:uid="{8EB7536E-9E82-48F3-93A1-34476E879F71}"/>
    <cellStyle name="Comma 8 4 2 2" xfId="931" xr:uid="{E6D7EC53-A553-4530-8278-C6BF2C60B745}"/>
    <cellStyle name="Comma 8 4 2 2 2" xfId="1863" xr:uid="{8649D527-AC45-4DA0-999C-7BA2BD3BAEA1}"/>
    <cellStyle name="Comma 8 4 2 2 2 2" xfId="3724" xr:uid="{2FDB2E2D-6C8F-42D4-8B3F-6E13EFEB883A}"/>
    <cellStyle name="Comma 8 4 2 2 2 2 2" xfId="12050" xr:uid="{34559879-F436-4D11-9A2C-E017AA5BD0FE}"/>
    <cellStyle name="Comma 8 4 2 2 2 2 2 2" xfId="19204" xr:uid="{027CF4A1-505B-4617-B6A6-42AC86A23D48}"/>
    <cellStyle name="Comma 8 4 2 2 2 2 3" xfId="14037" xr:uid="{7EDF7397-32D6-44C3-B285-73466A6EE861}"/>
    <cellStyle name="Comma 8 4 2 2 2 3" xfId="10536" xr:uid="{3D942101-FD9B-403F-ABDC-EF28E21F9C13}"/>
    <cellStyle name="Comma 8 4 2 2 2 3 2" xfId="18516" xr:uid="{CDE53489-64DE-4F30-A996-1E62D7A7D990}"/>
    <cellStyle name="Comma 8 4 2 2 2 4" xfId="21054" xr:uid="{3C47BB98-9FA8-4754-949E-4FC8DF9B67DD}"/>
    <cellStyle name="Comma 8 4 2 2 2 5" xfId="13063" xr:uid="{53F11046-A96F-4BD8-B2E7-30398D9DADDE}"/>
    <cellStyle name="Comma 8 4 2 2 3" xfId="2802" xr:uid="{31C5D42F-96E6-44DF-ABEC-4E5254C24A3D}"/>
    <cellStyle name="Comma 8 4 2 2 3 2" xfId="11241" xr:uid="{A32A6665-EB3B-4427-9270-5AB59E0601BF}"/>
    <cellStyle name="Comma 8 4 2 2 3 2 2" xfId="18812" xr:uid="{B2DE7175-5C81-41C6-8340-5E936FCE5544}"/>
    <cellStyle name="Comma 8 4 2 2 3 3" xfId="13552" xr:uid="{43552973-6733-4D2E-844E-771C3C2587D6}"/>
    <cellStyle name="Comma 8 4 2 2 4" xfId="7045" xr:uid="{848FEEE4-88D8-4413-8C6A-0A354BDAE31F}"/>
    <cellStyle name="Comma 8 4 2 2 5" xfId="9945" xr:uid="{ABCB32FC-3B52-4584-83DD-D76414564261}"/>
    <cellStyle name="Comma 8 4 2 2 5 2" xfId="18286" xr:uid="{163BD982-84E8-471C-B0B5-EFF4E0D53B5D}"/>
    <cellStyle name="Comma 8 4 2 2 6" xfId="20162" xr:uid="{29B2A2A0-131F-4FBD-8EDB-7C984E167053}"/>
    <cellStyle name="Comma 8 4 2 2 7" xfId="12583" xr:uid="{F491DD44-9168-47CC-B80B-B385F6F84F88}"/>
    <cellStyle name="Comma 8 4 2 3" xfId="1406" xr:uid="{355EE225-2F71-4813-9D56-0BBEA120968F}"/>
    <cellStyle name="Comma 8 4 2 3 2" xfId="3279" xr:uid="{A95A31D9-C1AA-45A9-8B6C-09A648E87FAD}"/>
    <cellStyle name="Comma 8 4 2 3 2 2" xfId="11628" xr:uid="{211D66CA-864F-41D1-814D-9312CA3525E8}"/>
    <cellStyle name="Comma 8 4 2 3 2 2 2" xfId="18991" xr:uid="{614C4F49-D86F-4FF7-AFF4-0E21EB98823B}"/>
    <cellStyle name="Comma 8 4 2 3 2 3" xfId="13803" xr:uid="{55AF31D8-3AB8-499E-A814-FA241C834037}"/>
    <cellStyle name="Comma 8 4 2 3 3" xfId="8938" xr:uid="{2EB35654-2AB7-4733-AFCD-F16E2A00FB1C}"/>
    <cellStyle name="Comma 8 4 2 3 4" xfId="10215" xr:uid="{5FA5E7C0-7A9B-4B53-8846-76B16CE86ECC}"/>
    <cellStyle name="Comma 8 4 2 3 4 2" xfId="18387" xr:uid="{CC6AA011-5127-4C99-A80C-EB70E59DD0F6}"/>
    <cellStyle name="Comma 8 4 2 3 5" xfId="20618" xr:uid="{E185B857-94B3-4463-9017-B2FF90D0FEED}"/>
    <cellStyle name="Comma 8 4 2 3 6" xfId="12830" xr:uid="{FF8A046F-5A2D-445B-A4CD-324356FCFE08}"/>
    <cellStyle name="Comma 8 4 2 4" xfId="2366" xr:uid="{C7B7F9DC-D282-4AC6-B6D4-DD86F1800AFE}"/>
    <cellStyle name="Comma 8 4 2 4 2" xfId="10912" xr:uid="{25770484-0795-4E66-A146-F2F23F8E2516}"/>
    <cellStyle name="Comma 8 4 2 4 2 2" xfId="18674" xr:uid="{55C91B5E-605B-460B-BD0A-043A3D7A7F52}"/>
    <cellStyle name="Comma 8 4 2 4 3" xfId="13321" xr:uid="{E3926F40-C01B-4121-A135-60213961722D}"/>
    <cellStyle name="Comma 8 4 2 5" xfId="5117" xr:uid="{ADCC2B08-6818-4223-B5CD-59295AC941BC}"/>
    <cellStyle name="Comma 8 4 2 6" xfId="9680" xr:uid="{2011E2FD-82AF-4367-877C-1D3726742B30}"/>
    <cellStyle name="Comma 8 4 2 6 2" xfId="18187" xr:uid="{89087122-438C-42C0-942B-BE0F6B2F69C7}"/>
    <cellStyle name="Comma 8 4 2 7" xfId="19727" xr:uid="{6A189329-BE19-4A80-9A47-8A0D1D1048F0}"/>
    <cellStyle name="Comma 8 4 2 8" xfId="12351" xr:uid="{A78846DD-E32D-4B3B-B846-35517B820ED7}"/>
    <cellStyle name="Comma 8 4 3" xfId="714" xr:uid="{CC531F18-9B96-4D40-9A6D-8901447DEDA7}"/>
    <cellStyle name="Comma 8 4 3 2" xfId="1646" xr:uid="{0ED4CDBE-B35A-4C40-9303-D5AF62A47FC0}"/>
    <cellStyle name="Comma 8 4 3 2 2" xfId="3507" xr:uid="{6F0EBBEE-2AC8-486D-B12E-1D689B628D32}"/>
    <cellStyle name="Comma 8 4 3 2 2 2" xfId="11838" xr:uid="{16A0B898-E822-4E8A-9C14-2D2AD2027746}"/>
    <cellStyle name="Comma 8 4 3 2 2 2 2" xfId="19093" xr:uid="{FE0E3A27-0D13-4A49-B4B8-B1BD4C20361F}"/>
    <cellStyle name="Comma 8 4 3 2 2 3" xfId="13921" xr:uid="{5A67BD34-880A-4F62-85A0-AAB8D7D2711F}"/>
    <cellStyle name="Comma 8 4 3 2 3" xfId="7574" xr:uid="{29AD9658-7058-4AF7-845B-F88646807ACD}"/>
    <cellStyle name="Comma 8 4 3 2 3 2" xfId="16651" xr:uid="{2D41EAAD-8259-48BB-9E93-FD48B95279B4}"/>
    <cellStyle name="Comma 8 4 3 2 4" xfId="20838" xr:uid="{B66D50E9-6673-4F67-8464-0F2D8D0EF047}"/>
    <cellStyle name="Comma 8 4 3 2 5" xfId="12947" xr:uid="{C46F5DDA-A91E-44C2-B76D-5E43B8DE3547}"/>
    <cellStyle name="Comma 8 4 3 3" xfId="2586" xr:uid="{4D49914B-EEA5-42E6-A507-9DFE02F7729B}"/>
    <cellStyle name="Comma 8 4 3 3 2" xfId="9469" xr:uid="{0D4B9A4D-E9E5-4375-92AA-6B54E2E41C88}"/>
    <cellStyle name="Comma 8 4 3 3 2 2" xfId="18028" xr:uid="{5E0ADC19-FD4A-447F-9B1E-3871378D229D}"/>
    <cellStyle name="Comma 8 4 3 3 3" xfId="13437" xr:uid="{8D5AFC5E-851E-4C54-9A65-2BAFF406B7DF}"/>
    <cellStyle name="Comma 8 4 3 4" xfId="5657" xr:uid="{EE48C667-6BDA-4156-B53A-58BDFC9D1E9A}"/>
    <cellStyle name="Comma 8 4 3 4 2" xfId="15315" xr:uid="{BD862490-0D7A-495B-BF4E-143EF5C1B1B1}"/>
    <cellStyle name="Comma 8 4 3 5" xfId="19948" xr:uid="{FBAD41FC-5C77-40AF-AFE3-9B5B775A9118}"/>
    <cellStyle name="Comma 8 4 3 6" xfId="12468" xr:uid="{98CD83E2-8EB9-4AC7-A223-5EEB8180D7B3}"/>
    <cellStyle name="Comma 8 4 4" xfId="1187" xr:uid="{700A2A59-ADB4-44B4-A5D4-70856ACADD99}"/>
    <cellStyle name="Comma 8 4 4 2" xfId="3060" xr:uid="{A9ECEFF7-03D7-4DB3-82E9-A19D414F92B1}"/>
    <cellStyle name="Comma 8 4 4 2 2" xfId="11428" xr:uid="{8F9CC1E5-5D1A-4F36-A4BA-79F1C4C7D77D}"/>
    <cellStyle name="Comma 8 4 4 2 2 2" xfId="18893" xr:uid="{C3C8C598-672B-4F45-A7DB-BCF7D71F6426}"/>
    <cellStyle name="Comma 8 4 4 2 3" xfId="13686" xr:uid="{3A71268E-C867-4AE1-A676-B0A406C1A105}"/>
    <cellStyle name="Comma 8 4 4 3" xfId="6431" xr:uid="{53B29EE4-581A-4FEE-B7E6-95565D3BE0BD}"/>
    <cellStyle name="Comma 8 4 4 4" xfId="10090" xr:uid="{41F554D2-A918-4C45-9BF6-2CEF206C9A4E}"/>
    <cellStyle name="Comma 8 4 4 4 2" xfId="18343" xr:uid="{62B07C6F-EA19-4A2D-AAE6-539D89C43B6A}"/>
    <cellStyle name="Comma 8 4 4 5" xfId="20402" xr:uid="{D1E4944E-23C1-4A89-926D-9D425358239A}"/>
    <cellStyle name="Comma 8 4 4 6" xfId="12713" xr:uid="{4DB52A8A-320C-4AFE-A569-EDE2C5B8BFFF}"/>
    <cellStyle name="Comma 8 4 5" xfId="2150" xr:uid="{8E589C64-C494-4EC4-96CA-D17CA1707CA4}"/>
    <cellStyle name="Comma 8 4 5 2" xfId="8339" xr:uid="{B605AB22-612A-4402-8728-A3510C621B96}"/>
    <cellStyle name="Comma 8 4 5 3" xfId="10739" xr:uid="{2D2A105A-1F5B-438D-AFA9-14CE6540A387}"/>
    <cellStyle name="Comma 8 4 5 3 2" xfId="18600" xr:uid="{48C17302-7D83-4E28-A666-51934EE0639D}"/>
    <cellStyle name="Comma 8 4 5 4" xfId="13206" xr:uid="{F0429F89-3B94-40FA-873F-B71D33BC1A49}"/>
    <cellStyle name="Comma 8 4 6" xfId="4501" xr:uid="{BA224C5D-1CDB-4254-A5E5-AD2A8B261921}"/>
    <cellStyle name="Comma 8 4 7" xfId="19517" xr:uid="{F4868939-42D2-4AD5-AC13-CEFFE1C7340A}"/>
    <cellStyle name="Comma 8 4 8" xfId="12236" xr:uid="{8D5451CE-1446-4421-9667-C9A36C5D180A}"/>
    <cellStyle name="Comma 8 5" xfId="285" xr:uid="{0C41E702-1DD6-4FC4-A58C-D0C8258DA590}"/>
    <cellStyle name="Comma 8 5 2" xfId="769" xr:uid="{D324832D-0E90-4B2B-8999-5D3ACCB208E1}"/>
    <cellStyle name="Comma 8 5 2 2" xfId="1701" xr:uid="{AD539B62-0A19-47A1-A434-5E836361F9AC}"/>
    <cellStyle name="Comma 8 5 2 2 2" xfId="3562" xr:uid="{140B5A8A-A0E2-4A0B-BCD0-E193FCAF143F}"/>
    <cellStyle name="Comma 8 5 2 2 2 2" xfId="11890" xr:uid="{BB3E6EEE-4535-4AE7-A664-9F14D554AB69}"/>
    <cellStyle name="Comma 8 5 2 2 2 2 2" xfId="19121" xr:uid="{7D0B76C1-6DC7-4997-8B1C-DED77F5764FD}"/>
    <cellStyle name="Comma 8 5 2 2 2 3" xfId="13952" xr:uid="{BD6651D4-7429-4EF4-8F9C-F44BD9C7F2E5}"/>
    <cellStyle name="Comma 8 5 2 2 3" xfId="10405" xr:uid="{7A23DBED-A587-4FEF-A1FF-A212E30C0FA5}"/>
    <cellStyle name="Comma 8 5 2 2 3 2" xfId="18461" xr:uid="{B02EEE78-832A-4097-A57E-81D70E9790C6}"/>
    <cellStyle name="Comma 8 5 2 2 4" xfId="20892" xr:uid="{FD6CE801-3440-4267-8345-B651D9CE33AC}"/>
    <cellStyle name="Comma 8 5 2 2 5" xfId="12978" xr:uid="{221358DD-F5C5-4A61-B7E3-9154C68E6F15}"/>
    <cellStyle name="Comma 8 5 2 3" xfId="2640" xr:uid="{BEB8F0B2-B4F9-4684-A21E-130519ECDDB3}"/>
    <cellStyle name="Comma 8 5 2 3 2" xfId="11110" xr:uid="{D3FBCDEA-ADFF-4161-9C06-C4C4F03386D2}"/>
    <cellStyle name="Comma 8 5 2 3 2 2" xfId="18757" xr:uid="{DAE8DCC0-CB64-4294-ACCD-E8FCBB0B0422}"/>
    <cellStyle name="Comma 8 5 2 3 3" xfId="13467" xr:uid="{9170FE83-809E-432A-A2CF-4347D07D64EE}"/>
    <cellStyle name="Comma 8 5 2 4" xfId="6267" xr:uid="{A3244D8E-C22C-474B-81BE-8D40ADAEA80A}"/>
    <cellStyle name="Comma 8 5 2 5" xfId="9856" xr:uid="{9DEB0738-FB47-4D9C-BA5C-1AA0924D9087}"/>
    <cellStyle name="Comma 8 5 2 5 2" xfId="18256" xr:uid="{33625614-BE78-450B-98E7-8593CA7C2332}"/>
    <cellStyle name="Comma 8 5 2 6" xfId="20002" xr:uid="{4F5406E4-4C1F-4274-9AFE-E688823921B7}"/>
    <cellStyle name="Comma 8 5 2 7" xfId="12498" xr:uid="{605C8690-6C60-47C3-A7D1-870D30D572E3}"/>
    <cellStyle name="Comma 8 5 3" xfId="1243" xr:uid="{C901E4E5-92AF-4D7B-936E-41AF6558A798}"/>
    <cellStyle name="Comma 8 5 3 2" xfId="3116" xr:uid="{DEB0073B-AFA6-44FE-9C70-F9A7B7A08F06}"/>
    <cellStyle name="Comma 8 5 3 2 2" xfId="11473" xr:uid="{652DA2B7-6C3E-419D-A3AE-9A15F23AF937}"/>
    <cellStyle name="Comma 8 5 3 2 2 2" xfId="18914" xr:uid="{51EB055C-0F61-46EC-B448-23EDCADD7B1E}"/>
    <cellStyle name="Comma 8 5 3 2 3" xfId="13718" xr:uid="{ACF47473-ECE9-43C0-B977-0F26F28A72DA}"/>
    <cellStyle name="Comma 8 5 3 3" xfId="8175" xr:uid="{9A7A574F-7153-4B5D-AB33-CE950AC639BC}"/>
    <cellStyle name="Comma 8 5 3 4" xfId="10123" xr:uid="{3C5B15A0-F832-4AA9-90FE-22D530D8BE76}"/>
    <cellStyle name="Comma 8 5 3 4 2" xfId="18355" xr:uid="{DC630AAB-F0C3-449F-B1CF-A311D45A0B70}"/>
    <cellStyle name="Comma 8 5 3 5" xfId="20456" xr:uid="{4E35287A-DC20-449E-A9C4-54DDAA67B800}"/>
    <cellStyle name="Comma 8 5 3 6" xfId="12745" xr:uid="{EC852E03-3732-4FAB-89F0-661A5001D7E5}"/>
    <cellStyle name="Comma 8 5 4" xfId="2204" xr:uid="{1D513E75-A1F3-49FB-8057-6ADA60696620}"/>
    <cellStyle name="Comma 8 5 4 2" xfId="10779" xr:uid="{5C56141F-51BD-4D54-84D0-D0DF8E16827E}"/>
    <cellStyle name="Comma 8 5 4 2 2" xfId="18617" xr:uid="{DDDF4313-1E13-400C-9155-7E51807440BB}"/>
    <cellStyle name="Comma 8 5 4 3" xfId="13236" xr:uid="{B3DAECEE-0AC1-41CB-8A40-71AFDF3EF6BF}"/>
    <cellStyle name="Comma 8 5 5" xfId="4325" xr:uid="{2E1E313E-6E01-4E05-942A-403BA4DB2234}"/>
    <cellStyle name="Comma 8 5 6" xfId="9672" xr:uid="{E3FF0318-6C5B-4EEB-A650-AAA3AD14E64B}"/>
    <cellStyle name="Comma 8 5 6 2" xfId="18183" xr:uid="{75E4641C-ABF3-4280-8702-4002D24ACC91}"/>
    <cellStyle name="Comma 8 5 7" xfId="19571" xr:uid="{C6A88E4A-778E-405E-A91E-F19A028A43DE}"/>
    <cellStyle name="Comma 8 5 8" xfId="12266" xr:uid="{D58BCC2B-C420-4B82-830E-6C58164E18DB}"/>
    <cellStyle name="Comma 8 6" xfId="552" xr:uid="{9AA998FF-ED5D-4A87-A4FA-03FBFF56A841}"/>
    <cellStyle name="Comma 8 6 2" xfId="1484" xr:uid="{264CC5D0-195B-44E9-B095-B25F58036760}"/>
    <cellStyle name="Comma 8 6 2 2" xfId="3345" xr:uid="{F0806DA3-6268-45A5-ACEE-0EEA898D642F}"/>
    <cellStyle name="Comma 8 6 2 2 2" xfId="11686" xr:uid="{E3BB41A8-E558-4FA9-8909-2474BE3FA2B0}"/>
    <cellStyle name="Comma 8 6 2 2 2 2" xfId="19017" xr:uid="{576C9025-9EF5-4E15-818F-719D1D60FF7D}"/>
    <cellStyle name="Comma 8 6 2 2 3" xfId="13835" xr:uid="{E0B1070B-FBE4-4104-8F87-2B46880D29B6}"/>
    <cellStyle name="Comma 8 6 2 3" xfId="6881" xr:uid="{4C4D1409-BD08-4745-972C-D911343505F5}"/>
    <cellStyle name="Comma 8 6 2 4" xfId="10257" xr:uid="{7EF1C228-C9C1-4F61-8991-E9228E3753FE}"/>
    <cellStyle name="Comma 8 6 2 4 2" xfId="18401" xr:uid="{CC4F5026-9F7C-4DC7-9A14-F6026D0032B6}"/>
    <cellStyle name="Comma 8 6 2 5" xfId="20676" xr:uid="{D7B5A4DA-195C-406D-965C-E4910A453C45}"/>
    <cellStyle name="Comma 8 6 2 6" xfId="12862" xr:uid="{C9818F8C-FE62-4C4C-A450-4C5085FF2008}"/>
    <cellStyle name="Comma 8 6 3" xfId="2424" xr:uid="{B5F388A6-A678-4582-875C-36134A410BEB}"/>
    <cellStyle name="Comma 8 6 3 2" xfId="8774" xr:uid="{0F0B3408-8E2E-4499-8283-AAED07550049}"/>
    <cellStyle name="Comma 8 6 3 3" xfId="10962" xr:uid="{1A4A5C84-33FF-49E0-8995-5A35B7FA2904}"/>
    <cellStyle name="Comma 8 6 3 3 2" xfId="18697" xr:uid="{490708A3-A634-4393-9829-55E3970F0F9D}"/>
    <cellStyle name="Comma 8 6 3 4" xfId="13352" xr:uid="{B70FC7C2-3BAE-4EA7-96AA-2A0988B8AF87}"/>
    <cellStyle name="Comma 8 6 4" xfId="4953" xr:uid="{C20E7C7B-64A2-4DC3-94FB-03A8601927F9}"/>
    <cellStyle name="Comma 8 6 5" xfId="9781" xr:uid="{9628A5DD-DEB2-4298-9C91-43C1DB7FCE67}"/>
    <cellStyle name="Comma 8 6 5 2" xfId="18224" xr:uid="{892882A7-D320-4CCB-8632-54FFF7E19C4B}"/>
    <cellStyle name="Comma 8 6 6" xfId="19788" xr:uid="{A93AD301-C534-4702-AF9B-19EB602E762E}"/>
    <cellStyle name="Comma 8 6 7" xfId="12383" xr:uid="{65E755BF-49E3-45BA-A6B1-213571C01814}"/>
    <cellStyle name="Comma 8 7" xfId="1021" xr:uid="{0CBE744B-BAB2-4124-947B-79FA17A453A6}"/>
    <cellStyle name="Comma 8 7 2" xfId="2898" xr:uid="{E9825F66-F009-440E-9B48-14409B8AD2E4}"/>
    <cellStyle name="Comma 8 7 2 2" xfId="7438" xr:uid="{F674B4E5-D88F-4CE0-8754-7C699205D517}"/>
    <cellStyle name="Comma 8 7 2 2 2" xfId="16566" xr:uid="{C30E9FDA-8465-4900-A74A-63CAED108D65}"/>
    <cellStyle name="Comma 8 7 2 3" xfId="13601" xr:uid="{0B39CF56-5306-414E-B874-0FB8A618BB04}"/>
    <cellStyle name="Comma 8 7 3" xfId="9333" xr:uid="{222F801B-8DFD-4EB8-AE05-AA96D067F27E}"/>
    <cellStyle name="Comma 8 7 3 2" xfId="17943" xr:uid="{8C37FB5A-6CDE-4FE7-8728-6F23BF4EAE4D}"/>
    <cellStyle name="Comma 8 7 4" xfId="5518" xr:uid="{68DB25AB-8517-49A0-A9D4-374B4A891FC1}"/>
    <cellStyle name="Comma 8 7 4 2" xfId="15230" xr:uid="{BCD087DE-5856-4C2F-9083-7EEF3DC01987}"/>
    <cellStyle name="Comma 8 7 5" xfId="20240" xr:uid="{C6142A44-5437-4793-AA79-5141BFDCEC0D}"/>
    <cellStyle name="Comma 8 7 6" xfId="12628" xr:uid="{C33C6C7D-E86E-4B41-8BC9-0A5FAE775709}"/>
    <cellStyle name="Comma 8 8" xfId="1988" xr:uid="{FBFC93B1-2EA5-41DC-94AE-C5147271ED33}"/>
    <cellStyle name="Comma 8 8 2" xfId="7615" xr:uid="{DEB99540-8465-470A-8A53-ED4E48870533}"/>
    <cellStyle name="Comma 8 8 2 2" xfId="16683" xr:uid="{5A1377AD-32AC-489F-B292-CA5C329C3FFE}"/>
    <cellStyle name="Comma 8 8 3" xfId="9510" xr:uid="{AA8F9E32-B444-4659-9E81-37D2C1F44CC6}"/>
    <cellStyle name="Comma 8 8 3 2" xfId="18060" xr:uid="{BA220097-DBE4-471C-9D68-814645E2C865}"/>
    <cellStyle name="Comma 8 8 4" xfId="5699" xr:uid="{3E241F51-B803-465D-A9AB-271B9B2C28D3}"/>
    <cellStyle name="Comma 8 8 4 2" xfId="15347" xr:uid="{42B64DA7-442C-4962-9DF6-359DBFC945F0}"/>
    <cellStyle name="Comma 8 8 5" xfId="19365" xr:uid="{5E9AA560-ED27-4ACB-89DB-F936BB60BAC0}"/>
    <cellStyle name="Comma 8 8 6" xfId="13121" xr:uid="{875FFFE0-76D0-4C45-B12B-4F43CCCE4052}"/>
    <cellStyle name="Comma 8 9" xfId="5720" xr:uid="{77B00F32-DF64-42C9-8325-C15F99863BE8}"/>
    <cellStyle name="Comma 8 9 2" xfId="7633" xr:uid="{20DA32DD-89B0-4A8E-9011-BE0C7BA4E90B}"/>
    <cellStyle name="Comma 8 9 2 2" xfId="16699" xr:uid="{32F6A8D5-E01C-44AD-BE64-838CF89AC004}"/>
    <cellStyle name="Comma 8 9 3" xfId="9528" xr:uid="{966ABE4B-F865-4D25-8770-FF5ABF913A87}"/>
    <cellStyle name="Comma 8 9 3 2" xfId="18076" xr:uid="{1CBCF015-2E83-47F3-B377-279A4797617D}"/>
    <cellStyle name="Comma 8 9 4" xfId="15363" xr:uid="{28657338-5DF7-4BAE-BDCD-E0DE843BA758}"/>
    <cellStyle name="Comma 88" xfId="990" xr:uid="{53F70426-9874-4552-A24F-CA4CCB903829}"/>
    <cellStyle name="Comma 88 2" xfId="1928" xr:uid="{07BA4A9E-DACD-4886-99EA-405ED9CDC0A7}"/>
    <cellStyle name="Comma 88 2 2" xfId="3786" xr:uid="{F0ACC4C4-5E32-465D-B93E-D94AF7DB9E91}"/>
    <cellStyle name="Comma 88 2 2 2" xfId="12105" xr:uid="{13D096E4-D973-46B9-8E5F-8124F1566228}"/>
    <cellStyle name="Comma 88 2 3" xfId="9663" xr:uid="{AC10BFB5-5990-45EC-818E-6739D20D7F90}"/>
    <cellStyle name="Comma 88 3" xfId="2874" xr:uid="{8C10A64D-A28A-431C-B1FE-0DB5AE30ABAD}"/>
    <cellStyle name="Comma 88 3 2" xfId="11291" xr:uid="{2B4A22FA-02E0-4146-9046-1A4F2D2C6644}"/>
    <cellStyle name="Comma 88 4" xfId="9651" xr:uid="{E18F3307-FD32-4018-A56C-FE54B2C3DFDC}"/>
    <cellStyle name="Comma 9" xfId="43" xr:uid="{B911825A-6383-43CA-BF48-543B7B5BE2BA}"/>
    <cellStyle name="Comma 9 10" xfId="4516" xr:uid="{1936546E-E274-46A0-B772-41E6ADAE8B51}"/>
    <cellStyle name="Comma 9 10 2" xfId="5132" xr:uid="{A9C88C5E-8582-4D18-AA09-05F955933867}"/>
    <cellStyle name="Comma 9 10 2 2" xfId="7060" xr:uid="{29C9D0C7-A245-46E7-91E3-369883971877}"/>
    <cellStyle name="Comma 9 10 2 2 2" xfId="16278" xr:uid="{F9AE964D-BF47-4BC6-8629-122CA2DE1CCA}"/>
    <cellStyle name="Comma 9 10 2 3" xfId="8953" xr:uid="{C82B91B4-3E66-431D-9701-D2AEFA2B9994}"/>
    <cellStyle name="Comma 9 10 2 3 2" xfId="17653" xr:uid="{B8B90D3C-0BAC-4A92-92AD-123DAD7D5C51}"/>
    <cellStyle name="Comma 9 10 2 4" xfId="14942" xr:uid="{2DDBAC14-FE59-4588-A418-A5DB80D3F4D8}"/>
    <cellStyle name="Comma 9 10 3" xfId="6446" xr:uid="{D0291297-134A-43A2-9910-9BC49DDFF8A0}"/>
    <cellStyle name="Comma 9 10 3 2" xfId="15852" xr:uid="{D7C09C55-D232-4EC5-B20C-15BEDE1C4690}"/>
    <cellStyle name="Comma 9 10 4" xfId="8354" xr:uid="{F7E1C265-FA9E-4765-8545-E7E3351A559C}"/>
    <cellStyle name="Comma 9 10 4 2" xfId="17228" xr:uid="{89A89011-ADCD-44C4-8136-ABFEDE5511A6}"/>
    <cellStyle name="Comma 9 10 5" xfId="14517" xr:uid="{321FE3A1-965F-41D7-8ECC-EF8CA96B7319}"/>
    <cellStyle name="Comma 9 11" xfId="4341" xr:uid="{3B6C65AC-81F6-464F-8268-C61658472393}"/>
    <cellStyle name="Comma 9 11 2" xfId="6282" xr:uid="{49A8CA7A-689B-483E-9CA5-2BC97EBADCFF}"/>
    <cellStyle name="Comma 9 11 2 2" xfId="15749" xr:uid="{A195823F-FB40-4D1B-BF27-A6A880E83465}"/>
    <cellStyle name="Comma 9 11 3" xfId="8190" xr:uid="{F8055829-9967-48A4-AFEC-C800BE8C9E09}"/>
    <cellStyle name="Comma 9 11 3 2" xfId="17125" xr:uid="{A038624C-BD24-4D0C-A469-5B75D3DBABA9}"/>
    <cellStyle name="Comma 9 11 4" xfId="14414" xr:uid="{BDB93244-4650-49AE-8561-1BB34830AD9E}"/>
    <cellStyle name="Comma 9 12" xfId="4968" xr:uid="{B90289F9-0275-40BE-9F97-2D6B4BDCB6C2}"/>
    <cellStyle name="Comma 9 12 2" xfId="6896" xr:uid="{B8E9ACC1-7EC1-43A7-82C5-6FD83A4C628A}"/>
    <cellStyle name="Comma 9 12 2 2" xfId="16175" xr:uid="{3372E4D7-48AD-4FCB-A010-9C0AC280E9E8}"/>
    <cellStyle name="Comma 9 12 3" xfId="8789" xr:uid="{9AB55D03-FA35-490A-A0C2-3C2F166C2F92}"/>
    <cellStyle name="Comma 9 12 3 2" xfId="17550" xr:uid="{856F3E2D-35A6-4D07-A76A-2F98D4A9C779}"/>
    <cellStyle name="Comma 9 12 4" xfId="14839" xr:uid="{F915067B-8FE1-489D-9F3C-27CD33222463}"/>
    <cellStyle name="Comma 9 13" xfId="5522" xr:uid="{415E0680-9A15-455E-B441-6CCBB3762929}"/>
    <cellStyle name="Comma 9 13 2" xfId="7442" xr:uid="{49E0A757-6D35-4C57-8035-5B27DD97CB99}"/>
    <cellStyle name="Comma 9 13 2 2" xfId="16569" xr:uid="{347B7670-9EEE-41CE-B87C-F54E6BD0312B}"/>
    <cellStyle name="Comma 9 13 3" xfId="9337" xr:uid="{0A028F7F-0EF1-4B2F-997C-A1583170EA83}"/>
    <cellStyle name="Comma 9 13 3 2" xfId="17946" xr:uid="{BBFE392F-F2A8-4BCB-B502-705777F98405}"/>
    <cellStyle name="Comma 9 13 4" xfId="15233" xr:uid="{5CE0B9AB-5271-4D2C-B7BF-159AD8959A0E}"/>
    <cellStyle name="Comma 9 14" xfId="5705" xr:uid="{43731FAD-1490-4091-BBA7-0F49D8D23D7B}"/>
    <cellStyle name="Comma 9 14 2" xfId="7618" xr:uid="{2720C83B-B987-4CCC-A706-8B1A8DC8E548}"/>
    <cellStyle name="Comma 9 14 2 2" xfId="16684" xr:uid="{716878C1-A514-4A67-AFA8-3445B6CD7F69}"/>
    <cellStyle name="Comma 9 14 3" xfId="9513" xr:uid="{24F6164E-86D8-4751-B48F-BB630E1B4C40}"/>
    <cellStyle name="Comma 9 14 3 2" xfId="18061" xr:uid="{43AF8F22-1F28-4221-86C7-CB879A270EFF}"/>
    <cellStyle name="Comma 9 14 4" xfId="15348" xr:uid="{6A5768BD-7D0F-446E-841C-20524E5C78D0}"/>
    <cellStyle name="Comma 9 15" xfId="5721" xr:uid="{ACCD1AAE-601B-40DD-A833-CB832C71BB23}"/>
    <cellStyle name="Comma 9 15 2" xfId="7634" xr:uid="{093FF1FF-A062-4293-8F11-D1274E973A77}"/>
    <cellStyle name="Comma 9 15 2 2" xfId="16700" xr:uid="{12B256FB-B053-497D-A8F4-B47DD0C8A75F}"/>
    <cellStyle name="Comma 9 15 3" xfId="9529" xr:uid="{BF8B6924-DCAD-48DC-AA8B-41CAF9F37E39}"/>
    <cellStyle name="Comma 9 15 3 2" xfId="18077" xr:uid="{77D239DA-E782-4E7E-AC99-D41E5D9BAE31}"/>
    <cellStyle name="Comma 9 15 4" xfId="15364" xr:uid="{5B3CDA8B-C8AF-4862-A4C4-CB4B16A4F155}"/>
    <cellStyle name="Comma 9 16" xfId="5747" xr:uid="{038F77CE-0B8C-4DDB-846F-543A1A2356ED}"/>
    <cellStyle name="Comma 9 16 2" xfId="7657" xr:uid="{8EABB49E-DD70-4348-A039-E788E3FB483D}"/>
    <cellStyle name="Comma 9 16 2 2" xfId="16721" xr:uid="{B7371154-F3C7-4C53-89F2-88E61BB7002F}"/>
    <cellStyle name="Comma 9 16 3" xfId="9552" xr:uid="{C601E29D-5EC6-4B5B-986F-1C961C54C153}"/>
    <cellStyle name="Comma 9 16 3 2" xfId="18098" xr:uid="{7574D112-8AF5-47BF-A764-1F996E8F3C33}"/>
    <cellStyle name="Comma 9 16 4" xfId="15385" xr:uid="{7C071BDF-4A05-43A3-ADDE-758CBDE564AD}"/>
    <cellStyle name="Comma 9 17" xfId="5725" xr:uid="{21C2B82C-328F-4BB7-BCCC-3115C09DD8D2}"/>
    <cellStyle name="Comma 9 17 2" xfId="7638" xr:uid="{2F6EFF53-A4BD-45B1-A17E-0DC514FBD2DF}"/>
    <cellStyle name="Comma 9 17 3" xfId="9533" xr:uid="{1DFD7627-5C5E-4EAD-A026-381CE90C1B14}"/>
    <cellStyle name="Comma 9 18" xfId="5765" xr:uid="{E1AD3A91-83C9-43C7-8564-89A7D6CDB7C7}"/>
    <cellStyle name="Comma 9 18 2" xfId="7675" xr:uid="{55533697-4C2C-422C-B612-F29760C9CD87}"/>
    <cellStyle name="Comma 9 18 2 2" xfId="16738" xr:uid="{618E987A-B7E7-4DC3-87BF-64C71B50C270}"/>
    <cellStyle name="Comma 9 18 3" xfId="9570" xr:uid="{ACD02879-DEED-42A8-BEE4-21B6C0AC3360}"/>
    <cellStyle name="Comma 9 18 3 2" xfId="18115" xr:uid="{C8063ADF-778D-4A6B-82AF-1675EEAE00BD}"/>
    <cellStyle name="Comma 9 18 4" xfId="15402" xr:uid="{1D5EDDD3-F06C-4BF4-95B6-C9119144E474}"/>
    <cellStyle name="Comma 9 19" xfId="5865" xr:uid="{0970DDB0-3026-495D-93B3-8F7EBD502585}"/>
    <cellStyle name="Comma 9 19 2" xfId="15448" xr:uid="{121167FA-050A-407D-894F-67B3D3CA1F75}"/>
    <cellStyle name="Comma 9 2" xfId="171" xr:uid="{ED659E2E-B72B-492D-BD10-CE10A17A207F}"/>
    <cellStyle name="Comma 9 2 10" xfId="9610" xr:uid="{8DF45F7D-F125-4E4E-9583-DEA14BE31C25}"/>
    <cellStyle name="Comma 9 2 10 2" xfId="18137" xr:uid="{3D2C5F65-9AF1-41C4-8912-3A59E5E7AB07}"/>
    <cellStyle name="Comma 9 2 11" xfId="9648" xr:uid="{6BF99D86-9952-4F20-9171-E170EB2ACCED}"/>
    <cellStyle name="Comma 9 2 11 2" xfId="18173" xr:uid="{443D04DD-5683-42FB-8BC2-837E22779BB2}"/>
    <cellStyle name="Comma 9 2 12" xfId="3912" xr:uid="{2A8D84C9-48E4-4292-A9E8-68A9BAB6F924}"/>
    <cellStyle name="Comma 9 2 12 2" xfId="14132" xr:uid="{91268DF3-8563-412F-8F87-A8CA3F2DB2C4}"/>
    <cellStyle name="Comma 9 2 13" xfId="9674" xr:uid="{1F24A678-91C1-4642-A50C-58A123A4BBBA}"/>
    <cellStyle name="Comma 9 2 14" xfId="19302" xr:uid="{07995731-E6C5-4479-B4BD-14AFE39C6CD9}"/>
    <cellStyle name="Comma 9 2 15" xfId="12208" xr:uid="{32C077AF-6F0E-4F46-BCCE-1280C898A487}"/>
    <cellStyle name="Comma 9 2 2" xfId="393" xr:uid="{72CD8481-186F-44F1-92BE-929F32227C31}"/>
    <cellStyle name="Comma 9 2 2 2" xfId="877" xr:uid="{BBCB9CB2-3B88-473E-BF26-00FDC7F01C19}"/>
    <cellStyle name="Comma 9 2 2 2 2" xfId="1809" xr:uid="{1A6FBB3E-1ED1-4963-9DD0-6A310752A3DD}"/>
    <cellStyle name="Comma 9 2 2 2 2 2" xfId="3670" xr:uid="{A9013E1B-4D19-493C-9DF6-23D0FD968D14}"/>
    <cellStyle name="Comma 9 2 2 2 2 2 2" xfId="11997" xr:uid="{577F40C9-08E6-4658-9102-6B8E305974BA}"/>
    <cellStyle name="Comma 9 2 2 2 2 2 2 2" xfId="19177" xr:uid="{1D109864-0953-404A-B332-60E258CF7B08}"/>
    <cellStyle name="Comma 9 2 2 2 2 2 3" xfId="14009" xr:uid="{83802514-9C5F-45F8-8DA8-B8910FF31319}"/>
    <cellStyle name="Comma 9 2 2 2 2 3" xfId="7090" xr:uid="{8C9F91E1-D40E-404B-ABD0-F562AAF41DC1}"/>
    <cellStyle name="Comma 9 2 2 2 2 3 2" xfId="16298" xr:uid="{C82F4539-8EE0-457F-8EF5-776404C2D2FA}"/>
    <cellStyle name="Comma 9 2 2 2 2 4" xfId="21000" xr:uid="{F3DD5971-C9AA-4D8D-AACC-E59BE15F54B3}"/>
    <cellStyle name="Comma 9 2 2 2 2 5" xfId="13035" xr:uid="{B35540DA-1C37-403D-99ED-3F4DC7A094A9}"/>
    <cellStyle name="Comma 9 2 2 2 3" xfId="2748" xr:uid="{93E6E0F5-A62A-40A2-9B54-1D9A65DB2555}"/>
    <cellStyle name="Comma 9 2 2 2 3 2" xfId="8983" xr:uid="{059697A3-2C89-4738-A0EF-B86C8C8D9245}"/>
    <cellStyle name="Comma 9 2 2 2 3 2 2" xfId="17673" xr:uid="{0D81BD16-847E-48CB-BFCA-5011538A64B1}"/>
    <cellStyle name="Comma 9 2 2 2 3 3" xfId="13524" xr:uid="{66873A38-AA1F-4EC2-B1D4-93D168330E07}"/>
    <cellStyle name="Comma 9 2 2 2 4" xfId="5162" xr:uid="{12CCC17C-A0F7-4197-A631-3BD0A9E51750}"/>
    <cellStyle name="Comma 9 2 2 2 4 2" xfId="14962" xr:uid="{97503EF6-B6CF-4567-9F57-F0700F11BCEB}"/>
    <cellStyle name="Comma 9 2 2 2 5" xfId="20108" xr:uid="{64A50CB1-8891-4915-BD24-CBBAB11FBBB0}"/>
    <cellStyle name="Comma 9 2 2 2 6" xfId="12555" xr:uid="{6FB6A7BF-9C9E-4145-A3A4-56A31D496574}"/>
    <cellStyle name="Comma 9 2 2 3" xfId="1351" xr:uid="{8750C304-DB9B-462F-A93E-1CA7870EDCDC}"/>
    <cellStyle name="Comma 9 2 2 3 2" xfId="3224" xr:uid="{88C2E4D0-6986-4DFE-A0B6-37509B98993A}"/>
    <cellStyle name="Comma 9 2 2 3 2 2" xfId="11574" xr:uid="{4E20EC83-2469-4A1F-A661-BE4F40C91107}"/>
    <cellStyle name="Comma 9 2 2 3 2 2 2" xfId="18964" xr:uid="{2CA1A859-1F47-48FB-857B-C25F198B16E6}"/>
    <cellStyle name="Comma 9 2 2 3 2 3" xfId="13775" xr:uid="{97D4E5A1-9004-42C8-8DAA-01DED778DBF1}"/>
    <cellStyle name="Comma 9 2 2 3 3" xfId="6476" xr:uid="{D785A3FF-64C9-4521-B1EF-C7368BAE53B1}"/>
    <cellStyle name="Comma 9 2 2 3 3 2" xfId="15872" xr:uid="{A24EA1FE-0E6A-46E1-91DB-CD8793B586EE}"/>
    <cellStyle name="Comma 9 2 2 3 4" xfId="20564" xr:uid="{561CF022-BA82-4063-8270-381AE907ABEF}"/>
    <cellStyle name="Comma 9 2 2 3 5" xfId="12802" xr:uid="{B69B519B-57E8-45EA-921F-226BE65AF6FA}"/>
    <cellStyle name="Comma 9 2 2 4" xfId="2312" xr:uid="{314A8065-D961-4E38-B783-BF7A7593F836}"/>
    <cellStyle name="Comma 9 2 2 4 2" xfId="8384" xr:uid="{0EDAFCDD-416B-4274-BD7B-22C386A98C98}"/>
    <cellStyle name="Comma 9 2 2 4 2 2" xfId="17248" xr:uid="{F8D6EBC2-0476-4E69-894A-ECE9207CBF2F}"/>
    <cellStyle name="Comma 9 2 2 4 3" xfId="19673" xr:uid="{29E67C74-B0FF-4829-9FC4-E7607BB9D56D}"/>
    <cellStyle name="Comma 9 2 2 4 4" xfId="13293" xr:uid="{002074A9-6D67-4F80-B541-7A74C4DF1822}"/>
    <cellStyle name="Comma 9 2 2 5" xfId="4546" xr:uid="{9A3E2C3F-F570-4284-AFCB-33442690AB6F}"/>
    <cellStyle name="Comma 9 2 2 5 2" xfId="14537" xr:uid="{A44CD760-F2C4-465F-8698-F136D118F98D}"/>
    <cellStyle name="Comma 9 2 2 6" xfId="19274" xr:uid="{B7B8F4DD-34FE-4BEF-BA36-D4A5E9A61B34}"/>
    <cellStyle name="Comma 9 2 2 7" xfId="12323" xr:uid="{9A456104-E15D-44AA-8011-A5D033953C10}"/>
    <cellStyle name="Comma 9 2 3" xfId="660" xr:uid="{16722484-2DAC-430A-8777-265A6C51F1E8}"/>
    <cellStyle name="Comma 9 2 3 2" xfId="1592" xr:uid="{F8200155-A31A-49AE-A832-9C5A467D7B42}"/>
    <cellStyle name="Comma 9 2 3 2 2" xfId="3453" xr:uid="{FA49F360-80A6-409E-9881-A8A0EA6F1FA0}"/>
    <cellStyle name="Comma 9 2 3 2 2 2" xfId="11786" xr:uid="{4B26698A-646C-4606-ACFA-ABBE3DC3E742}"/>
    <cellStyle name="Comma 9 2 3 2 2 2 2" xfId="19067" xr:uid="{4E666C4A-54EA-46FC-8316-C5FF70041FB2}"/>
    <cellStyle name="Comma 9 2 3 2 2 3" xfId="13893" xr:uid="{D2690017-6D65-4F58-A649-C3CFC108ACAB}"/>
    <cellStyle name="Comma 9 2 3 2 3" xfId="6312" xr:uid="{21EC8B49-3F1B-40FB-8014-BA6474200E57}"/>
    <cellStyle name="Comma 9 2 3 2 3 2" xfId="15769" xr:uid="{AC14DA24-9A87-4709-A318-047C1F76B8C7}"/>
    <cellStyle name="Comma 9 2 3 2 4" xfId="20784" xr:uid="{5AB7FC99-E378-4434-85D6-5534B9531922}"/>
    <cellStyle name="Comma 9 2 3 2 5" xfId="12919" xr:uid="{EC22B999-FD2C-4B08-A151-548C7AFC7DE4}"/>
    <cellStyle name="Comma 9 2 3 3" xfId="2532" xr:uid="{DF9BBBD6-3E16-4567-9903-6D447EDD4CDD}"/>
    <cellStyle name="Comma 9 2 3 3 2" xfId="8220" xr:uid="{E6434020-6883-4CE9-ADEC-E28D4DA595C8}"/>
    <cellStyle name="Comma 9 2 3 3 2 2" xfId="17145" xr:uid="{2FD19F3F-BA7C-48B4-97C6-7EB997545D26}"/>
    <cellStyle name="Comma 9 2 3 3 3" xfId="13409" xr:uid="{EEBE4457-5411-4BBA-ACA2-5EDC585B4563}"/>
    <cellStyle name="Comma 9 2 3 4" xfId="4374" xr:uid="{19E3E8E9-F7F3-4499-9FEA-21AE8143752D}"/>
    <cellStyle name="Comma 9 2 3 4 2" xfId="14434" xr:uid="{54B545E0-549E-44F8-9B5D-CCC1F304BCF0}"/>
    <cellStyle name="Comma 9 2 3 5" xfId="19894" xr:uid="{E2AE9C53-27B7-4165-9019-ACD6722D83AB}"/>
    <cellStyle name="Comma 9 2 3 6" xfId="12440" xr:uid="{091EDE0B-5F29-436F-A778-4E94D334F21F}"/>
    <cellStyle name="Comma 9 2 4" xfId="1131" xr:uid="{719C422C-5C15-4776-B3A9-1D92E04168B0}"/>
    <cellStyle name="Comma 9 2 4 2" xfId="3006" xr:uid="{43EE84CA-531A-4609-AF58-9E38E4AFB08E}"/>
    <cellStyle name="Comma 9 2 4 2 2" xfId="6926" xr:uid="{6D3A6F16-84E0-4C88-8998-F22F01F1E474}"/>
    <cellStyle name="Comma 9 2 4 2 2 2" xfId="16195" xr:uid="{77E4C2CF-1EDD-4405-9296-F9ED13623B26}"/>
    <cellStyle name="Comma 9 2 4 2 3" xfId="13658" xr:uid="{406E8E34-FD03-414F-99CB-7F18B0772F54}"/>
    <cellStyle name="Comma 9 2 4 3" xfId="8819" xr:uid="{75E54FB9-163E-4A6B-B5E9-0FC3BD711DE2}"/>
    <cellStyle name="Comma 9 2 4 3 2" xfId="17570" xr:uid="{4854885E-223C-4717-873C-8CD81F01729B}"/>
    <cellStyle name="Comma 9 2 4 4" xfId="4998" xr:uid="{4E23697A-448A-439D-8D81-1D64EC1B361F}"/>
    <cellStyle name="Comma 9 2 4 4 2" xfId="14859" xr:uid="{2D5A6ECA-27F0-40C9-B642-B72B6E4C5DDF}"/>
    <cellStyle name="Comma 9 2 4 5" xfId="20348" xr:uid="{410A523A-371A-428E-A766-969C4B2A185B}"/>
    <cellStyle name="Comma 9 2 4 6" xfId="12685" xr:uid="{41BADEAB-5995-4BCC-8DEB-E4340A274F81}"/>
    <cellStyle name="Comma 9 2 5" xfId="1940" xr:uid="{A6CEE207-AFE2-43B7-9C17-9B0CB42D8918}"/>
    <cellStyle name="Comma 9 2 5 2" xfId="3793" xr:uid="{5390B27B-512D-4DD8-A535-694A7C000AE9}"/>
    <cellStyle name="Comma 9 2 5 2 2" xfId="7527" xr:uid="{F463DA50-186F-4E00-876D-BCA2958A647C}"/>
    <cellStyle name="Comma 9 2 5 2 2 2" xfId="16623" xr:uid="{31C332FA-84FE-4D59-8065-3C73617229AA}"/>
    <cellStyle name="Comma 9 2 5 2 3" xfId="12112" xr:uid="{5CEDB36B-C960-4228-A747-5FED5A759F3C}"/>
    <cellStyle name="Comma 9 2 5 3" xfId="9422" xr:uid="{5595500D-3F41-4A03-8815-39E6D41800C7}"/>
    <cellStyle name="Comma 9 2 5 3 2" xfId="18000" xr:uid="{E4AD15CA-F018-477F-9E34-0FE1D8031AE9}"/>
    <cellStyle name="Comma 9 2 5 4" xfId="5609" xr:uid="{5E628797-ED77-44AA-A287-B2B310685623}"/>
    <cellStyle name="Comma 9 2 5 4 2" xfId="15287" xr:uid="{976D0D6F-2FCE-40E5-AA54-83787975A9FA}"/>
    <cellStyle name="Comma 9 2 5 5" xfId="10591" xr:uid="{B32A0C14-35B3-4BD9-90C6-D78BE61ABB01}"/>
    <cellStyle name="Comma 9 2 5 6" xfId="19465" xr:uid="{BCF7DDE2-7446-43D1-97CF-F0429805EE8E}"/>
    <cellStyle name="Comma 9 2 6" xfId="2096" xr:uid="{BBF6FDE0-A7AA-40B7-A727-9F1DF50754FB}"/>
    <cellStyle name="Comma 9 2 6 2" xfId="7706" xr:uid="{2BA9D925-974C-40A8-BBC2-B03271AF9DF2}"/>
    <cellStyle name="Comma 9 2 6 2 2" xfId="16755" xr:uid="{4245D159-68B9-4598-AA8B-3AE2819D7F77}"/>
    <cellStyle name="Comma 9 2 6 3" xfId="9601" xr:uid="{95F90F65-4B8C-42BB-86A7-02764C5C3717}"/>
    <cellStyle name="Comma 9 2 6 3 2" xfId="18132" xr:uid="{68AB2D8C-7EAC-4AD6-B468-D7868842A379}"/>
    <cellStyle name="Comma 9 2 6 4" xfId="5801" xr:uid="{8F49445D-81B0-4198-A9DE-8531318A862B}"/>
    <cellStyle name="Comma 9 2 6 4 2" xfId="15419" xr:uid="{70735DF6-9293-4178-BDCA-9E036C8DE8D7}"/>
    <cellStyle name="Comma 9 2 6 5" xfId="13178" xr:uid="{6313EAFD-B130-43A6-B3EA-23A4C8DBABEB}"/>
    <cellStyle name="Comma 9 2 7" xfId="5895" xr:uid="{AAE990B3-1C7B-4C58-AE9B-9FF2B647B912}"/>
    <cellStyle name="Comma 9 2 7 2" xfId="15468" xr:uid="{3B64889D-53CA-4E79-843A-84D65E7F2E50}"/>
    <cellStyle name="Comma 9 2 8" xfId="7762" xr:uid="{68F3005E-D346-4DEC-98A0-4CDE62743663}"/>
    <cellStyle name="Comma 9 2 8 2" xfId="16800" xr:uid="{B38453F5-922C-44A9-9F68-CB7268B73127}"/>
    <cellStyle name="Comma 9 2 9" xfId="7833" xr:uid="{09EA07CB-3964-4D35-95F0-00F327170A86}"/>
    <cellStyle name="Comma 9 2 9 2" xfId="16843" xr:uid="{E6B9866A-3F1C-4DB9-BEED-121A550D3AD2}"/>
    <cellStyle name="Comma 9 20" xfId="7746" xr:uid="{03D3B65D-0F7D-42C9-89BA-EE956B9E227D}"/>
    <cellStyle name="Comma 9 20 2" xfId="16784" xr:uid="{38FDEDA5-442A-482D-BF8E-3AB4072A5F25}"/>
    <cellStyle name="Comma 9 21" xfId="7803" xr:uid="{1934384D-DDFC-419D-B146-7AA8C35A21DC}"/>
    <cellStyle name="Comma 9 21 2" xfId="16823" xr:uid="{BB2D1C6A-CA3C-4D83-B00C-459270666AC4}"/>
    <cellStyle name="Comma 9 22" xfId="9632" xr:uid="{60501206-E678-4BC7-86B4-801CE7C3BB3B}"/>
    <cellStyle name="Comma 9 22 2" xfId="18157" xr:uid="{E236E7E4-4CCE-4E31-B1A1-4951D5853865}"/>
    <cellStyle name="Comma 9 23" xfId="3865" xr:uid="{033E43FB-C5E1-45E1-8795-78DF581315A1}"/>
    <cellStyle name="Comma 9 23 2" xfId="14112" xr:uid="{BC7B4156-05DF-46F8-84D5-F7DB24ED9651}"/>
    <cellStyle name="Comma 9 24" xfId="67" xr:uid="{7916CB26-8F2B-461F-AEC1-5AED311511CE}"/>
    <cellStyle name="Comma 9 24 2" xfId="19266" xr:uid="{74FF2F61-74A6-46AF-A0B0-4B40A9736074}"/>
    <cellStyle name="Comma 9 25" xfId="12154" xr:uid="{FBAE95E8-8D43-401C-B13F-0974C37142E1}"/>
    <cellStyle name="Comma 9 3" xfId="119" xr:uid="{EFCB90AA-3C5C-4D42-B507-3582DD31B90F}"/>
    <cellStyle name="Comma 9 3 10" xfId="12181" xr:uid="{C9BDBD5A-235E-43D4-8D87-602291FBD413}"/>
    <cellStyle name="Comma 9 3 2" xfId="341" xr:uid="{10773875-BF1A-4F62-BA0B-FDFA9295815A}"/>
    <cellStyle name="Comma 9 3 2 2" xfId="825" xr:uid="{C2C4AD00-077D-4C5A-ADD3-109AFBD47454}"/>
    <cellStyle name="Comma 9 3 2 2 2" xfId="1757" xr:uid="{BA3A59E0-2CD0-497D-88BF-E092BEB5AE5B}"/>
    <cellStyle name="Comma 9 3 2 2 2 2" xfId="3618" xr:uid="{A291AD24-0B3B-48E1-A137-77E1E8540DFE}"/>
    <cellStyle name="Comma 9 3 2 2 2 2 2" xfId="11945" xr:uid="{1A943C9D-82F6-4953-A214-56F51E817EA4}"/>
    <cellStyle name="Comma 9 3 2 2 2 2 2 2" xfId="19150" xr:uid="{016D9FA8-FF14-4878-AEBF-7B69EAC91BA6}"/>
    <cellStyle name="Comma 9 3 2 2 2 2 3" xfId="13982" xr:uid="{14BAA0C0-130A-4DF4-9967-D6FE5905420B}"/>
    <cellStyle name="Comma 9 3 2 2 2 3" xfId="7170" xr:uid="{F939CD59-E231-480E-A511-25BF50DD878F}"/>
    <cellStyle name="Comma 9 3 2 2 2 3 2" xfId="16350" xr:uid="{A90A5154-7DD3-4BC4-9185-42DE34A31E99}"/>
    <cellStyle name="Comma 9 3 2 2 2 4" xfId="20948" xr:uid="{40F8CA19-00F1-472E-9E18-720A9AA8FA9E}"/>
    <cellStyle name="Comma 9 3 2 2 2 5" xfId="13008" xr:uid="{2A81E327-6902-4AB0-966B-B8A35147BAF7}"/>
    <cellStyle name="Comma 9 3 2 2 3" xfId="2696" xr:uid="{CB20041F-55F7-4D42-AEC9-DEC29E5F5952}"/>
    <cellStyle name="Comma 9 3 2 2 3 2" xfId="9063" xr:uid="{0AE53131-4115-4EBF-8552-0CEA3BC76E01}"/>
    <cellStyle name="Comma 9 3 2 2 3 2 2" xfId="17725" xr:uid="{2D9BEA93-9DCE-4909-A3F8-6CCCB5625AAF}"/>
    <cellStyle name="Comma 9 3 2 2 3 3" xfId="13497" xr:uid="{ACB299E9-9F53-4BC6-9A48-B758B98CA29B}"/>
    <cellStyle name="Comma 9 3 2 2 4" xfId="5242" xr:uid="{433F6828-14C8-4CD0-AF02-67EF4C81ED0B}"/>
    <cellStyle name="Comma 9 3 2 2 4 2" xfId="15014" xr:uid="{5F76DBBE-ACA4-4298-B7FC-7A813441569B}"/>
    <cellStyle name="Comma 9 3 2 2 5" xfId="20058" xr:uid="{8700C8C1-60A6-408B-B792-77AA6ECE6B5C}"/>
    <cellStyle name="Comma 9 3 2 2 6" xfId="12528" xr:uid="{08BE7CED-4B84-4689-9C8C-67EF47EA079C}"/>
    <cellStyle name="Comma 9 3 2 3" xfId="1299" xr:uid="{6BC48955-07AE-44C2-9FF4-60C87FA4A060}"/>
    <cellStyle name="Comma 9 3 2 3 2" xfId="3172" xr:uid="{DBF1C9E3-59F0-4750-8615-9A8AC75CCA5D}"/>
    <cellStyle name="Comma 9 3 2 3 2 2" xfId="11523" xr:uid="{B1C9E266-4904-41B7-BD67-7C5EBAADB4C0}"/>
    <cellStyle name="Comma 9 3 2 3 2 2 2" xfId="18938" xr:uid="{B85C8945-AAC6-4229-9D5D-8469550839BD}"/>
    <cellStyle name="Comma 9 3 2 3 2 3" xfId="13748" xr:uid="{8B3B1860-CA24-4434-8A4B-77C8748D5913}"/>
    <cellStyle name="Comma 9 3 2 3 3" xfId="6556" xr:uid="{1166E79B-F72E-4B30-8615-A0158C8809DD}"/>
    <cellStyle name="Comma 9 3 2 3 3 2" xfId="15924" xr:uid="{C6E17D14-D59A-4735-98F5-79202BA2C53D}"/>
    <cellStyle name="Comma 9 3 2 3 4" xfId="20512" xr:uid="{4688312F-DFD3-4AAE-8A76-058710B1DED6}"/>
    <cellStyle name="Comma 9 3 2 3 5" xfId="12775" xr:uid="{30EBF182-EF5C-456A-BF36-26FE30B494C2}"/>
    <cellStyle name="Comma 9 3 2 4" xfId="2260" xr:uid="{F630DD07-D5AE-4778-91C8-238B27D7EEC5}"/>
    <cellStyle name="Comma 9 3 2 4 2" xfId="8464" xr:uid="{E193EEE8-240B-4E1A-924D-11EE43CA5ED7}"/>
    <cellStyle name="Comma 9 3 2 4 2 2" xfId="17300" xr:uid="{D3AC3325-F060-43FF-A2C1-30FD7908FE12}"/>
    <cellStyle name="Comma 9 3 2 4 3" xfId="13266" xr:uid="{5718C4F8-9322-4D81-A376-1135D4BD6893}"/>
    <cellStyle name="Comma 9 3 2 5" xfId="4626" xr:uid="{D2998934-92BF-40B6-8F4F-EDDACB2CAFF3}"/>
    <cellStyle name="Comma 9 3 2 5 2" xfId="14589" xr:uid="{FBE00965-38F9-4010-965F-FB1EE80593BE}"/>
    <cellStyle name="Comma 9 3 2 6" xfId="19625" xr:uid="{80B60266-C592-456A-83F6-4F546371D42E}"/>
    <cellStyle name="Comma 9 3 2 7" xfId="12296" xr:uid="{BBD9303B-2A16-4DC6-A9CB-5EEA3C747957}"/>
    <cellStyle name="Comma 9 3 3" xfId="608" xr:uid="{410B45D1-7775-48D6-AC17-B3EA521CA2C9}"/>
    <cellStyle name="Comma 9 3 3 2" xfId="1540" xr:uid="{AA6381E1-03F5-4784-BEE3-6E9C09F0C319}"/>
    <cellStyle name="Comma 9 3 3 2 2" xfId="3401" xr:uid="{A9FE40A1-06EC-430E-8081-67048EDF7B84}"/>
    <cellStyle name="Comma 9 3 3 2 2 2" xfId="11736" xr:uid="{48A67451-3B65-4DC0-9C91-133556F09B18}"/>
    <cellStyle name="Comma 9 3 3 2 2 2 2" xfId="19041" xr:uid="{83F26469-6A73-4E8E-A8F7-AC48E7A29935}"/>
    <cellStyle name="Comma 9 3 3 2 2 3" xfId="13866" xr:uid="{3477F28C-5A20-4ECE-B0BC-B44FCBB421A3}"/>
    <cellStyle name="Comma 9 3 3 2 3" xfId="6392" xr:uid="{2EC909DE-E137-4F39-851D-7342CE17D547}"/>
    <cellStyle name="Comma 9 3 3 2 3 2" xfId="15821" xr:uid="{C0B0CF2B-7371-4F72-89B8-D4CBF284AB2B}"/>
    <cellStyle name="Comma 9 3 3 2 4" xfId="20732" xr:uid="{0E05DA21-D12D-4E6F-B439-B4521C51D455}"/>
    <cellStyle name="Comma 9 3 3 2 5" xfId="12892" xr:uid="{75D9DFCB-7A3F-43AB-908B-3D03095DCB39}"/>
    <cellStyle name="Comma 9 3 3 3" xfId="2480" xr:uid="{7012B99A-95BC-4393-AB9A-60F0C270DB5C}"/>
    <cellStyle name="Comma 9 3 3 3 2" xfId="8300" xr:uid="{80E519AD-1657-4BFB-9284-18ADB66E519A}"/>
    <cellStyle name="Comma 9 3 3 3 2 2" xfId="17197" xr:uid="{ECBE4282-E2B1-4FE6-9E0B-AF54DB9D6D83}"/>
    <cellStyle name="Comma 9 3 3 3 3" xfId="13382" xr:uid="{CC70DE0B-0132-46ED-B090-FE0B1109DBEE}"/>
    <cellStyle name="Comma 9 3 3 4" xfId="4462" xr:uid="{D4813191-0505-4030-9B84-1BB0785283CE}"/>
    <cellStyle name="Comma 9 3 3 4 2" xfId="14486" xr:uid="{F7938276-E6BF-4AD9-A0F7-2A50A6C03DF6}"/>
    <cellStyle name="Comma 9 3 3 5" xfId="19844" xr:uid="{9CD5413A-ABCC-487B-A527-1445C13C7B16}"/>
    <cellStyle name="Comma 9 3 3 6" xfId="12413" xr:uid="{D5358218-4D55-4C9D-AEF2-30B07A4467AD}"/>
    <cellStyle name="Comma 9 3 4" xfId="1078" xr:uid="{ABE82B08-4ECE-4C63-A0E5-5A66E494F8BF}"/>
    <cellStyle name="Comma 9 3 4 2" xfId="2954" xr:uid="{7DA5D135-A452-4178-9CC0-E5AC741BD243}"/>
    <cellStyle name="Comma 9 3 4 2 2" xfId="7006" xr:uid="{B35BEB2E-88A1-413E-A515-1D65A40C695B}"/>
    <cellStyle name="Comma 9 3 4 2 2 2" xfId="16247" xr:uid="{749A00A5-BA5E-4CFA-80F5-7F0357D1C0BD}"/>
    <cellStyle name="Comma 9 3 4 2 3" xfId="13631" xr:uid="{1C718C96-EE1C-42C1-93EC-8197D05FA951}"/>
    <cellStyle name="Comma 9 3 4 3" xfId="8899" xr:uid="{BC75AF33-E0F1-4EB8-BC9B-6235A07D87D8}"/>
    <cellStyle name="Comma 9 3 4 3 2" xfId="17622" xr:uid="{D83DD4BD-200D-435C-A701-807063B1534C}"/>
    <cellStyle name="Comma 9 3 4 4" xfId="5078" xr:uid="{8E730550-B0C3-4186-97CE-362953B4275A}"/>
    <cellStyle name="Comma 9 3 4 4 2" xfId="14911" xr:uid="{06092EED-77AF-4889-ACC7-6F7C33659A9A}"/>
    <cellStyle name="Comma 9 3 4 5" xfId="20296" xr:uid="{96319E94-A1AA-4434-8BD4-5FE3CDE7FF3C}"/>
    <cellStyle name="Comma 9 3 4 6" xfId="12658" xr:uid="{176DB08C-9C75-433A-BAD5-B495138ED857}"/>
    <cellStyle name="Comma 9 3 5" xfId="2044" xr:uid="{A1CE03C1-4824-4312-8FEC-6BBE7D7B8FB3}"/>
    <cellStyle name="Comma 9 3 5 2" xfId="7483" xr:uid="{1DBD6B5C-2D9D-4A57-877E-50007B1C67AD}"/>
    <cellStyle name="Comma 9 3 5 2 2" xfId="16596" xr:uid="{DF3DBB46-EA91-40BC-9E43-E1F0134E01E9}"/>
    <cellStyle name="Comma 9 3 5 3" xfId="9378" xr:uid="{1088B8F4-34D5-4FAC-BEC6-94577F4A07BF}"/>
    <cellStyle name="Comma 9 3 5 3 2" xfId="17973" xr:uid="{26EAAE66-FB0F-4551-9389-ECF8A35B5DC2}"/>
    <cellStyle name="Comma 9 3 5 4" xfId="5563" xr:uid="{F69BE435-016E-46FF-98D2-3B43ECCD2897}"/>
    <cellStyle name="Comma 9 3 5 4 2" xfId="15260" xr:uid="{D830BF76-730A-4A9C-B3CF-6C60F32480E7}"/>
    <cellStyle name="Comma 9 3 5 5" xfId="19417" xr:uid="{68ED2DDD-DE1A-4AD5-BE7C-AF37E26F4A2A}"/>
    <cellStyle name="Comma 9 3 5 6" xfId="13151" xr:uid="{CB1A95EE-EB91-4404-9068-BC4C83368FB0}"/>
    <cellStyle name="Comma 9 3 6" xfId="5976" xr:uid="{A17CEB6A-7014-4C8D-8C7B-F30389327C52}"/>
    <cellStyle name="Comma 9 3 6 2" xfId="15520" xr:uid="{31E20069-F0DB-4078-8E04-D0539A6AF199}"/>
    <cellStyle name="Comma 9 3 7" xfId="7915" xr:uid="{956345A4-D843-4A90-8526-7B8ABA049F49}"/>
    <cellStyle name="Comma 9 3 7 2" xfId="16896" xr:uid="{82A4522B-3DC4-4E62-8E56-C46FB7ABBCEE}"/>
    <cellStyle name="Comma 9 3 8" xfId="4008" xr:uid="{E7367D0D-2841-4CFB-8A68-575C38304C9E}"/>
    <cellStyle name="Comma 9 3 8 2" xfId="14185" xr:uid="{D85DD441-A3D3-4C02-81E6-6BEE019E9BFF}"/>
    <cellStyle name="Comma 9 3 9" xfId="19343" xr:uid="{C61B3293-6190-4B57-A7B1-346A200BE290}"/>
    <cellStyle name="Comma 9 4" xfId="233" xr:uid="{3CDE1715-6346-45FE-9EA4-E5E9DFC4C23C}"/>
    <cellStyle name="Comma 9 4 2" xfId="453" xr:uid="{6814B057-2849-4DA3-BA69-944408BE8A35}"/>
    <cellStyle name="Comma 9 4 2 2" xfId="936" xr:uid="{DF23CBD6-93DC-4FF1-A503-EBCF68CCBDB5}"/>
    <cellStyle name="Comma 9 4 2 2 2" xfId="1868" xr:uid="{F941986B-3B2A-42E5-BF53-F050706768AB}"/>
    <cellStyle name="Comma 9 4 2 2 2 2" xfId="3729" xr:uid="{162357E3-4FC2-4257-B310-F0AEEDD6740E}"/>
    <cellStyle name="Comma 9 4 2 2 2 2 2" xfId="12055" xr:uid="{0B892100-6371-4685-9E4E-B3EB052D500B}"/>
    <cellStyle name="Comma 9 4 2 2 2 2 2 2" xfId="19207" xr:uid="{9CFD2150-56AD-4D49-8F37-DA74FB733903}"/>
    <cellStyle name="Comma 9 4 2 2 2 2 3" xfId="14040" xr:uid="{05E89DEC-EA93-43B9-8B90-EE5C1DFF9D8E}"/>
    <cellStyle name="Comma 9 4 2 2 2 3" xfId="10541" xr:uid="{41C39780-F0ED-427A-B80C-A343C4282066}"/>
    <cellStyle name="Comma 9 4 2 2 2 3 2" xfId="18519" xr:uid="{B64FA56F-1C01-41F6-9430-1A7955F0A1F6}"/>
    <cellStyle name="Comma 9 4 2 2 2 4" xfId="21059" xr:uid="{8278F6B6-A567-4148-8279-AC74291EBF4A}"/>
    <cellStyle name="Comma 9 4 2 2 2 5" xfId="13066" xr:uid="{1A4B5677-5472-414C-8AB6-28B37AEFCD4C}"/>
    <cellStyle name="Comma 9 4 2 2 3" xfId="2807" xr:uid="{B941732C-64D4-4A6F-96E1-6AE62C88CFF8}"/>
    <cellStyle name="Comma 9 4 2 2 3 2" xfId="11246" xr:uid="{8354CB1E-9F53-49A8-9D29-136B387FDFBD}"/>
    <cellStyle name="Comma 9 4 2 2 3 2 2" xfId="18815" xr:uid="{BAF8984E-B971-4EC5-A9CE-E7E1AC3043DB}"/>
    <cellStyle name="Comma 9 4 2 2 3 3" xfId="13555" xr:uid="{AB0B02D1-37D5-46EB-AB5A-47FBCA8950D4}"/>
    <cellStyle name="Comma 9 4 2 2 4" xfId="6595" xr:uid="{2AA1780C-E4B8-4637-9796-DBE39FE897E9}"/>
    <cellStyle name="Comma 9 4 2 2 4 2" xfId="15958" xr:uid="{DF06BDFC-1BCC-44C9-BBC9-BBF1260E7F3E}"/>
    <cellStyle name="Comma 9 4 2 2 5" xfId="20167" xr:uid="{CA91B21C-21B1-4BA5-8669-6259794BC6BE}"/>
    <cellStyle name="Comma 9 4 2 2 6" xfId="12586" xr:uid="{B0E502F9-6168-45FC-99B8-8F2209918C14}"/>
    <cellStyle name="Comma 9 4 2 3" xfId="1411" xr:uid="{5287030A-4E05-48CF-8BAB-551DC23BF63B}"/>
    <cellStyle name="Comma 9 4 2 3 2" xfId="3284" xr:uid="{70764915-A140-4B50-B2FB-E7DCC413E629}"/>
    <cellStyle name="Comma 9 4 2 3 2 2" xfId="11633" xr:uid="{3637D4F4-E34D-4A4E-A779-B35C51E2C30B}"/>
    <cellStyle name="Comma 9 4 2 3 2 2 2" xfId="18994" xr:uid="{E57A3111-E120-4416-A98D-C20A2B926432}"/>
    <cellStyle name="Comma 9 4 2 3 2 3" xfId="13806" xr:uid="{40D8D1F8-F8A0-4E4E-8885-20D6DF417F47}"/>
    <cellStyle name="Comma 9 4 2 3 3" xfId="8503" xr:uid="{7E5A3CCB-602F-486E-9B60-4CACF1AB6A39}"/>
    <cellStyle name="Comma 9 4 2 3 3 2" xfId="17334" xr:uid="{CFF64D62-E84B-4AD8-ABBC-9EACD0D8E076}"/>
    <cellStyle name="Comma 9 4 2 3 4" xfId="20623" xr:uid="{1404173D-1120-4717-BB61-EAC5E33CCB3A}"/>
    <cellStyle name="Comma 9 4 2 3 5" xfId="12833" xr:uid="{D6D235AD-3368-43CF-A2DE-1CE5EAC7C24D}"/>
    <cellStyle name="Comma 9 4 2 4" xfId="2371" xr:uid="{D73B71D5-09CF-48B4-9DFB-B59108A198CA}"/>
    <cellStyle name="Comma 9 4 2 4 2" xfId="10917" xr:uid="{BED9C293-8418-4777-AB36-F71EDB37CF0B}"/>
    <cellStyle name="Comma 9 4 2 4 2 2" xfId="18677" xr:uid="{41FB96DC-AA67-476F-B7B7-E77DEDD48266}"/>
    <cellStyle name="Comma 9 4 2 4 3" xfId="13324" xr:uid="{7929308F-EAF2-458C-8186-4B35E2E3F01A}"/>
    <cellStyle name="Comma 9 4 2 5" xfId="4665" xr:uid="{B1C9C843-0032-42E4-97B1-D9E37577646D}"/>
    <cellStyle name="Comma 9 4 2 5 2" xfId="14623" xr:uid="{3A6A4FCB-86C4-4831-A5FD-A0314348F209}"/>
    <cellStyle name="Comma 9 4 2 6" xfId="19732" xr:uid="{B90ECE91-EC65-4832-AF05-946B1A20A88D}"/>
    <cellStyle name="Comma 9 4 2 7" xfId="12354" xr:uid="{BC531CC7-1CB9-48EA-A5C3-F5F413FE0240}"/>
    <cellStyle name="Comma 9 4 3" xfId="719" xr:uid="{9AAB78A4-9BC5-4E72-A156-2099871D8518}"/>
    <cellStyle name="Comma 9 4 3 2" xfId="1651" xr:uid="{FFBD1EF7-E5E3-408F-9184-9AB098C85971}"/>
    <cellStyle name="Comma 9 4 3 2 2" xfId="3512" xr:uid="{12852B49-873E-46C8-958E-725DE02C1188}"/>
    <cellStyle name="Comma 9 4 3 2 2 2" xfId="11843" xr:uid="{D1AAF595-478B-4F11-A028-1E479DC12F99}"/>
    <cellStyle name="Comma 9 4 3 2 2 2 2" xfId="19096" xr:uid="{A283E798-197E-4189-B423-2D334FB3633E}"/>
    <cellStyle name="Comma 9 4 3 2 2 3" xfId="13924" xr:uid="{15A07499-0C5A-464D-B1F1-3BC32E177407}"/>
    <cellStyle name="Comma 9 4 3 2 3" xfId="7209" xr:uid="{579DA905-FDD2-403F-AA41-621C10E1DE04}"/>
    <cellStyle name="Comma 9 4 3 2 3 2" xfId="16384" xr:uid="{B5FBA95B-972D-4B32-A086-9627FEDB18E4}"/>
    <cellStyle name="Comma 9 4 3 2 4" xfId="20843" xr:uid="{8F8FD418-8396-4C6F-93F1-8736F546316F}"/>
    <cellStyle name="Comma 9 4 3 2 5" xfId="12950" xr:uid="{3556C33C-40F3-4BC8-AC72-7B66B8716BFE}"/>
    <cellStyle name="Comma 9 4 3 3" xfId="2591" xr:uid="{F4A98133-9705-44E2-B13A-DF21D11A0C31}"/>
    <cellStyle name="Comma 9 4 3 3 2" xfId="9102" xr:uid="{0F55FBD7-A6F4-4B02-AA4E-0FE5BCEE3E57}"/>
    <cellStyle name="Comma 9 4 3 3 2 2" xfId="17759" xr:uid="{171A1A8A-F35E-40F2-A54C-E86A7D2A6A36}"/>
    <cellStyle name="Comma 9 4 3 3 3" xfId="13440" xr:uid="{8D411468-1713-421E-900F-201FC26B9405}"/>
    <cellStyle name="Comma 9 4 3 4" xfId="5281" xr:uid="{4880DD9B-368B-4C49-8A18-7CAE08A5887D}"/>
    <cellStyle name="Comma 9 4 3 4 2" xfId="15048" xr:uid="{0F732628-795E-474B-B1E9-AEA4FE7A7CDC}"/>
    <cellStyle name="Comma 9 4 3 5" xfId="19953" xr:uid="{6F0147AD-A1D2-4706-9CE6-BA69CB22961C}"/>
    <cellStyle name="Comma 9 4 3 6" xfId="12471" xr:uid="{CE902F6E-2057-4D00-ABC6-68DBC9B038DB}"/>
    <cellStyle name="Comma 9 4 4" xfId="1192" xr:uid="{20EF5BB5-6D65-40D2-BCC2-D816B5EF1AA2}"/>
    <cellStyle name="Comma 9 4 4 2" xfId="3065" xr:uid="{71FF1561-0BB2-4E7F-936A-AFF48DBF3E02}"/>
    <cellStyle name="Comma 9 4 4 2 2" xfId="7578" xr:uid="{21332BBF-3466-490C-9363-820B92DB2D5D}"/>
    <cellStyle name="Comma 9 4 4 2 2 2" xfId="16654" xr:uid="{90F54A9D-8A76-4333-B935-1D43D0F3F58A}"/>
    <cellStyle name="Comma 9 4 4 2 3" xfId="13689" xr:uid="{3F548E45-6815-43F7-9EA6-8AA750FE7F0F}"/>
    <cellStyle name="Comma 9 4 4 3" xfId="9473" xr:uid="{1D8B89C2-04F8-44D0-9DC3-C5B467EF3DB2}"/>
    <cellStyle name="Comma 9 4 4 3 2" xfId="18031" xr:uid="{300F075E-8E88-4F4F-BE9C-93E3768CCD6B}"/>
    <cellStyle name="Comma 9 4 4 4" xfId="5661" xr:uid="{36E6E202-FCBD-495B-B196-C8D1F14E4D15}"/>
    <cellStyle name="Comma 9 4 4 4 2" xfId="15318" xr:uid="{1958BFB8-42E0-4C12-895C-C5CF5DC76987}"/>
    <cellStyle name="Comma 9 4 4 5" xfId="20407" xr:uid="{4B34AF41-BB9F-4A7E-92D7-992612A2D8A2}"/>
    <cellStyle name="Comma 9 4 4 6" xfId="12716" xr:uid="{EB215BBC-E436-4CB4-89D2-8E1C345F8452}"/>
    <cellStyle name="Comma 9 4 5" xfId="2155" xr:uid="{C721F593-5CEE-4A1B-89E2-BD06D3D088E8}"/>
    <cellStyle name="Comma 9 4 5 2" xfId="6016" xr:uid="{1E2D5E2F-D41F-4C91-A9A0-E92759262A2D}"/>
    <cellStyle name="Comma 9 4 5 2 2" xfId="15554" xr:uid="{A1A39D35-CCC8-4A6F-AD74-78F3BBB1D19D}"/>
    <cellStyle name="Comma 9 4 5 3" xfId="13209" xr:uid="{2EE1261C-FE3D-45DE-86F2-91D4CD9DBB89}"/>
    <cellStyle name="Comma 9 4 6" xfId="7954" xr:uid="{76FBC08F-5524-4CC0-8F3A-E65D10D2545B}"/>
    <cellStyle name="Comma 9 4 6 2" xfId="16930" xr:uid="{EBDEC89D-68D2-4C26-8CD1-992CB09B787C}"/>
    <cellStyle name="Comma 9 4 7" xfId="4050" xr:uid="{B6AE6A0D-E4CA-4192-9F4F-8E980FEA5005}"/>
    <cellStyle name="Comma 9 4 7 2" xfId="14219" xr:uid="{E0F47575-3BA6-4BEB-B072-61ED77DF872B}"/>
    <cellStyle name="Comma 9 4 8" xfId="19522" xr:uid="{3D9FD87B-29FC-4B28-BB8F-9416C7E3BACE}"/>
    <cellStyle name="Comma 9 4 9" xfId="12239" xr:uid="{3777AFF0-27D0-4CE0-AD1E-8BD200BC2778}"/>
    <cellStyle name="Comma 9 5" xfId="290" xr:uid="{49A99054-DB48-43C3-9856-E6C4EF75A8B2}"/>
    <cellStyle name="Comma 9 5 2" xfId="774" xr:uid="{4D620FFB-AE5A-45AD-B944-8B13BDCDCB67}"/>
    <cellStyle name="Comma 9 5 2 2" xfId="1706" xr:uid="{809E918C-7855-459D-899F-1AC7E89587C5}"/>
    <cellStyle name="Comma 9 5 2 2 2" xfId="3567" xr:uid="{F0F6440D-27CB-43A9-8C29-BF0A9B74B30B}"/>
    <cellStyle name="Comma 9 5 2 2 2 2" xfId="11895" xr:uid="{256CA2D4-FC82-42E7-8D61-824139D7D139}"/>
    <cellStyle name="Comma 9 5 2 2 2 2 2" xfId="19124" xr:uid="{D156A9F8-120E-41DE-9184-48E61F394DBB}"/>
    <cellStyle name="Comma 9 5 2 2 2 3" xfId="13955" xr:uid="{35CD1092-7164-4A33-8AD7-0F90340C46C1}"/>
    <cellStyle name="Comma 9 5 2 2 3" xfId="6626" xr:uid="{62D6DDDD-BBF1-4A7E-9A26-1B612FC0B0B1}"/>
    <cellStyle name="Comma 9 5 2 2 3 2" xfId="15987" xr:uid="{4CF16E08-1D71-4781-A017-46B5D4D115EC}"/>
    <cellStyle name="Comma 9 5 2 2 4" xfId="20897" xr:uid="{7204F4AE-768F-4F7D-AF13-6B716B59D9CC}"/>
    <cellStyle name="Comma 9 5 2 2 5" xfId="12981" xr:uid="{4DD6FB30-0051-4D17-9203-6BC276E51402}"/>
    <cellStyle name="Comma 9 5 2 3" xfId="2645" xr:uid="{9C965EE2-86F9-4E91-BA50-5740DC433C37}"/>
    <cellStyle name="Comma 9 5 2 3 2" xfId="8534" xr:uid="{2D751E8D-A8DD-4A14-8354-524B68E2FA43}"/>
    <cellStyle name="Comma 9 5 2 3 2 2" xfId="17363" xr:uid="{274EA19B-C2F4-43F9-BFA6-BDF45ECC4B68}"/>
    <cellStyle name="Comma 9 5 2 3 3" xfId="13470" xr:uid="{2A2F9CAE-E992-4C83-A0DE-6CD887A2552A}"/>
    <cellStyle name="Comma 9 5 2 4" xfId="4696" xr:uid="{C26B84AD-83E2-411D-B9DE-39B8CB468225}"/>
    <cellStyle name="Comma 9 5 2 4 2" xfId="14652" xr:uid="{12ABA1BC-9B93-4E07-AE0A-49E308662E79}"/>
    <cellStyle name="Comma 9 5 2 5" xfId="20007" xr:uid="{164928FB-9E04-432F-810C-FAD318BC7F32}"/>
    <cellStyle name="Comma 9 5 2 6" xfId="12501" xr:uid="{98263F6C-EC82-44B1-98FE-5F437B9CADC2}"/>
    <cellStyle name="Comma 9 5 3" xfId="1248" xr:uid="{07CFE6BE-27F6-433B-AFCB-4A78E6E2F8BB}"/>
    <cellStyle name="Comma 9 5 3 2" xfId="3121" xr:uid="{42358402-2D13-43FA-970B-626A38C00E2E}"/>
    <cellStyle name="Comma 9 5 3 2 2" xfId="7240" xr:uid="{D4903746-AEEC-4EF7-864E-8AC38E6744AD}"/>
    <cellStyle name="Comma 9 5 3 2 2 2" xfId="16413" xr:uid="{27FC2009-7511-483D-A4B0-36F3A126BF84}"/>
    <cellStyle name="Comma 9 5 3 2 3" xfId="13721" xr:uid="{ABCE025C-F2C6-4B69-ACA7-4553C749EC94}"/>
    <cellStyle name="Comma 9 5 3 3" xfId="9133" xr:uid="{76216FA5-4C86-485A-A5AB-364ACEB8CA12}"/>
    <cellStyle name="Comma 9 5 3 3 2" xfId="17788" xr:uid="{3F4BFAD5-3E59-4655-A925-6DBFAED7BD92}"/>
    <cellStyle name="Comma 9 5 3 4" xfId="5312" xr:uid="{356847F1-75E5-45FD-9E4D-4B3989500B08}"/>
    <cellStyle name="Comma 9 5 3 4 2" xfId="15077" xr:uid="{C4B73569-5E90-458D-B845-A124CA6F4C19}"/>
    <cellStyle name="Comma 9 5 3 5" xfId="20461" xr:uid="{CB40890A-2AB1-4CF5-9124-2E9E8C1284EE}"/>
    <cellStyle name="Comma 9 5 3 6" xfId="12748" xr:uid="{B7E59AEC-F8D4-471F-A013-2082C5D48B60}"/>
    <cellStyle name="Comma 9 5 4" xfId="2209" xr:uid="{414FB7D6-67FC-4EF5-B0D5-1818A898925A}"/>
    <cellStyle name="Comma 9 5 4 2" xfId="6047" xr:uid="{241A7E10-4EBD-4387-BC03-28EE73B2D8E6}"/>
    <cellStyle name="Comma 9 5 4 2 2" xfId="15583" xr:uid="{30FEA3D1-EC67-4A58-BF23-2CECBF596266}"/>
    <cellStyle name="Comma 9 5 4 3" xfId="13239" xr:uid="{E47CD65D-3F34-4A4D-BB8C-73C7AE1BB761}"/>
    <cellStyle name="Comma 9 5 5" xfId="7985" xr:uid="{6D8B9C48-264A-4D4B-B44B-726179561845}"/>
    <cellStyle name="Comma 9 5 5 2" xfId="16959" xr:uid="{DAB065D7-D578-456F-B100-1DB3BDB29B46}"/>
    <cellStyle name="Comma 9 5 6" xfId="4085" xr:uid="{5B3D6ACF-1F5F-4A9A-B7D8-57D49B731314}"/>
    <cellStyle name="Comma 9 5 6 2" xfId="14248" xr:uid="{6B3F3081-B0B4-42C9-A8FB-EB1610981629}"/>
    <cellStyle name="Comma 9 5 7" xfId="19576" xr:uid="{93C66EF3-5760-4861-B4C2-B25FA34CF6BE}"/>
    <cellStyle name="Comma 9 5 8" xfId="12269" xr:uid="{4BC5494C-4755-4900-9846-6546C7432FE4}"/>
    <cellStyle name="Comma 9 6" xfId="557" xr:uid="{5AF8C995-1CD6-4A9A-BB06-1EF36E0A8312}"/>
    <cellStyle name="Comma 9 6 2" xfId="1489" xr:uid="{AA4E6D26-1B8E-4226-A829-321528971278}"/>
    <cellStyle name="Comma 9 6 2 2" xfId="3350" xr:uid="{F177D744-FFBC-4C12-9030-71623F6885F6}"/>
    <cellStyle name="Comma 9 6 2 2 2" xfId="6655" xr:uid="{011BF4BE-7D5D-49F5-8E9A-1483BE59CB4C}"/>
    <cellStyle name="Comma 9 6 2 2 2 2" xfId="16015" xr:uid="{FE2491F5-B584-4BF3-A7B1-AAA8196A5EF3}"/>
    <cellStyle name="Comma 9 6 2 2 3" xfId="13838" xr:uid="{12AA7637-2F3F-41DD-95A0-913B3C824BC7}"/>
    <cellStyle name="Comma 9 6 2 3" xfId="8563" xr:uid="{B5DB4BA5-65BE-46E1-9701-959A06AAAEE7}"/>
    <cellStyle name="Comma 9 6 2 3 2" xfId="17391" xr:uid="{AB88C1CE-EB19-4790-91C9-3A3F80A4FEAC}"/>
    <cellStyle name="Comma 9 6 2 4" xfId="4725" xr:uid="{21F683DA-978E-430B-A8B7-81EA6E944973}"/>
    <cellStyle name="Comma 9 6 2 4 2" xfId="14680" xr:uid="{1C612C50-1329-46C0-A817-BA4D241B48A4}"/>
    <cellStyle name="Comma 9 6 2 5" xfId="20681" xr:uid="{526FECC7-2717-4A8C-B688-A7148FFA5168}"/>
    <cellStyle name="Comma 9 6 2 6" xfId="12865" xr:uid="{E4B64F04-A22B-4768-85D1-8B010CF147F0}"/>
    <cellStyle name="Comma 9 6 3" xfId="2429" xr:uid="{B02B3669-8F98-44B0-81E8-972A547293F5}"/>
    <cellStyle name="Comma 9 6 3 2" xfId="7269" xr:uid="{BB10497C-0DFC-4C92-8022-9AB51C0E19E2}"/>
    <cellStyle name="Comma 9 6 3 2 2" xfId="16441" xr:uid="{0D43A3F3-4052-4FD0-867E-0183FF08D30A}"/>
    <cellStyle name="Comma 9 6 3 3" xfId="9162" xr:uid="{EB534B70-B096-4024-8A6A-AE4ABCD3E51F}"/>
    <cellStyle name="Comma 9 6 3 3 2" xfId="17816" xr:uid="{906B6D7F-CB19-45CF-A98B-5D2B0C2EAA06}"/>
    <cellStyle name="Comma 9 6 3 4" xfId="5341" xr:uid="{3774A421-4BCB-4BF7-AFD7-00C83056469A}"/>
    <cellStyle name="Comma 9 6 3 4 2" xfId="15105" xr:uid="{5AF3F90D-6DFA-4F12-A98A-060AD87E5E58}"/>
    <cellStyle name="Comma 9 6 3 5" xfId="13355" xr:uid="{381CF5FF-A584-4CD8-A331-403F54BFBD4D}"/>
    <cellStyle name="Comma 9 6 4" xfId="6076" xr:uid="{FCCCA840-F713-43A8-9859-1FF4903E1798}"/>
    <cellStyle name="Comma 9 6 4 2" xfId="15611" xr:uid="{4E1FEA3E-6AD4-4E9B-BDBC-B6C9A85DCDA8}"/>
    <cellStyle name="Comma 9 6 5" xfId="8014" xr:uid="{B30CC68F-69CF-4CE5-8840-BE5BD6326511}"/>
    <cellStyle name="Comma 9 6 5 2" xfId="16987" xr:uid="{1438B016-1BF8-4075-9241-AF44387CD02C}"/>
    <cellStyle name="Comma 9 6 6" xfId="4116" xr:uid="{D8D53939-821F-4E38-9158-CC154C2A5C99}"/>
    <cellStyle name="Comma 9 6 6 2" xfId="14276" xr:uid="{50DC7134-6C1C-40A4-BE10-0BE4F056D2AB}"/>
    <cellStyle name="Comma 9 6 7" xfId="19793" xr:uid="{3FB81D87-92E2-4D29-82F7-BA6E4F9276F4}"/>
    <cellStyle name="Comma 9 6 8" xfId="12386" xr:uid="{73178EE6-B4D2-4A19-BC2F-F40458B7C575}"/>
    <cellStyle name="Comma 9 7" xfId="1026" xr:uid="{DE122712-D74C-4692-BA86-ABB7F4A4BF8C}"/>
    <cellStyle name="Comma 9 7 2" xfId="2903" xr:uid="{058BB61E-4B4C-4C16-B8A7-AD89567746D5}"/>
    <cellStyle name="Comma 9 7 2 2" xfId="6735" xr:uid="{A298D327-4D10-4F87-8792-98F3BE31121D}"/>
    <cellStyle name="Comma 9 7 2 2 2" xfId="16067" xr:uid="{4B14A98F-FCAA-4FED-AEA8-0F811C45B313}"/>
    <cellStyle name="Comma 9 7 2 3" xfId="8643" xr:uid="{DA003EF2-AE21-437F-9AB6-AC74D6F9B6F1}"/>
    <cellStyle name="Comma 9 7 2 3 2" xfId="17443" xr:uid="{E7C6349A-EAA3-41D4-B40B-00D545BE7535}"/>
    <cellStyle name="Comma 9 7 2 4" xfId="4805" xr:uid="{C1FE56EA-30C5-493E-83B8-83B801022DE5}"/>
    <cellStyle name="Comma 9 7 2 4 2" xfId="14732" xr:uid="{57E396B9-C73E-46F8-A0F0-FC80105739CA}"/>
    <cellStyle name="Comma 9 7 2 5" xfId="13604" xr:uid="{918F20F6-A1D0-44B4-BF89-5D21C4CF93DD}"/>
    <cellStyle name="Comma 9 7 3" xfId="5421" xr:uid="{3EF30BEE-41EE-4E01-BB5C-B8C47F90EA2B}"/>
    <cellStyle name="Comma 9 7 3 2" xfId="7349" xr:uid="{167C2814-9D05-42E5-B1B9-55B362B8CE9E}"/>
    <cellStyle name="Comma 9 7 3 2 2" xfId="16493" xr:uid="{7F2CB0F5-D469-4273-B2CC-E2A2980F2BC0}"/>
    <cellStyle name="Comma 9 7 3 3" xfId="9242" xr:uid="{D23B0784-9155-47F7-9D5A-F6738235FB24}"/>
    <cellStyle name="Comma 9 7 3 3 2" xfId="17868" xr:uid="{E2FB224B-AF55-4873-B968-9DC203FF7AA2}"/>
    <cellStyle name="Comma 9 7 3 4" xfId="15157" xr:uid="{8738625A-DBAF-4EA4-8845-53D377206216}"/>
    <cellStyle name="Comma 9 7 4" xfId="6158" xr:uid="{C0904F18-F28B-4E33-91DC-A3848D55B8FE}"/>
    <cellStyle name="Comma 9 7 4 2" xfId="15663" xr:uid="{264B2619-7C04-4B29-9155-076DFDBD780A}"/>
    <cellStyle name="Comma 9 7 5" xfId="8079" xr:uid="{1CA67F82-9A71-4139-B44A-DA7C75B2304C}"/>
    <cellStyle name="Comma 9 7 5 2" xfId="17039" xr:uid="{FA9ECCAA-D70D-4981-BCC6-D5D307AC86EE}"/>
    <cellStyle name="Comma 9 7 6" xfId="4210" xr:uid="{9D52DCC4-0390-49A7-9777-322E16A472BF}"/>
    <cellStyle name="Comma 9 7 6 2" xfId="14328" xr:uid="{BDEF196F-424C-43A1-8F39-C307B69892AF}"/>
    <cellStyle name="Comma 9 7 7" xfId="20245" xr:uid="{23DDCB7A-431B-4F49-9DA1-B1C5A9390AD0}"/>
    <cellStyle name="Comma 9 7 8" xfId="12631" xr:uid="{C555557B-B929-4887-A8B6-85D7A40AF14C}"/>
    <cellStyle name="Comma 9 8" xfId="1914" xr:uid="{10EEB316-9502-4F32-AEF8-86020827FC2A}"/>
    <cellStyle name="Comma 9 8 2" xfId="3775" xr:uid="{5888D67F-F470-41ED-9545-FBB375BA2C76}"/>
    <cellStyle name="Comma 9 8 2 2" xfId="6777" xr:uid="{6DCA70EA-F14B-455C-B9A0-371B0A030FC1}"/>
    <cellStyle name="Comma 9 8 2 2 2" xfId="16096" xr:uid="{E99A6405-FB0B-4FC4-804D-529240FC556C}"/>
    <cellStyle name="Comma 9 8 2 3" xfId="8685" xr:uid="{76B66320-0045-4D1F-92E8-1CD05322EC97}"/>
    <cellStyle name="Comma 9 8 2 3 2" xfId="17472" xr:uid="{AA488B63-2ABF-4B57-B3ED-A84ECA023081}"/>
    <cellStyle name="Comma 9 8 2 4" xfId="4847" xr:uid="{5BE09EF7-1675-4088-8AEC-C11B641B1EDF}"/>
    <cellStyle name="Comma 9 8 2 4 2" xfId="14761" xr:uid="{7D344F88-C8A1-4C55-BFCD-97B3681F50B9}"/>
    <cellStyle name="Comma 9 8 2 5" xfId="12095" xr:uid="{A4F05442-D244-439D-859E-84C00F33F4C6}"/>
    <cellStyle name="Comma 9 8 3" xfId="5463" xr:uid="{223F5CCA-0687-4509-9DD4-E9D14360ABCE}"/>
    <cellStyle name="Comma 9 8 3 2" xfId="7391" xr:uid="{A803440B-6C73-4AC7-8DAE-37433BC21452}"/>
    <cellStyle name="Comma 9 8 3 2 2" xfId="16522" xr:uid="{FD81F599-A2C0-47F9-A431-773E53E90797}"/>
    <cellStyle name="Comma 9 8 3 3" xfId="9284" xr:uid="{35B5BF1B-45D7-4922-AFB0-51686FB744CF}"/>
    <cellStyle name="Comma 9 8 3 3 2" xfId="17897" xr:uid="{5186F920-20A7-4C73-BEC0-44AAEACB4421}"/>
    <cellStyle name="Comma 9 8 3 4" xfId="15186" xr:uid="{560B73FD-FA4C-440E-930B-4ED9ED439C6C}"/>
    <cellStyle name="Comma 9 8 4" xfId="6200" xr:uid="{2192BC41-4BCA-4D33-ABE8-F7E2CA7780CA}"/>
    <cellStyle name="Comma 9 8 4 2" xfId="15692" xr:uid="{981D2052-604B-4097-A476-029CB5D7BDBA}"/>
    <cellStyle name="Comma 9 8 5" xfId="8108" xr:uid="{3A217C34-810F-4B70-BA99-BE2ABBA43A10}"/>
    <cellStyle name="Comma 9 8 5 2" xfId="17068" xr:uid="{C7CF140F-4AA2-48B3-95BB-6A1E894AA752}"/>
    <cellStyle name="Comma 9 8 6" xfId="4252" xr:uid="{B0F2756C-BCED-41FF-B796-F3A22FE80F23}"/>
    <cellStyle name="Comma 9 8 6 2" xfId="14357" xr:uid="{F3075115-5183-4384-AED3-152E7B7F131C}"/>
    <cellStyle name="Comma 9 8 7" xfId="10579" xr:uid="{D2638D5E-8CD3-4260-87CF-6C67B5E5D090}"/>
    <cellStyle name="Comma 9 8 8" xfId="19370" xr:uid="{30C2B93F-F614-44DF-9D5C-01DDFE65C943}"/>
    <cellStyle name="Comma 9 9" xfId="1993" xr:uid="{79DF45AA-9F7D-44BD-8610-BB822B8DE80F}"/>
    <cellStyle name="Comma 9 9 2" xfId="4874" xr:uid="{8FCCA010-6FB8-4B15-9CA2-63DB1B8FC0DD}"/>
    <cellStyle name="Comma 9 9 2 2" xfId="6804" xr:uid="{6B1E2098-0E0A-4A74-949F-8098D9BBAD19}"/>
    <cellStyle name="Comma 9 9 2 2 2" xfId="16123" xr:uid="{022A33A1-1359-4A7F-8747-76BC8F84E743}"/>
    <cellStyle name="Comma 9 9 2 3" xfId="8712" xr:uid="{D6325961-362B-4A7C-9B92-7BBE8DE88B93}"/>
    <cellStyle name="Comma 9 9 2 3 2" xfId="17499" xr:uid="{1BB332A2-65D9-4A3A-A4FA-5D7FA5BCF850}"/>
    <cellStyle name="Comma 9 9 2 4" xfId="14788" xr:uid="{05FABF07-CF79-4AB7-9A96-DB333C96D9D1}"/>
    <cellStyle name="Comma 9 9 3" xfId="5490" xr:uid="{8E28091E-80B6-406C-8816-36317528A85C}"/>
    <cellStyle name="Comma 9 9 3 2" xfId="7418" xr:uid="{CE6130DF-4050-45A8-A587-7E5E4FD44380}"/>
    <cellStyle name="Comma 9 9 3 2 2" xfId="16549" xr:uid="{FB458392-3F3A-43F0-AAA1-D8F04C3603A9}"/>
    <cellStyle name="Comma 9 9 3 3" xfId="9311" xr:uid="{90F6AA4C-4A2B-4148-BBEC-A41E601CB59D}"/>
    <cellStyle name="Comma 9 9 3 3 2" xfId="17924" xr:uid="{A201A847-EC7B-44BD-9379-4C9A271E74E9}"/>
    <cellStyle name="Comma 9 9 3 4" xfId="15213" xr:uid="{8AA976FB-A8CE-4EE4-BC2C-B0B729121B10}"/>
    <cellStyle name="Comma 9 9 4" xfId="6227" xr:uid="{A592DB71-BCEB-46A7-9E22-BE1A72CB721B}"/>
    <cellStyle name="Comma 9 9 4 2" xfId="15719" xr:uid="{E2623CAC-19B1-4EDD-BEAC-4776E549DCD7}"/>
    <cellStyle name="Comma 9 9 5" xfId="8135" xr:uid="{51AB1A01-5D7A-469F-8838-6D37271240D8}"/>
    <cellStyle name="Comma 9 9 5 2" xfId="17095" xr:uid="{BF0C27F3-EBA9-4BBD-9A01-670D36557CF5}"/>
    <cellStyle name="Comma 9 9 6" xfId="4279" xr:uid="{07099895-B5A7-49C7-8D99-140DB84A087F}"/>
    <cellStyle name="Comma 9 9 6 2" xfId="14384" xr:uid="{7DC65DC2-38B3-4AD2-A45C-FBDC8A5795AC}"/>
    <cellStyle name="Comma 9 9 7" xfId="13124" xr:uid="{E7C027EF-044E-4A8F-B01C-1515391CA592}"/>
    <cellStyle name="Comma 90" xfId="1019" xr:uid="{9AE92282-2238-458B-88BE-EC4FAF798289}"/>
    <cellStyle name="Comma 90 2" xfId="1927" xr:uid="{B1292D92-61CC-48F6-BA22-83C3A030FC5C}"/>
    <cellStyle name="Comma 90 2 2" xfId="3785" xr:uid="{A45A63BB-B40E-48C1-985D-073C2AD670AF}"/>
    <cellStyle name="Comma 90 2 2 2" xfId="12104" xr:uid="{427023B0-C78E-4D16-B4AF-5A0982BF08A1}"/>
    <cellStyle name="Comma 90 2 2 2 2" xfId="19232" xr:uid="{F4566CE6-2AC8-4E58-BDF2-AD268F4E8785}"/>
    <cellStyle name="Comma 90 2 2 3" xfId="14072" xr:uid="{87E53CAB-8DEA-4640-83E3-78661CB3F3C3}"/>
    <cellStyle name="Comma 90 2 3" xfId="9662" xr:uid="{35734416-A3E9-4A64-88D9-5156E14C0751}"/>
    <cellStyle name="Comma 90 2 3 2" xfId="18180" xr:uid="{D1AC8320-E443-4871-9FAA-77242AB9154B}"/>
    <cellStyle name="Comma 90 2 4" xfId="13098" xr:uid="{406FFDF0-6E70-450D-B57B-EF28750FA52B}"/>
    <cellStyle name="Comma 90 3" xfId="2896" xr:uid="{A154D902-0CD8-486C-9733-F0247B79869A}"/>
    <cellStyle name="Comma 90 3 2" xfId="11309" xr:uid="{23898345-3100-455F-B320-91114FC4CB94}"/>
    <cellStyle name="Comma 90 3 2 2" xfId="18841" xr:uid="{B8D4B3E3-044E-4B40-9DEB-2CF83D605D4B}"/>
    <cellStyle name="Comma 90 3 3" xfId="13599" xr:uid="{F1ED472C-97DD-4327-9AC4-606FBADC9041}"/>
    <cellStyle name="Comma 90 4" xfId="9650" xr:uid="{E1C1E787-BA24-4AD9-B6A2-4ACF1C707D79}"/>
    <cellStyle name="Comma 90 4 2" xfId="18175" xr:uid="{D4C0EA17-8FD4-4AF6-9B47-88440AE0AC4E}"/>
    <cellStyle name="Comma 90 5" xfId="12626" xr:uid="{AE72BBE0-D321-47BA-BD20-A67EEA9B37C9}"/>
    <cellStyle name="Comma 97" xfId="3921" xr:uid="{CF896923-5793-4DE3-8825-E8A8AED9DE88}"/>
    <cellStyle name="Comma 97 2" xfId="4553" xr:uid="{A736560B-D98F-423D-88F2-20E572205FE4}"/>
    <cellStyle name="Comma 97 2 2" xfId="5169" xr:uid="{CEE2AA8C-CF78-4147-8896-39DA180CE3C2}"/>
    <cellStyle name="Comma 97 2 2 2" xfId="7097" xr:uid="{92818ECD-C1D1-4AF4-9F50-745716502428}"/>
    <cellStyle name="Comma 97 2 2 3" xfId="8990" xr:uid="{DECBED2E-E309-4FE7-A5E3-D6AF85D62439}"/>
    <cellStyle name="Comma 97 2 3" xfId="6483" xr:uid="{2A34FC63-4CFE-41B9-BDEA-AFC973C26478}"/>
    <cellStyle name="Comma 97 2 4" xfId="8391" xr:uid="{08DE7652-440F-492C-8112-297B3AE313B1}"/>
    <cellStyle name="Comma 97 3" xfId="4381" xr:uid="{9D83851F-0546-408E-911B-F1B9FF153005}"/>
    <cellStyle name="Comma 97 3 2" xfId="6319" xr:uid="{0301E161-08A3-4BD4-8C92-43839871BD07}"/>
    <cellStyle name="Comma 97 3 3" xfId="8227" xr:uid="{09A3104C-68D5-4055-892A-36FD660C5AA7}"/>
    <cellStyle name="Comma 97 4" xfId="4890" xr:uid="{20271D27-EDAB-46CC-8E62-79AE750FD1DE}"/>
    <cellStyle name="Comma 97 4 2" xfId="6819" xr:uid="{7BE4C940-060D-4174-A265-517401F6C648}"/>
    <cellStyle name="Comma 97 5" xfId="5005" xr:uid="{F0069DB9-5484-473D-B90E-0E14383D531C}"/>
    <cellStyle name="Comma 97 5 2" xfId="6933" xr:uid="{07C891D2-6D2E-4A64-A228-EA2E282E5131}"/>
    <cellStyle name="Comma 97 5 3" xfId="8826" xr:uid="{989FA845-FB5E-4AAE-920B-0DD958EB0ADC}"/>
    <cellStyle name="Comma 97 6" xfId="5902" xr:uid="{6A0EAC84-6281-4E70-B350-E648B36DAFBA}"/>
    <cellStyle name="Comma 97 7" xfId="7840" xr:uid="{DE11A140-80D4-4B2E-9176-5A2963A20A95}"/>
    <cellStyle name="Comma 98" xfId="3922" xr:uid="{6EC626A4-8E3E-4E99-AB4B-1F25E4FC9D73}"/>
    <cellStyle name="Comma 98 2" xfId="4554" xr:uid="{1114FEE1-268D-4FE9-9A57-3477E239BD32}"/>
    <cellStyle name="Comma 98 2 2" xfId="5170" xr:uid="{5968FA42-0AA9-46E6-B6E5-661E32160048}"/>
    <cellStyle name="Comma 98 2 2 2" xfId="7098" xr:uid="{9ABC844D-63D8-4012-9E9E-35CB13420180}"/>
    <cellStyle name="Comma 98 2 2 3" xfId="8991" xr:uid="{22BC49B2-8A5B-45EC-B8D3-5E6313C0FE53}"/>
    <cellStyle name="Comma 98 2 3" xfId="6484" xr:uid="{66EB7781-58DA-484A-A1E9-D8E91D5F1F60}"/>
    <cellStyle name="Comma 98 2 4" xfId="8392" xr:uid="{EABB5D6E-E818-4D9B-9F15-87648224A96F}"/>
    <cellStyle name="Comma 98 3" xfId="4382" xr:uid="{186170E7-B594-4F78-9B63-0E096A58622C}"/>
    <cellStyle name="Comma 98 3 2" xfId="6320" xr:uid="{551B4073-0ED8-4CFB-A601-3BF6F9C5313D}"/>
    <cellStyle name="Comma 98 3 3" xfId="8228" xr:uid="{E01E6DB2-5DD7-4744-B474-0077003AE59F}"/>
    <cellStyle name="Comma 98 4" xfId="4891" xr:uid="{D1DD2380-3861-4FF1-BC54-83CCF8D4F781}"/>
    <cellStyle name="Comma 98 4 2" xfId="6820" xr:uid="{33B0270B-7305-4547-BE8C-80EFE20B7D3C}"/>
    <cellStyle name="Comma 98 5" xfId="5006" xr:uid="{6F75123F-DCFA-45FA-B9E1-AAB3314DDBB2}"/>
    <cellStyle name="Comma 98 5 2" xfId="6934" xr:uid="{2A8E4AC1-1B2C-4512-8368-48079A1A7165}"/>
    <cellStyle name="Comma 98 5 3" xfId="8827" xr:uid="{68F5BE47-980E-4C9D-BE19-FC833CA97500}"/>
    <cellStyle name="Comma 98 6" xfId="5903" xr:uid="{648D08AE-E43A-49CA-88E8-09427645AA5E}"/>
    <cellStyle name="Comma 98 7" xfId="7841" xr:uid="{6E118E1C-CFDA-45FD-B98D-47FE9E76D884}"/>
    <cellStyle name="Comma 99" xfId="3923" xr:uid="{B0FFFEE7-2027-41EA-BED0-2A192F4DD4A8}"/>
    <cellStyle name="Comma 99 2" xfId="4555" xr:uid="{A66FCD50-11B5-4F6F-950D-0C28CDC824D7}"/>
    <cellStyle name="Comma 99 2 2" xfId="5171" xr:uid="{9581BF1E-BC0F-4998-B04B-CB82C6F7C9CE}"/>
    <cellStyle name="Comma 99 2 2 2" xfId="7099" xr:uid="{168FF322-E9A9-4B4A-9519-E399B2B5FF1D}"/>
    <cellStyle name="Comma 99 2 2 3" xfId="8992" xr:uid="{69AAAA82-B20B-49C7-950E-67A8C7D07BFF}"/>
    <cellStyle name="Comma 99 2 3" xfId="6485" xr:uid="{EAA75F1F-ADB3-45EE-9811-DA431318F271}"/>
    <cellStyle name="Comma 99 2 4" xfId="8393" xr:uid="{A2854CF6-D550-4A02-8380-A2848F8CB3F4}"/>
    <cellStyle name="Comma 99 3" xfId="4383" xr:uid="{D65C7E06-2E3D-4255-9D43-D1E33600D224}"/>
    <cellStyle name="Comma 99 3 2" xfId="6321" xr:uid="{1EFA1220-D074-419C-9339-C0CAF8D99F20}"/>
    <cellStyle name="Comma 99 3 3" xfId="8229" xr:uid="{D0C9F462-F058-4E4F-9926-F7F7909EFC36}"/>
    <cellStyle name="Comma 99 4" xfId="4892" xr:uid="{1B9CB341-ED0C-4651-8646-536398594B2D}"/>
    <cellStyle name="Comma 99 4 2" xfId="6821" xr:uid="{DECD782B-334A-48EE-A999-29C80894C235}"/>
    <cellStyle name="Comma 99 5" xfId="5007" xr:uid="{ED51EB10-314D-446C-940A-AC601DF7435E}"/>
    <cellStyle name="Comma 99 5 2" xfId="6935" xr:uid="{6834C7B0-FCC0-4274-B1D0-5FCAFE2464AF}"/>
    <cellStyle name="Comma 99 5 3" xfId="8828" xr:uid="{A9E4EF7F-D5C5-44AF-9B16-AAD16F9A07D3}"/>
    <cellStyle name="Comma 99 6" xfId="5904" xr:uid="{9C568BFF-7CBA-4E9A-BC39-48B8F7295200}"/>
    <cellStyle name="Comma 99 7" xfId="7842" xr:uid="{3A60D940-EBE6-472D-8ED6-E39694829E5A}"/>
    <cellStyle name="Comma_RGR Q2'03 - Eng 2" xfId="11" xr:uid="{1740D9AD-1615-4F36-A479-F14F37505808}"/>
    <cellStyle name="Currency 2" xfId="1003" xr:uid="{8583A1DC-23AA-4082-829D-BAC54F6B38AA}"/>
    <cellStyle name="Explanatory Text 2" xfId="497" xr:uid="{409DB1AF-B4FC-4B05-B0F6-FC80C8A9B1CB}"/>
    <cellStyle name="Followed Hyperlink" xfId="14089" xr:uid="{09A35426-7812-48F1-BF36-3101F8B3A012}"/>
    <cellStyle name="Followed Hyperlink 2" xfId="1162" xr:uid="{FDC1E562-F935-4D58-AF93-852A7F88AB39}"/>
    <cellStyle name="Followed Hyperlink 2 2" xfId="5824" xr:uid="{95A93409-4E70-45BF-AF54-76B961A3080F}"/>
    <cellStyle name="Followed Hyperlink 3" xfId="1040" xr:uid="{EE563AC2-A9BD-4D57-BB2A-BBC5E841AFDE}"/>
    <cellStyle name="Followed Hyperlink 4" xfId="3817" xr:uid="{779B40F7-520A-4B39-B492-AE9FF7A3F17C}"/>
    <cellStyle name="Good 2" xfId="487" xr:uid="{40354BBD-BA3B-461B-84F5-FB5A32059750}"/>
    <cellStyle name="Heading 1 2" xfId="483" xr:uid="{BAF560F4-E066-42BE-A7FF-0AE906E3ED4C}"/>
    <cellStyle name="Heading 2 2" xfId="195" xr:uid="{FA358C3B-EE28-4360-9737-2BB8828B509A}"/>
    <cellStyle name="Heading 2 3" xfId="484" xr:uid="{B6FF8D41-BE8F-42C9-B9EB-E536AE294B19}"/>
    <cellStyle name="Heading 3 2" xfId="485" xr:uid="{20F12390-97C6-4266-8A34-69A65208E0DB}"/>
    <cellStyle name="Heading 4 2" xfId="486" xr:uid="{E34E30F2-6234-40DD-AF16-325BFEDD654E}"/>
    <cellStyle name="Hyperlink" xfId="14090" xr:uid="{55DC827C-83B6-4C53-95F1-E6B82B5B6EEF}"/>
    <cellStyle name="Hyperlink 15" xfId="5742" xr:uid="{192D8178-3DAD-4863-9567-08706EC8C006}"/>
    <cellStyle name="Hyperlink 2" xfId="1461" xr:uid="{8A9998F2-4824-4831-922F-DD3D2F033714}"/>
    <cellStyle name="Hyperlink 2 2" xfId="1010" xr:uid="{2498E4E8-E05D-4A46-B8CB-E8C1E0FC18A3}"/>
    <cellStyle name="Hyperlink 2 2 2" xfId="3909" xr:uid="{39DE5669-445D-4A10-800D-CF4ACC1CEADC}"/>
    <cellStyle name="Hyperlink 3" xfId="1107" xr:uid="{28E0438C-BFA6-44F9-AD70-DCCD894BEAD1}"/>
    <cellStyle name="Hyperlink 3 2" xfId="3886" xr:uid="{2F078382-7353-4FF6-B213-658BADBB3C8C}"/>
    <cellStyle name="Hyperlink 3 3" xfId="3868" xr:uid="{7B6292C6-B10D-46D9-9E12-4B9D3363E4B1}"/>
    <cellStyle name="Hyperlink 4" xfId="1438" xr:uid="{02F8D426-D8D0-4545-837E-2D74A3812E22}"/>
    <cellStyle name="Hyperlink 4 2" xfId="3873" xr:uid="{D1B963BC-65C9-46CC-B172-6D80A8976FC2}"/>
    <cellStyle name="Hyperlink 5" xfId="5825" xr:uid="{D02F3B1C-E2A9-44CD-A825-203F55DF9B1B}"/>
    <cellStyle name="Hyperlink 6" xfId="5808" xr:uid="{B9693A9A-0491-4AAF-8013-610630EA916C}"/>
    <cellStyle name="Hyperlink 7" xfId="3818" xr:uid="{2A300517-FA95-4A3A-85F6-FCB17489EF8A}"/>
    <cellStyle name="Input 2" xfId="490" xr:uid="{B650DB54-088C-41B0-9796-447564F972B8}"/>
    <cellStyle name="Linked Cell 2" xfId="493" xr:uid="{A8B77454-B621-4E44-B234-425A56008C8D}"/>
    <cellStyle name="Mortgage Calculator Details" xfId="196" xr:uid="{27FA736F-94C1-4588-84BC-49B8411A8817}"/>
    <cellStyle name="Neutral 2" xfId="489" xr:uid="{49352675-4C0F-4BD1-ABF4-2A6CD08202B2}"/>
    <cellStyle name="Normal" xfId="0" builtinId="0"/>
    <cellStyle name="Normal - Style1" xfId="3823" xr:uid="{C3EB42A1-C7D5-490B-B4FE-F8BE9420981F}"/>
    <cellStyle name="Normal 10" xfId="66" xr:uid="{7A627991-1063-43FF-B1AC-C111E6111BFF}"/>
    <cellStyle name="Normal 10 10" xfId="4511" xr:uid="{18BB6E7E-2D0A-41C4-8A96-AC9257956B05}"/>
    <cellStyle name="Normal 10 10 2" xfId="5127" xr:uid="{9DE055A6-9B2C-4BC3-B200-98B67C5DED26}"/>
    <cellStyle name="Normal 10 10 2 2" xfId="7055" xr:uid="{C63EC3A1-52CE-4E7B-839D-9F25E1CA5B76}"/>
    <cellStyle name="Normal 10 10 2 2 2" xfId="16273" xr:uid="{F18AA38A-BDE4-4E24-AB6E-D2D53D05CE99}"/>
    <cellStyle name="Normal 10 10 2 3" xfId="8948" xr:uid="{28F9EA18-8E9D-4D44-B97C-38EF9E77C7CB}"/>
    <cellStyle name="Normal 10 10 2 3 2" xfId="17648" xr:uid="{7CC88D9D-9DF7-4AAF-98DF-97AB721271C6}"/>
    <cellStyle name="Normal 10 10 2 4" xfId="14937" xr:uid="{8744C641-9B03-4B4C-A676-C05808070C03}"/>
    <cellStyle name="Normal 10 10 3" xfId="6441" xr:uid="{43BB895C-C28B-41CC-B907-58FBB3D5D93A}"/>
    <cellStyle name="Normal 10 10 3 2" xfId="15847" xr:uid="{F93E7F6C-9EF7-4EC5-A36B-708812E9D692}"/>
    <cellStyle name="Normal 10 10 4" xfId="8349" xr:uid="{2D368FE6-0328-4D38-A8B7-16D3410E1668}"/>
    <cellStyle name="Normal 10 10 4 2" xfId="17223" xr:uid="{16D69AC5-D8E3-48A8-B984-061E64624F73}"/>
    <cellStyle name="Normal 10 10 5" xfId="14512" xr:uid="{2C62C241-0F02-4F55-9840-A9AB47C2BBD2}"/>
    <cellStyle name="Normal 10 11" xfId="4336" xr:uid="{3EEF1EC1-6DCC-4218-89BE-987DEB0162FB}"/>
    <cellStyle name="Normal 10 11 2" xfId="6277" xr:uid="{7AA49B8F-5382-4B98-A3B1-858A99CDBCB7}"/>
    <cellStyle name="Normal 10 11 2 2" xfId="15744" xr:uid="{39D73102-8940-4001-A1D4-3C6A9CE8833B}"/>
    <cellStyle name="Normal 10 11 3" xfId="8185" xr:uid="{5FE0968B-4569-495E-A450-3984E5D94EF6}"/>
    <cellStyle name="Normal 10 11 3 2" xfId="17120" xr:uid="{E9579F2B-4D67-4E3F-BDC5-F8FB9B3CB6C6}"/>
    <cellStyle name="Normal 10 11 4" xfId="14409" xr:uid="{8C8F39D8-8FF0-4541-9B1C-803A9F1FDD47}"/>
    <cellStyle name="Normal 10 12" xfId="4963" xr:uid="{565B00DC-F962-4706-BE30-7E8F11BA7455}"/>
    <cellStyle name="Normal 10 12 2" xfId="6891" xr:uid="{539F1D6C-6A6D-4407-A7B6-38E773EB8749}"/>
    <cellStyle name="Normal 10 12 2 2" xfId="16170" xr:uid="{17FE7DF8-5A3F-48A5-AE7E-0A00E223DF1F}"/>
    <cellStyle name="Normal 10 12 3" xfId="8784" xr:uid="{E9A94938-AA8C-48C9-A60A-487F18B32624}"/>
    <cellStyle name="Normal 10 12 3 2" xfId="17545" xr:uid="{ABD14252-9803-47AC-867B-17C94A7FC663}"/>
    <cellStyle name="Normal 10 12 4" xfId="14834" xr:uid="{D3F26C2F-3E15-47B0-BD9B-3670EEC1AB9C}"/>
    <cellStyle name="Normal 10 13" xfId="5521" xr:uid="{20732A2D-11EB-4911-9B7F-B2D8B1D90315}"/>
    <cellStyle name="Normal 10 13 2" xfId="7441" xr:uid="{3571ADE6-1836-4202-A3A3-9A3D5A95CDAF}"/>
    <cellStyle name="Normal 10 13 2 2" xfId="16568" xr:uid="{BAD7790C-561A-4008-921C-24D1CE3B0772}"/>
    <cellStyle name="Normal 10 13 3" xfId="9336" xr:uid="{D1312220-AE3C-4FAD-90B7-A6116A415807}"/>
    <cellStyle name="Normal 10 13 3 2" xfId="17945" xr:uid="{215DB5FB-A685-461C-9DE2-51A05D4A4510}"/>
    <cellStyle name="Normal 10 13 4" xfId="15232" xr:uid="{0EADA6AD-D1E3-4D92-B96D-2F2B7D098C90}"/>
    <cellStyle name="Normal 10 14" xfId="5772" xr:uid="{D3EEFBCA-1F27-436A-8A9D-A754822B6530}"/>
    <cellStyle name="Normal 10 14 2" xfId="7680" xr:uid="{825CCE0D-87E4-4D28-BA32-E64C4B67F502}"/>
    <cellStyle name="Normal 10 14 2 2" xfId="16743" xr:uid="{1FE0219C-6F4E-4EE6-A7D3-8A43A91DDDBC}"/>
    <cellStyle name="Normal 10 14 3" xfId="9575" xr:uid="{46B00BB8-B03D-481A-8E08-D83334A9BBFA}"/>
    <cellStyle name="Normal 10 14 3 2" xfId="18120" xr:uid="{61CB084F-2EE9-4535-BB3C-EF990079D934}"/>
    <cellStyle name="Normal 10 14 4" xfId="15407" xr:uid="{8146AC37-3BDE-4B6E-9C96-E7C264ECC162}"/>
    <cellStyle name="Normal 10 15" xfId="5860" xr:uid="{082D9750-7563-4618-8D10-7870BE422558}"/>
    <cellStyle name="Normal 10 15 2" xfId="15443" xr:uid="{DBCDC70C-B2DF-4476-9E46-A25E7B4744FF}"/>
    <cellStyle name="Normal 10 16" xfId="7750" xr:uid="{E74FD69D-2264-4B54-A011-3A3AD05D52BD}"/>
    <cellStyle name="Normal 10 16 2" xfId="16788" xr:uid="{E167D973-5F59-4EFA-B40E-DBA2EFAB3B3A}"/>
    <cellStyle name="Normal 10 17" xfId="7798" xr:uid="{D94B9D81-9DDE-42C6-90A1-4919329A8B7C}"/>
    <cellStyle name="Normal 10 17 2" xfId="16818" xr:uid="{1A46932E-B178-4618-97C8-DF6AED100FE7}"/>
    <cellStyle name="Normal 10 18" xfId="9636" xr:uid="{C80FBB33-77F6-40DF-9BEC-96A3886CBCDE}"/>
    <cellStyle name="Normal 10 18 2" xfId="18161" xr:uid="{5D48D393-A8C6-4700-B4FB-AC2FEE3B2B9E}"/>
    <cellStyle name="Normal 10 19" xfId="3860" xr:uid="{8A55A259-D163-4C77-9AC4-137A150ECBA1}"/>
    <cellStyle name="Normal 10 19 2" xfId="14107" xr:uid="{92D9F3EB-06DE-449C-B625-DF356378F362}"/>
    <cellStyle name="Normal 10 2" xfId="170" xr:uid="{80F7D098-28FA-4156-90D7-575E86A9AAC5}"/>
    <cellStyle name="Normal 10 2 10" xfId="12207" xr:uid="{A35C6421-4E4C-409B-851C-4F14619CFD76}"/>
    <cellStyle name="Normal 10 2 2" xfId="392" xr:uid="{7FD35D59-F29E-416D-9B69-5BA23AABFEB0}"/>
    <cellStyle name="Normal 10 2 2 2" xfId="876" xr:uid="{0DF90781-E269-442E-832E-18C40F7AEF4D}"/>
    <cellStyle name="Normal 10 2 2 2 2" xfId="1808" xr:uid="{5D415EA5-8E53-40CE-9BF4-42AEC9E6A4A5}"/>
    <cellStyle name="Normal 10 2 2 2 2 2" xfId="3669" xr:uid="{080A189A-4419-4188-96EE-36B0975BB75E}"/>
    <cellStyle name="Normal 10 2 2 2 2 2 2" xfId="11996" xr:uid="{2BCE8E27-7382-4B86-BC8F-4D172C801C31}"/>
    <cellStyle name="Normal 10 2 2 2 2 2 2 2" xfId="19176" xr:uid="{7ECD818C-A216-49C5-842C-B4938EB5DF40}"/>
    <cellStyle name="Normal 10 2 2 2 2 2 3" xfId="14008" xr:uid="{CFEB1255-513C-4568-B05A-58581A6195B3}"/>
    <cellStyle name="Normal 10 2 2 2 2 3" xfId="7130" xr:uid="{0D6A4FB5-C372-4249-B37B-A62680C7B978}"/>
    <cellStyle name="Normal 10 2 2 2 2 3 2" xfId="16316" xr:uid="{D43E77F6-F578-4B43-AA87-5C2ADBACE3A8}"/>
    <cellStyle name="Normal 10 2 2 2 2 4" xfId="20999" xr:uid="{06ABF942-FCCA-4145-964D-EA25BF327942}"/>
    <cellStyle name="Normal 10 2 2 2 2 5" xfId="13034" xr:uid="{D3F18B3C-B552-445B-8084-2FA4E4D658C6}"/>
    <cellStyle name="Normal 10 2 2 2 3" xfId="2747" xr:uid="{CFAA2353-B896-420D-91DF-8563BE85282D}"/>
    <cellStyle name="Normal 10 2 2 2 3 2" xfId="9023" xr:uid="{6C909D1E-32AF-433F-8623-432E34AAAD6B}"/>
    <cellStyle name="Normal 10 2 2 2 3 2 2" xfId="17691" xr:uid="{B60FF18A-0EE5-46F6-B1F3-DC7AB2A56E18}"/>
    <cellStyle name="Normal 10 2 2 2 3 3" xfId="13523" xr:uid="{9965AC66-B5D0-45BD-A27E-A9AD80613421}"/>
    <cellStyle name="Normal 10 2 2 2 4" xfId="5202" xr:uid="{E1F5D02E-C346-4A62-ABC7-62494134C77F}"/>
    <cellStyle name="Normal 10 2 2 2 4 2" xfId="14980" xr:uid="{1B21BAC1-CFA1-4B79-B452-9FCE50412CCC}"/>
    <cellStyle name="Normal 10 2 2 2 5" xfId="20107" xr:uid="{FB128D06-5DB8-4294-9779-13AAE7A3A9A1}"/>
    <cellStyle name="Normal 10 2 2 2 6" xfId="12554" xr:uid="{02883218-9789-4E7D-AD0C-B952CBF953AE}"/>
    <cellStyle name="Normal 10 2 2 3" xfId="1350" xr:uid="{7C87108F-AE16-4832-B3E7-20E53BE22D4F}"/>
    <cellStyle name="Normal 10 2 2 3 2" xfId="3223" xr:uid="{06DD4D3E-4642-4FBF-8134-7FD33BE116FD}"/>
    <cellStyle name="Normal 10 2 2 3 2 2" xfId="11573" xr:uid="{6B56495D-FEAB-4FB5-B073-EC96FBB6FD26}"/>
    <cellStyle name="Normal 10 2 2 3 2 2 2" xfId="18963" xr:uid="{A613E22D-C156-48F9-A811-D3065E7FFBDC}"/>
    <cellStyle name="Normal 10 2 2 3 2 3" xfId="13774" xr:uid="{99D19919-3502-44D2-9007-5F1668278B91}"/>
    <cellStyle name="Normal 10 2 2 3 3" xfId="6516" xr:uid="{97B38665-72AB-40B8-9CCA-4AE7B4430248}"/>
    <cellStyle name="Normal 10 2 2 3 3 2" xfId="15890" xr:uid="{AC4F135E-7CE3-44E8-9666-B8A0F1042BA6}"/>
    <cellStyle name="Normal 10 2 2 3 4" xfId="20563" xr:uid="{E351BFE4-1165-422A-9413-1A83F1C4A555}"/>
    <cellStyle name="Normal 10 2 2 3 5" xfId="12801" xr:uid="{A3C73245-2370-426C-AC1F-37452DA89212}"/>
    <cellStyle name="Normal 10 2 2 4" xfId="2311" xr:uid="{091E5509-7CE9-4851-9C2B-86B43CF3B39E}"/>
    <cellStyle name="Normal 10 2 2 4 2" xfId="8424" xr:uid="{512977FC-FF13-4207-BE46-414A33AED542}"/>
    <cellStyle name="Normal 10 2 2 4 2 2" xfId="17266" xr:uid="{A057264B-0C92-40FA-92A0-5781C5E68FC6}"/>
    <cellStyle name="Normal 10 2 2 4 3" xfId="13292" xr:uid="{96C13437-8B1F-45C2-9518-2EDEFDE0812B}"/>
    <cellStyle name="Normal 10 2 2 5" xfId="4586" xr:uid="{DEA98640-3FD8-4FFB-A18D-3693969EB71B}"/>
    <cellStyle name="Normal 10 2 2 5 2" xfId="14555" xr:uid="{CF540031-B4C6-40FA-A68C-6FDAFD36B9B1}"/>
    <cellStyle name="Normal 10 2 2 6" xfId="19672" xr:uid="{789935C4-1FE8-447A-BDE8-7E490CB86236}"/>
    <cellStyle name="Normal 10 2 2 7" xfId="12322" xr:uid="{4DEFE6F8-0097-4C20-986B-59AC316896F7}"/>
    <cellStyle name="Normal 10 2 3" xfId="659" xr:uid="{3EC4382F-3790-4E5B-BD6D-66F07E8931C2}"/>
    <cellStyle name="Normal 10 2 3 2" xfId="1591" xr:uid="{0CC32057-0D27-4B58-A0C4-F97D83298529}"/>
    <cellStyle name="Normal 10 2 3 2 2" xfId="3452" xr:uid="{2A7CE4EB-DFC0-4751-BC25-5240B54B7061}"/>
    <cellStyle name="Normal 10 2 3 2 2 2" xfId="11785" xr:uid="{D7A64AA1-F497-4AC7-B80E-F4B23C48AF93}"/>
    <cellStyle name="Normal 10 2 3 2 2 2 2" xfId="19066" xr:uid="{2D8CA26E-0E13-4DEB-940E-0B6A16D1F64C}"/>
    <cellStyle name="Normal 10 2 3 2 2 3" xfId="13892" xr:uid="{49ED7538-F16D-4D43-9CBC-E9F6586FAA58}"/>
    <cellStyle name="Normal 10 2 3 2 3" xfId="6352" xr:uid="{15E22D97-F5D3-4C34-A2E5-0DD168BD97B6}"/>
    <cellStyle name="Normal 10 2 3 2 3 2" xfId="15787" xr:uid="{0F2AFE79-7AE5-4363-A2E4-82F8420DAC81}"/>
    <cellStyle name="Normal 10 2 3 2 4" xfId="20783" xr:uid="{0E50D8F6-A4C5-40C8-B465-5A3DD5B66003}"/>
    <cellStyle name="Normal 10 2 3 2 5" xfId="12918" xr:uid="{25B0BAD8-2DA2-46E2-B20B-0385A8FAA49E}"/>
    <cellStyle name="Normal 10 2 3 3" xfId="2531" xr:uid="{89E50F95-3E8E-47EA-AF12-E82D87F11F92}"/>
    <cellStyle name="Normal 10 2 3 3 2" xfId="8260" xr:uid="{46C8B43C-70A3-4D5A-BD65-FD93F59FF756}"/>
    <cellStyle name="Normal 10 2 3 3 2 2" xfId="17163" xr:uid="{E7C5C324-DF2E-4E3A-8E17-98731709F4D7}"/>
    <cellStyle name="Normal 10 2 3 3 3" xfId="13408" xr:uid="{8463EF9E-8A86-4F68-8308-47BF56C46BBA}"/>
    <cellStyle name="Normal 10 2 3 4" xfId="4421" xr:uid="{B8967D0B-A67C-4A30-A21E-B4934590D00D}"/>
    <cellStyle name="Normal 10 2 3 4 2" xfId="14452" xr:uid="{4803EFD3-E932-4263-A0AE-9BFC1E6A577B}"/>
    <cellStyle name="Normal 10 2 3 5" xfId="19893" xr:uid="{5A717050-9B2B-4892-8252-115676BAE1F7}"/>
    <cellStyle name="Normal 10 2 3 6" xfId="12439" xr:uid="{F9B93B7A-D6EF-42EC-B97C-C62FBAE78AAB}"/>
    <cellStyle name="Normal 10 2 4" xfId="1130" xr:uid="{1F80F415-2793-4941-94D6-18A7C7443C64}"/>
    <cellStyle name="Normal 10 2 4 2" xfId="3005" xr:uid="{97982898-59D9-42FA-BE06-9BF63BA87C54}"/>
    <cellStyle name="Normal 10 2 4 2 2" xfId="6966" xr:uid="{8FF580A4-5EE2-40C2-B659-A6021A5D3075}"/>
    <cellStyle name="Normal 10 2 4 2 2 2" xfId="16213" xr:uid="{5A3E8BE9-13AC-4F0C-A381-6788719F348B}"/>
    <cellStyle name="Normal 10 2 4 2 3" xfId="13657" xr:uid="{3A7DD797-AC25-4969-9A02-95887BD4D117}"/>
    <cellStyle name="Normal 10 2 4 3" xfId="8859" xr:uid="{E5AD6D24-BA9C-498A-975E-C925CF8E47CB}"/>
    <cellStyle name="Normal 10 2 4 3 2" xfId="17588" xr:uid="{FF7E9973-5931-466D-AF01-BDEC971BE405}"/>
    <cellStyle name="Normal 10 2 4 4" xfId="5038" xr:uid="{C9386277-1A81-4A28-9144-C679F9668B94}"/>
    <cellStyle name="Normal 10 2 4 4 2" xfId="14877" xr:uid="{A9617E7A-88F9-4FF0-BD9E-CEF1F2B39AC2}"/>
    <cellStyle name="Normal 10 2 4 5" xfId="20347" xr:uid="{41582836-C795-4343-B191-B69FB796A7B3}"/>
    <cellStyle name="Normal 10 2 4 6" xfId="12684" xr:uid="{42764E23-8A84-4ED8-8494-06C6A1CA0265}"/>
    <cellStyle name="Normal 10 2 5" xfId="2095" xr:uid="{D622A129-5BB5-495F-B418-17677CEFA6C5}"/>
    <cellStyle name="Normal 10 2 5 2" xfId="7526" xr:uid="{695FF9E0-EB62-4D81-9FD1-96AAA80993C6}"/>
    <cellStyle name="Normal 10 2 5 2 2" xfId="16622" xr:uid="{AC0F35A4-31DF-433C-8CF2-2BDCF8888646}"/>
    <cellStyle name="Normal 10 2 5 3" xfId="9421" xr:uid="{DFB7F40E-6F5D-40B3-B58F-DFE6ED18AAB1}"/>
    <cellStyle name="Normal 10 2 5 3 2" xfId="17999" xr:uid="{817E98E3-95FC-4459-99A6-88E2BA3CAC42}"/>
    <cellStyle name="Normal 10 2 5 4" xfId="5608" xr:uid="{884A12AC-7C33-4609-A800-86C3E19F5D6B}"/>
    <cellStyle name="Normal 10 2 5 4 2" xfId="15286" xr:uid="{822EBDD0-4D65-4A19-AD09-CBD862601DED}"/>
    <cellStyle name="Normal 10 2 5 5" xfId="13177" xr:uid="{CB63C8B6-40EC-424C-BB12-536028DB341D}"/>
    <cellStyle name="Normal 10 2 6" xfId="5935" xr:uid="{7B0C16C9-C91C-49AF-A26F-E5B2DCD1CA95}"/>
    <cellStyle name="Normal 10 2 6 2" xfId="15486" xr:uid="{BA103645-4D98-42BB-BF66-63FDAC994810}"/>
    <cellStyle name="Normal 10 2 7" xfId="7873" xr:uid="{0FCBDFED-AFE6-4F4F-8FE7-DA567E93EE37}"/>
    <cellStyle name="Normal 10 2 7 2" xfId="16861" xr:uid="{76B1A91D-4ACA-4F1D-A542-BC7CFB54B0F1}"/>
    <cellStyle name="Normal 10 2 8" xfId="3962" xr:uid="{01A0A025-A0C5-48B5-8C4B-F71913DEAEDA}"/>
    <cellStyle name="Normal 10 2 8 2" xfId="14151" xr:uid="{FB2F99B4-F072-4FD7-BBDD-2B959CF2937C}"/>
    <cellStyle name="Normal 10 2 9" xfId="19464" xr:uid="{D3F08C69-EEDA-4D3E-B37C-9A8ED306BBB6}"/>
    <cellStyle name="Normal 10 20" xfId="19284" xr:uid="{ACF6C8B7-3328-4E19-B792-633A86B8068E}"/>
    <cellStyle name="Normal 10 21" xfId="12153" xr:uid="{30A54027-0824-4928-A59F-67B55180CD67}"/>
    <cellStyle name="Normal 10 3" xfId="118" xr:uid="{AB0B29F6-1AF9-4508-B5ED-560C20F3CF0B}"/>
    <cellStyle name="Normal 10 3 10" xfId="12180" xr:uid="{D485F34C-6719-4BD6-8400-347AC710DA8C}"/>
    <cellStyle name="Normal 10 3 2" xfId="340" xr:uid="{5002095D-EAFA-4C5E-8F7C-5885A97AD5E3}"/>
    <cellStyle name="Normal 10 3 2 2" xfId="824" xr:uid="{D9F4A866-8D7E-49B6-85CD-90FFB371B01B}"/>
    <cellStyle name="Normal 10 3 2 2 2" xfId="1756" xr:uid="{652AAED1-6620-490C-B7B8-2BDD175196A6}"/>
    <cellStyle name="Normal 10 3 2 2 2 2" xfId="3617" xr:uid="{A285BADD-10A4-49CA-A7DA-536CAB9FA0D4}"/>
    <cellStyle name="Normal 10 3 2 2 2 2 2" xfId="11944" xr:uid="{594AEF45-BC1E-4938-B9DC-28950E3A965B}"/>
    <cellStyle name="Normal 10 3 2 2 2 2 2 2" xfId="19149" xr:uid="{217C5D83-05D4-4BAD-884A-5300D9CADBE6}"/>
    <cellStyle name="Normal 10 3 2 2 2 2 3" xfId="13981" xr:uid="{6B0A5DD0-A723-4517-B23D-56EE1A8CAACF}"/>
    <cellStyle name="Normal 10 3 2 2 2 3" xfId="7165" xr:uid="{87517F15-C16E-4DC4-B0A0-CEFB9DD94E5E}"/>
    <cellStyle name="Normal 10 3 2 2 2 3 2" xfId="16345" xr:uid="{BEEA112A-E11C-4076-8F71-8E062F494893}"/>
    <cellStyle name="Normal 10 3 2 2 2 4" xfId="20947" xr:uid="{5D264942-4F49-46E2-BC71-A00143001919}"/>
    <cellStyle name="Normal 10 3 2 2 2 5" xfId="13007" xr:uid="{9C98631A-7E14-4AD0-AA42-AAF204A21B59}"/>
    <cellStyle name="Normal 10 3 2 2 3" xfId="2695" xr:uid="{367D375F-C445-4F03-B35A-61EBD829A352}"/>
    <cellStyle name="Normal 10 3 2 2 3 2" xfId="9058" xr:uid="{89B7645C-EADF-4600-9094-D6B0A3AD440F}"/>
    <cellStyle name="Normal 10 3 2 2 3 2 2" xfId="17720" xr:uid="{64AFB7E9-71B3-47A5-A402-BA23F9215538}"/>
    <cellStyle name="Normal 10 3 2 2 3 3" xfId="13496" xr:uid="{B8E0EA9C-C51C-4845-8C48-2B6FE2343E11}"/>
    <cellStyle name="Normal 10 3 2 2 4" xfId="5237" xr:uid="{B67D799B-57E0-4F10-B5E4-B09FF0921333}"/>
    <cellStyle name="Normal 10 3 2 2 4 2" xfId="15009" xr:uid="{B4EAB472-F96B-4401-A0F8-B73C5C523B17}"/>
    <cellStyle name="Normal 10 3 2 2 5" xfId="20057" xr:uid="{6827587F-609C-407A-B97B-0567CBBA8550}"/>
    <cellStyle name="Normal 10 3 2 2 6" xfId="12527" xr:uid="{F0EC6B17-A083-4EEE-AC06-6350F93265F9}"/>
    <cellStyle name="Normal 10 3 2 3" xfId="1298" xr:uid="{E141EDB8-5347-4B48-A512-A07EA73E3D22}"/>
    <cellStyle name="Normal 10 3 2 3 2" xfId="3171" xr:uid="{268A95CC-0FD2-41EF-ABF3-D04A6B792BFF}"/>
    <cellStyle name="Normal 10 3 2 3 2 2" xfId="11522" xr:uid="{83810E46-C29B-4FD0-AE20-6499134458A4}"/>
    <cellStyle name="Normal 10 3 2 3 2 2 2" xfId="18937" xr:uid="{E1281E46-7C84-4A74-907F-FAE4EF84F743}"/>
    <cellStyle name="Normal 10 3 2 3 2 3" xfId="13747" xr:uid="{5625A64A-9F31-4249-8ADC-1FBF9314F0F2}"/>
    <cellStyle name="Normal 10 3 2 3 3" xfId="6551" xr:uid="{D1ACE58F-6F83-484D-89D2-C62A721A12D9}"/>
    <cellStyle name="Normal 10 3 2 3 3 2" xfId="15919" xr:uid="{C0875F61-17A6-4FAD-B8BA-B8A09BE6B076}"/>
    <cellStyle name="Normal 10 3 2 3 4" xfId="20511" xr:uid="{08A8C8B5-2187-4F41-AD8F-6D12BB3773D2}"/>
    <cellStyle name="Normal 10 3 2 3 5" xfId="12774" xr:uid="{80396A29-9304-4F6E-A2FF-31E0652123BF}"/>
    <cellStyle name="Normal 10 3 2 4" xfId="2259" xr:uid="{57F5182E-F729-4BE7-B25A-27DFCE2E7A58}"/>
    <cellStyle name="Normal 10 3 2 4 2" xfId="8459" xr:uid="{0EECA143-7AB1-4C8F-B95A-9D67B0635EFD}"/>
    <cellStyle name="Normal 10 3 2 4 2 2" xfId="17295" xr:uid="{CB77DC36-3C37-49FF-A453-155F42AC422E}"/>
    <cellStyle name="Normal 10 3 2 4 3" xfId="13265" xr:uid="{FA5F0326-D50B-459B-9128-4A14E7C7E468}"/>
    <cellStyle name="Normal 10 3 2 5" xfId="4621" xr:uid="{37A76197-E7B0-4CD9-9942-3E3F2565E838}"/>
    <cellStyle name="Normal 10 3 2 5 2" xfId="14584" xr:uid="{421D9DC7-B56F-4474-B3B0-7B2DFA08A030}"/>
    <cellStyle name="Normal 10 3 2 6" xfId="19624" xr:uid="{7AAA5C39-5B93-40E0-8A74-D65BF7E86BEB}"/>
    <cellStyle name="Normal 10 3 2 7" xfId="12295" xr:uid="{9811D0FC-A3B7-4B84-8BDD-F4472C1EB40C}"/>
    <cellStyle name="Normal 10 3 3" xfId="607" xr:uid="{947AEA44-880B-4AD7-8EB3-1949BBED8AB6}"/>
    <cellStyle name="Normal 10 3 3 2" xfId="1539" xr:uid="{FD2CEF09-999A-4607-82D5-40975F870AE7}"/>
    <cellStyle name="Normal 10 3 3 2 2" xfId="3400" xr:uid="{13D52346-F038-4524-B2A2-B4A772C766DA}"/>
    <cellStyle name="Normal 10 3 3 2 2 2" xfId="11735" xr:uid="{8545A040-A53F-4A81-99A5-7E184438DAF8}"/>
    <cellStyle name="Normal 10 3 3 2 2 2 2" xfId="19040" xr:uid="{F06B2351-B841-4EFA-AB49-364605BF082D}"/>
    <cellStyle name="Normal 10 3 3 2 2 3" xfId="13865" xr:uid="{708FFA25-5134-4C42-9EB8-009248AE2002}"/>
    <cellStyle name="Normal 10 3 3 2 3" xfId="6387" xr:uid="{DA7CFAB6-E1CC-4FD1-8539-A4D93559F550}"/>
    <cellStyle name="Normal 10 3 3 2 3 2" xfId="15816" xr:uid="{770057A2-337B-4E4B-B031-8B39B8FA183A}"/>
    <cellStyle name="Normal 10 3 3 2 4" xfId="20731" xr:uid="{E907F14E-3D30-4B36-8C71-ECB29ED794C0}"/>
    <cellStyle name="Normal 10 3 3 2 5" xfId="12891" xr:uid="{60F7C6A4-61C0-4568-8BF2-E312EEED72C2}"/>
    <cellStyle name="Normal 10 3 3 3" xfId="2479" xr:uid="{136E8EE1-2998-4857-B96F-C3C204F0E6DD}"/>
    <cellStyle name="Normal 10 3 3 3 2" xfId="8295" xr:uid="{05383F04-217A-4FE4-BEB7-A20D9565C8C8}"/>
    <cellStyle name="Normal 10 3 3 3 2 2" xfId="17192" xr:uid="{D8B6EC5B-975F-4BB6-B306-DF74B50D20C8}"/>
    <cellStyle name="Normal 10 3 3 3 3" xfId="13381" xr:uid="{F3080545-F626-4648-AEED-A777159ADDBB}"/>
    <cellStyle name="Normal 10 3 3 4" xfId="4457" xr:uid="{91F91892-B5CF-4FA6-8A24-98C049951F3F}"/>
    <cellStyle name="Normal 10 3 3 4 2" xfId="14481" xr:uid="{30DAEF8B-AC63-438D-9169-33260D158501}"/>
    <cellStyle name="Normal 10 3 3 5" xfId="19843" xr:uid="{9DA0A91C-F98E-419B-ACEE-974F0EE7897F}"/>
    <cellStyle name="Normal 10 3 3 6" xfId="12412" xr:uid="{02569CD8-D4B0-4E17-9B65-B20418C9FA8D}"/>
    <cellStyle name="Normal 10 3 4" xfId="1077" xr:uid="{233D0EB4-93F2-4315-966E-CBDCC7974A44}"/>
    <cellStyle name="Normal 10 3 4 2" xfId="2953" xr:uid="{917DACB8-24BB-4016-B8A4-E96DA2D5C148}"/>
    <cellStyle name="Normal 10 3 4 2 2" xfId="7001" xr:uid="{57B011AC-57A9-4308-8E3A-C0B49AF67BC0}"/>
    <cellStyle name="Normal 10 3 4 2 2 2" xfId="16242" xr:uid="{76DD5FD7-2619-49F3-827D-4C992BDE7A81}"/>
    <cellStyle name="Normal 10 3 4 2 3" xfId="13630" xr:uid="{280FE0B0-82D3-4B38-8C4B-BD0A39C1FDFB}"/>
    <cellStyle name="Normal 10 3 4 3" xfId="8894" xr:uid="{A53F5F24-9C40-4E40-B775-149A025FD52E}"/>
    <cellStyle name="Normal 10 3 4 3 2" xfId="17617" xr:uid="{70F0823B-1319-4DF9-A024-14D26803A0A1}"/>
    <cellStyle name="Normal 10 3 4 4" xfId="5073" xr:uid="{A442BD7A-F29E-4FB8-A9C2-5B2624B55EDE}"/>
    <cellStyle name="Normal 10 3 4 4 2" xfId="14906" xr:uid="{40354CEF-68C1-423F-8FAB-BA6071A09985}"/>
    <cellStyle name="Normal 10 3 4 5" xfId="20295" xr:uid="{DE0A3E32-F0FF-4A97-8FB2-92814FEB16C8}"/>
    <cellStyle name="Normal 10 3 4 6" xfId="12657" xr:uid="{2A86B885-CAAD-4410-B6E3-95F94494A29F}"/>
    <cellStyle name="Normal 10 3 5" xfId="2043" xr:uid="{008FD0A8-12EC-4618-95AC-05A6B9B5D5AB}"/>
    <cellStyle name="Normal 10 3 5 2" xfId="7482" xr:uid="{13E41BD8-DDB9-4222-9219-AB15B863D2EF}"/>
    <cellStyle name="Normal 10 3 5 2 2" xfId="16595" xr:uid="{C77CB80D-1FB2-4F16-B971-6FBBADA8634B}"/>
    <cellStyle name="Normal 10 3 5 3" xfId="9377" xr:uid="{A9FEF4D3-D239-4A67-9CC5-971502188EE1}"/>
    <cellStyle name="Normal 10 3 5 3 2" xfId="17972" xr:uid="{3CBF8895-89CE-40A5-BB84-465B263A7488}"/>
    <cellStyle name="Normal 10 3 5 4" xfId="5562" xr:uid="{CD13AF1B-6EB7-456F-9675-ABC345369CA5}"/>
    <cellStyle name="Normal 10 3 5 4 2" xfId="15259" xr:uid="{013862B3-6F61-490D-A486-7C5F953AA603}"/>
    <cellStyle name="Normal 10 3 5 5" xfId="13150" xr:uid="{7823E163-5A39-4D23-9FC5-DA1F2E16125B}"/>
    <cellStyle name="Normal 10 3 6" xfId="5971" xr:uid="{5BFAE4A8-A0EB-4379-94C3-0EC8970E431C}"/>
    <cellStyle name="Normal 10 3 6 2" xfId="15515" xr:uid="{CE02FF46-3634-4D5E-91DF-4631DBACA746}"/>
    <cellStyle name="Normal 10 3 7" xfId="7910" xr:uid="{EE774FDF-4347-41FC-8873-4F7F7E7FFADC}"/>
    <cellStyle name="Normal 10 3 7 2" xfId="16891" xr:uid="{C3E95461-9207-4FB9-B555-3205B866DB37}"/>
    <cellStyle name="Normal 10 3 8" xfId="4003" xr:uid="{6214054B-5485-4775-9E17-4E6F8D2FB62B}"/>
    <cellStyle name="Normal 10 3 8 2" xfId="14180" xr:uid="{EC14095C-60CD-4DB0-A460-EA66AF1AFD93}"/>
    <cellStyle name="Normal 10 3 9" xfId="19416" xr:uid="{062687C4-F9DA-493E-8528-07B1174171B6}"/>
    <cellStyle name="Normal 10 4" xfId="232" xr:uid="{1D05FBE2-AB28-455F-95DA-3A0A0C010C01}"/>
    <cellStyle name="Normal 10 4 2" xfId="452" xr:uid="{32941653-EB91-4994-B698-105543340563}"/>
    <cellStyle name="Normal 10 4 2 2" xfId="935" xr:uid="{C5C359FD-A359-4627-904A-3443D54E2683}"/>
    <cellStyle name="Normal 10 4 2 2 2" xfId="1867" xr:uid="{65C45AFD-1638-490F-8390-B16E7DA427E7}"/>
    <cellStyle name="Normal 10 4 2 2 2 2" xfId="3728" xr:uid="{7A4C7FD8-C3B7-4DDB-94E6-EA79F4E0D098}"/>
    <cellStyle name="Normal 10 4 2 2 2 2 2" xfId="12054" xr:uid="{879BB04B-7C97-4B07-8E7F-C7B0DB46BBBE}"/>
    <cellStyle name="Normal 10 4 2 2 2 2 2 2" xfId="19206" xr:uid="{F465B0D2-586E-4C7A-8213-607881B67BA6}"/>
    <cellStyle name="Normal 10 4 2 2 2 2 3" xfId="14039" xr:uid="{393F094C-5082-40ED-AE9C-F8573847F8AC}"/>
    <cellStyle name="Normal 10 4 2 2 2 3" xfId="10540" xr:uid="{133E881F-2923-4243-9070-A67E17652F4F}"/>
    <cellStyle name="Normal 10 4 2 2 2 3 2" xfId="18518" xr:uid="{02F37018-4FC3-482F-B723-5F9A570908BE}"/>
    <cellStyle name="Normal 10 4 2 2 2 4" xfId="21058" xr:uid="{183761E7-015B-4729-A95D-6A5635AD7B4C}"/>
    <cellStyle name="Normal 10 4 2 2 2 5" xfId="13065" xr:uid="{F708C66C-DFE8-46F3-8772-B8DF727141EE}"/>
    <cellStyle name="Normal 10 4 2 2 3" xfId="2806" xr:uid="{A3061F3F-EB40-4BF9-93C5-A6C60C204A80}"/>
    <cellStyle name="Normal 10 4 2 2 3 2" xfId="11245" xr:uid="{575CD25A-30BF-4422-9FD5-939422CD3C6D}"/>
    <cellStyle name="Normal 10 4 2 2 3 2 2" xfId="18814" xr:uid="{994B7593-612E-4B2F-B90B-6E7603A60A8F}"/>
    <cellStyle name="Normal 10 4 2 2 3 3" xfId="13554" xr:uid="{054B4A69-F825-4A4B-BC42-862E85D338A4}"/>
    <cellStyle name="Normal 10 4 2 2 4" xfId="6590" xr:uid="{6F92064F-F46C-4712-8095-5A1814A49473}"/>
    <cellStyle name="Normal 10 4 2 2 4 2" xfId="15953" xr:uid="{24FD00B3-3133-45A0-80D4-BE24E6035C7F}"/>
    <cellStyle name="Normal 10 4 2 2 5" xfId="20166" xr:uid="{4F0517C8-6E7E-49D4-8BF8-105476FF5731}"/>
    <cellStyle name="Normal 10 4 2 2 6" xfId="12585" xr:uid="{A8CFCA28-063B-4444-99B0-19EB1F85B9DD}"/>
    <cellStyle name="Normal 10 4 2 3" xfId="1410" xr:uid="{46238FB5-2576-444E-B044-F07F96E21698}"/>
    <cellStyle name="Normal 10 4 2 3 2" xfId="3283" xr:uid="{BD686EBD-4A0E-45C8-B081-491414C2E5B6}"/>
    <cellStyle name="Normal 10 4 2 3 2 2" xfId="11632" xr:uid="{BF886EE5-A9D3-4D2C-8C84-74F80EB45779}"/>
    <cellStyle name="Normal 10 4 2 3 2 2 2" xfId="18993" xr:uid="{00CC0490-8B5A-465B-BE8D-989F05092C83}"/>
    <cellStyle name="Normal 10 4 2 3 2 3" xfId="13805" xr:uid="{EA2C2983-776D-4E85-A431-BA3DC4ACA312}"/>
    <cellStyle name="Normal 10 4 2 3 3" xfId="8498" xr:uid="{AF0B257F-23AC-453C-8165-4C21215FC7CF}"/>
    <cellStyle name="Normal 10 4 2 3 3 2" xfId="17329" xr:uid="{A9C1DF09-41A8-4220-B0A1-46D721733A2C}"/>
    <cellStyle name="Normal 10 4 2 3 4" xfId="20622" xr:uid="{7FE72AB7-809A-404D-898D-A2B48942DD03}"/>
    <cellStyle name="Normal 10 4 2 3 5" xfId="12832" xr:uid="{FF7FBB88-5F26-4034-AA8F-70D79F9BC37D}"/>
    <cellStyle name="Normal 10 4 2 4" xfId="2370" xr:uid="{75AEC3E6-DEA5-4AA7-951E-DB7B607341D7}"/>
    <cellStyle name="Normal 10 4 2 4 2" xfId="10916" xr:uid="{85B32668-D028-4903-9BAC-726847CA4BD0}"/>
    <cellStyle name="Normal 10 4 2 4 2 2" xfId="18676" xr:uid="{71992EDD-A9FD-49BF-A77B-CE7BBCF95296}"/>
    <cellStyle name="Normal 10 4 2 4 3" xfId="13323" xr:uid="{52422B2B-BC02-4ED9-A77E-AEF710A32674}"/>
    <cellStyle name="Normal 10 4 2 5" xfId="4660" xr:uid="{EAD53F07-34A9-41EE-96AD-5A032ED92E7D}"/>
    <cellStyle name="Normal 10 4 2 5 2" xfId="14618" xr:uid="{B3DE3795-E033-4297-B987-FBF35C27C9C2}"/>
    <cellStyle name="Normal 10 4 2 6" xfId="19731" xr:uid="{70A8B2A0-CA55-4FA7-86F2-B095313D4990}"/>
    <cellStyle name="Normal 10 4 2 7" xfId="12353" xr:uid="{63CC53F2-EDE0-47F6-8119-4B104E273EC9}"/>
    <cellStyle name="Normal 10 4 3" xfId="718" xr:uid="{BC6129B0-FDFB-420C-AE25-359C56F2FF2A}"/>
    <cellStyle name="Normal 10 4 3 2" xfId="1650" xr:uid="{59C1DE5C-7180-412D-BBE7-12EAF338648C}"/>
    <cellStyle name="Normal 10 4 3 2 2" xfId="3511" xr:uid="{91BAC5AC-34BB-4293-BB00-218815D45728}"/>
    <cellStyle name="Normal 10 4 3 2 2 2" xfId="11842" xr:uid="{09E05AF0-34A5-43A0-8AE3-1EDF1C888927}"/>
    <cellStyle name="Normal 10 4 3 2 2 2 2" xfId="19095" xr:uid="{458ADC3B-FD50-445C-9558-58CB3B35F5AE}"/>
    <cellStyle name="Normal 10 4 3 2 2 3" xfId="13923" xr:uid="{A0AE7910-6DB8-46C5-BA0C-9356E7AEEAF7}"/>
    <cellStyle name="Normal 10 4 3 2 3" xfId="7204" xr:uid="{4BCEF77B-0E3E-47EF-ACFF-62210112C60A}"/>
    <cellStyle name="Normal 10 4 3 2 3 2" xfId="16379" xr:uid="{CF7A55F7-0C3E-4239-8604-7A56EE218BB4}"/>
    <cellStyle name="Normal 10 4 3 2 4" xfId="20842" xr:uid="{F52FE280-55F3-473D-B849-D4043BF8DF68}"/>
    <cellStyle name="Normal 10 4 3 2 5" xfId="12949" xr:uid="{6ECBFD0D-503E-42F7-A7B5-101F6CC7C210}"/>
    <cellStyle name="Normal 10 4 3 3" xfId="2590" xr:uid="{BE5A2FAC-5EA7-47BD-964E-2563AE409308}"/>
    <cellStyle name="Normal 10 4 3 3 2" xfId="9097" xr:uid="{0479DDB8-175E-4029-8A3E-D0227DCDC2AA}"/>
    <cellStyle name="Normal 10 4 3 3 2 2" xfId="17754" xr:uid="{00F8603E-9297-479D-AB28-2016F7CD4432}"/>
    <cellStyle name="Normal 10 4 3 3 3" xfId="13439" xr:uid="{0524BE47-8BEA-4256-9938-8BF8BC2305C4}"/>
    <cellStyle name="Normal 10 4 3 4" xfId="5276" xr:uid="{A2D2349C-9EB5-4C80-A4CD-00684362AA46}"/>
    <cellStyle name="Normal 10 4 3 4 2" xfId="15043" xr:uid="{07799871-75C7-4D47-9A4D-495E10E0524C}"/>
    <cellStyle name="Normal 10 4 3 5" xfId="19952" xr:uid="{AE54BEDE-F9E2-45B8-8C9B-49CF18A76BB9}"/>
    <cellStyle name="Normal 10 4 3 6" xfId="12470" xr:uid="{58F40FF3-D1DF-465A-9870-3E256F195313}"/>
    <cellStyle name="Normal 10 4 4" xfId="1191" xr:uid="{9F0DC561-33C9-412E-807B-8D6D2C93022C}"/>
    <cellStyle name="Normal 10 4 4 2" xfId="3064" xr:uid="{D7290653-DC5A-4890-9A98-75613C3305FF}"/>
    <cellStyle name="Normal 10 4 4 2 2" xfId="7577" xr:uid="{EA43476C-30E6-4876-8145-C7A7C9F7691C}"/>
    <cellStyle name="Normal 10 4 4 2 2 2" xfId="16653" xr:uid="{40E1F60D-6596-4461-8AED-F555564C477B}"/>
    <cellStyle name="Normal 10 4 4 2 3" xfId="13688" xr:uid="{AA21BDFB-FA98-46C2-9B62-A63FEBFCBD61}"/>
    <cellStyle name="Normal 10 4 4 3" xfId="9472" xr:uid="{85EB99A4-F1DC-4E4C-BA43-173EB7CDB317}"/>
    <cellStyle name="Normal 10 4 4 3 2" xfId="18030" xr:uid="{A7674783-9A61-4EC7-97FD-EFD45773CB3F}"/>
    <cellStyle name="Normal 10 4 4 4" xfId="5660" xr:uid="{E58BCAEE-71FB-4CE3-A19D-83FA45259DA5}"/>
    <cellStyle name="Normal 10 4 4 4 2" xfId="15317" xr:uid="{00A78DED-3E76-4893-BB42-106892DE8A38}"/>
    <cellStyle name="Normal 10 4 4 5" xfId="20406" xr:uid="{8579B850-5629-4175-B523-E4FDBC05674B}"/>
    <cellStyle name="Normal 10 4 4 6" xfId="12715" xr:uid="{F0049371-410B-4CDA-B363-667D1461785A}"/>
    <cellStyle name="Normal 10 4 5" xfId="2154" xr:uid="{C6EEF31D-1874-47EF-B62B-69ABBE60C044}"/>
    <cellStyle name="Normal 10 4 5 2" xfId="6011" xr:uid="{30172AA9-135C-4425-B603-889A5687D429}"/>
    <cellStyle name="Normal 10 4 5 2 2" xfId="15549" xr:uid="{E50AC5F0-D096-46E6-8CD8-8EC6928FAD9E}"/>
    <cellStyle name="Normal 10 4 5 3" xfId="13208" xr:uid="{879C29C9-B4D7-417C-8BB7-9A19ABC66DC8}"/>
    <cellStyle name="Normal 10 4 6" xfId="7949" xr:uid="{7296AE56-EEF7-404C-AF7A-DA7AD1D5DA32}"/>
    <cellStyle name="Normal 10 4 6 2" xfId="16925" xr:uid="{975ACBDC-8357-49BD-9084-7BC0EDAE926B}"/>
    <cellStyle name="Normal 10 4 7" xfId="4045" xr:uid="{16458F2C-A863-42D5-B3FD-CE1AB8AF2ED6}"/>
    <cellStyle name="Normal 10 4 7 2" xfId="14214" xr:uid="{60AA73C2-4BCB-4CB5-B36B-F5010DC9583D}"/>
    <cellStyle name="Normal 10 4 8" xfId="19521" xr:uid="{5986A36B-9ED9-497F-95B9-AD7C4C5E564F}"/>
    <cellStyle name="Normal 10 4 9" xfId="12238" xr:uid="{ACB61701-005D-4A5E-A6CA-255A0F7E664F}"/>
    <cellStyle name="Normal 10 5" xfId="289" xr:uid="{FD99A083-6659-4E05-B166-F5F8313B3763}"/>
    <cellStyle name="Normal 10 5 2" xfId="773" xr:uid="{008BDC67-EF9B-4FBD-809A-AC4E13A3C37A}"/>
    <cellStyle name="Normal 10 5 2 2" xfId="1705" xr:uid="{9F8ACB14-7C07-46E4-AD81-9547944A0DC4}"/>
    <cellStyle name="Normal 10 5 2 2 2" xfId="3566" xr:uid="{78FA84BE-CC4F-4E45-940A-E5CF9807732B}"/>
    <cellStyle name="Normal 10 5 2 2 2 2" xfId="11894" xr:uid="{7369D618-2983-4DFF-9286-E15B613FC3A9}"/>
    <cellStyle name="Normal 10 5 2 2 2 2 2" xfId="19123" xr:uid="{BD28A261-EFF5-4C80-8E85-0AACCCF3A5FE}"/>
    <cellStyle name="Normal 10 5 2 2 2 3" xfId="13954" xr:uid="{61EC5B54-DA0F-425C-8E92-FFDE8BB83886}"/>
    <cellStyle name="Normal 10 5 2 2 3" xfId="6621" xr:uid="{6A338DE4-A4CC-4E25-89C4-1E8DB55122A2}"/>
    <cellStyle name="Normal 10 5 2 2 3 2" xfId="15982" xr:uid="{131D5E2E-9978-48CA-AE69-4AF10D07B761}"/>
    <cellStyle name="Normal 10 5 2 2 4" xfId="20896" xr:uid="{52CBDF1A-0B41-40A0-BC51-C6E396A029B8}"/>
    <cellStyle name="Normal 10 5 2 2 5" xfId="12980" xr:uid="{12BD4FD9-185A-4A7D-A843-43470C5F3F64}"/>
    <cellStyle name="Normal 10 5 2 3" xfId="2644" xr:uid="{99F58509-B7DB-4729-BA0C-E67D03D3A45F}"/>
    <cellStyle name="Normal 10 5 2 3 2" xfId="8529" xr:uid="{8A9D58EF-154B-40F3-A221-37E7508ADB8B}"/>
    <cellStyle name="Normal 10 5 2 3 2 2" xfId="17358" xr:uid="{3C29BD7C-2506-4A71-A286-434E0A064FA2}"/>
    <cellStyle name="Normal 10 5 2 3 3" xfId="13469" xr:uid="{07E8D715-F2CE-46E5-B675-B26604F40BCD}"/>
    <cellStyle name="Normal 10 5 2 4" xfId="4691" xr:uid="{5383364D-9EA5-44E3-8DB3-454F0C181A17}"/>
    <cellStyle name="Normal 10 5 2 4 2" xfId="14647" xr:uid="{33A591C2-7320-4D16-87A9-261A60861DCC}"/>
    <cellStyle name="Normal 10 5 2 5" xfId="20006" xr:uid="{FCE1DC8D-51D4-42CB-A549-D26E004B7187}"/>
    <cellStyle name="Normal 10 5 2 6" xfId="12500" xr:uid="{384C6BCF-9E6B-44C1-9F7A-061EB9E226EE}"/>
    <cellStyle name="Normal 10 5 3" xfId="1247" xr:uid="{A23CD99F-5D10-4806-8AE8-3F1CF8E87C68}"/>
    <cellStyle name="Normal 10 5 3 2" xfId="3120" xr:uid="{A079A63C-0C28-4279-88B8-30F9AC604623}"/>
    <cellStyle name="Normal 10 5 3 2 2" xfId="7235" xr:uid="{77533794-C061-4224-9C8B-DF0BABF46F59}"/>
    <cellStyle name="Normal 10 5 3 2 2 2" xfId="16408" xr:uid="{DE31E061-B47B-4230-A127-8560DFFCE8FA}"/>
    <cellStyle name="Normal 10 5 3 2 3" xfId="13720" xr:uid="{0B9E81BF-7B4C-4DD0-9161-6CE0ECEF61A7}"/>
    <cellStyle name="Normal 10 5 3 3" xfId="9128" xr:uid="{E80E83BF-E2AE-4090-9E41-8061AAA1D324}"/>
    <cellStyle name="Normal 10 5 3 3 2" xfId="17783" xr:uid="{91B0EAEC-B648-4957-8F80-EB47D7333B65}"/>
    <cellStyle name="Normal 10 5 3 4" xfId="5307" xr:uid="{D194370A-4A99-4166-81B1-54B6F23D6D17}"/>
    <cellStyle name="Normal 10 5 3 4 2" xfId="15072" xr:uid="{32BBDF51-41AB-44E5-A5A2-479D47EC811F}"/>
    <cellStyle name="Normal 10 5 3 5" xfId="20460" xr:uid="{E1C1B543-668C-4045-8CD9-2F96DD0F3116}"/>
    <cellStyle name="Normal 10 5 3 6" xfId="12747" xr:uid="{7DCB51F7-7F2C-43B3-839D-058B8BEF8CE1}"/>
    <cellStyle name="Normal 10 5 4" xfId="2208" xr:uid="{9AC5DFB7-F9A8-463E-993E-65B6B7ED79BD}"/>
    <cellStyle name="Normal 10 5 4 2" xfId="6042" xr:uid="{5F165092-1B14-432E-97C0-9D364C440D56}"/>
    <cellStyle name="Normal 10 5 4 2 2" xfId="15578" xr:uid="{31857C7C-6062-49F4-8057-BEE8A0040A7E}"/>
    <cellStyle name="Normal 10 5 4 3" xfId="13238" xr:uid="{8227461D-003D-4392-B7F2-9344965069D4}"/>
    <cellStyle name="Normal 10 5 5" xfId="7980" xr:uid="{2662AE7E-F4D4-447E-80E9-10CE2AC8D49D}"/>
    <cellStyle name="Normal 10 5 5 2" xfId="16954" xr:uid="{503A7529-F686-4BCD-BD10-2A3501403005}"/>
    <cellStyle name="Normal 10 5 6" xfId="4080" xr:uid="{647AED06-D962-4C69-AD36-39C16BD12DEF}"/>
    <cellStyle name="Normal 10 5 6 2" xfId="14243" xr:uid="{E9EA2225-C159-4EC7-8112-2BDDD98C1ECA}"/>
    <cellStyle name="Normal 10 5 7" xfId="19575" xr:uid="{2B937D9A-721F-4031-AF1C-0CAA33D0994A}"/>
    <cellStyle name="Normal 10 5 8" xfId="12268" xr:uid="{0B36C45C-88F0-4CA9-B369-EA4223F4DE1C}"/>
    <cellStyle name="Normal 10 6" xfId="556" xr:uid="{AA51320A-29C4-4134-BC17-E21501FBDDBD}"/>
    <cellStyle name="Normal 10 6 2" xfId="1488" xr:uid="{6B6D38D3-EB7F-437C-BA59-7D01401BDB00}"/>
    <cellStyle name="Normal 10 6 2 2" xfId="3349" xr:uid="{3BC405D6-E606-4A67-A77E-AC2EC6E04818}"/>
    <cellStyle name="Normal 10 6 2 2 2" xfId="6650" xr:uid="{4FB45DFA-A81A-439F-B415-9B73547664FC}"/>
    <cellStyle name="Normal 10 6 2 2 2 2" xfId="16010" xr:uid="{7681FB43-094F-4825-9D62-BFF303882618}"/>
    <cellStyle name="Normal 10 6 2 2 3" xfId="13837" xr:uid="{09A638B9-EBF9-4523-8675-02689729C361}"/>
    <cellStyle name="Normal 10 6 2 3" xfId="8558" xr:uid="{4F66E0CD-1385-42BD-9DED-E39C42D3344B}"/>
    <cellStyle name="Normal 10 6 2 3 2" xfId="17386" xr:uid="{28BF2ADA-DDF9-4858-9FE1-FEEE9845554C}"/>
    <cellStyle name="Normal 10 6 2 4" xfId="4720" xr:uid="{56F837D0-C9F4-49FB-9F3A-ED351351A1AF}"/>
    <cellStyle name="Normal 10 6 2 4 2" xfId="14675" xr:uid="{C5CD251C-1CF7-4434-85A0-4B4EEC365D53}"/>
    <cellStyle name="Normal 10 6 2 5" xfId="20680" xr:uid="{5EA9726C-31B6-4BDF-A3F3-2D0A90CEC956}"/>
    <cellStyle name="Normal 10 6 2 6" xfId="12864" xr:uid="{40A36A63-557B-4492-B95A-F0404674EF36}"/>
    <cellStyle name="Normal 10 6 3" xfId="2428" xr:uid="{EE534FB3-59BB-4466-BF0B-5FCE3B518561}"/>
    <cellStyle name="Normal 10 6 3 2" xfId="7264" xr:uid="{4C53DC64-64F6-40DF-9934-753B2C6B5878}"/>
    <cellStyle name="Normal 10 6 3 2 2" xfId="16436" xr:uid="{489BD7ED-D432-46CB-8F12-A5581FA98D48}"/>
    <cellStyle name="Normal 10 6 3 3" xfId="9157" xr:uid="{21ED8018-3A2B-4861-B77D-05F662FCF209}"/>
    <cellStyle name="Normal 10 6 3 3 2" xfId="17811" xr:uid="{FFEE4EFA-567C-4394-9FF0-AB7A83F567E9}"/>
    <cellStyle name="Normal 10 6 3 4" xfId="5336" xr:uid="{7001C449-5C75-47F6-A8DB-9CCED2F44DBA}"/>
    <cellStyle name="Normal 10 6 3 4 2" xfId="15100" xr:uid="{BB59DD28-EF76-4244-82B6-38FCA59CC3F4}"/>
    <cellStyle name="Normal 10 6 3 5" xfId="13354" xr:uid="{FFD597F7-4B5D-427B-8C5C-27FB22C55BA7}"/>
    <cellStyle name="Normal 10 6 4" xfId="6071" xr:uid="{0F5927EB-267F-438E-AD37-9EBD0593EDD9}"/>
    <cellStyle name="Normal 10 6 4 2" xfId="15606" xr:uid="{F719DCEE-5A64-4C72-9FCC-2D95AAD20C2D}"/>
    <cellStyle name="Normal 10 6 5" xfId="8009" xr:uid="{E53DA6A9-080F-43AD-8567-5490B6AA115C}"/>
    <cellStyle name="Normal 10 6 5 2" xfId="16982" xr:uid="{4B8467DC-497C-43CF-A713-7BED5C8CBBF5}"/>
    <cellStyle name="Normal 10 6 6" xfId="4111" xr:uid="{752F74D2-E544-410A-BE94-8D9B8966C0E6}"/>
    <cellStyle name="Normal 10 6 6 2" xfId="14271" xr:uid="{88BE762B-DD6F-4A36-B951-4DF8FE846961}"/>
    <cellStyle name="Normal 10 6 7" xfId="19792" xr:uid="{A4128070-BD8A-471E-A229-D1BDCCE84587}"/>
    <cellStyle name="Normal 10 6 8" xfId="12385" xr:uid="{1746397F-01F7-41D4-BDC5-EC5578AA3E96}"/>
    <cellStyle name="Normal 10 7" xfId="1025" xr:uid="{3FA40152-4A99-4B12-AB1A-0E74971D7322}"/>
    <cellStyle name="Normal 10 7 2" xfId="2902" xr:uid="{EFAE0092-03B7-4698-9B3F-96E35E5B6DD6}"/>
    <cellStyle name="Normal 10 7 2 2" xfId="6730" xr:uid="{3341A3D4-3F59-4764-A631-3D8B30FDEF57}"/>
    <cellStyle name="Normal 10 7 2 2 2" xfId="16062" xr:uid="{41C8B6F3-3A29-486F-9415-0DB7337CCECB}"/>
    <cellStyle name="Normal 10 7 2 3" xfId="8638" xr:uid="{36B22A49-C7C8-4EBE-A024-F4645AA76F1C}"/>
    <cellStyle name="Normal 10 7 2 3 2" xfId="17438" xr:uid="{C0D3F95A-0499-44AD-94A5-77D5E30D820D}"/>
    <cellStyle name="Normal 10 7 2 4" xfId="4800" xr:uid="{AA43F777-7336-4460-A3FF-EA0334C916E6}"/>
    <cellStyle name="Normal 10 7 2 4 2" xfId="14727" xr:uid="{ABF932BC-831F-49C3-B2A3-F312C33B1F83}"/>
    <cellStyle name="Normal 10 7 2 5" xfId="13603" xr:uid="{0EF589D6-933E-4F95-B2ED-24F9E1382CA4}"/>
    <cellStyle name="Normal 10 7 3" xfId="5416" xr:uid="{635A1777-2275-4006-B689-F1423E1B6C47}"/>
    <cellStyle name="Normal 10 7 3 2" xfId="7344" xr:uid="{8D52E7C6-1F2D-4CDF-A032-F8DC18904ED8}"/>
    <cellStyle name="Normal 10 7 3 2 2" xfId="16488" xr:uid="{60F647DA-0BDE-4CDB-9906-A430FBC8F8BB}"/>
    <cellStyle name="Normal 10 7 3 3" xfId="9237" xr:uid="{D34F2230-BFD4-4062-91D6-DF77E06E9F47}"/>
    <cellStyle name="Normal 10 7 3 3 2" xfId="17863" xr:uid="{4153B90E-4F07-4CC6-BB63-79EDB6BE77E1}"/>
    <cellStyle name="Normal 10 7 3 4" xfId="15152" xr:uid="{8541D5CB-BA5D-443E-B472-994E9E4F8BBD}"/>
    <cellStyle name="Normal 10 7 4" xfId="6153" xr:uid="{36772D2B-F7C8-422B-ABEF-2560B86775D1}"/>
    <cellStyle name="Normal 10 7 4 2" xfId="15658" xr:uid="{906D1B8D-4222-472F-898B-4C1041FD7E82}"/>
    <cellStyle name="Normal 10 7 5" xfId="8074" xr:uid="{F13F6E38-498A-49F2-82D4-0E1D2347BAED}"/>
    <cellStyle name="Normal 10 7 5 2" xfId="17034" xr:uid="{9D6C38E0-12E9-431D-92D5-0330D5243411}"/>
    <cellStyle name="Normal 10 7 6" xfId="4205" xr:uid="{E97CAB94-9567-4B04-A8DE-DC1DE0BB883E}"/>
    <cellStyle name="Normal 10 7 6 2" xfId="14323" xr:uid="{4522D9FB-1A8C-4C22-98E6-99164471626A}"/>
    <cellStyle name="Normal 10 7 7" xfId="20244" xr:uid="{81239987-8DD1-4D7D-A350-E239AC1314FB}"/>
    <cellStyle name="Normal 10 7 8" xfId="12630" xr:uid="{AD5C4DC6-74B9-42BC-B83A-515DBEC4C626}"/>
    <cellStyle name="Normal 10 8" xfId="1457" xr:uid="{F11028A2-5C79-4720-9805-6BECBB904180}"/>
    <cellStyle name="Normal 10 8 2" xfId="4842" xr:uid="{BCF02705-126C-4266-9B8D-0B6548E05B9F}"/>
    <cellStyle name="Normal 10 8 2 2" xfId="6772" xr:uid="{CC4C7B9E-0679-44D8-8C56-001D1610CFAF}"/>
    <cellStyle name="Normal 10 8 2 2 2" xfId="16091" xr:uid="{2BFF12A9-7B51-439E-BDF2-37A982F54E39}"/>
    <cellStyle name="Normal 10 8 2 3" xfId="8680" xr:uid="{C5E2108C-C4B2-49BD-83C7-FD8E5493C97D}"/>
    <cellStyle name="Normal 10 8 2 3 2" xfId="17467" xr:uid="{CF7CD0AB-D4FE-4A63-BEA5-B668468008D6}"/>
    <cellStyle name="Normal 10 8 2 4" xfId="14756" xr:uid="{FFF1C455-89A3-4535-B662-940841E0F605}"/>
    <cellStyle name="Normal 10 8 3" xfId="5458" xr:uid="{BCA5AB1C-CEF0-40BF-8DE3-AE98D9B3749D}"/>
    <cellStyle name="Normal 10 8 3 2" xfId="7386" xr:uid="{1F019664-98DF-46B0-A60C-DE375AD7B63C}"/>
    <cellStyle name="Normal 10 8 3 2 2" xfId="16517" xr:uid="{5DED061D-3960-496B-A6FF-AEC47504A51A}"/>
    <cellStyle name="Normal 10 8 3 3" xfId="9279" xr:uid="{1E731766-5222-4F28-A886-01118EE6EF68}"/>
    <cellStyle name="Normal 10 8 3 3 2" xfId="17892" xr:uid="{07A0C84A-FB0E-4C19-9D1D-41105019AE49}"/>
    <cellStyle name="Normal 10 8 3 4" xfId="15181" xr:uid="{BCFF2E9A-13C5-4076-8618-5EF9588A59C3}"/>
    <cellStyle name="Normal 10 8 4" xfId="6195" xr:uid="{12339320-0C86-4598-8E3A-F1A273AE4AB2}"/>
    <cellStyle name="Normal 10 8 4 2" xfId="15687" xr:uid="{76405F8B-EB22-47FD-A603-0C5FD65D4271}"/>
    <cellStyle name="Normal 10 8 5" xfId="8103" xr:uid="{F8608925-8DBE-478F-A88B-C59008D5D2B5}"/>
    <cellStyle name="Normal 10 8 5 2" xfId="17063" xr:uid="{1DE1AA73-FC53-4ED9-B25B-2FBA2427FB6D}"/>
    <cellStyle name="Normal 10 8 6" xfId="4247" xr:uid="{6C36C628-A67F-4E88-83F6-198FEF727A21}"/>
    <cellStyle name="Normal 10 8 6 2" xfId="14352" xr:uid="{C870CD83-5120-4F2D-849B-6E0BE0FE1BA4}"/>
    <cellStyle name="Normal 10 8 7" xfId="19369" xr:uid="{FD404D4A-4198-470C-81EE-C4F93D62474F}"/>
    <cellStyle name="Normal 10 9" xfId="1992" xr:uid="{8CA91E2C-72DB-40BD-A11E-088FFE55194A}"/>
    <cellStyle name="Normal 10 9 2" xfId="4869" xr:uid="{0BC558C0-FC58-4B21-8897-FD59D0C582EC}"/>
    <cellStyle name="Normal 10 9 2 2" xfId="6799" xr:uid="{90CAFDC3-3BC7-4DF7-A1A1-FB7555A184ED}"/>
    <cellStyle name="Normal 10 9 2 2 2" xfId="16118" xr:uid="{9BF93272-5F7B-4196-B4D2-5459FA420A4A}"/>
    <cellStyle name="Normal 10 9 2 3" xfId="8707" xr:uid="{A3E32FC6-5532-42D0-AD8D-8779D900BFFC}"/>
    <cellStyle name="Normal 10 9 2 3 2" xfId="17494" xr:uid="{CACFAD1D-B43C-4EAF-BC2E-523C68EB99A9}"/>
    <cellStyle name="Normal 10 9 2 4" xfId="14783" xr:uid="{B744ED04-D7C8-4542-A1CD-234CC5169631}"/>
    <cellStyle name="Normal 10 9 3" xfId="5485" xr:uid="{B7D7C824-EBE7-47FE-863E-1BD72B9BD21A}"/>
    <cellStyle name="Normal 10 9 3 2" xfId="7413" xr:uid="{D31E019A-AC17-47D9-82FA-0F5548D769C3}"/>
    <cellStyle name="Normal 10 9 3 2 2" xfId="16544" xr:uid="{87EC344C-AB11-4DF2-8037-D0930124E9F9}"/>
    <cellStyle name="Normal 10 9 3 3" xfId="9306" xr:uid="{DFBFD09F-9737-4EC5-BDE6-7D5D6F17E089}"/>
    <cellStyle name="Normal 10 9 3 3 2" xfId="17919" xr:uid="{58A0E03D-8134-4DEF-B794-79CEDBA651A0}"/>
    <cellStyle name="Normal 10 9 3 4" xfId="15208" xr:uid="{ACE5E603-1CCA-4D3D-9504-37D1937BF252}"/>
    <cellStyle name="Normal 10 9 4" xfId="6222" xr:uid="{BEEF3D35-F866-4904-8010-3AED8A1B88D2}"/>
    <cellStyle name="Normal 10 9 4 2" xfId="15714" xr:uid="{6D2E0E30-08C1-48B0-A4A2-918F346C8E8E}"/>
    <cellStyle name="Normal 10 9 5" xfId="8130" xr:uid="{F7E9BEB9-B166-4C41-8F12-AFE56CB8D196}"/>
    <cellStyle name="Normal 10 9 5 2" xfId="17090" xr:uid="{7F6DC797-17F4-4916-8FF1-C06DFB403633}"/>
    <cellStyle name="Normal 10 9 6" xfId="4274" xr:uid="{0EE2E451-E05B-49F8-871C-066B55050E93}"/>
    <cellStyle name="Normal 10 9 6 2" xfId="14379" xr:uid="{D8C0CE13-1243-40F0-8E90-907C5CADAC29}"/>
    <cellStyle name="Normal 10 9 7" xfId="13123" xr:uid="{B0DC121C-0EF6-4EFF-9664-B22E265A94B1}"/>
    <cellStyle name="Normal 100" xfId="12135" xr:uid="{73149756-80AD-4BC0-8F77-0DD82E13F9FD}"/>
    <cellStyle name="Normal 100 2" xfId="19245" xr:uid="{054B3FAE-9291-4BB7-BFA7-DDA001D1553D}"/>
    <cellStyle name="Normal 101" xfId="54" xr:uid="{A71E4038-FB9D-407F-9339-19281976FBBB}"/>
    <cellStyle name="Normal 101 2" xfId="19248" xr:uid="{B6514BF3-7056-4123-815C-119293048D03}"/>
    <cellStyle name="Normal 102" xfId="19761" xr:uid="{D18F3EAF-8F96-40AF-903A-F1E6844FE67D}"/>
    <cellStyle name="Normal 103" xfId="21113" xr:uid="{F39D5EBA-2E93-4BCF-9014-42674794767B}"/>
    <cellStyle name="Normal 104" xfId="21127" xr:uid="{28ABEAB8-A6F2-4642-BC86-4C51B667D829}"/>
    <cellStyle name="Normal 105" xfId="21131" xr:uid="{08AC91D8-D8A1-4D8A-BBBD-AC7416BD3033}"/>
    <cellStyle name="Normal 106" xfId="21119" xr:uid="{85EDB65E-23B7-4EB4-B54A-AD87355406AB}"/>
    <cellStyle name="Normal 107" xfId="21122" xr:uid="{5EE8459A-BBC2-4498-B262-2846129E3449}"/>
    <cellStyle name="Normal 108" xfId="21109" xr:uid="{D49231DE-F0A3-4C3A-9895-13EB7F919097}"/>
    <cellStyle name="Normal 109" xfId="21106" xr:uid="{4A302434-C6B4-4DFF-873F-2F7C3E9C8B17}"/>
    <cellStyle name="Normal 11" xfId="71" xr:uid="{25923188-D774-4EDD-99D9-D449EFBCD448}"/>
    <cellStyle name="Normal 11 10" xfId="4278" xr:uid="{B2A99C80-158D-4216-A4C1-CEB1E681715C}"/>
    <cellStyle name="Normal 11 10 2" xfId="4873" xr:uid="{27CD2E2B-B5EF-4397-B995-480D3C1D66CA}"/>
    <cellStyle name="Normal 11 10 2 2" xfId="6803" xr:uid="{EA068DEB-6ECC-4E44-A358-EFE661AED45B}"/>
    <cellStyle name="Normal 11 10 2 2 2" xfId="16122" xr:uid="{10EC76D6-A088-41E6-B557-904418EC0DDB}"/>
    <cellStyle name="Normal 11 10 2 3" xfId="8711" xr:uid="{F13DF8F2-39A9-464B-9A7B-8DDE42A7A5D5}"/>
    <cellStyle name="Normal 11 10 2 3 2" xfId="17498" xr:uid="{440D5890-D078-4278-88DC-05E0B6790FD1}"/>
    <cellStyle name="Normal 11 10 2 4" xfId="14787" xr:uid="{D2B0DAF7-2CF1-47D0-A828-32CE9B6F3F5A}"/>
    <cellStyle name="Normal 11 10 3" xfId="5489" xr:uid="{AD432163-A562-4143-AD08-86BBCFFEB5AF}"/>
    <cellStyle name="Normal 11 10 3 2" xfId="7417" xr:uid="{CD87DE4D-6F64-4AFC-AE65-B3DDEAD7E9C7}"/>
    <cellStyle name="Normal 11 10 3 2 2" xfId="16548" xr:uid="{322EF312-CCCB-42F9-83F1-083409E367D1}"/>
    <cellStyle name="Normal 11 10 3 3" xfId="9310" xr:uid="{C4003788-0027-4B2F-A29C-57E855835218}"/>
    <cellStyle name="Normal 11 10 3 3 2" xfId="17923" xr:uid="{3AFCFA1B-0091-4226-AB45-13CC48FDEE45}"/>
    <cellStyle name="Normal 11 10 3 4" xfId="15212" xr:uid="{82689A8C-7FD8-4F11-BB29-051ED7C7E0AD}"/>
    <cellStyle name="Normal 11 10 4" xfId="6226" xr:uid="{3523BF7A-7E60-4211-9900-CF63DA51EB91}"/>
    <cellStyle name="Normal 11 10 4 2" xfId="15718" xr:uid="{FA153661-80B3-4682-94A3-825246C16790}"/>
    <cellStyle name="Normal 11 10 5" xfId="8134" xr:uid="{95B3DDBB-B0CF-4FDD-8D4A-8E40397620E5}"/>
    <cellStyle name="Normal 11 10 5 2" xfId="17094" xr:uid="{CF8D2361-11FD-42A9-8B33-864A15A1FDA5}"/>
    <cellStyle name="Normal 11 10 6" xfId="14383" xr:uid="{2AD58062-AD41-4D57-A254-1B5169D57D3B}"/>
    <cellStyle name="Normal 11 11" xfId="4515" xr:uid="{173F60C0-32B9-4805-8D82-5C586CBB3386}"/>
    <cellStyle name="Normal 11 11 2" xfId="5131" xr:uid="{A936580F-85E7-4D83-8CFF-E6F71372A9FB}"/>
    <cellStyle name="Normal 11 11 2 2" xfId="7059" xr:uid="{DAEDED20-4AA2-43B8-B7C3-C520F107F0E4}"/>
    <cellStyle name="Normal 11 11 2 2 2" xfId="16277" xr:uid="{780512AF-5760-4B23-8AB0-C46F90942AC6}"/>
    <cellStyle name="Normal 11 11 2 3" xfId="8952" xr:uid="{251991E4-74C6-4FCC-BA41-73ABD8325086}"/>
    <cellStyle name="Normal 11 11 2 3 2" xfId="17652" xr:uid="{603442EC-E6F3-4504-B08D-BBCB2AB7E427}"/>
    <cellStyle name="Normal 11 11 2 4" xfId="14941" xr:uid="{6A86CA54-B052-4883-9D39-B50671904CAA}"/>
    <cellStyle name="Normal 11 11 3" xfId="6445" xr:uid="{195EBFAC-1700-4D4D-A073-2C42EED012BA}"/>
    <cellStyle name="Normal 11 11 3 2" xfId="15851" xr:uid="{5EA4A524-9776-4FB6-867F-CCE2A1E84DF7}"/>
    <cellStyle name="Normal 11 11 4" xfId="8353" xr:uid="{7163FE57-CCED-4792-B12D-DDA528F81A16}"/>
    <cellStyle name="Normal 11 11 4 2" xfId="17227" xr:uid="{A0A666A5-3B8E-48EA-8F8D-09BB44240C8D}"/>
    <cellStyle name="Normal 11 11 5" xfId="14516" xr:uid="{5E051F23-569F-414F-B7A1-F6014B7DCEF8}"/>
    <cellStyle name="Normal 11 12" xfId="4340" xr:uid="{20FFEB2F-F080-4C81-980B-EB0EAD26B6A2}"/>
    <cellStyle name="Normal 11 12 2" xfId="6281" xr:uid="{2F1424EC-92FC-4B74-A040-36E2721A36F5}"/>
    <cellStyle name="Normal 11 12 2 2" xfId="15748" xr:uid="{079271AC-F4DB-4FFC-958A-AABEAC28A1BE}"/>
    <cellStyle name="Normal 11 12 3" xfId="8189" xr:uid="{F6FAD56E-64CF-4FB0-85BF-F28301CDA64D}"/>
    <cellStyle name="Normal 11 12 3 2" xfId="17124" xr:uid="{4B1F7927-130C-4D6E-A3FF-2883FBAB893F}"/>
    <cellStyle name="Normal 11 12 4" xfId="14413" xr:uid="{AB87B859-89DC-4179-8B35-467DAA801DE4}"/>
    <cellStyle name="Normal 11 13" xfId="4967" xr:uid="{BFD9BB01-3C64-4BC1-AE02-EDA951BFD1A3}"/>
    <cellStyle name="Normal 11 13 2" xfId="6895" xr:uid="{18957B0D-305B-4670-842C-35A7A2864521}"/>
    <cellStyle name="Normal 11 13 2 2" xfId="16174" xr:uid="{AF3A950B-EA22-4DEA-94D3-92406A24858B}"/>
    <cellStyle name="Normal 11 13 3" xfId="8788" xr:uid="{66E07943-184B-4D93-93F1-A8A17B8EBED9}"/>
    <cellStyle name="Normal 11 13 3 2" xfId="17549" xr:uid="{0C48872E-FA2B-40C9-82FA-C267151E85A6}"/>
    <cellStyle name="Normal 11 13 4" xfId="14838" xr:uid="{15EE405B-E47C-49DD-ABE4-C3942F0E4CCA}"/>
    <cellStyle name="Normal 11 14" xfId="5525" xr:uid="{86FC04C6-1B9B-458D-8434-C5596624F296}"/>
    <cellStyle name="Normal 11 14 2" xfId="7445" xr:uid="{6CB5ACA8-744F-484B-AAB6-A7FCCDAD95D3}"/>
    <cellStyle name="Normal 11 14 2 2" xfId="16571" xr:uid="{5B456218-4DFC-40E3-9D70-7CC51FEBBBB2}"/>
    <cellStyle name="Normal 11 14 3" xfId="9340" xr:uid="{D77BB832-85A7-407A-A891-F67B3F2F99FD}"/>
    <cellStyle name="Normal 11 14 3 2" xfId="17948" xr:uid="{B4A5133E-926B-4B64-84F0-2AB2F588F34E}"/>
    <cellStyle name="Normal 11 14 4" xfId="15235" xr:uid="{259F4890-E755-4D48-938B-A179F042FD55}"/>
    <cellStyle name="Normal 11 15" xfId="5864" xr:uid="{5D33AD77-DC4E-4F0B-8166-C3C85A0104B3}"/>
    <cellStyle name="Normal 11 15 2" xfId="15447" xr:uid="{3E9E6BB9-BBEB-45C3-8218-4B9AD17DF5BD}"/>
    <cellStyle name="Normal 11 16" xfId="7802" xr:uid="{24004A17-42B2-4960-96FB-B961844482F4}"/>
    <cellStyle name="Normal 11 16 2" xfId="16822" xr:uid="{18E65682-639D-46B9-8773-9AD332E5B997}"/>
    <cellStyle name="Normal 11 17" xfId="3864" xr:uid="{8F66D539-6DFA-422B-871B-6EAD1B6BEF12}"/>
    <cellStyle name="Normal 11 17 2" xfId="14111" xr:uid="{DB2FED3C-3DD3-4627-8E0C-08F044B4A707}"/>
    <cellStyle name="Normal 11 18" xfId="19374" xr:uid="{E2DCFA4C-39C8-49C6-A29A-3C45750F7C05}"/>
    <cellStyle name="Normal 11 19" xfId="12156" xr:uid="{63482695-4E45-4C67-84A9-2B55435F61C8}"/>
    <cellStyle name="Normal 11 2" xfId="175" xr:uid="{45974258-E4A9-4F09-972F-E6FAC92F2237}"/>
    <cellStyle name="Normal 11 2 2" xfId="397" xr:uid="{98FB072C-3E6E-4802-8D76-C5D999C27E3B}"/>
    <cellStyle name="Normal 11 2 2 2" xfId="881" xr:uid="{0164467B-6910-4DA4-A3B7-B4E289BFDE95}"/>
    <cellStyle name="Normal 11 2 2 2 2" xfId="1813" xr:uid="{02C177E4-2E38-4196-BA0B-6806632268CD}"/>
    <cellStyle name="Normal 11 2 2 2 2 2" xfId="3674" xr:uid="{20A75D6C-54E1-4D83-A50D-5980B15409A1}"/>
    <cellStyle name="Normal 11 2 2 2 2 2 2" xfId="12001" xr:uid="{B8F55651-9091-4AEA-845E-24BB210EE9AA}"/>
    <cellStyle name="Normal 11 2 2 2 2 2 2 2" xfId="19179" xr:uid="{B3CFDCA5-3776-4C68-B29D-3EB2D1C1446A}"/>
    <cellStyle name="Normal 11 2 2 2 2 2 3" xfId="14011" xr:uid="{67EF2A1C-9558-468E-8E1F-973268DBD336}"/>
    <cellStyle name="Normal 11 2 2 2 2 3" xfId="10492" xr:uid="{472F6E96-C436-4E14-9B75-4C41543EAFCF}"/>
    <cellStyle name="Normal 11 2 2 2 2 3 2" xfId="18496" xr:uid="{FCC6E6DB-4317-4F7F-A1C9-5F336F6E1CD8}"/>
    <cellStyle name="Normal 11 2 2 2 2 4" xfId="21004" xr:uid="{F4179D33-F9C4-48B1-B370-1AE536F3D5BB}"/>
    <cellStyle name="Normal 11 2 2 2 2 5" xfId="13037" xr:uid="{AAFFD960-6D2A-4849-A6A9-5DCFAE4FF28A}"/>
    <cellStyle name="Normal 11 2 2 2 3" xfId="2752" xr:uid="{34EA235D-DC96-4B7E-98E3-B7D42459A0B4}"/>
    <cellStyle name="Normal 11 2 2 2 3 2" xfId="11197" xr:uid="{1ECEE66F-67E3-4C01-B384-358A297D9045}"/>
    <cellStyle name="Normal 11 2 2 2 3 2 2" xfId="18792" xr:uid="{FAAC6F21-5C47-424E-829F-8882DF412081}"/>
    <cellStyle name="Normal 11 2 2 2 3 3" xfId="13526" xr:uid="{4403EE7C-8C16-4378-A6DB-DAC045CF0817}"/>
    <cellStyle name="Normal 11 2 2 2 4" xfId="7530" xr:uid="{696C760E-386B-4794-8839-27EDC14C836A}"/>
    <cellStyle name="Normal 11 2 2 2 4 2" xfId="16625" xr:uid="{CA328CDB-DF64-4197-9FA3-76EA5891DEF7}"/>
    <cellStyle name="Normal 11 2 2 2 5" xfId="20112" xr:uid="{13CB9BAF-605E-48E8-9013-6DD74EAA91E5}"/>
    <cellStyle name="Normal 11 2 2 2 6" xfId="12557" xr:uid="{31FFBD6D-18C3-4CF1-A802-FE4A4E388012}"/>
    <cellStyle name="Normal 11 2 2 3" xfId="1355" xr:uid="{7A576C07-C3D9-4286-90E9-70F33BBE8ED0}"/>
    <cellStyle name="Normal 11 2 2 3 2" xfId="3228" xr:uid="{F528E450-F7E7-4814-B92F-31A60D1637EA}"/>
    <cellStyle name="Normal 11 2 2 3 2 2" xfId="11578" xr:uid="{C7E290F6-EEDD-4691-814C-8FE551BA5041}"/>
    <cellStyle name="Normal 11 2 2 3 2 2 2" xfId="18966" xr:uid="{988A59B4-84CA-463B-9095-404BEEBD5542}"/>
    <cellStyle name="Normal 11 2 2 3 2 3" xfId="13777" xr:uid="{9176744C-23E1-4F8F-8DFD-C63575CAD945}"/>
    <cellStyle name="Normal 11 2 2 3 3" xfId="9425" xr:uid="{51B8E796-6864-4F56-99A9-1981985F1016}"/>
    <cellStyle name="Normal 11 2 2 3 3 2" xfId="18002" xr:uid="{74C67994-F5BE-4536-A322-96E1F331A5F9}"/>
    <cellStyle name="Normal 11 2 2 3 4" xfId="20568" xr:uid="{A5C16EB6-F10F-42E2-A934-52FE79E617D7}"/>
    <cellStyle name="Normal 11 2 2 3 5" xfId="12804" xr:uid="{F80A2F00-5CD2-4A9F-AAC5-81C6030B4D73}"/>
    <cellStyle name="Normal 11 2 2 4" xfId="2316" xr:uid="{F45EFFB0-A7E2-40D2-96A8-9714F1153375}"/>
    <cellStyle name="Normal 11 2 2 4 2" xfId="10868" xr:uid="{DCC0BF65-07A1-4A9C-BD26-9D71898C3C34}"/>
    <cellStyle name="Normal 11 2 2 4 2 2" xfId="18654" xr:uid="{BB5715E3-C136-4244-ABB3-E04DFEBA1C6B}"/>
    <cellStyle name="Normal 11 2 2 4 3" xfId="13295" xr:uid="{B456D1F9-1CAB-428E-B768-A9739B1856BE}"/>
    <cellStyle name="Normal 11 2 2 5" xfId="5612" xr:uid="{7E397B9C-D6EA-477A-8DF6-6A0C29C0A09F}"/>
    <cellStyle name="Normal 11 2 2 5 2" xfId="15289" xr:uid="{044122C5-5BB2-4BA7-8910-14F5E949FE9E}"/>
    <cellStyle name="Normal 11 2 2 6" xfId="19677" xr:uid="{39DE4043-9D43-4333-8E0C-221215308472}"/>
    <cellStyle name="Normal 11 2 2 7" xfId="12325" xr:uid="{3974D3C6-7EE3-4606-AC31-0AD1595F6659}"/>
    <cellStyle name="Normal 11 2 3" xfId="664" xr:uid="{2EB2C5BB-D8D4-4FB0-A762-7D6EC782C76C}"/>
    <cellStyle name="Normal 11 2 3 2" xfId="1596" xr:uid="{261612B5-BEEB-4D71-A89B-931E4DE12DCE}"/>
    <cellStyle name="Normal 11 2 3 2 2" xfId="3457" xr:uid="{51C4EC2B-CE4C-477D-BD61-EC2F9F47027D}"/>
    <cellStyle name="Normal 11 2 3 2 2 2" xfId="11790" xr:uid="{6FF5CB61-FA22-4675-983B-CBB535847A4F}"/>
    <cellStyle name="Normal 11 2 3 2 2 2 2" xfId="19069" xr:uid="{09626717-38FA-48C0-B73A-8488F784C97C}"/>
    <cellStyle name="Normal 11 2 3 2 2 3" xfId="13895" xr:uid="{9AEB310A-D60F-4AD2-A793-D4D790E9310C}"/>
    <cellStyle name="Normal 11 2 3 2 3" xfId="10330" xr:uid="{C5409B69-2F43-4A75-B570-22FCE29A43E5}"/>
    <cellStyle name="Normal 11 2 3 2 3 2" xfId="18430" xr:uid="{29CD34B0-6C18-4C8B-A300-042FDD1F18CC}"/>
    <cellStyle name="Normal 11 2 3 2 4" xfId="20788" xr:uid="{A895045D-C797-4410-8605-6EFDF2955BE3}"/>
    <cellStyle name="Normal 11 2 3 2 5" xfId="12921" xr:uid="{17FB6E90-862F-4688-9EFE-99A6FD61D8CF}"/>
    <cellStyle name="Normal 11 2 3 3" xfId="2536" xr:uid="{2A838CC8-DDCD-4B31-ADE8-70904ECD88B8}"/>
    <cellStyle name="Normal 11 2 3 3 2" xfId="11035" xr:uid="{1B474355-4BEF-4AB5-96BD-76115D7FA0A4}"/>
    <cellStyle name="Normal 11 2 3 3 2 2" xfId="18726" xr:uid="{A6574E2B-B0C2-4775-B2BE-18FA576B16C9}"/>
    <cellStyle name="Normal 11 2 3 3 3" xfId="13411" xr:uid="{D5897117-B055-4095-AC17-6C6D5A79E83F}"/>
    <cellStyle name="Normal 11 2 3 4" xfId="9819" xr:uid="{0E3158E6-304F-48A6-BDD8-D62EECC8380A}"/>
    <cellStyle name="Normal 11 2 3 4 2" xfId="18241" xr:uid="{3CDFD0BD-A2A4-4D69-B8CC-B6433AA7B15B}"/>
    <cellStyle name="Normal 11 2 3 5" xfId="19898" xr:uid="{A5443584-765A-4393-A8D2-CDDCEB6D4324}"/>
    <cellStyle name="Normal 11 2 3 6" xfId="12442" xr:uid="{4F5B1750-66DA-4D11-91EB-2CED7D40BF20}"/>
    <cellStyle name="Normal 11 2 4" xfId="1135" xr:uid="{F2D33E1F-CD61-4B71-99A5-4D69DD1C2C42}"/>
    <cellStyle name="Normal 11 2 4 2" xfId="3010" xr:uid="{10D0CB04-74AE-4D56-9843-BDEAF27849AB}"/>
    <cellStyle name="Normal 11 2 4 2 2" xfId="11388" xr:uid="{E9BEDC11-33BE-4042-A22F-2309D9F69082}"/>
    <cellStyle name="Normal 11 2 4 2 2 2" xfId="18875" xr:uid="{317910B1-7A95-4C54-9FE6-0AC52E1C9F79}"/>
    <cellStyle name="Normal 11 2 4 2 3" xfId="13660" xr:uid="{AD3D3B15-E508-4EB3-8C5A-9EE2C34F493B}"/>
    <cellStyle name="Normal 11 2 4 3" xfId="10055" xr:uid="{58D4FE66-2806-4223-9E61-FC28C347FC7E}"/>
    <cellStyle name="Normal 11 2 4 3 2" xfId="18328" xr:uid="{BB3E56F3-2318-4E7F-BA38-0F8121616FDB}"/>
    <cellStyle name="Normal 11 2 4 4" xfId="20352" xr:uid="{81E4CAFF-68F2-4281-840B-BC5925DFE6A0}"/>
    <cellStyle name="Normal 11 2 4 5" xfId="12687" xr:uid="{6A25592D-DAAA-4E1A-9019-168E11DE94B3}"/>
    <cellStyle name="Normal 11 2 5" xfId="2100" xr:uid="{F49719A0-23AD-48A6-BA48-625FF6EEA27F}"/>
    <cellStyle name="Normal 11 2 5 2" xfId="10701" xr:uid="{5A593D2F-BC8C-4649-A64E-DA9C750BC37A}"/>
    <cellStyle name="Normal 11 2 5 2 2" xfId="18586" xr:uid="{752F21C6-FCE3-4E0B-902F-59A8B4F46BAA}"/>
    <cellStyle name="Normal 11 2 5 3" xfId="13180" xr:uid="{78BB62A0-0918-4D3B-A228-54F4C1928664}"/>
    <cellStyle name="Normal 11 2 6" xfId="3914" xr:uid="{28ED49F9-CB5A-4FC4-BC8E-49B6688BF5B3}"/>
    <cellStyle name="Normal 11 2 7" xfId="19469" xr:uid="{90FBEE77-9B66-4EC0-840D-D7060836875F}"/>
    <cellStyle name="Normal 11 2 8" xfId="12210" xr:uid="{10EA152B-32DA-4AB4-ADA5-03D3129EE9C7}"/>
    <cellStyle name="Normal 11 3" xfId="123" xr:uid="{DCC38AC0-30AD-4BBC-BD2B-97207AB515E6}"/>
    <cellStyle name="Normal 11 3 10" xfId="12183" xr:uid="{84B85FE5-5539-4D74-BD55-C3CAC4F4DBFC}"/>
    <cellStyle name="Normal 11 3 2" xfId="345" xr:uid="{2C40AAD9-2F1A-4D8A-A918-A360207DBFEA}"/>
    <cellStyle name="Normal 11 3 2 2" xfId="829" xr:uid="{A40DD150-AD09-4929-965D-1A14EF2D9990}"/>
    <cellStyle name="Normal 11 3 2 2 2" xfId="1761" xr:uid="{74C80380-B23F-4EC5-A5D1-E9D5ACFF40E5}"/>
    <cellStyle name="Normal 11 3 2 2 2 2" xfId="3622" xr:uid="{B88D2A0F-9AC0-42B4-B6C9-797B51799A86}"/>
    <cellStyle name="Normal 11 3 2 2 2 2 2" xfId="11949" xr:uid="{99F79CFD-05E9-4945-BD08-33955EE9C16C}"/>
    <cellStyle name="Normal 11 3 2 2 2 2 2 2" xfId="19152" xr:uid="{F7474E64-1BF3-4D48-BE16-16A28D14CA34}"/>
    <cellStyle name="Normal 11 3 2 2 2 2 3" xfId="13984" xr:uid="{4475B825-4D97-4674-9F31-3BE420E5D517}"/>
    <cellStyle name="Normal 11 3 2 2 2 3" xfId="7134" xr:uid="{D1202682-B939-4DE1-AC63-9CF5DC627A77}"/>
    <cellStyle name="Normal 11 3 2 2 2 3 2" xfId="16320" xr:uid="{5A833C9C-D205-42B9-B3CC-E23AC8DC5E53}"/>
    <cellStyle name="Normal 11 3 2 2 2 4" xfId="20952" xr:uid="{6CB679EC-8E25-4FB9-8069-EEBBCD0BB166}"/>
    <cellStyle name="Normal 11 3 2 2 2 5" xfId="13010" xr:uid="{BF167B84-0E90-46ED-B66C-2DADAC4736C2}"/>
    <cellStyle name="Normal 11 3 2 2 3" xfId="2700" xr:uid="{4F61B595-8160-4B5B-8599-2724BF2CB883}"/>
    <cellStyle name="Normal 11 3 2 2 3 2" xfId="9027" xr:uid="{67EED38A-E292-491D-BF58-CBF1F722C8AC}"/>
    <cellStyle name="Normal 11 3 2 2 3 2 2" xfId="17695" xr:uid="{1D27D825-BA3A-40A9-89EF-2ADDAA9DFE40}"/>
    <cellStyle name="Normal 11 3 2 2 3 3" xfId="13499" xr:uid="{129DEB20-BF56-4228-B698-7FCC0459E6F8}"/>
    <cellStyle name="Normal 11 3 2 2 4" xfId="5206" xr:uid="{369440B8-E16B-4B9F-BB00-9D7FCEC3025C}"/>
    <cellStyle name="Normal 11 3 2 2 4 2" xfId="14984" xr:uid="{4349AF0B-04E0-4128-8166-BCD1D6C180A2}"/>
    <cellStyle name="Normal 11 3 2 2 5" xfId="20062" xr:uid="{78892F58-3C32-4DC1-82B0-AAEB8E4FC6DC}"/>
    <cellStyle name="Normal 11 3 2 2 6" xfId="12530" xr:uid="{3F903F79-07AD-4387-B4B1-12607CA9BFD0}"/>
    <cellStyle name="Normal 11 3 2 3" xfId="1303" xr:uid="{B40D0CAA-08CD-4D84-BDD4-A726EF5118DB}"/>
    <cellStyle name="Normal 11 3 2 3 2" xfId="3176" xr:uid="{3ED8E256-B5FD-4A9A-AEC9-F8541162A3DE}"/>
    <cellStyle name="Normal 11 3 2 3 2 2" xfId="11527" xr:uid="{B41B37D5-9807-43D6-94E5-5DEE0C884682}"/>
    <cellStyle name="Normal 11 3 2 3 2 2 2" xfId="18940" xr:uid="{130E48DB-9A59-457E-977D-D0327E59F8BF}"/>
    <cellStyle name="Normal 11 3 2 3 2 3" xfId="13750" xr:uid="{C877C8CE-AD89-46A5-9801-40A5A5CFCB09}"/>
    <cellStyle name="Normal 11 3 2 3 3" xfId="6520" xr:uid="{3D0CC11E-2E72-4666-B081-FDD372CD99EA}"/>
    <cellStyle name="Normal 11 3 2 3 3 2" xfId="15894" xr:uid="{337B5F34-3CF3-4206-8EFD-77041EDE48B1}"/>
    <cellStyle name="Normal 11 3 2 3 4" xfId="20516" xr:uid="{54994ADF-2865-4AE2-A983-6CD7F051C640}"/>
    <cellStyle name="Normal 11 3 2 3 5" xfId="12777" xr:uid="{918303D6-EC19-4D9D-A5C7-3FF8A736BCE1}"/>
    <cellStyle name="Normal 11 3 2 4" xfId="2264" xr:uid="{B1C680B0-3495-4583-B684-FF9E8A453FE8}"/>
    <cellStyle name="Normal 11 3 2 4 2" xfId="8428" xr:uid="{ED201059-BA57-4578-97A0-0960BE2EFEC1}"/>
    <cellStyle name="Normal 11 3 2 4 2 2" xfId="17270" xr:uid="{F2B606B3-1281-404E-84D9-780D12DC4E85}"/>
    <cellStyle name="Normal 11 3 2 4 3" xfId="13268" xr:uid="{8E0A2528-19FE-4FDB-943A-A237932A4C15}"/>
    <cellStyle name="Normal 11 3 2 5" xfId="4590" xr:uid="{8F302785-0C40-46BC-B529-21D235A994C5}"/>
    <cellStyle name="Normal 11 3 2 5 2" xfId="14559" xr:uid="{BD4764EB-BA9C-4BEC-9AA6-B48A894C2140}"/>
    <cellStyle name="Normal 11 3 2 6" xfId="19629" xr:uid="{C38F4B78-28AF-465E-8BC3-6956A103F600}"/>
    <cellStyle name="Normal 11 3 2 7" xfId="12298" xr:uid="{3C7B98C8-1EEC-4565-A3D2-FB36D9B4A066}"/>
    <cellStyle name="Normal 11 3 3" xfId="612" xr:uid="{60E7C792-2FFA-476F-849E-81B3EE6A20F3}"/>
    <cellStyle name="Normal 11 3 3 2" xfId="1544" xr:uid="{5C179C41-D1BA-4DBF-92B4-32ED5D126A3E}"/>
    <cellStyle name="Normal 11 3 3 2 2" xfId="3405" xr:uid="{73ED9218-B0DF-4425-9184-FEAA5DE625C1}"/>
    <cellStyle name="Normal 11 3 3 2 2 2" xfId="11740" xr:uid="{C0D3D8B4-33E1-4233-ABB9-CB6C7D946575}"/>
    <cellStyle name="Normal 11 3 3 2 2 2 2" xfId="19043" xr:uid="{23DBD35E-C31F-45B3-A7CE-D6D304B8629A}"/>
    <cellStyle name="Normal 11 3 3 2 2 3" xfId="13868" xr:uid="{990E9CC9-8A4D-4943-9614-79F36642F49F}"/>
    <cellStyle name="Normal 11 3 3 2 3" xfId="6356" xr:uid="{09F02C01-DF54-4947-B4D9-C87D2FCB0FE7}"/>
    <cellStyle name="Normal 11 3 3 2 3 2" xfId="15791" xr:uid="{6D541CB2-5A19-4398-A4E4-4A5DA95CF403}"/>
    <cellStyle name="Normal 11 3 3 2 4" xfId="20736" xr:uid="{14EA4F04-F86F-474A-9A20-0EF977D4F93C}"/>
    <cellStyle name="Normal 11 3 3 2 5" xfId="12894" xr:uid="{F31FC79A-5EF9-4114-A012-1DF0B1D827F2}"/>
    <cellStyle name="Normal 11 3 3 3" xfId="2484" xr:uid="{4FB38CCE-8CFF-4140-B5DA-2CD86177EE00}"/>
    <cellStyle name="Normal 11 3 3 3 2" xfId="8264" xr:uid="{D6F50ECD-6587-47E2-BC90-6132EAD85EC5}"/>
    <cellStyle name="Normal 11 3 3 3 2 2" xfId="17167" xr:uid="{90E22D63-A949-4F70-8B58-BDD69B0011C0}"/>
    <cellStyle name="Normal 11 3 3 3 3" xfId="13384" xr:uid="{C08BDB1E-9B91-4A78-A4E2-9BBC3C0536F6}"/>
    <cellStyle name="Normal 11 3 3 4" xfId="4425" xr:uid="{371C4CEC-6415-48CC-BB65-4258D3D94ADE}"/>
    <cellStyle name="Normal 11 3 3 4 2" xfId="14456" xr:uid="{3D189CE5-A93B-41F9-9160-F32F65BA1839}"/>
    <cellStyle name="Normal 11 3 3 5" xfId="19848" xr:uid="{ABFAF269-D38C-4312-9E8F-71D3F3DD278A}"/>
    <cellStyle name="Normal 11 3 3 6" xfId="12415" xr:uid="{1BB07F82-B270-41E0-AA7C-DFDE0D690263}"/>
    <cellStyle name="Normal 11 3 4" xfId="1082" xr:uid="{85A3E146-9376-401A-996F-45DB8A6D427C}"/>
    <cellStyle name="Normal 11 3 4 2" xfId="2958" xr:uid="{ACC9FA59-239E-457D-BDBF-9086D2A97D96}"/>
    <cellStyle name="Normal 11 3 4 2 2" xfId="6970" xr:uid="{0039FD1B-9FB5-4EF5-B4DC-31381B156231}"/>
    <cellStyle name="Normal 11 3 4 2 2 2" xfId="16217" xr:uid="{DC427FE6-D8C5-46B2-9EBA-D1D6E982E739}"/>
    <cellStyle name="Normal 11 3 4 2 3" xfId="13633" xr:uid="{9FFFFF15-6DBE-4E5A-B027-E4EAC62B4549}"/>
    <cellStyle name="Normal 11 3 4 3" xfId="8863" xr:uid="{76B6FD4F-2040-4CBB-897E-AADA2A045D9B}"/>
    <cellStyle name="Normal 11 3 4 3 2" xfId="17592" xr:uid="{239B754C-D216-49A5-B4DF-74B8FCD7E129}"/>
    <cellStyle name="Normal 11 3 4 4" xfId="5042" xr:uid="{1AAE566F-0886-4465-837B-E31076D0B66B}"/>
    <cellStyle name="Normal 11 3 4 4 2" xfId="14881" xr:uid="{AD675C83-F2CF-40CC-99A7-DBADC77CBCCC}"/>
    <cellStyle name="Normal 11 3 4 5" xfId="20300" xr:uid="{9A1AA199-7BC6-46C6-9F37-DD00E022BC70}"/>
    <cellStyle name="Normal 11 3 4 6" xfId="12660" xr:uid="{9F2248C8-5D0F-4EFB-97C0-FD8941EEDC94}"/>
    <cellStyle name="Normal 11 3 5" xfId="2048" xr:uid="{D0E90B90-5822-473B-86F8-E82BD8BBB5AC}"/>
    <cellStyle name="Normal 11 3 5 2" xfId="7487" xr:uid="{674DACA1-9A27-4F60-9121-192A983DE3E5}"/>
    <cellStyle name="Normal 11 3 5 2 2" xfId="16598" xr:uid="{EB753226-7CF5-4D5C-8344-4084A958BBDE}"/>
    <cellStyle name="Normal 11 3 5 3" xfId="9382" xr:uid="{8D40DA04-237F-4FBF-BFA0-75C0A4370ECA}"/>
    <cellStyle name="Normal 11 3 5 3 2" xfId="17975" xr:uid="{E0E380CF-0C58-4257-A17E-DA62BBA3A084}"/>
    <cellStyle name="Normal 11 3 5 4" xfId="5567" xr:uid="{77C69E13-6A41-4370-B313-2C6F24B62C40}"/>
    <cellStyle name="Normal 11 3 5 4 2" xfId="15262" xr:uid="{87BB046C-6EA9-45E3-B161-1807D677D28C}"/>
    <cellStyle name="Normal 11 3 5 5" xfId="13153" xr:uid="{0FFE5465-4172-4681-B979-9E2341AD3D77}"/>
    <cellStyle name="Normal 11 3 6" xfId="5939" xr:uid="{D5A74813-8AAA-4F94-87E9-B4410F0CDFC3}"/>
    <cellStyle name="Normal 11 3 6 2" xfId="15490" xr:uid="{0B1B4BD5-45F7-4438-856C-F4A214CE182E}"/>
    <cellStyle name="Normal 11 3 7" xfId="7877" xr:uid="{F2012C50-DC1A-4FAA-8526-D407A6457E4A}"/>
    <cellStyle name="Normal 11 3 7 2" xfId="16865" xr:uid="{08092EDD-9D9B-48CC-8A34-EB06405FFCE3}"/>
    <cellStyle name="Normal 11 3 8" xfId="3966" xr:uid="{4421CF93-75E4-4F57-851D-9DE56DE9797B}"/>
    <cellStyle name="Normal 11 3 8 2" xfId="14155" xr:uid="{DA21625E-51CE-4262-B942-C390993F5F77}"/>
    <cellStyle name="Normal 11 3 9" xfId="19421" xr:uid="{9106E85D-5150-4014-8196-DC764387D6C6}"/>
    <cellStyle name="Normal 11 4" xfId="237" xr:uid="{7B106310-4AEB-461B-8510-3BD79033FCB7}"/>
    <cellStyle name="Normal 11 4 10" xfId="12241" xr:uid="{2F8C8D8D-EB06-4253-ABA5-0E730B8EF431}"/>
    <cellStyle name="Normal 11 4 2" xfId="457" xr:uid="{77D3E9DF-C059-49EB-A173-93A3639F47AE}"/>
    <cellStyle name="Normal 11 4 2 2" xfId="940" xr:uid="{60A66C37-0194-4CFD-AD93-E75BA06D7432}"/>
    <cellStyle name="Normal 11 4 2 2 2" xfId="1872" xr:uid="{DC067726-6065-4EE4-B6AF-CF9BF5996017}"/>
    <cellStyle name="Normal 11 4 2 2 2 2" xfId="3733" xr:uid="{B94FE42D-628C-4CAA-B06C-8C8F52F18351}"/>
    <cellStyle name="Normal 11 4 2 2 2 2 2" xfId="12059" xr:uid="{14CA8D79-CC88-4835-A754-9EC85980DCE4}"/>
    <cellStyle name="Normal 11 4 2 2 2 2 2 2" xfId="19209" xr:uid="{7DE630F4-F4F7-45E2-9711-1AE80E27C5A7}"/>
    <cellStyle name="Normal 11 4 2 2 2 2 3" xfId="14042" xr:uid="{29FD5ED4-20AA-4774-A3B1-BD8EC29BA4EC}"/>
    <cellStyle name="Normal 11 4 2 2 2 3" xfId="7169" xr:uid="{E96F11B3-A7F8-46A7-A47F-7BE1AC16EAE4}"/>
    <cellStyle name="Normal 11 4 2 2 2 3 2" xfId="16349" xr:uid="{8FAA525D-3CD9-4BF4-8010-50F1FAFE5A9E}"/>
    <cellStyle name="Normal 11 4 2 2 2 4" xfId="21063" xr:uid="{1AEC673C-EDB0-4E2C-9B99-B69F9D10B47C}"/>
    <cellStyle name="Normal 11 4 2 2 2 5" xfId="13068" xr:uid="{922F3F87-A7A1-4907-8B6F-B7C303D241D6}"/>
    <cellStyle name="Normal 11 4 2 2 3" xfId="2811" xr:uid="{A1120C06-64B6-4227-A2D6-D1BEC15D5DBE}"/>
    <cellStyle name="Normal 11 4 2 2 3 2" xfId="9062" xr:uid="{98253E14-8387-48DE-9F8A-8CDA569AFDC3}"/>
    <cellStyle name="Normal 11 4 2 2 3 2 2" xfId="17724" xr:uid="{F0659E90-4D3E-4D83-BCCC-3270E89B1312}"/>
    <cellStyle name="Normal 11 4 2 2 3 3" xfId="13557" xr:uid="{FE14C790-10EE-48AD-8EBB-52B78B2E07B5}"/>
    <cellStyle name="Normal 11 4 2 2 4" xfId="5241" xr:uid="{5840E985-2E2D-4D6E-84C1-3D6759CF82D3}"/>
    <cellStyle name="Normal 11 4 2 2 4 2" xfId="15013" xr:uid="{5149D193-75E6-44E8-98B1-5EE300C7690A}"/>
    <cellStyle name="Normal 11 4 2 2 5" xfId="20171" xr:uid="{7C951D89-A98B-431B-BCF5-A78904A89A94}"/>
    <cellStyle name="Normal 11 4 2 2 6" xfId="12588" xr:uid="{69B8988D-1B16-4BCE-B6D9-0952A0F0D269}"/>
    <cellStyle name="Normal 11 4 2 3" xfId="1415" xr:uid="{E80588B0-73C8-412B-A297-3E52D34EC6B5}"/>
    <cellStyle name="Normal 11 4 2 3 2" xfId="3288" xr:uid="{2B32E6E6-8BDB-4D1C-AF38-6F6904032DD6}"/>
    <cellStyle name="Normal 11 4 2 3 2 2" xfId="11637" xr:uid="{852FFC5B-DD7F-4102-99EF-535A98AA9ABF}"/>
    <cellStyle name="Normal 11 4 2 3 2 2 2" xfId="18996" xr:uid="{46F7FA40-2BC6-4B9B-AE12-4D9E8EB699FF}"/>
    <cellStyle name="Normal 11 4 2 3 2 3" xfId="13808" xr:uid="{4AA2BBCF-8E85-4BC7-8655-FDD6EC5A67BF}"/>
    <cellStyle name="Normal 11 4 2 3 3" xfId="6555" xr:uid="{200B955C-EEA3-4149-A284-C1562384A3F9}"/>
    <cellStyle name="Normal 11 4 2 3 3 2" xfId="15923" xr:uid="{25858004-D005-4A53-BCB6-8EABBDF49DD5}"/>
    <cellStyle name="Normal 11 4 2 3 4" xfId="20627" xr:uid="{132B7DD0-D095-4CAC-AB5C-B416BA4BEAEF}"/>
    <cellStyle name="Normal 11 4 2 3 5" xfId="12835" xr:uid="{189ADAC0-F73F-4C53-9966-DE5E5A1D4940}"/>
    <cellStyle name="Normal 11 4 2 4" xfId="2375" xr:uid="{9CC2ED2F-801D-4DE6-8E71-444C4D0368E3}"/>
    <cellStyle name="Normal 11 4 2 4 2" xfId="8463" xr:uid="{CA9CE693-86EA-495B-9D70-038FD4EFB2FC}"/>
    <cellStyle name="Normal 11 4 2 4 2 2" xfId="17299" xr:uid="{DE1968C6-B1EA-40CE-ACE7-968A867CADF7}"/>
    <cellStyle name="Normal 11 4 2 4 3" xfId="13326" xr:uid="{A391D474-5C0D-4AAE-92A6-7C15815505F9}"/>
    <cellStyle name="Normal 11 4 2 5" xfId="4625" xr:uid="{BCE1A379-72CB-4F92-A046-996306B5ACDD}"/>
    <cellStyle name="Normal 11 4 2 5 2" xfId="14588" xr:uid="{45B56829-AE0D-481D-9D94-8CDC46503305}"/>
    <cellStyle name="Normal 11 4 2 6" xfId="19736" xr:uid="{80A44E34-96B1-4B33-B3ED-D20352EABC10}"/>
    <cellStyle name="Normal 11 4 2 7" xfId="12356" xr:uid="{02B74181-5A67-41EF-99E9-C2E640DB1F03}"/>
    <cellStyle name="Normal 11 4 3" xfId="723" xr:uid="{9B74F4D0-E8A3-41A4-BBBF-F075FB66B1EB}"/>
    <cellStyle name="Normal 11 4 3 2" xfId="1655" xr:uid="{9329DE7B-E3F4-4FF0-979F-D90AE89811A7}"/>
    <cellStyle name="Normal 11 4 3 2 2" xfId="3516" xr:uid="{CE96029E-727C-4A80-8918-854312652E5D}"/>
    <cellStyle name="Normal 11 4 3 2 2 2" xfId="11847" xr:uid="{A2442D2C-F40D-44EC-BEDB-7599DA733C97}"/>
    <cellStyle name="Normal 11 4 3 2 2 2 2" xfId="19098" xr:uid="{2AE5C006-9E70-42A1-9000-A80B1FFA9B74}"/>
    <cellStyle name="Normal 11 4 3 2 2 3" xfId="13926" xr:uid="{E2E55B8F-399D-4B70-ADD6-6245A420E281}"/>
    <cellStyle name="Normal 11 4 3 2 3" xfId="6391" xr:uid="{AE71EA17-FEBA-41C2-BB5A-1A913300761D}"/>
    <cellStyle name="Normal 11 4 3 2 3 2" xfId="15820" xr:uid="{58B839CD-3BC6-4B04-9647-85E3702260FC}"/>
    <cellStyle name="Normal 11 4 3 2 4" xfId="20847" xr:uid="{8DBD1472-9A3C-474B-A175-083344DB5DA0}"/>
    <cellStyle name="Normal 11 4 3 2 5" xfId="12952" xr:uid="{885F1773-6D89-4EF8-BE22-67B938C84D5A}"/>
    <cellStyle name="Normal 11 4 3 3" xfId="2595" xr:uid="{62C006EE-CA9B-41F0-B873-1BD513211F0B}"/>
    <cellStyle name="Normal 11 4 3 3 2" xfId="8299" xr:uid="{2539F38A-D332-4903-854E-56B7E0D68176}"/>
    <cellStyle name="Normal 11 4 3 3 2 2" xfId="17196" xr:uid="{5896AC13-283E-4C54-9073-339808CE6392}"/>
    <cellStyle name="Normal 11 4 3 3 3" xfId="13442" xr:uid="{B3817B45-8DEB-4F93-BAAD-D57D8B4293D3}"/>
    <cellStyle name="Normal 11 4 3 4" xfId="4461" xr:uid="{77FC8939-1BDE-4587-9056-751D5785453F}"/>
    <cellStyle name="Normal 11 4 3 4 2" xfId="14485" xr:uid="{5FD2EE57-CE02-4D87-A739-780C5B17B27B}"/>
    <cellStyle name="Normal 11 4 3 5" xfId="19957" xr:uid="{DA7565AA-A5D2-4324-B95A-136BE5D0781F}"/>
    <cellStyle name="Normal 11 4 3 6" xfId="12473" xr:uid="{7996EC52-7019-4E99-8826-0E01D2F78F70}"/>
    <cellStyle name="Normal 11 4 4" xfId="1196" xr:uid="{62507FE3-D4E7-4F7D-A637-EF9F0A2157C5}"/>
    <cellStyle name="Normal 11 4 4 2" xfId="3069" xr:uid="{8A0A8C9F-F23B-450A-9855-A822D707B50C}"/>
    <cellStyle name="Normal 11 4 4 2 2" xfId="7005" xr:uid="{A7B989A4-3BEF-4C1F-8B81-4A862F2C0E9F}"/>
    <cellStyle name="Normal 11 4 4 2 2 2" xfId="16246" xr:uid="{7AF1BA02-0929-4861-98A5-7ECC3D1B7D27}"/>
    <cellStyle name="Normal 11 4 4 2 3" xfId="13691" xr:uid="{186FC89D-04DF-45C8-A738-9DC425CCFC25}"/>
    <cellStyle name="Normal 11 4 4 3" xfId="8898" xr:uid="{9006AD2A-D729-4F5C-82AA-ECA2420A8C1A}"/>
    <cellStyle name="Normal 11 4 4 3 2" xfId="17621" xr:uid="{F487B64C-73B2-4417-AFAA-855A341329F2}"/>
    <cellStyle name="Normal 11 4 4 4" xfId="5077" xr:uid="{562D50D0-8FE0-4C6D-B229-3C4923971970}"/>
    <cellStyle name="Normal 11 4 4 4 2" xfId="14910" xr:uid="{B0891DD5-D9FF-42AD-8208-F39BAB9F89BC}"/>
    <cellStyle name="Normal 11 4 4 5" xfId="20411" xr:uid="{A5E2C5FC-854E-4284-99E7-CD44FCFB50B2}"/>
    <cellStyle name="Normal 11 4 4 6" xfId="12718" xr:uid="{BC43B898-5C04-4F5E-BCBF-0ADE9745D60A}"/>
    <cellStyle name="Normal 11 4 5" xfId="2159" xr:uid="{879639A2-C6A5-4137-BEAF-116B1EBE12B0}"/>
    <cellStyle name="Normal 11 4 5 2" xfId="7582" xr:uid="{E8287830-69DF-444C-947D-107BBEB35769}"/>
    <cellStyle name="Normal 11 4 5 2 2" xfId="16656" xr:uid="{26FD85BA-7385-42EB-88DF-1DB9CC4DF7B5}"/>
    <cellStyle name="Normal 11 4 5 3" xfId="9477" xr:uid="{AD641688-1A8A-4F01-8495-44F337F03A3E}"/>
    <cellStyle name="Normal 11 4 5 3 2" xfId="18033" xr:uid="{3BC50132-1EA6-4CCE-9735-DB5ACB448600}"/>
    <cellStyle name="Normal 11 4 5 4" xfId="5665" xr:uid="{DE00A5C9-AECF-4C51-8553-2C9D577CB051}"/>
    <cellStyle name="Normal 11 4 5 4 2" xfId="15320" xr:uid="{E38612B0-72C2-4898-98A2-982026C1C227}"/>
    <cellStyle name="Normal 11 4 5 5" xfId="13211" xr:uid="{04B696EB-A66E-49CF-851A-7DA0A1EC3F6B}"/>
    <cellStyle name="Normal 11 4 6" xfId="5975" xr:uid="{814DA59A-D91B-4994-8534-A764737EBE45}"/>
    <cellStyle name="Normal 11 4 6 2" xfId="15519" xr:uid="{DB2F029D-85D9-4464-AAB3-BBB64C27DD7D}"/>
    <cellStyle name="Normal 11 4 7" xfId="7914" xr:uid="{9FAEAF18-D20C-440A-BDA6-AD40FAD5DEF2}"/>
    <cellStyle name="Normal 11 4 7 2" xfId="16895" xr:uid="{04B230CD-0487-406C-BE29-20F225974A5E}"/>
    <cellStyle name="Normal 11 4 8" xfId="4007" xr:uid="{E37EC4E2-2E02-4909-842D-4A531C3E2B81}"/>
    <cellStyle name="Normal 11 4 8 2" xfId="14184" xr:uid="{BA427583-877B-41FD-B14F-876214674714}"/>
    <cellStyle name="Normal 11 4 9" xfId="19526" xr:uid="{F28E6F9E-628D-4461-8026-E540A8CF292D}"/>
    <cellStyle name="Normal 11 5" xfId="294" xr:uid="{DA8B4037-7603-4E93-89EC-AC01DFD31ED0}"/>
    <cellStyle name="Normal 11 5 2" xfId="778" xr:uid="{321667EB-2EDE-4BCC-B0FE-4E74AFA4EE41}"/>
    <cellStyle name="Normal 11 5 2 2" xfId="1710" xr:uid="{157782B5-5B03-4878-9280-D6CA7E07A76F}"/>
    <cellStyle name="Normal 11 5 2 2 2" xfId="3571" xr:uid="{0B1368F2-FE22-45D0-BEFF-F1994321755A}"/>
    <cellStyle name="Normal 11 5 2 2 2 2" xfId="11899" xr:uid="{4563B581-87E1-47A6-AB2B-15FE91FB0390}"/>
    <cellStyle name="Normal 11 5 2 2 2 2 2" xfId="19126" xr:uid="{CB3CD11B-291E-459D-A46B-96ED990A8E73}"/>
    <cellStyle name="Normal 11 5 2 2 2 3" xfId="13957" xr:uid="{75D2310C-C362-4B8C-B655-4E81627BE0B0}"/>
    <cellStyle name="Normal 11 5 2 2 3" xfId="6594" xr:uid="{75A655E1-1758-4D74-ABC3-984EFC0A65EA}"/>
    <cellStyle name="Normal 11 5 2 2 3 2" xfId="15957" xr:uid="{E02742C3-92AA-4905-918A-56EAC521361F}"/>
    <cellStyle name="Normal 11 5 2 2 4" xfId="20901" xr:uid="{E4BFBB1D-556D-4F53-8D74-239133B0790F}"/>
    <cellStyle name="Normal 11 5 2 2 5" xfId="12983" xr:uid="{E02C700F-3DAB-4CC4-B52F-AD7070DDA9BB}"/>
    <cellStyle name="Normal 11 5 2 3" xfId="2649" xr:uid="{1542070B-004A-4AA8-AC64-4F91F95354BC}"/>
    <cellStyle name="Normal 11 5 2 3 2" xfId="8502" xr:uid="{B5288EEF-7008-454A-A948-1673AE37F3C3}"/>
    <cellStyle name="Normal 11 5 2 3 2 2" xfId="17333" xr:uid="{BC1E09CA-32C0-4789-B54B-59594A4697AE}"/>
    <cellStyle name="Normal 11 5 2 3 3" xfId="13472" xr:uid="{5C4B259D-A519-4901-B66E-EA757148D636}"/>
    <cellStyle name="Normal 11 5 2 4" xfId="4664" xr:uid="{0897A4E3-50C1-4D69-BE4E-360D827B6B3D}"/>
    <cellStyle name="Normal 11 5 2 4 2" xfId="14622" xr:uid="{1B274C5F-0C0E-47CF-A2F4-9EAA7307B20D}"/>
    <cellStyle name="Normal 11 5 2 5" xfId="20011" xr:uid="{B06C43F3-E314-4274-A178-864DF932E08C}"/>
    <cellStyle name="Normal 11 5 2 6" xfId="12503" xr:uid="{70DC1A79-FF99-4B3A-BBE7-1EC94FAED943}"/>
    <cellStyle name="Normal 11 5 3" xfId="1252" xr:uid="{3A76B5D9-1E2A-49E3-A14C-901EB02ED72B}"/>
    <cellStyle name="Normal 11 5 3 2" xfId="3125" xr:uid="{355B6DF2-D675-49E7-A569-F7E0CEE7C303}"/>
    <cellStyle name="Normal 11 5 3 2 2" xfId="7208" xr:uid="{436A4F24-BFA3-4F7E-8FA0-BAC4CF36A45F}"/>
    <cellStyle name="Normal 11 5 3 2 2 2" xfId="16383" xr:uid="{A0CA681A-C231-493C-A332-ABF54B76D6CC}"/>
    <cellStyle name="Normal 11 5 3 2 3" xfId="13723" xr:uid="{DA6DEFFE-8BFD-414B-94E9-10935DF85B94}"/>
    <cellStyle name="Normal 11 5 3 3" xfId="9101" xr:uid="{A886483B-1D94-4C28-8C1B-6E6E36E973E1}"/>
    <cellStyle name="Normal 11 5 3 3 2" xfId="17758" xr:uid="{AA83A10F-C109-4336-BF1F-1D7228FD487E}"/>
    <cellStyle name="Normal 11 5 3 4" xfId="5280" xr:uid="{F5F56352-0015-408B-A519-FF46FF3332D8}"/>
    <cellStyle name="Normal 11 5 3 4 2" xfId="15047" xr:uid="{C70D8A75-A164-471C-ACCA-C250E7AC18FC}"/>
    <cellStyle name="Normal 11 5 3 5" xfId="20465" xr:uid="{6AF114BF-CE97-4956-863B-F0C47D8BE6D7}"/>
    <cellStyle name="Normal 11 5 3 6" xfId="12750" xr:uid="{DBF0941F-11F4-43CC-9FDB-018DD456CF82}"/>
    <cellStyle name="Normal 11 5 4" xfId="2213" xr:uid="{DBBC6680-7414-4849-80C3-7F48E3C5322D}"/>
    <cellStyle name="Normal 11 5 4 2" xfId="6015" xr:uid="{9F854FF1-FD26-4C48-BACA-76035028D44F}"/>
    <cellStyle name="Normal 11 5 4 2 2" xfId="15553" xr:uid="{4AB6977D-C0A1-42F1-BD2E-4D57BB8130EE}"/>
    <cellStyle name="Normal 11 5 4 3" xfId="13241" xr:uid="{00C227F9-E30F-4FA2-BC5A-F37A66B93673}"/>
    <cellStyle name="Normal 11 5 5" xfId="7953" xr:uid="{080D3A7C-DD0A-4360-97C0-22F98829A3B5}"/>
    <cellStyle name="Normal 11 5 5 2" xfId="16929" xr:uid="{A1A2F00E-0714-4DF8-A32D-79F72802B8DE}"/>
    <cellStyle name="Normal 11 5 6" xfId="4049" xr:uid="{06DC0889-4A6E-4526-8317-5606D1C8D1C8}"/>
    <cellStyle name="Normal 11 5 6 2" xfId="14218" xr:uid="{35195AB0-328B-4788-A2D4-53A9D4D174FA}"/>
    <cellStyle name="Normal 11 5 7" xfId="19580" xr:uid="{C5A0242B-3F3C-4EC1-B6A7-4A2BA32A6F64}"/>
    <cellStyle name="Normal 11 5 8" xfId="12271" xr:uid="{8025DB56-637E-4EB9-A0FF-9FFB1106792B}"/>
    <cellStyle name="Normal 11 6" xfId="561" xr:uid="{E6B21254-5471-4456-B014-427047FE011A}"/>
    <cellStyle name="Normal 11 6 2" xfId="1493" xr:uid="{866CE339-031A-43F6-B175-EA1C9B518556}"/>
    <cellStyle name="Normal 11 6 2 2" xfId="3354" xr:uid="{AED4C8A7-7063-49FD-9C4F-126909C24B7B}"/>
    <cellStyle name="Normal 11 6 2 2 2" xfId="6625" xr:uid="{7C257E48-01DC-4F7C-8DCE-A95156FE74A3}"/>
    <cellStyle name="Normal 11 6 2 2 2 2" xfId="15986" xr:uid="{41BDEFFB-198F-444D-B69E-B774C465C5DF}"/>
    <cellStyle name="Normal 11 6 2 2 3" xfId="13840" xr:uid="{372233C7-8A80-4C1B-ABEC-EB53F887CE33}"/>
    <cellStyle name="Normal 11 6 2 3" xfId="8533" xr:uid="{9AAD05E7-CC2C-43BE-A3A4-26FEF79E4C4F}"/>
    <cellStyle name="Normal 11 6 2 3 2" xfId="17362" xr:uid="{84E41DF6-EAC9-49A0-98DD-D695F5D9D9D6}"/>
    <cellStyle name="Normal 11 6 2 4" xfId="4695" xr:uid="{F763A5CB-00C7-4477-950E-02F52D27F7AF}"/>
    <cellStyle name="Normal 11 6 2 4 2" xfId="14651" xr:uid="{799E9439-7ECF-4663-9490-7FE6EE7DA88A}"/>
    <cellStyle name="Normal 11 6 2 5" xfId="20685" xr:uid="{6F102817-028E-40C1-BCE4-60EB61570FDC}"/>
    <cellStyle name="Normal 11 6 2 6" xfId="12867" xr:uid="{87142DA1-3427-46DE-9244-01B87AF95866}"/>
    <cellStyle name="Normal 11 6 3" xfId="2433" xr:uid="{FB849A70-8F93-4F37-BE98-B6750FAC5446}"/>
    <cellStyle name="Normal 11 6 3 2" xfId="7239" xr:uid="{AE218D18-2911-4F07-982E-BB04855D9CE3}"/>
    <cellStyle name="Normal 11 6 3 2 2" xfId="16412" xr:uid="{398F8F42-E2F2-4DD6-90C5-3C52BEDE7BC8}"/>
    <cellStyle name="Normal 11 6 3 3" xfId="9132" xr:uid="{BE9A8A65-6ADF-4E24-A77C-4955602AD14F}"/>
    <cellStyle name="Normal 11 6 3 3 2" xfId="17787" xr:uid="{5798B1F6-EA72-4037-BC51-07D57F32D6F0}"/>
    <cellStyle name="Normal 11 6 3 4" xfId="5311" xr:uid="{DDA63634-5375-4213-ACE3-855B70535187}"/>
    <cellStyle name="Normal 11 6 3 4 2" xfId="15076" xr:uid="{F59EAE4E-96C5-4365-9B12-B3BCF814957C}"/>
    <cellStyle name="Normal 11 6 3 5" xfId="13357" xr:uid="{E0405778-0D6C-4ABD-819F-957E1853BB24}"/>
    <cellStyle name="Normal 11 6 4" xfId="6046" xr:uid="{7882846C-2372-4F15-86A0-046B55CD58B2}"/>
    <cellStyle name="Normal 11 6 4 2" xfId="15582" xr:uid="{5009FD4A-F560-4080-B9DC-069F510E50D8}"/>
    <cellStyle name="Normal 11 6 5" xfId="7984" xr:uid="{4DD1F8EF-E28D-42F9-A914-26B7F53B8F43}"/>
    <cellStyle name="Normal 11 6 5 2" xfId="16958" xr:uid="{34A12088-73F8-4AEE-8ADB-68D026B2CCA1}"/>
    <cellStyle name="Normal 11 6 6" xfId="4084" xr:uid="{2EF562B9-F11B-4D8F-8967-E5CAF805BE0F}"/>
    <cellStyle name="Normal 11 6 6 2" xfId="14247" xr:uid="{5126467D-B36D-4BA5-A964-B2A7C1FD1570}"/>
    <cellStyle name="Normal 11 6 7" xfId="19797" xr:uid="{0830742E-7A26-42EC-B9C0-D724A3E99F04}"/>
    <cellStyle name="Normal 11 6 8" xfId="12388" xr:uid="{F27BDFCD-FAAF-49D2-A393-AA7782DFEF1A}"/>
    <cellStyle name="Normal 11 7" xfId="1030" xr:uid="{10A8835D-59FE-4CDF-89F4-D7819C72EA71}"/>
    <cellStyle name="Normal 11 7 2" xfId="2907" xr:uid="{F7A454D3-CECB-4657-B842-BE59C3CDEC97}"/>
    <cellStyle name="Normal 11 7 2 2" xfId="6654" xr:uid="{AA8E9990-B19F-4D7E-AA66-066EB25C48D3}"/>
    <cellStyle name="Normal 11 7 2 2 2" xfId="16014" xr:uid="{7A98BAA9-47F5-4ACA-88BC-4E71EED99B63}"/>
    <cellStyle name="Normal 11 7 2 3" xfId="8562" xr:uid="{6BEDB1A2-83B0-4982-9D9C-D018E3E83387}"/>
    <cellStyle name="Normal 11 7 2 3 2" xfId="17390" xr:uid="{1D779E7A-5C72-4412-A428-59559C695B10}"/>
    <cellStyle name="Normal 11 7 2 4" xfId="4724" xr:uid="{57CCCC10-87C2-43A4-8F1C-4FA2CAFB3A1B}"/>
    <cellStyle name="Normal 11 7 2 4 2" xfId="14679" xr:uid="{062E292F-4C6C-4B30-830D-70CD6B8B2462}"/>
    <cellStyle name="Normal 11 7 2 5" xfId="13606" xr:uid="{0FEA6BB5-E6DE-46CA-8B12-BE34DDF51DCE}"/>
    <cellStyle name="Normal 11 7 3" xfId="5340" xr:uid="{6A675455-6C6D-4083-AB17-875B8860F926}"/>
    <cellStyle name="Normal 11 7 3 2" xfId="7268" xr:uid="{44C292C1-885C-4B23-B23E-0234CA6EFF7C}"/>
    <cellStyle name="Normal 11 7 3 2 2" xfId="16440" xr:uid="{501D6132-6F65-4798-BF94-6DD02207C1E1}"/>
    <cellStyle name="Normal 11 7 3 3" xfId="9161" xr:uid="{7B333F57-4344-4387-8305-5DC1808B1343}"/>
    <cellStyle name="Normal 11 7 3 3 2" xfId="17815" xr:uid="{4E80757D-C90B-437D-B57E-DE1E1D639D84}"/>
    <cellStyle name="Normal 11 7 3 4" xfId="15104" xr:uid="{4502E598-92CD-4344-85B0-E981BA479DB8}"/>
    <cellStyle name="Normal 11 7 4" xfId="6075" xr:uid="{30EBFFEA-AF4B-4194-BD30-F9C36833FC5B}"/>
    <cellStyle name="Normal 11 7 4 2" xfId="15610" xr:uid="{3F734824-DBD9-4374-B523-AD075AB6A093}"/>
    <cellStyle name="Normal 11 7 5" xfId="8013" xr:uid="{C85ADD42-E114-4953-89F5-022E3A53E595}"/>
    <cellStyle name="Normal 11 7 5 2" xfId="16986" xr:uid="{00017081-44B6-45E5-8378-5891A2FD5505}"/>
    <cellStyle name="Normal 11 7 6" xfId="4115" xr:uid="{0A9DE16C-84EE-4B31-B652-E09C0A5FC996}"/>
    <cellStyle name="Normal 11 7 6 2" xfId="14275" xr:uid="{76BAE0D4-D506-4BAE-99B6-2651C9CF9857}"/>
    <cellStyle name="Normal 11 7 7" xfId="20249" xr:uid="{A1360B61-B515-43AE-843B-67CD084CEF45}"/>
    <cellStyle name="Normal 11 7 8" xfId="12633" xr:uid="{D959DB60-9E47-471A-821A-4C16C08AA787}"/>
    <cellStyle name="Normal 11 8" xfId="1916" xr:uid="{E4736C3A-23B3-4E73-8A3A-1EF7C1BBA7BA}"/>
    <cellStyle name="Normal 11 8 2" xfId="4804" xr:uid="{0935EFF5-6A93-4FA1-A5FD-EEFDEA342620}"/>
    <cellStyle name="Normal 11 8 2 2" xfId="6734" xr:uid="{255B7753-EA25-46F2-8A20-C8E4C5188C1D}"/>
    <cellStyle name="Normal 11 8 2 2 2" xfId="16066" xr:uid="{792D61FB-35A4-4746-A450-7914A7CB7D30}"/>
    <cellStyle name="Normal 11 8 2 3" xfId="8642" xr:uid="{5C6AFFD9-6F86-406A-A452-99F477742B9C}"/>
    <cellStyle name="Normal 11 8 2 3 2" xfId="17442" xr:uid="{DA013E6B-8ECC-4273-A050-FA6CF23FB2CA}"/>
    <cellStyle name="Normal 11 8 2 4" xfId="14731" xr:uid="{00908A4F-FD93-4ECE-8F2D-C18FA862375D}"/>
    <cellStyle name="Normal 11 8 3" xfId="5420" xr:uid="{902AE7B5-B723-4C73-ABD5-DF6845F7D3D5}"/>
    <cellStyle name="Normal 11 8 3 2" xfId="7348" xr:uid="{29B4CCB0-38E0-4435-920A-EDFA3A710073}"/>
    <cellStyle name="Normal 11 8 3 2 2" xfId="16492" xr:uid="{F98171B3-82DC-4E6A-8875-3F847AD7F66C}"/>
    <cellStyle name="Normal 11 8 3 3" xfId="9241" xr:uid="{F846C93D-F0CE-4E84-A2CB-98B154BBDAA4}"/>
    <cellStyle name="Normal 11 8 3 3 2" xfId="17867" xr:uid="{713E4FF3-3BF9-47C7-9528-29FCFA4A8AB1}"/>
    <cellStyle name="Normal 11 8 3 4" xfId="15156" xr:uid="{AF19199B-096B-40B2-A5EB-C50897C2AC7D}"/>
    <cellStyle name="Normal 11 8 4" xfId="6157" xr:uid="{AF063217-AFBD-40E3-B007-D1EC5BE4D1AF}"/>
    <cellStyle name="Normal 11 8 4 2" xfId="15662" xr:uid="{706E0C80-C614-47BD-8873-C284D6227DAE}"/>
    <cellStyle name="Normal 11 8 5" xfId="8078" xr:uid="{6C0C1D41-61AF-4F68-8C83-B89DEE6CDDF9}"/>
    <cellStyle name="Normal 11 8 5 2" xfId="17038" xr:uid="{6FAE2E2F-61E6-4FCC-B8EE-4EA2449C2206}"/>
    <cellStyle name="Normal 11 8 6" xfId="4209" xr:uid="{39472D57-525C-4D11-B72C-11121D8F6891}"/>
    <cellStyle name="Normal 11 8 6 2" xfId="14327" xr:uid="{9B3C23D2-39CB-4BB1-9961-FC9394E3C1CE}"/>
    <cellStyle name="Normal 11 9" xfId="1997" xr:uid="{CA46B432-4F2D-4FB8-8D60-356623FD7FB2}"/>
    <cellStyle name="Normal 11 9 2" xfId="4846" xr:uid="{7B15A5F8-6E13-495F-B1C8-36A56D9C7811}"/>
    <cellStyle name="Normal 11 9 2 2" xfId="6776" xr:uid="{98B23A3A-24E3-48BF-9B0D-5233DEF9CE87}"/>
    <cellStyle name="Normal 11 9 2 2 2" xfId="16095" xr:uid="{0E0C1E47-040F-494E-8680-D5D0AE0D64E9}"/>
    <cellStyle name="Normal 11 9 2 3" xfId="8684" xr:uid="{272389E1-4785-42C5-8BD9-5CA4C517B110}"/>
    <cellStyle name="Normal 11 9 2 3 2" xfId="17471" xr:uid="{B2DBD3B3-BC71-473C-B30A-48F13964237C}"/>
    <cellStyle name="Normal 11 9 2 4" xfId="14760" xr:uid="{64C3EA04-2E3E-4458-A8CB-DFA12402A6CA}"/>
    <cellStyle name="Normal 11 9 3" xfId="5462" xr:uid="{47579C37-4A77-40D8-B82E-54F5D9916A98}"/>
    <cellStyle name="Normal 11 9 3 2" xfId="7390" xr:uid="{50EFC584-43EE-4AAD-B166-45C02C1CADB5}"/>
    <cellStyle name="Normal 11 9 3 2 2" xfId="16521" xr:uid="{FABB2A80-E25E-42AF-B537-9132A2F27647}"/>
    <cellStyle name="Normal 11 9 3 3" xfId="9283" xr:uid="{3E8F2D67-B6E6-4E00-A7B1-67A749730F6E}"/>
    <cellStyle name="Normal 11 9 3 3 2" xfId="17896" xr:uid="{8F11C523-5A48-488D-8C23-BB09282FE575}"/>
    <cellStyle name="Normal 11 9 3 4" xfId="15185" xr:uid="{A6D9B722-A113-40AD-8C03-664527832DBC}"/>
    <cellStyle name="Normal 11 9 4" xfId="6199" xr:uid="{0F5B8722-4165-47F2-ADBF-25EB2B6B3BD9}"/>
    <cellStyle name="Normal 11 9 4 2" xfId="15691" xr:uid="{11E9B5DF-43A6-4AAA-833D-061DD927287B}"/>
    <cellStyle name="Normal 11 9 5" xfId="8107" xr:uid="{624D029B-E5A3-4073-8B9D-8A0EBF46FC20}"/>
    <cellStyle name="Normal 11 9 5 2" xfId="17067" xr:uid="{3DE28A35-1B0C-442B-87F3-AE31F9161BFF}"/>
    <cellStyle name="Normal 11 9 6" xfId="4251" xr:uid="{246FD118-6612-4D53-BC09-D9CF7F009123}"/>
    <cellStyle name="Normal 11 9 6 2" xfId="14356" xr:uid="{7E43EAFD-404E-4405-945A-838659F483D3}"/>
    <cellStyle name="Normal 11 9 7" xfId="13126" xr:uid="{DFD07081-73E8-44A0-BEF2-A2F7B6D28E0F}"/>
    <cellStyle name="Normal 110" xfId="21111" xr:uid="{61B35F0A-CE46-4FF5-9775-B18518E7D7D9}"/>
    <cellStyle name="Normal 111" xfId="21116" xr:uid="{358179A2-4687-4F20-A75F-EF7D0EE3E738}"/>
    <cellStyle name="Normal 112" xfId="21121" xr:uid="{BFD448AB-97F7-47DB-91E5-7E85FC175270}"/>
    <cellStyle name="Normal 113" xfId="21132" xr:uid="{460E5668-6BD4-4377-9A36-C5FEC59B4492}"/>
    <cellStyle name="Normal 114" xfId="21134" xr:uid="{0B6C833B-78FB-4F5F-9183-35219663F939}"/>
    <cellStyle name="Normal 115" xfId="21114" xr:uid="{D1CD02F5-02CA-4D15-9D66-9755A777CE5F}"/>
    <cellStyle name="Normal 116" xfId="21117" xr:uid="{8BEF5542-4FA7-42B8-81C7-CB92C5F4EB72}"/>
    <cellStyle name="Normal 117" xfId="21123" xr:uid="{09A0C067-BDCE-4FED-9535-104604A3FADA}"/>
    <cellStyle name="Normal 118" xfId="21107" xr:uid="{E73EA659-6D4A-456E-B9BC-3FE849B8E68B}"/>
    <cellStyle name="Normal 119" xfId="21124" xr:uid="{ED4F6FCC-F897-4B52-BC0A-88B1C07B211A}"/>
    <cellStyle name="Normal 12" xfId="76" xr:uid="{7A27FB0B-2816-4F64-AC93-C7CCF61EE1A4}"/>
    <cellStyle name="Normal 12 10" xfId="9691" xr:uid="{C9FDBAD1-DB4C-4272-9B81-3FEBAB4A06BE}"/>
    <cellStyle name="Normal 12 10 2" xfId="18192" xr:uid="{D0551F28-7EAC-476E-8DA3-69DE704C566B}"/>
    <cellStyle name="Normal 12 11" xfId="19379" xr:uid="{17E03ED9-161D-4EB5-A9C2-E5B8D044211A}"/>
    <cellStyle name="Normal 12 12" xfId="12159" xr:uid="{44BA21D7-6B5D-4BC7-A4E0-BA38C207C8BF}"/>
    <cellStyle name="Normal 12 2" xfId="180" xr:uid="{B369A0E5-1D2E-4B57-9491-77067BABC754}"/>
    <cellStyle name="Normal 12 2 2" xfId="402" xr:uid="{60BF1AE8-722D-4ACD-A0AB-C87C8AEB1992}"/>
    <cellStyle name="Normal 12 2 2 2" xfId="886" xr:uid="{4643419A-1D4E-4A20-8A08-7FC5F91FF082}"/>
    <cellStyle name="Normal 12 2 2 2 2" xfId="1818" xr:uid="{66E2B655-D3E9-43D5-BF57-77BB34F6AE82}"/>
    <cellStyle name="Normal 12 2 2 2 2 2" xfId="3679" xr:uid="{A648DD56-1C6A-4B1A-AE80-67E8537EA7A4}"/>
    <cellStyle name="Normal 12 2 2 2 2 2 2" xfId="12006" xr:uid="{CA5E30AA-D5CF-44BB-ACA2-5529E6B0151E}"/>
    <cellStyle name="Normal 12 2 2 2 2 2 2 2" xfId="19182" xr:uid="{29B97F89-C5B0-4FE2-B116-0485E2542DFD}"/>
    <cellStyle name="Normal 12 2 2 2 2 2 3" xfId="14014" xr:uid="{C1C6FB23-F57C-457D-9321-DF2218F28962}"/>
    <cellStyle name="Normal 12 2 2 2 2 3" xfId="10497" xr:uid="{75508C10-8CA0-4932-8F62-4933DE189BB5}"/>
    <cellStyle name="Normal 12 2 2 2 2 3 2" xfId="18499" xr:uid="{AB730366-F5CF-4203-9C62-9E9DD8A831F7}"/>
    <cellStyle name="Normal 12 2 2 2 2 4" xfId="21009" xr:uid="{F878623C-4C2A-4834-9434-4140D4BF9BC9}"/>
    <cellStyle name="Normal 12 2 2 2 2 5" xfId="13040" xr:uid="{4DC66F50-7266-452B-8EA0-52EF7AF9648C}"/>
    <cellStyle name="Normal 12 2 2 2 3" xfId="2757" xr:uid="{8A562429-FC30-4F4E-B73C-4FF71D5CF58C}"/>
    <cellStyle name="Normal 12 2 2 2 3 2" xfId="11202" xr:uid="{C86CBA8F-2C6D-4247-BFC0-D0ABB45D2078}"/>
    <cellStyle name="Normal 12 2 2 2 3 2 2" xfId="18795" xr:uid="{399BFD94-5974-4ED0-97FC-340A85B8E456}"/>
    <cellStyle name="Normal 12 2 2 2 3 3" xfId="13529" xr:uid="{38628EF6-1590-4D24-9699-F52C9323E65A}"/>
    <cellStyle name="Normal 12 2 2 2 4" xfId="7533" xr:uid="{648A8334-AD4E-4732-9CB4-AF420BE78330}"/>
    <cellStyle name="Normal 12 2 2 2 4 2" xfId="16628" xr:uid="{0932E2AC-C5BC-4911-96C8-6CCA1F8ED9FF}"/>
    <cellStyle name="Normal 12 2 2 2 5" xfId="20117" xr:uid="{6E9D9D2C-288E-4A7F-A64F-C41DC3713AA8}"/>
    <cellStyle name="Normal 12 2 2 2 6" xfId="12560" xr:uid="{D7ACD57F-F680-4230-84A5-9A126C9EF4A4}"/>
    <cellStyle name="Normal 12 2 2 3" xfId="1360" xr:uid="{E478743B-DA57-4D57-B871-6F45ED3D9C03}"/>
    <cellStyle name="Normal 12 2 2 3 2" xfId="3233" xr:uid="{0388E581-C503-4916-9D2B-24DF74888D46}"/>
    <cellStyle name="Normal 12 2 2 3 2 2" xfId="11583" xr:uid="{30C9C734-BBCF-492D-8A99-B7F60A0F6C18}"/>
    <cellStyle name="Normal 12 2 2 3 2 2 2" xfId="18969" xr:uid="{FE886000-98FF-4D61-9CFD-7A9317B776DC}"/>
    <cellStyle name="Normal 12 2 2 3 2 3" xfId="13780" xr:uid="{5D28CAB2-996A-4E9E-BBF7-C65889493B03}"/>
    <cellStyle name="Normal 12 2 2 3 3" xfId="9428" xr:uid="{D82A66A4-D6E6-44C5-AD91-FA0122FCB3D3}"/>
    <cellStyle name="Normal 12 2 2 3 3 2" xfId="18005" xr:uid="{82113172-157C-41A0-99F8-BD953B5BAF43}"/>
    <cellStyle name="Normal 12 2 2 3 4" xfId="20573" xr:uid="{2467C81B-6E58-41B5-B86E-919BA6C5DB62}"/>
    <cellStyle name="Normal 12 2 2 3 5" xfId="12807" xr:uid="{B7AAB183-E2EF-4583-A717-DDCBEC6330BA}"/>
    <cellStyle name="Normal 12 2 2 4" xfId="2321" xr:uid="{76ABE9CF-92A7-4EE2-8E49-7524FEAE3F87}"/>
    <cellStyle name="Normal 12 2 2 4 2" xfId="10873" xr:uid="{5700E4E3-50BC-4554-A81A-11682B581877}"/>
    <cellStyle name="Normal 12 2 2 4 2 2" xfId="18657" xr:uid="{D8DFA35F-99C0-4AAB-BC35-6316AF0EE38C}"/>
    <cellStyle name="Normal 12 2 2 4 3" xfId="13298" xr:uid="{168A516B-7A8A-4313-BDFE-E227C28B6769}"/>
    <cellStyle name="Normal 12 2 2 5" xfId="5615" xr:uid="{8F388AAF-ADB1-4C92-98F9-7EBF7F470BB1}"/>
    <cellStyle name="Normal 12 2 2 5 2" xfId="15292" xr:uid="{BCDEBCB8-322A-4919-A8CD-1BBC75A7BD37}"/>
    <cellStyle name="Normal 12 2 2 6" xfId="19682" xr:uid="{5DD591E4-7979-4BF7-93FF-2DD0413F2286}"/>
    <cellStyle name="Normal 12 2 2 7" xfId="12328" xr:uid="{ECE020BC-A5A3-441F-995C-10C88719930B}"/>
    <cellStyle name="Normal 12 2 3" xfId="669" xr:uid="{2C4F78F3-D8BB-4CBC-9A37-75E1EDB94731}"/>
    <cellStyle name="Normal 12 2 3 2" xfId="1601" xr:uid="{BD8BEEF5-BCCC-44D3-9C00-BA6EAA8A9423}"/>
    <cellStyle name="Normal 12 2 3 2 2" xfId="3462" xr:uid="{64783B2E-74A2-4C99-A03C-54D7185B367A}"/>
    <cellStyle name="Normal 12 2 3 2 2 2" xfId="11795" xr:uid="{414D8D0C-64D4-41AB-B170-7FA6966838F3}"/>
    <cellStyle name="Normal 12 2 3 2 2 2 2" xfId="19072" xr:uid="{81E2B539-5DA7-403E-A41E-4A157AA81C7A}"/>
    <cellStyle name="Normal 12 2 3 2 2 3" xfId="13898" xr:uid="{D16A4F87-C9C4-4790-98D5-C66996DB9DFD}"/>
    <cellStyle name="Normal 12 2 3 2 3" xfId="10335" xr:uid="{D41C5E62-7955-4FC0-81D5-2E61EF0F0829}"/>
    <cellStyle name="Normal 12 2 3 2 3 2" xfId="18433" xr:uid="{5D1DA0F3-864C-4893-8700-98CFCCE62102}"/>
    <cellStyle name="Normal 12 2 3 2 4" xfId="20793" xr:uid="{8E86C141-1B69-4E8C-93B2-5D06839C5D3F}"/>
    <cellStyle name="Normal 12 2 3 2 5" xfId="12924" xr:uid="{D3C0FECA-8B01-4EDE-A340-48FB7B9D5AA7}"/>
    <cellStyle name="Normal 12 2 3 3" xfId="2541" xr:uid="{02FEBD1F-50B0-4105-9505-EF3516865A88}"/>
    <cellStyle name="Normal 12 2 3 3 2" xfId="11040" xr:uid="{E29DBFB4-8C21-40A8-89FB-EE8E07D25158}"/>
    <cellStyle name="Normal 12 2 3 3 2 2" xfId="18729" xr:uid="{C8CA6DC5-D3BC-406C-803E-431A80BC222B}"/>
    <cellStyle name="Normal 12 2 3 3 3" xfId="13414" xr:uid="{A8FFB004-9FAD-43C8-9470-90993D3F7529}"/>
    <cellStyle name="Normal 12 2 3 4" xfId="9821" xr:uid="{50524832-9A95-4691-83AE-1B07E62C7E97}"/>
    <cellStyle name="Normal 12 2 3 4 2" xfId="18243" xr:uid="{4537811B-B5A2-4C7E-A0BC-F81590D97288}"/>
    <cellStyle name="Normal 12 2 3 5" xfId="19903" xr:uid="{5B457D14-A28C-4EDD-8227-9036CEC4AFB6}"/>
    <cellStyle name="Normal 12 2 3 6" xfId="12445" xr:uid="{64453930-356E-4D4B-91A2-D55AD93428DB}"/>
    <cellStyle name="Normal 12 2 4" xfId="1140" xr:uid="{E958CBFD-E90E-4032-9E2B-D71188297335}"/>
    <cellStyle name="Normal 12 2 4 2" xfId="3015" xr:uid="{1DB126BD-C911-462E-9F2E-3009F528528E}"/>
    <cellStyle name="Normal 12 2 4 2 2" xfId="11393" xr:uid="{17A6F705-8986-4B88-822E-E543F234BE3C}"/>
    <cellStyle name="Normal 12 2 4 2 2 2" xfId="18878" xr:uid="{96A74FE9-0345-4C96-9C7A-08EB5D018B6F}"/>
    <cellStyle name="Normal 12 2 4 2 3" xfId="13663" xr:uid="{585D9E72-ACD7-4730-850C-71C03E66C85D}"/>
    <cellStyle name="Normal 12 2 4 3" xfId="10059" xr:uid="{A72B1D5A-58B6-44D2-BCED-84CA7862FD4C}"/>
    <cellStyle name="Normal 12 2 4 3 2" xfId="18331" xr:uid="{5B566D9B-F601-47C9-A571-BEC9C81F3B6F}"/>
    <cellStyle name="Normal 12 2 4 4" xfId="20357" xr:uid="{60CE0C80-A395-4E49-AAB7-C592152079CE}"/>
    <cellStyle name="Normal 12 2 4 5" xfId="12690" xr:uid="{EC8B29E4-F17D-4EDD-B1CA-E471CCF95886}"/>
    <cellStyle name="Normal 12 2 5" xfId="2105" xr:uid="{D845F849-AF8F-42E5-BCB4-C9E0E6AE103B}"/>
    <cellStyle name="Normal 12 2 5 2" xfId="10705" xr:uid="{79FC9678-628C-4E1C-A85C-D83B1B2C2BCC}"/>
    <cellStyle name="Normal 12 2 5 2 2" xfId="18588" xr:uid="{F4D7C25E-E452-4AB3-9AE3-13669477BAF8}"/>
    <cellStyle name="Normal 12 2 5 3" xfId="13183" xr:uid="{08AD8371-4915-4B00-AB9B-A782A90A29FB}"/>
    <cellStyle name="Normal 12 2 6" xfId="3993" xr:uid="{C9CE25D9-B5AE-4490-A126-527080DF3435}"/>
    <cellStyle name="Normal 12 2 7" xfId="19474" xr:uid="{0F31AFA7-35AF-42AB-8AD6-E23DB29226E5}"/>
    <cellStyle name="Normal 12 2 8" xfId="12213" xr:uid="{6E616EA1-92C3-4DDE-84BA-6D1A4E889F1E}"/>
    <cellStyle name="Normal 12 3" xfId="128" xr:uid="{BB68AB0F-1851-4975-9414-F0A3309BEBCC}"/>
    <cellStyle name="Normal 12 3 2" xfId="350" xr:uid="{94EC1768-7719-4800-A9EC-5B16F7550692}"/>
    <cellStyle name="Normal 12 3 2 2" xfId="834" xr:uid="{EC6AF8C9-B45D-41D1-9FAE-59FE47BF85F9}"/>
    <cellStyle name="Normal 12 3 2 2 2" xfId="1766" xr:uid="{665D7DA8-18CB-4E40-B446-7B20BE8829FF}"/>
    <cellStyle name="Normal 12 3 2 2 2 2" xfId="3627" xr:uid="{668A49B3-F79F-4CCA-8481-5BD68BEC2E55}"/>
    <cellStyle name="Normal 12 3 2 2 2 2 2" xfId="11954" xr:uid="{87E51E11-042F-4370-8AD8-7ABEE20EBF6C}"/>
    <cellStyle name="Normal 12 3 2 2 2 2 2 2" xfId="19155" xr:uid="{61385890-C912-480F-913B-F0985E7ECD8D}"/>
    <cellStyle name="Normal 12 3 2 2 2 2 3" xfId="13987" xr:uid="{3E2E4240-14BD-40A5-B2B8-3AC2573039C4}"/>
    <cellStyle name="Normal 12 3 2 2 2 3" xfId="10457" xr:uid="{8CCE3FB9-E077-42E6-BF9E-F5C1D4F12AE1}"/>
    <cellStyle name="Normal 12 3 2 2 2 3 2" xfId="18483" xr:uid="{95145981-421C-4E4A-A806-FF9CEE41B526}"/>
    <cellStyle name="Normal 12 3 2 2 2 4" xfId="20957" xr:uid="{71EB2AD0-E547-4B8E-9018-B13EDDF16105}"/>
    <cellStyle name="Normal 12 3 2 2 2 5" xfId="13013" xr:uid="{6256AF3B-EE4A-4EE0-AEBB-975EDF5BE4BC}"/>
    <cellStyle name="Normal 12 3 2 2 3" xfId="2705" xr:uid="{B02E5395-717E-498B-ABA5-C10162AB9316}"/>
    <cellStyle name="Normal 12 3 2 2 3 2" xfId="11162" xr:uid="{6D6744C2-0E31-40DB-BA1A-45022D4E1354}"/>
    <cellStyle name="Normal 12 3 2 2 3 2 2" xfId="18779" xr:uid="{D4F1EC68-CFB8-41F3-88CF-56BE634ABD7B}"/>
    <cellStyle name="Normal 12 3 2 2 3 3" xfId="13502" xr:uid="{E4B19DE0-72BA-444C-9827-8954EE46A979}"/>
    <cellStyle name="Normal 12 3 2 2 4" xfId="9889" xr:uid="{5D31AB01-AA7D-43ED-8092-B27FA99CD55F}"/>
    <cellStyle name="Normal 12 3 2 2 4 2" xfId="18267" xr:uid="{6251FF82-81FC-46E4-9BDB-79877A40B6D0}"/>
    <cellStyle name="Normal 12 3 2 2 5" xfId="20067" xr:uid="{3CE496CC-D5CC-4CF1-98B9-BD358FEA6E17}"/>
    <cellStyle name="Normal 12 3 2 2 6" xfId="12533" xr:uid="{E6273638-3B97-41B7-A9D6-4E4A7F4605CC}"/>
    <cellStyle name="Normal 12 3 2 3" xfId="1308" xr:uid="{668FC986-1791-4A5D-B7C3-2F0F60B75E35}"/>
    <cellStyle name="Normal 12 3 2 3 2" xfId="3181" xr:uid="{9F8E919E-F110-4E15-B5F3-34D97A71D00D}"/>
    <cellStyle name="Normal 12 3 2 3 2 2" xfId="11532" xr:uid="{2E8FA6BC-8454-41C6-A4AD-C236095D0557}"/>
    <cellStyle name="Normal 12 3 2 3 2 2 2" xfId="18943" xr:uid="{8188312F-49EA-49A1-B264-B1F892477531}"/>
    <cellStyle name="Normal 12 3 2 3 2 3" xfId="13753" xr:uid="{CD6726D2-7083-4945-8ED1-41FBCF7F4487}"/>
    <cellStyle name="Normal 12 3 2 3 3" xfId="10157" xr:uid="{BC273AEB-490F-449B-94DA-5BEC004726AC}"/>
    <cellStyle name="Normal 12 3 2 3 3 2" xfId="18367" xr:uid="{7DDA03C1-FAD4-4A23-ADC3-EFE5FF94EEB5}"/>
    <cellStyle name="Normal 12 3 2 3 4" xfId="20521" xr:uid="{B5BFB1EC-B896-4AA3-A012-46AE6294CFF3}"/>
    <cellStyle name="Normal 12 3 2 3 5" xfId="12780" xr:uid="{30504DAE-80FB-4B9A-AA2D-2E65A2C950D7}"/>
    <cellStyle name="Normal 12 3 2 4" xfId="2269" xr:uid="{E3E472E5-3875-417A-9529-3E0B7F8AEFC2}"/>
    <cellStyle name="Normal 12 3 2 4 2" xfId="10833" xr:uid="{5F7B789F-96B0-447A-B6DF-F4764B2EAB9B}"/>
    <cellStyle name="Normal 12 3 2 4 2 2" xfId="18641" xr:uid="{11DB4DD5-4821-4D8A-AEA5-6E59F1C54FB2}"/>
    <cellStyle name="Normal 12 3 2 4 3" xfId="13271" xr:uid="{61CB7FD5-F243-4F71-A371-4967D20F5580}"/>
    <cellStyle name="Normal 12 3 2 5" xfId="7491" xr:uid="{5CFA952A-E4B1-4CEF-9AAB-046CD3AEA7C3}"/>
    <cellStyle name="Normal 12 3 2 5 2" xfId="16601" xr:uid="{3DEA96D3-98F9-4360-9C71-4BF05A79EC33}"/>
    <cellStyle name="Normal 12 3 2 6" xfId="19634" xr:uid="{4503DDE4-B9E8-48B7-9F58-088F0E10729A}"/>
    <cellStyle name="Normal 12 3 2 7" xfId="12301" xr:uid="{5956CDB0-1DAA-4489-88F5-79F8F4B4200A}"/>
    <cellStyle name="Normal 12 3 3" xfId="617" xr:uid="{DF58E3E0-0BAC-4B0B-857C-20F8F3005C24}"/>
    <cellStyle name="Normal 12 3 3 2" xfId="1549" xr:uid="{0E98EC23-E4F1-4814-A7A3-58E4CF73EC97}"/>
    <cellStyle name="Normal 12 3 3 2 2" xfId="3410" xr:uid="{CACF81FE-5B2E-4694-9194-5B087228FFCB}"/>
    <cellStyle name="Normal 12 3 3 2 2 2" xfId="11745" xr:uid="{56FFE473-E75B-4B6E-9F3D-0E06D4BB9049}"/>
    <cellStyle name="Normal 12 3 3 2 2 2 2" xfId="19046" xr:uid="{706FCA11-4241-4EF5-A338-CC3891754E27}"/>
    <cellStyle name="Normal 12 3 3 2 2 3" xfId="13871" xr:uid="{B980E62D-0FF9-44B1-BE6E-F765094E6E3F}"/>
    <cellStyle name="Normal 12 3 3 2 3" xfId="10302" xr:uid="{CE071765-118D-419B-AECE-2BDBAF904513}"/>
    <cellStyle name="Normal 12 3 3 2 3 2" xfId="18419" xr:uid="{45B38D2C-EF74-4A6B-AA75-8EC8EBA596D4}"/>
    <cellStyle name="Normal 12 3 3 2 4" xfId="20741" xr:uid="{DD85C717-9C9F-4814-B255-14D216DB771B}"/>
    <cellStyle name="Normal 12 3 3 2 5" xfId="12897" xr:uid="{2449E55E-266D-43CD-971B-D036447DC127}"/>
    <cellStyle name="Normal 12 3 3 3" xfId="2489" xr:uid="{ACFED49E-B2DE-4537-972D-A6C8086E9CD8}"/>
    <cellStyle name="Normal 12 3 3 3 2" xfId="11007" xr:uid="{885DACBA-9147-4EE0-9496-77C2E10E5AFB}"/>
    <cellStyle name="Normal 12 3 3 3 2 2" xfId="18715" xr:uid="{01065A43-4FC8-4AEC-BCE7-B8C2E49015D5}"/>
    <cellStyle name="Normal 12 3 3 3 3" xfId="13387" xr:uid="{243B4ADB-B7BB-4DCF-A6F2-74E6388738A0}"/>
    <cellStyle name="Normal 12 3 3 4" xfId="9386" xr:uid="{2407949D-2568-43F7-AA1D-8BDACB958AC7}"/>
    <cellStyle name="Normal 12 3 3 4 2" xfId="17978" xr:uid="{F2672347-A703-48E1-85C8-6367C2394B7A}"/>
    <cellStyle name="Normal 12 3 3 5" xfId="19853" xr:uid="{235E3B33-18C6-48AA-AE14-FEEA4AD9C567}"/>
    <cellStyle name="Normal 12 3 3 6" xfId="12418" xr:uid="{224D0C2C-72AD-4B51-B3C3-474C728B8076}"/>
    <cellStyle name="Normal 12 3 4" xfId="1087" xr:uid="{E5C64311-1E19-4617-BD82-6D7721227EC4}"/>
    <cellStyle name="Normal 12 3 4 2" xfId="2963" xr:uid="{E03CF960-7B89-490A-A529-0D677AC315B7}"/>
    <cellStyle name="Normal 12 3 4 2 2" xfId="11359" xr:uid="{3BC69AF1-75A8-485B-9E49-3F9838067E36}"/>
    <cellStyle name="Normal 12 3 4 2 2 2" xfId="18863" xr:uid="{D2CA1CEE-3391-44A7-8E74-48B9698DB4B5}"/>
    <cellStyle name="Normal 12 3 4 2 3" xfId="13636" xr:uid="{8EC9EA2D-182F-4085-B5A7-2BE465463FD8}"/>
    <cellStyle name="Normal 12 3 4 3" xfId="10034" xr:uid="{C8C96FEE-E75F-42B1-A2C5-619F9B4A49E4}"/>
    <cellStyle name="Normal 12 3 4 3 2" xfId="18320" xr:uid="{A5AE246A-1D91-4F5B-96CF-19C4ABEBDEF8}"/>
    <cellStyle name="Normal 12 3 4 4" xfId="20305" xr:uid="{A51F586A-8EAA-40B2-92F9-2808FD0BD35B}"/>
    <cellStyle name="Normal 12 3 4 5" xfId="12663" xr:uid="{C3C1DB2C-52B8-4217-979B-AC36F907828D}"/>
    <cellStyle name="Normal 12 3 5" xfId="2053" xr:uid="{C5EC9E11-8DAC-4981-A560-0BAF6E8475AC}"/>
    <cellStyle name="Normal 12 3 5 2" xfId="10672" xr:uid="{BE64872E-E2DE-40EE-B5C2-DAD5F454D6CF}"/>
    <cellStyle name="Normal 12 3 5 2 2" xfId="18575" xr:uid="{222865D0-791D-4DB3-B97C-0C55A16833CB}"/>
    <cellStyle name="Normal 12 3 5 3" xfId="13156" xr:uid="{CBDEE041-63D8-46A4-9109-73EFA1816E2F}"/>
    <cellStyle name="Normal 12 3 6" xfId="5571" xr:uid="{3E816CF0-B64A-42A4-AA63-2CE4A645DA82}"/>
    <cellStyle name="Normal 12 3 6 2" xfId="15265" xr:uid="{34FC421B-4992-43FA-9F7C-928D635DE687}"/>
    <cellStyle name="Normal 12 3 7" xfId="19426" xr:uid="{3C205A80-B150-43CC-815D-F536CE8FA9C3}"/>
    <cellStyle name="Normal 12 3 8" xfId="12186" xr:uid="{BAF9C203-7243-4AF1-9D37-70E4F19682E5}"/>
    <cellStyle name="Normal 12 4" xfId="242" xr:uid="{947A3E5F-0F7A-47E5-AC8B-AE692CA51C41}"/>
    <cellStyle name="Normal 12 4 2" xfId="462" xr:uid="{A5461594-F714-45FD-9836-DE6BA0EDE577}"/>
    <cellStyle name="Normal 12 4 2 2" xfId="945" xr:uid="{D1FF3640-BC7C-4A5C-87BF-23A591C0762D}"/>
    <cellStyle name="Normal 12 4 2 2 2" xfId="1877" xr:uid="{21D0C259-3785-451B-BDC3-A6DF637BB251}"/>
    <cellStyle name="Normal 12 4 2 2 2 2" xfId="3738" xr:uid="{9411D90D-6BC5-4F25-B102-1BC4259F80A6}"/>
    <cellStyle name="Normal 12 4 2 2 2 2 2" xfId="12064" xr:uid="{1ED7D2E5-4AF1-4AE3-BB95-37DED4F311CF}"/>
    <cellStyle name="Normal 12 4 2 2 2 2 2 2" xfId="19212" xr:uid="{4EB4EDB5-B3CE-415D-9B0D-5DFA5E0E41A4}"/>
    <cellStyle name="Normal 12 4 2 2 2 2 3" xfId="14045" xr:uid="{8AB9992A-740D-4B72-8A63-6751B638DACC}"/>
    <cellStyle name="Normal 12 4 2 2 2 3" xfId="10549" xr:uid="{07D0894B-552C-40A7-A089-A7013FE12EE8}"/>
    <cellStyle name="Normal 12 4 2 2 2 3 2" xfId="18523" xr:uid="{BA51091D-69E9-4634-A361-64A0F00580F5}"/>
    <cellStyle name="Normal 12 4 2 2 2 4" xfId="21068" xr:uid="{0C212519-F9AF-4A5B-B21D-63AD9512D9F3}"/>
    <cellStyle name="Normal 12 4 2 2 2 5" xfId="13071" xr:uid="{1DA8853D-F29F-45C2-88AE-0B46D111E672}"/>
    <cellStyle name="Normal 12 4 2 2 3" xfId="2816" xr:uid="{39ED9158-AA6C-4AB6-803C-4FB8DE241EC5}"/>
    <cellStyle name="Normal 12 4 2 2 3 2" xfId="11254" xr:uid="{BC09A660-C04D-434C-A573-AFB7C74C329E}"/>
    <cellStyle name="Normal 12 4 2 2 3 2 2" xfId="18819" xr:uid="{6E1FFC2D-E754-45B6-B503-A13411D96350}"/>
    <cellStyle name="Normal 12 4 2 2 3 3" xfId="13560" xr:uid="{0EF45FB6-7AF5-4E68-8D65-D86E7F96B108}"/>
    <cellStyle name="Normal 12 4 2 2 4" xfId="9953" xr:uid="{4A1416AB-6891-433C-B5DC-010694D618B6}"/>
    <cellStyle name="Normal 12 4 2 2 4 2" xfId="18290" xr:uid="{625E1751-1E10-47C2-9CDE-3226F8C7E8F2}"/>
    <cellStyle name="Normal 12 4 2 2 5" xfId="20176" xr:uid="{522F62A6-821F-412B-9E18-04E1D7DDF070}"/>
    <cellStyle name="Normal 12 4 2 2 6" xfId="12591" xr:uid="{EF3CA4E3-C478-4126-BD43-C2ED5912EFAF}"/>
    <cellStyle name="Normal 12 4 2 3" xfId="1420" xr:uid="{08CF2A6F-32AF-48C3-AD0D-B78A411C4D5B}"/>
    <cellStyle name="Normal 12 4 2 3 2" xfId="3293" xr:uid="{2CAB89FA-EF83-4519-B797-2A93754DCC6F}"/>
    <cellStyle name="Normal 12 4 2 3 2 2" xfId="11642" xr:uid="{9CB0CA4F-EEAC-4DF5-8DCC-F8D296E8B8EB}"/>
    <cellStyle name="Normal 12 4 2 3 2 2 2" xfId="18999" xr:uid="{BD394D7D-8088-4F93-B9D4-4CECA9EA9FE1}"/>
    <cellStyle name="Normal 12 4 2 3 2 3" xfId="13811" xr:uid="{4086F095-0763-45B1-85C0-744ABCE316E1}"/>
    <cellStyle name="Normal 12 4 2 3 3" xfId="10223" xr:uid="{72C76D3C-5F3D-4495-9A1D-A7CB8E40B78B}"/>
    <cellStyle name="Normal 12 4 2 3 3 2" xfId="18391" xr:uid="{0628480E-E2ED-407E-AB83-765309F9C309}"/>
    <cellStyle name="Normal 12 4 2 3 4" xfId="20632" xr:uid="{866037D9-3557-444A-9B24-131CAA7F58F8}"/>
    <cellStyle name="Normal 12 4 2 3 5" xfId="12838" xr:uid="{7421B58A-7A68-4EDA-A33D-276FC94B93E8}"/>
    <cellStyle name="Normal 12 4 2 4" xfId="2380" xr:uid="{D007A7F9-667D-45DE-86BF-D2A51FBA649F}"/>
    <cellStyle name="Normal 12 4 2 4 2" xfId="10925" xr:uid="{B9138FC7-9A2F-44C9-874F-803D9B22572C}"/>
    <cellStyle name="Normal 12 4 2 4 2 2" xfId="18681" xr:uid="{31DDCA25-89BF-4994-8C04-B93AFDDF9427}"/>
    <cellStyle name="Normal 12 4 2 4 3" xfId="13329" xr:uid="{069447CC-1813-485D-A4A1-5BE36A014163}"/>
    <cellStyle name="Normal 12 4 2 5" xfId="7586" xr:uid="{D2267F06-639D-4370-A836-7A69AACC5C1D}"/>
    <cellStyle name="Normal 12 4 2 5 2" xfId="16659" xr:uid="{FA5B5146-37EB-4F89-ACD5-BE8B21249FCB}"/>
    <cellStyle name="Normal 12 4 2 6" xfId="19741" xr:uid="{A56FD19F-980E-46DF-B28E-3A7CA696EEF9}"/>
    <cellStyle name="Normal 12 4 2 7" xfId="12359" xr:uid="{8C178649-98D1-4E2D-A11A-E4D52FCCF47D}"/>
    <cellStyle name="Normal 12 4 3" xfId="728" xr:uid="{2838CEE2-98FE-4F0D-A983-34866B0807AA}"/>
    <cellStyle name="Normal 12 4 3 2" xfId="1660" xr:uid="{5B4FFD1D-FA59-44BC-945E-B07AD3937B6E}"/>
    <cellStyle name="Normal 12 4 3 2 2" xfId="3521" xr:uid="{11E4C864-1163-4639-A9B2-88339ECED39C}"/>
    <cellStyle name="Normal 12 4 3 2 2 2" xfId="11852" xr:uid="{1CBB3C01-726D-4E12-A6C4-0268B27C271B}"/>
    <cellStyle name="Normal 12 4 3 2 2 2 2" xfId="19101" xr:uid="{918E5AFD-FA8B-4E08-8BA2-8BC4AFE1DE42}"/>
    <cellStyle name="Normal 12 4 3 2 2 3" xfId="13929" xr:uid="{B3F29838-0A01-4561-AF31-DFA11AA77367}"/>
    <cellStyle name="Normal 12 4 3 2 3" xfId="10375" xr:uid="{2371BF8A-73B1-4B91-A354-A3185A7341C1}"/>
    <cellStyle name="Normal 12 4 3 2 3 2" xfId="18448" xr:uid="{59A56DB1-3E08-4C06-8C12-4287D7E92287}"/>
    <cellStyle name="Normal 12 4 3 2 4" xfId="20852" xr:uid="{AC6BA48E-F35B-4172-89EC-64AF8FE63B74}"/>
    <cellStyle name="Normal 12 4 3 2 5" xfId="12955" xr:uid="{6E5CF7AF-CDFA-4FF2-B359-FC8834B47386}"/>
    <cellStyle name="Normal 12 4 3 3" xfId="2600" xr:uid="{2C26992C-E1FB-4CB9-ADDE-4A0CB06ED18D}"/>
    <cellStyle name="Normal 12 4 3 3 2" xfId="11081" xr:uid="{2F7D3CD3-73E8-4981-9FAE-D1A9028B1C84}"/>
    <cellStyle name="Normal 12 4 3 3 2 2" xfId="18745" xr:uid="{3E91A725-8D85-44EF-926F-3B16555FDD67}"/>
    <cellStyle name="Normal 12 4 3 3 3" xfId="13445" xr:uid="{682F6F7A-7FC7-4ECD-B195-13584AC35331}"/>
    <cellStyle name="Normal 12 4 3 4" xfId="9481" xr:uid="{270264E2-19B9-4D10-94DD-29D2DD878D44}"/>
    <cellStyle name="Normal 12 4 3 4 2" xfId="18036" xr:uid="{D06DC5DE-3B59-4F68-BAFD-0DF9140E9E76}"/>
    <cellStyle name="Normal 12 4 3 5" xfId="19962" xr:uid="{EB095F53-8D2C-4FE4-9376-A7193A86BDDE}"/>
    <cellStyle name="Normal 12 4 3 6" xfId="12476" xr:uid="{942C916B-149E-483C-9E7C-EAF769CC7D2E}"/>
    <cellStyle name="Normal 12 4 4" xfId="1201" xr:uid="{C5D38CBF-225C-44B9-BB28-EB96A038952F}"/>
    <cellStyle name="Normal 12 4 4 2" xfId="3074" xr:uid="{4016AF72-7E55-486D-AF6A-8264A84E0AEB}"/>
    <cellStyle name="Normal 12 4 4 2 2" xfId="11437" xr:uid="{868AF65D-90E5-4818-B441-B0F77A2DF967}"/>
    <cellStyle name="Normal 12 4 4 2 2 2" xfId="18896" xr:uid="{B02F622D-6712-43B6-BDD4-8389B98E9B11}"/>
    <cellStyle name="Normal 12 4 4 2 3" xfId="13694" xr:uid="{91A1BD0F-4ABA-496F-AF2F-96FF6D38CABD}"/>
    <cellStyle name="Normal 12 4 4 3" xfId="10099" xr:uid="{09FB4E04-EFD4-4C10-A59E-D2EE4C522E23}"/>
    <cellStyle name="Normal 12 4 4 3 2" xfId="18346" xr:uid="{5A425E2B-F155-4467-A1EA-88F7CF110600}"/>
    <cellStyle name="Normal 12 4 4 4" xfId="20416" xr:uid="{85D2C144-EC2D-4C6F-8085-169EA06EC748}"/>
    <cellStyle name="Normal 12 4 4 5" xfId="12721" xr:uid="{5852A515-CCF5-49C6-AE07-1434874FF0C4}"/>
    <cellStyle name="Normal 12 4 5" xfId="2164" xr:uid="{492AF348-A9A2-4601-8014-2104812E7275}"/>
    <cellStyle name="Normal 12 4 5 2" xfId="10748" xr:uid="{882B4A35-5942-43D4-AA73-F05137828C35}"/>
    <cellStyle name="Normal 12 4 5 2 2" xfId="18603" xr:uid="{36D3CB72-91A2-43CE-8C52-EDCCCAEE2940}"/>
    <cellStyle name="Normal 12 4 5 3" xfId="13214" xr:uid="{49542DC4-60D2-4C98-9958-6B1DEAB6F4A3}"/>
    <cellStyle name="Normal 12 4 6" xfId="5669" xr:uid="{B3834F46-650A-4C26-B737-DB1EBBEDF805}"/>
    <cellStyle name="Normal 12 4 6 2" xfId="15323" xr:uid="{4E933B6E-8F7B-49B3-8CB5-F930CA684B10}"/>
    <cellStyle name="Normal 12 4 7" xfId="19531" xr:uid="{4F48DC65-E834-4372-8A46-FEB382D23E38}"/>
    <cellStyle name="Normal 12 4 8" xfId="12244" xr:uid="{4AE72872-CD93-40BD-B04D-F9B7C19A7D35}"/>
    <cellStyle name="Normal 12 5" xfId="299" xr:uid="{BE506E85-619C-4814-AFA7-C8F3D1EF5E4E}"/>
    <cellStyle name="Normal 12 5 2" xfId="783" xr:uid="{0452AEB0-664E-40EA-9173-E6AEE09A1A2B}"/>
    <cellStyle name="Normal 12 5 2 2" xfId="1715" xr:uid="{56F0EAFA-E086-4B7D-95D0-FB70EF3798F1}"/>
    <cellStyle name="Normal 12 5 2 2 2" xfId="3576" xr:uid="{0244A83C-3C40-41EF-B1FD-04E8C450880F}"/>
    <cellStyle name="Normal 12 5 2 2 2 2" xfId="11904" xr:uid="{227D167A-968F-494B-B769-ABEDB2C67518}"/>
    <cellStyle name="Normal 12 5 2 2 2 2 2" xfId="19129" xr:uid="{500E2266-C224-4A8B-AF34-319F2307BB75}"/>
    <cellStyle name="Normal 12 5 2 2 2 3" xfId="13960" xr:uid="{AA681295-6095-4017-BAD5-506DD63D38F1}"/>
    <cellStyle name="Normal 12 5 2 2 3" xfId="10415" xr:uid="{A552E9C1-19AA-45CB-828B-CDAE1A607119}"/>
    <cellStyle name="Normal 12 5 2 2 3 2" xfId="18465" xr:uid="{2031F458-36E7-46CC-A5A4-E6805E4E5F29}"/>
    <cellStyle name="Normal 12 5 2 2 4" xfId="20906" xr:uid="{E301D0F1-71D6-4446-89F2-A64A9AA05E55}"/>
    <cellStyle name="Normal 12 5 2 2 5" xfId="12986" xr:uid="{194FA86B-87D3-4B52-ACD3-61594C415FB7}"/>
    <cellStyle name="Normal 12 5 2 3" xfId="2654" xr:uid="{95293C13-CCE6-454B-87C3-2B7A761A676F}"/>
    <cellStyle name="Normal 12 5 2 3 2" xfId="11120" xr:uid="{44B20A3B-8DBA-42A1-9AA8-3883C968358A}"/>
    <cellStyle name="Normal 12 5 2 3 2 2" xfId="18761" xr:uid="{2122CEE5-A5EB-4411-AA2B-3E83F1F190E8}"/>
    <cellStyle name="Normal 12 5 2 3 3" xfId="13475" xr:uid="{9605FD37-A56E-411E-9D0C-3A93736981CC}"/>
    <cellStyle name="Normal 12 5 2 4" xfId="7448" xr:uid="{B48B79E5-107A-4730-9E59-C98D3C3719A3}"/>
    <cellStyle name="Normal 12 5 2 4 2" xfId="16574" xr:uid="{5E773081-111D-40ED-9B6E-934E4F6FEEDB}"/>
    <cellStyle name="Normal 12 5 2 5" xfId="20016" xr:uid="{94949EF7-6A81-40B3-AC3C-2DEB58AEB15D}"/>
    <cellStyle name="Normal 12 5 2 6" xfId="12506" xr:uid="{97BB288D-ECE8-47A1-AF50-DC42B86690D4}"/>
    <cellStyle name="Normal 12 5 3" xfId="1257" xr:uid="{A3DDD89A-927E-4DE8-9E19-8E60F873EDE2}"/>
    <cellStyle name="Normal 12 5 3 2" xfId="3130" xr:uid="{3F43CC23-51F6-44B3-849A-49711C282220}"/>
    <cellStyle name="Normal 12 5 3 2 2" xfId="11483" xr:uid="{DD5F8ED4-EAC4-4287-BE52-4F51BE3F24FC}"/>
    <cellStyle name="Normal 12 5 3 2 2 2" xfId="18918" xr:uid="{63F3D1C4-AD29-45E3-91DE-56BAC8A93412}"/>
    <cellStyle name="Normal 12 5 3 2 3" xfId="13726" xr:uid="{4F8765EE-7769-4D00-B2AF-73D5DA6B491F}"/>
    <cellStyle name="Normal 12 5 3 3" xfId="9343" xr:uid="{97823347-5C6F-43A7-A9A5-438A603BB416}"/>
    <cellStyle name="Normal 12 5 3 3 2" xfId="17951" xr:uid="{CF1CCCD4-5333-457D-A3A4-D8C2FA5835A7}"/>
    <cellStyle name="Normal 12 5 3 4" xfId="20470" xr:uid="{05C62762-5C39-4712-97EA-DA0873BD23DF}"/>
    <cellStyle name="Normal 12 5 3 5" xfId="12753" xr:uid="{178C03AF-BA3B-4F12-A0AC-4ACF848B3AFD}"/>
    <cellStyle name="Normal 12 5 4" xfId="2218" xr:uid="{AA22BA95-9B2F-405E-852D-B0E7BF547B12}"/>
    <cellStyle name="Normal 12 5 4 2" xfId="10789" xr:uid="{2E4F9706-176F-4DC9-AA52-5262D0FF61BA}"/>
    <cellStyle name="Normal 12 5 4 2 2" xfId="18621" xr:uid="{F9663522-C42E-435D-B694-4C5524F11CED}"/>
    <cellStyle name="Normal 12 5 4 3" xfId="13244" xr:uid="{7F8301C9-61AE-477C-B19D-60A6E115C5E5}"/>
    <cellStyle name="Normal 12 5 5" xfId="5528" xr:uid="{80558ADA-45FD-4BE3-8B4B-1FC62AD47891}"/>
    <cellStyle name="Normal 12 5 5 2" xfId="15238" xr:uid="{030C533B-A4B9-41C8-907C-4A4963D41655}"/>
    <cellStyle name="Normal 12 5 6" xfId="19585" xr:uid="{941613D4-4A31-4B5A-80A5-5693F8D2573D}"/>
    <cellStyle name="Normal 12 5 7" xfId="12274" xr:uid="{FFD8DF7F-4F75-4D4E-8138-5586BBC4C2D1}"/>
    <cellStyle name="Normal 12 6" xfId="566" xr:uid="{A912DAD2-9DDB-4645-8C0E-0FF39E6AC7CB}"/>
    <cellStyle name="Normal 12 6 2" xfId="1498" xr:uid="{19821C16-BCBC-4328-8A21-06D69554A1D7}"/>
    <cellStyle name="Normal 12 6 2 2" xfId="3359" xr:uid="{FC32C8FB-034D-474C-8EDC-1681EC5F560F}"/>
    <cellStyle name="Normal 12 6 2 2 2" xfId="11696" xr:uid="{0FEBB988-010B-4C26-92C0-7A5BB92F2475}"/>
    <cellStyle name="Normal 12 6 2 2 2 2" xfId="19021" xr:uid="{E8947DBF-14E9-4867-916F-CAB62A2A3B43}"/>
    <cellStyle name="Normal 12 6 2 2 3" xfId="13843" xr:uid="{26EF5D5B-D499-4D0F-8453-B546ABCCBBA2}"/>
    <cellStyle name="Normal 12 6 2 3" xfId="10266" xr:uid="{EA5E1FF4-DFAE-468D-8FC4-829321C8DF88}"/>
    <cellStyle name="Normal 12 6 2 3 2" xfId="18405" xr:uid="{75F09D5B-448F-4A4C-BC84-6DDBA69A384C}"/>
    <cellStyle name="Normal 12 6 2 4" xfId="20690" xr:uid="{3BEA2017-D45A-43F7-AE30-323070AB53AE}"/>
    <cellStyle name="Normal 12 6 2 5" xfId="12870" xr:uid="{8639E409-07D5-4079-958B-288A77F37240}"/>
    <cellStyle name="Normal 12 6 3" xfId="2438" xr:uid="{9FB9414C-6235-431F-A4B0-C2772CE6F5AB}"/>
    <cellStyle name="Normal 12 6 3 2" xfId="10971" xr:uid="{4AD4F430-6017-4491-8D5A-3A161CA85128}"/>
    <cellStyle name="Normal 12 6 3 2 2" xfId="18701" xr:uid="{8246EB29-B49E-4804-9E7F-88F576B5B49B}"/>
    <cellStyle name="Normal 12 6 3 3" xfId="13360" xr:uid="{9EBCFB02-6805-4984-BF64-A117FE265C12}"/>
    <cellStyle name="Normal 12 6 4" xfId="9786" xr:uid="{22EFA1B3-E344-468E-ACA1-814E67140D56}"/>
    <cellStyle name="Normal 12 6 4 2" xfId="18228" xr:uid="{CE6FF947-C517-41F3-BFB2-1EF4CF55DB28}"/>
    <cellStyle name="Normal 12 6 5" xfId="19802" xr:uid="{B29ABD5F-D455-4727-B6EB-7BA7F024598B}"/>
    <cellStyle name="Normal 12 6 6" xfId="12391" xr:uid="{6DFB9D8F-ADA1-4362-94C0-4F03B413B2F3}"/>
    <cellStyle name="Normal 12 7" xfId="1035" xr:uid="{9D1C146C-1162-4D85-9824-FDD2414B5CCA}"/>
    <cellStyle name="Normal 12 7 2" xfId="2912" xr:uid="{891DBD0B-64C7-4A13-84E2-CE20787E7754}"/>
    <cellStyle name="Normal 12 7 2 2" xfId="11320" xr:uid="{36A1AF96-3001-4125-9ABD-82E798F37D49}"/>
    <cellStyle name="Normal 12 7 2 2 2" xfId="18846" xr:uid="{946E1CF6-9FF3-4270-9B64-47360CEF2BD4}"/>
    <cellStyle name="Normal 12 7 2 3" xfId="13609" xr:uid="{753FB8E1-7919-4564-81B7-1CBC472069E5}"/>
    <cellStyle name="Normal 12 7 3" xfId="10002" xr:uid="{C3E30DA1-F338-4305-8CBB-7B4E0BBA1BFB}"/>
    <cellStyle name="Normal 12 7 3 2" xfId="18307" xr:uid="{E317F79A-3D5D-4139-BDC1-DCF6FBBFDF2F}"/>
    <cellStyle name="Normal 12 7 4" xfId="20254" xr:uid="{2A94DD71-893A-4689-A6BB-57A5399D7F14}"/>
    <cellStyle name="Normal 12 7 5" xfId="12636" xr:uid="{DE0A5D1B-F130-4170-AFE6-DFC1BE4A5043}"/>
    <cellStyle name="Normal 12 8" xfId="1155" xr:uid="{57D3F594-CDF8-441D-B287-F43F9A511A6F}"/>
    <cellStyle name="Normal 12 9" xfId="2002" xr:uid="{51744691-97AD-48A4-8EAD-D36A672CBCD4}"/>
    <cellStyle name="Normal 12 9 2" xfId="10633" xr:uid="{062751D1-8307-4F8F-B9E5-7436D620BAA6}"/>
    <cellStyle name="Normal 12 9 2 2" xfId="18558" xr:uid="{42128234-6D90-49F1-A1FB-7C1668330149}"/>
    <cellStyle name="Normal 12 9 3" xfId="13129" xr:uid="{DB7CFCF5-7756-4415-9919-91A93B52DBBB}"/>
    <cellStyle name="Normal 120" xfId="21133" xr:uid="{3E9F757C-F56B-47E8-B88B-C42B48F2BFDE}"/>
    <cellStyle name="Normal 121" xfId="21112" xr:uid="{BFDC63F4-14AC-4C2C-837D-FCC3F03A7CDF}"/>
    <cellStyle name="Normal 122" xfId="21125" xr:uid="{7959ABCC-F8B4-4154-B5B1-10BD9D567F4F}"/>
    <cellStyle name="Normal 123" xfId="21110" xr:uid="{25A6EC1F-7644-4872-9C45-0BF5C8454642}"/>
    <cellStyle name="Normal 124" xfId="21105" xr:uid="{8C4B6D82-4772-4C60-9C7E-BDBB3545A8D1}"/>
    <cellStyle name="Normal 125" xfId="21128" xr:uid="{BD25F665-78F6-49C4-973F-723E39BBB02C}"/>
    <cellStyle name="Normal 126" xfId="21129" xr:uid="{CCB7A7A2-D3A2-4F45-939E-73A4FEEF7E67}"/>
    <cellStyle name="Normal 127" xfId="21130" xr:uid="{46406935-5F58-48E2-B6B8-8C93D871B9EB}"/>
    <cellStyle name="Normal 128" xfId="21115" xr:uid="{2E9443DA-C8E5-4666-A6A5-B090AD143030}"/>
    <cellStyle name="Normal 129" xfId="19760" xr:uid="{D35327AA-6921-454F-B3DF-7A949623FDCF}"/>
    <cellStyle name="Normal 13" xfId="83" xr:uid="{5C527CB7-9FFD-4777-8084-28FDF1F3BAFF}"/>
    <cellStyle name="Normal 13 10" xfId="3825" xr:uid="{D89F0E19-084F-43A5-B1A6-E62FE9214361}"/>
    <cellStyle name="Normal 13 10 2" xfId="9693" xr:uid="{F82CB75F-0479-42D5-8148-E1E63F0826C7}"/>
    <cellStyle name="Normal 13 10 2 2" xfId="18194" xr:uid="{D51BCCD5-6FD8-407B-897C-820CE37C69DC}"/>
    <cellStyle name="Normal 13 11" xfId="19385" xr:uid="{DD7FD574-F705-4B80-9865-FBF2DC23F8BA}"/>
    <cellStyle name="Normal 13 12" xfId="12163" xr:uid="{CFCBA038-53EC-4582-82DB-254ABCA8DD8C}"/>
    <cellStyle name="Normal 13 2" xfId="186" xr:uid="{5507536B-8DB2-4AF8-B84C-90949712A796}"/>
    <cellStyle name="Normal 13 2 10" xfId="7825" xr:uid="{6034C10C-282F-4429-8CC3-0C61690039F4}"/>
    <cellStyle name="Normal 13 2 10 2" xfId="16835" xr:uid="{E2E56CC6-C095-40C2-B9B4-90DED13D59C5}"/>
    <cellStyle name="Normal 13 2 11" xfId="3899" xr:uid="{34525A66-843C-4FDC-9117-F22EE31EE03D}"/>
    <cellStyle name="Normal 13 2 11 2" xfId="14124" xr:uid="{F8C254ED-3760-4E04-95F0-2A6A2E1D73C7}"/>
    <cellStyle name="Normal 13 2 12" xfId="19480" xr:uid="{A95C0513-0F57-4857-A226-BF27E251C275}"/>
    <cellStyle name="Normal 13 2 13" xfId="12217" xr:uid="{237B69CE-EFDC-49DD-A48A-FBF61CBBADF0}"/>
    <cellStyle name="Normal 13 2 2" xfId="408" xr:uid="{EB6EBCF4-A32D-4C41-B5AC-F44958720491}"/>
    <cellStyle name="Normal 13 2 2 10" xfId="3876" xr:uid="{CA237203-FCD2-48E2-B8C4-B21005FEDEE1}"/>
    <cellStyle name="Normal 13 2 2 10 2" xfId="14116" xr:uid="{803E6A00-DD55-44DF-B456-529AECEC3D3F}"/>
    <cellStyle name="Normal 13 2 2 11" xfId="19688" xr:uid="{52C25093-0288-4608-8255-4F76DBD58B0D}"/>
    <cellStyle name="Normal 13 2 2 12" xfId="12332" xr:uid="{C5B6DC8E-2121-4417-AAEA-0C7C3688B04E}"/>
    <cellStyle name="Normal 13 2 2 2" xfId="892" xr:uid="{1DB6884E-F8A4-4D32-9C48-594F1758FCE0}"/>
    <cellStyle name="Normal 13 2 2 2 10" xfId="7820" xr:uid="{43B87FA1-B408-44C0-B5E6-8CFCA4060EB7}"/>
    <cellStyle name="Normal 13 2 2 2 10 2" xfId="16831" xr:uid="{85B4D4C7-873B-41EF-BE4F-0F8C029D72DB}"/>
    <cellStyle name="Normal 13 2 2 2 11" xfId="3893" xr:uid="{1C772A4D-5DFF-43D7-B5BB-B369D2031BF0}"/>
    <cellStyle name="Normal 13 2 2 2 11 2" xfId="14120" xr:uid="{FEA7D582-1AA3-439B-90C9-669A1EA7F0FE}"/>
    <cellStyle name="Normal 13 2 2 2 12" xfId="20123" xr:uid="{84A3FF4C-04D4-4003-B886-E4B9BF9714E4}"/>
    <cellStyle name="Normal 13 2 2 2 13" xfId="12564" xr:uid="{223C0669-A6CB-48DE-B5DE-6EBB82CFA607}"/>
    <cellStyle name="Normal 13 2 2 2 2" xfId="1824" xr:uid="{0DC78184-BE36-45B1-9C2D-101B57DCD81C}"/>
    <cellStyle name="Normal 13 2 2 2 2 10" xfId="21015" xr:uid="{0D5810DD-0D0C-473D-97F9-5BB949B134D4}"/>
    <cellStyle name="Normal 13 2 2 2 2 11" xfId="13044" xr:uid="{4761D5E1-1F84-4124-B3E5-CC6E64D02BAA}"/>
    <cellStyle name="Normal 13 2 2 2 2 2" xfId="3685" xr:uid="{3E4BA9E4-6352-4CAD-AFAF-694C928F8654}"/>
    <cellStyle name="Normal 13 2 2 2 2 2 2" xfId="6683" xr:uid="{D92EA989-0182-42F3-BCD6-02EBE5DDAA81}"/>
    <cellStyle name="Normal 13 2 2 2 2 2 2 2" xfId="16035" xr:uid="{4361A21C-EC26-4DC3-A1A8-C949DD01D66C}"/>
    <cellStyle name="Normal 13 2 2 2 2 2 3" xfId="8591" xr:uid="{562AF9FD-1DDF-4264-A4B8-85DC369D513A}"/>
    <cellStyle name="Normal 13 2 2 2 2 2 3 2" xfId="17411" xr:uid="{F55A55B9-C5BE-442F-9DAA-F51F9B09771A}"/>
    <cellStyle name="Normal 13 2 2 2 2 2 4" xfId="4753" xr:uid="{8C296286-33CE-4C47-BFAB-BEC55A367D53}"/>
    <cellStyle name="Normal 13 2 2 2 2 2 4 2" xfId="14700" xr:uid="{19FA72B7-1259-43DE-A914-AC9A51428958}"/>
    <cellStyle name="Normal 13 2 2 2 2 2 5" xfId="14018" xr:uid="{D73A9991-D4B7-4924-A9FD-D70E95C6F9ED}"/>
    <cellStyle name="Normal 13 2 2 2 2 3" xfId="4902" xr:uid="{E466097B-D93A-44FD-9DFC-F20517779CE0}"/>
    <cellStyle name="Normal 13 2 2 2 2 3 2" xfId="6831" xr:uid="{36896C0F-325A-47C3-82D5-CFBEAA0600FA}"/>
    <cellStyle name="Normal 13 2 2 2 2 3 2 2" xfId="16136" xr:uid="{B77C85DE-BFD5-40D8-BDD0-12E5F0B2AFEB}"/>
    <cellStyle name="Normal 13 2 2 2 2 3 3" xfId="8725" xr:uid="{B77B5F2E-F9A2-47EC-A246-D039871F6EE4}"/>
    <cellStyle name="Normal 13 2 2 2 2 3 3 2" xfId="17512" xr:uid="{564DF13D-C8F2-44CB-88AF-86CA1147FFCC}"/>
    <cellStyle name="Normal 13 2 2 2 2 3 4" xfId="14801" xr:uid="{DB1437BF-DAF6-4444-9306-156E27C78975}"/>
    <cellStyle name="Normal 13 2 2 2 2 4" xfId="5369" xr:uid="{96CC5AD6-4893-4E2E-816A-E4A204E566DC}"/>
    <cellStyle name="Normal 13 2 2 2 2 4 2" xfId="7297" xr:uid="{3432662B-F5AD-48EA-9819-12D4CC10B97D}"/>
    <cellStyle name="Normal 13 2 2 2 2 4 2 2" xfId="16461" xr:uid="{4CC89888-27D1-4B9D-BD71-52EFE6B7D2BF}"/>
    <cellStyle name="Normal 13 2 2 2 2 4 3" xfId="9190" xr:uid="{D47121E6-2085-4A08-ACE1-65D77BB8C286}"/>
    <cellStyle name="Normal 13 2 2 2 2 4 3 2" xfId="17836" xr:uid="{020BB561-AB2D-4321-9AC4-0F0323FCFA5F}"/>
    <cellStyle name="Normal 13 2 2 2 2 4 4" xfId="15125" xr:uid="{C64B5673-F440-4B5D-8E6D-D2B6C2F804A2}"/>
    <cellStyle name="Normal 13 2 2 2 2 5" xfId="5750" xr:uid="{3224C69D-9B90-414D-BDFD-B9AB40C8407B}"/>
    <cellStyle name="Normal 13 2 2 2 2 5 2" xfId="7660" xr:uid="{87A9E946-39D3-414F-A9C2-51F9D7111CF0}"/>
    <cellStyle name="Normal 13 2 2 2 2 5 2 2" xfId="16724" xr:uid="{B62132C8-4EE7-4E07-B397-E53F5E644AB1}"/>
    <cellStyle name="Normal 13 2 2 2 2 5 3" xfId="9555" xr:uid="{1E890903-B2A3-4761-9489-32A17E709D8D}"/>
    <cellStyle name="Normal 13 2 2 2 2 5 3 2" xfId="18101" xr:uid="{FDAA657A-450D-4307-82D8-9C842DC88C98}"/>
    <cellStyle name="Normal 13 2 2 2 2 5 4" xfId="15388" xr:uid="{732A6D25-1794-4BBE-B43B-770CB66D91A4}"/>
    <cellStyle name="Normal 13 2 2 2 2 6" xfId="6104" xr:uid="{E7C5ADC9-CA8E-4670-8073-9F143059255C}"/>
    <cellStyle name="Normal 13 2 2 2 2 6 2" xfId="15631" xr:uid="{6FF77FC9-C705-47AB-9E5F-50A91933EF52}"/>
    <cellStyle name="Normal 13 2 2 2 2 7" xfId="7729" xr:uid="{AB692059-9083-40DD-B505-2B5AAD3ECE88}"/>
    <cellStyle name="Normal 13 2 2 2 2 7 2" xfId="16767" xr:uid="{99F972D5-F93B-47D1-A4EF-34AC488F444C}"/>
    <cellStyle name="Normal 13 2 2 2 2 8" xfId="8042" xr:uid="{46B39CC3-D9F6-4BC9-AC20-A9793795BBCD}"/>
    <cellStyle name="Normal 13 2 2 2 2 8 2" xfId="17007" xr:uid="{65FC1398-1FC3-4CB2-95D6-098CDEDD6E1C}"/>
    <cellStyle name="Normal 13 2 2 2 2 9" xfId="4151" xr:uid="{641C854D-B9A3-42CB-90D1-D3F21FA626AA}"/>
    <cellStyle name="Normal 13 2 2 2 2 9 2" xfId="14296" xr:uid="{17AF45DC-83F0-4618-B696-2A8DE6DBF89A}"/>
    <cellStyle name="Normal 13 2 2 2 3" xfId="2763" xr:uid="{9EA63FBB-0B28-4B2F-88AD-F3BE27D4DD19}"/>
    <cellStyle name="Normal 13 2 2 2 3 2" xfId="4735" xr:uid="{3ABC90A7-9E8A-4893-BE3B-EEBFBD15B280}"/>
    <cellStyle name="Normal 13 2 2 2 3 2 2" xfId="6665" xr:uid="{CDF3C93C-8D68-443F-958D-F97690F64F0E}"/>
    <cellStyle name="Normal 13 2 2 2 3 2 2 2" xfId="16024" xr:uid="{F6383611-FE5C-44C8-A864-9D15C30CFF55}"/>
    <cellStyle name="Normal 13 2 2 2 3 2 3" xfId="8573" xr:uid="{31285D95-4FD7-4216-8CDB-E3CC1765A44D}"/>
    <cellStyle name="Normal 13 2 2 2 3 2 3 2" xfId="17400" xr:uid="{5DAB2A8E-DB23-4C09-B9BF-2BB516DC80FE}"/>
    <cellStyle name="Normal 13 2 2 2 3 2 4" xfId="14689" xr:uid="{443C48A0-AD21-4049-AABB-E0F5F1DD8AB3}"/>
    <cellStyle name="Normal 13 2 2 2 3 3" xfId="5351" xr:uid="{5F1BD12A-4807-47C5-82F2-F0E7694BC52B}"/>
    <cellStyle name="Normal 13 2 2 2 3 3 2" xfId="7279" xr:uid="{7250843A-16D4-4EB9-A1CC-EDA807EC980F}"/>
    <cellStyle name="Normal 13 2 2 2 3 3 2 2" xfId="16450" xr:uid="{904DD945-C1B0-45B5-BB81-300F32E07480}"/>
    <cellStyle name="Normal 13 2 2 2 3 3 3" xfId="9172" xr:uid="{AB15C015-0BAE-4674-B16E-A06E3A73FD67}"/>
    <cellStyle name="Normal 13 2 2 2 3 3 3 2" xfId="17825" xr:uid="{BDDA14CD-4894-4B7B-BC09-1751C9FB2DCF}"/>
    <cellStyle name="Normal 13 2 2 2 3 3 4" xfId="15114" xr:uid="{5018F3C0-231E-4994-B6AC-AB170D116BFE}"/>
    <cellStyle name="Normal 13 2 2 2 3 4" xfId="6086" xr:uid="{C5A528B8-E5D3-4EB9-96B9-B44D71676EF5}"/>
    <cellStyle name="Normal 13 2 2 2 3 4 2" xfId="15620" xr:uid="{A4942D4C-0F72-4375-B300-00F6B6B4BDF3}"/>
    <cellStyle name="Normal 13 2 2 2 3 5" xfId="8024" xr:uid="{56FE3CCA-5955-407B-BC74-455075CC934E}"/>
    <cellStyle name="Normal 13 2 2 2 3 5 2" xfId="16996" xr:uid="{575A2253-033C-4804-B631-29ACA681DA5A}"/>
    <cellStyle name="Normal 13 2 2 2 3 6" xfId="4131" xr:uid="{3ACDCACC-3715-4328-8205-839EA2C063FB}"/>
    <cellStyle name="Normal 13 2 2 2 3 6 2" xfId="14285" xr:uid="{7463829D-CE50-4A15-93CB-58D35BCD2D6B}"/>
    <cellStyle name="Normal 13 2 2 2 3 7" xfId="13533" xr:uid="{FD3B19E2-A312-4767-B28C-9BE8436C1698}"/>
    <cellStyle name="Normal 13 2 2 2 4" xfId="4533" xr:uid="{14E3512F-1460-4F92-B2ED-0841621BAB06}"/>
    <cellStyle name="Normal 13 2 2 2 4 2" xfId="5149" xr:uid="{E2C4D64E-F8E5-4F28-82C7-7E256A047050}"/>
    <cellStyle name="Normal 13 2 2 2 4 2 2" xfId="7077" xr:uid="{FFE24224-82D6-4E66-BDA5-BDEAC4DE8657}"/>
    <cellStyle name="Normal 13 2 2 2 4 2 2 2" xfId="16286" xr:uid="{45A94960-0103-4DDC-A9B6-652EE935FACD}"/>
    <cellStyle name="Normal 13 2 2 2 4 2 3" xfId="8970" xr:uid="{6CE75C8C-3260-43C8-A3F9-1479F0D55039}"/>
    <cellStyle name="Normal 13 2 2 2 4 2 3 2" xfId="17661" xr:uid="{0A1518D3-3390-4AAD-A68F-6DB7CE92B98F}"/>
    <cellStyle name="Normal 13 2 2 2 4 2 4" xfId="14950" xr:uid="{1C2401EC-6F83-4E2A-BB17-0C4E99BE1301}"/>
    <cellStyle name="Normal 13 2 2 2 4 3" xfId="6463" xr:uid="{443CAC8F-6000-4E6F-B5FD-E0EAEDDB51D1}"/>
    <cellStyle name="Normal 13 2 2 2 4 3 2" xfId="15860" xr:uid="{61ECB90D-5C40-4134-AA90-76AA5F56E995}"/>
    <cellStyle name="Normal 13 2 2 2 4 4" xfId="8371" xr:uid="{071EC466-C852-4840-B7D0-187232FDB3CE}"/>
    <cellStyle name="Normal 13 2 2 2 4 4 2" xfId="17236" xr:uid="{4E608600-BAC4-41C2-A3E0-2FD4B70D1B97}"/>
    <cellStyle name="Normal 13 2 2 2 4 5" xfId="14525" xr:uid="{A9B9DC92-F2B6-441E-990D-996C63F620CA}"/>
    <cellStyle name="Normal 13 2 2 2 5" xfId="4360" xr:uid="{5E9B3D6E-116C-4D4A-9469-69B0491C3AA1}"/>
    <cellStyle name="Normal 13 2 2 2 5 2" xfId="6299" xr:uid="{FB263CEA-51E5-4C89-93D9-03D308602FFA}"/>
    <cellStyle name="Normal 13 2 2 2 5 2 2" xfId="15757" xr:uid="{41E1CD43-950B-49CD-947B-DE7C8A804D36}"/>
    <cellStyle name="Normal 13 2 2 2 5 3" xfId="8207" xr:uid="{C0D03FE2-E9D0-4856-BFF8-B48A25DFAAC3}"/>
    <cellStyle name="Normal 13 2 2 2 5 3 2" xfId="17133" xr:uid="{F46DE319-B78D-4F38-AEE4-2CB3321B7BE4}"/>
    <cellStyle name="Normal 13 2 2 2 5 4" xfId="14422" xr:uid="{D6B0F303-F555-4D5E-BE69-80D7A57CCE44}"/>
    <cellStyle name="Normal 13 2 2 2 6" xfId="4985" xr:uid="{338A3A29-BB2A-48B4-B9D8-32CDD2B9C065}"/>
    <cellStyle name="Normal 13 2 2 2 6 2" xfId="6913" xr:uid="{8E8C0EBE-E30E-450A-A924-CCF5C4FAA31A}"/>
    <cellStyle name="Normal 13 2 2 2 6 2 2" xfId="16183" xr:uid="{A6F3D2BF-26E6-4664-A684-966438DC7DA7}"/>
    <cellStyle name="Normal 13 2 2 2 6 3" xfId="8806" xr:uid="{9EC66AF6-674C-42B4-867B-A1615F30C230}"/>
    <cellStyle name="Normal 13 2 2 2 6 3 2" xfId="17558" xr:uid="{418A9741-546B-4A6A-875A-34ACD8BFA315}"/>
    <cellStyle name="Normal 13 2 2 2 6 4" xfId="14847" xr:uid="{E9F402F4-CAB8-445D-9DCD-E2D6F6D9DF11}"/>
    <cellStyle name="Normal 13 2 2 2 7" xfId="5732" xr:uid="{8F34002F-0695-4D50-AC23-3BC0CF63D2D6}"/>
    <cellStyle name="Normal 13 2 2 2 7 2" xfId="7644" xr:uid="{B3637A2F-D72A-4109-B51D-20937D9260B8}"/>
    <cellStyle name="Normal 13 2 2 2 7 2 2" xfId="16709" xr:uid="{719DE30D-4F4C-407B-9338-4074FDC85A57}"/>
    <cellStyle name="Normal 13 2 2 2 7 3" xfId="9539" xr:uid="{E7BE15BA-6712-4D59-BE5B-3DAD85BD888F}"/>
    <cellStyle name="Normal 13 2 2 2 7 3 2" xfId="18086" xr:uid="{F3F42C5A-B25E-444F-BFDE-2B3F8A530A5B}"/>
    <cellStyle name="Normal 13 2 2 2 7 4" xfId="15373" xr:uid="{7948AE0E-B9A9-479B-BF25-30403BBEB366}"/>
    <cellStyle name="Normal 13 2 2 2 8" xfId="5882" xr:uid="{E31A655A-7FBA-470C-BF94-BCA4F749FA48}"/>
    <cellStyle name="Normal 13 2 2 2 8 2" xfId="15456" xr:uid="{9ACD26E7-B642-4711-806A-D5799F2992FF}"/>
    <cellStyle name="Normal 13 2 2 2 9" xfId="7719" xr:uid="{286A6C07-0BDB-492D-9A4B-064F6C02989E}"/>
    <cellStyle name="Normal 13 2 2 2 9 2" xfId="16758" xr:uid="{8AE68390-C259-4E9A-9FCA-51D2A6A951EE}"/>
    <cellStyle name="Normal 13 2 2 3" xfId="1366" xr:uid="{743654A9-5B07-47CB-AD03-B973A651910A}"/>
    <cellStyle name="Normal 13 2 2 3 2" xfId="3239" xr:uid="{6BC41DF5-0887-40B6-BD53-C76694E87F1B}"/>
    <cellStyle name="Normal 13 2 2 3 2 2" xfId="6677" xr:uid="{7B6DE8EA-784B-4AEC-8CEF-4D5DF77BFD80}"/>
    <cellStyle name="Normal 13 2 2 3 2 2 2" xfId="16031" xr:uid="{6BE6CA58-8182-4AA8-85D2-7B22AA458DE1}"/>
    <cellStyle name="Normal 13 2 2 3 2 3" xfId="8585" xr:uid="{5698706F-58C3-4BA4-A563-B50A3CDA6E07}"/>
    <cellStyle name="Normal 13 2 2 3 2 3 2" xfId="17407" xr:uid="{BF5AD319-3867-4030-A078-073F8346E61D}"/>
    <cellStyle name="Normal 13 2 2 3 2 4" xfId="4747" xr:uid="{4DF05149-7E5D-42FE-A76C-5C2F2A4CF69C}"/>
    <cellStyle name="Normal 13 2 2 3 2 4 2" xfId="14696" xr:uid="{16A82927-F685-48E2-B6FA-259834902149}"/>
    <cellStyle name="Normal 13 2 2 3 2 5" xfId="13784" xr:uid="{52A70C66-7459-4942-B8F9-3FAC0F6BDE6D}"/>
    <cellStyle name="Normal 13 2 2 3 3" xfId="5363" xr:uid="{D5C11CB7-7581-4112-8415-4CC1CAFF7719}"/>
    <cellStyle name="Normal 13 2 2 3 3 2" xfId="7291" xr:uid="{15EA18A7-B20F-4950-ADC2-C2A48B3DA883}"/>
    <cellStyle name="Normal 13 2 2 3 3 2 2" xfId="16457" xr:uid="{4B4BA263-0743-47C1-9777-E3A8C574F702}"/>
    <cellStyle name="Normal 13 2 2 3 3 3" xfId="9184" xr:uid="{34B1A225-F17A-48EB-89E0-BEC2A57D00CC}"/>
    <cellStyle name="Normal 13 2 2 3 3 3 2" xfId="17832" xr:uid="{5EA8767D-CA2D-426B-AF43-CAA14FFF5732}"/>
    <cellStyle name="Normal 13 2 2 3 3 4" xfId="15121" xr:uid="{D44F3C52-444F-439E-AE86-68EC8249B29C}"/>
    <cellStyle name="Normal 13 2 2 3 4" xfId="6098" xr:uid="{5D4F0A7E-4B7D-45E9-89E0-E459ED5600EE}"/>
    <cellStyle name="Normal 13 2 2 3 4 2" xfId="15627" xr:uid="{171FBFFE-7B25-4629-B12D-41D079FC960D}"/>
    <cellStyle name="Normal 13 2 2 3 5" xfId="8036" xr:uid="{12F2A360-631B-4CEE-AB8B-5DC988C8DAB4}"/>
    <cellStyle name="Normal 13 2 2 3 5 2" xfId="17003" xr:uid="{85694C03-8B30-427A-98EB-97B523A1A20A}"/>
    <cellStyle name="Normal 13 2 2 3 6" xfId="4145" xr:uid="{B92A2FC2-7E69-4695-BCB9-1B35AA8383E3}"/>
    <cellStyle name="Normal 13 2 2 3 6 2" xfId="14292" xr:uid="{C9BBE1A5-DAE0-40A2-BA47-D3F67C6A84D1}"/>
    <cellStyle name="Normal 13 2 2 3 7" xfId="20579" xr:uid="{CFA9881B-F1F6-4B84-A7DE-AC4EEEE67C5C}"/>
    <cellStyle name="Normal 13 2 2 3 8" xfId="12811" xr:uid="{23C70007-3EA0-4BFF-84CA-ED58899ACF44}"/>
    <cellStyle name="Normal 13 2 2 4" xfId="2327" xr:uid="{291E1EA7-5133-4F84-9F4C-82D8C25A26B3}"/>
    <cellStyle name="Normal 13 2 2 4 2" xfId="4731" xr:uid="{8E7C0933-F91A-49EF-A9CE-12F67406549A}"/>
    <cellStyle name="Normal 13 2 2 4 2 2" xfId="6661" xr:uid="{A0724F50-17A9-4117-8D8B-33149605BD41}"/>
    <cellStyle name="Normal 13 2 2 4 2 2 2" xfId="16020" xr:uid="{B1D7641F-F644-4845-ACD1-87D4AB16FE83}"/>
    <cellStyle name="Normal 13 2 2 4 2 3" xfId="8569" xr:uid="{A63A87BB-F50B-401E-B636-FC08265E18C1}"/>
    <cellStyle name="Normal 13 2 2 4 2 3 2" xfId="17396" xr:uid="{83FFAA64-23BF-4A18-AEDA-1898630CA05F}"/>
    <cellStyle name="Normal 13 2 2 4 2 4" xfId="14685" xr:uid="{BDF11A5C-0A84-48EA-90FB-497F68C3699C}"/>
    <cellStyle name="Normal 13 2 2 4 3" xfId="5347" xr:uid="{53A3918D-9561-4CA5-ACD2-88A3240FA51C}"/>
    <cellStyle name="Normal 13 2 2 4 3 2" xfId="7275" xr:uid="{42D60AAA-08DA-4A13-B152-7245FA4FB43F}"/>
    <cellStyle name="Normal 13 2 2 4 3 2 2" xfId="16446" xr:uid="{4A8E0B9C-EEA4-4417-9B0B-E021E7F9A4B8}"/>
    <cellStyle name="Normal 13 2 2 4 3 3" xfId="9168" xr:uid="{F0E5DFDE-9102-4D48-A28E-7DACACCF099A}"/>
    <cellStyle name="Normal 13 2 2 4 3 3 2" xfId="17821" xr:uid="{B1EF84BF-E472-43C1-8050-0AB3D770819D}"/>
    <cellStyle name="Normal 13 2 2 4 3 4" xfId="15110" xr:uid="{6830EEF6-3806-4A87-BF33-C60FF5D82B16}"/>
    <cellStyle name="Normal 13 2 2 4 4" xfId="6082" xr:uid="{1DBA429B-857A-4BD1-8BD0-26A87C699253}"/>
    <cellStyle name="Normal 13 2 2 4 4 2" xfId="15616" xr:uid="{E225349A-3FBC-4190-B8C0-5E9BD880959C}"/>
    <cellStyle name="Normal 13 2 2 4 5" xfId="8020" xr:uid="{9115949B-049A-4F7B-B155-3591AB26312F}"/>
    <cellStyle name="Normal 13 2 2 4 5 2" xfId="16992" xr:uid="{DDF90E81-C4A4-444D-B6BD-C1A9F236C8E2}"/>
    <cellStyle name="Normal 13 2 2 4 6" xfId="4126" xr:uid="{DA3DE09A-827D-4311-ABA9-668AC1067E65}"/>
    <cellStyle name="Normal 13 2 2 4 6 2" xfId="14281" xr:uid="{FC1129E8-7411-4E71-9DA7-AD36FDC0A2D4}"/>
    <cellStyle name="Normal 13 2 2 4 7" xfId="13302" xr:uid="{791BBFEF-3800-459C-98F1-FF20F9EC7BFA}"/>
    <cellStyle name="Normal 13 2 2 5" xfId="4524" xr:uid="{0AC5A572-A775-4A85-A5DF-ED85086A2DC8}"/>
    <cellStyle name="Normal 13 2 2 5 2" xfId="5140" xr:uid="{8D76C3E1-4EAE-470A-ADB1-DC3C63BACA5B}"/>
    <cellStyle name="Normal 13 2 2 5 2 2" xfId="7068" xr:uid="{C45F245C-AEC1-40FF-AF5A-BFDEA32AFF65}"/>
    <cellStyle name="Normal 13 2 2 5 2 2 2" xfId="16282" xr:uid="{3B927209-C21A-4C1A-87B1-52FA96E40442}"/>
    <cellStyle name="Normal 13 2 2 5 2 3" xfId="8961" xr:uid="{523A5257-6675-423E-9B89-A8BD25A2E162}"/>
    <cellStyle name="Normal 13 2 2 5 2 3 2" xfId="17657" xr:uid="{B0CE529C-FB6E-478E-A3C7-49753F0EFD15}"/>
    <cellStyle name="Normal 13 2 2 5 2 4" xfId="14946" xr:uid="{1E0B2291-02F6-4D2C-9710-4DF13322BD10}"/>
    <cellStyle name="Normal 13 2 2 5 3" xfId="6454" xr:uid="{EB87E23E-B869-454B-B0AA-93381724A723}"/>
    <cellStyle name="Normal 13 2 2 5 3 2" xfId="15856" xr:uid="{73BE2013-A4F8-4905-831A-4FCEC71B1F3C}"/>
    <cellStyle name="Normal 13 2 2 5 4" xfId="8362" xr:uid="{ED5031FC-3BA3-44FD-8B19-F592B0E45218}"/>
    <cellStyle name="Normal 13 2 2 5 4 2" xfId="17232" xr:uid="{4EF22F61-A987-4441-B9B3-ABD3F4A7F5D2}"/>
    <cellStyle name="Normal 13 2 2 5 5" xfId="14521" xr:uid="{BBDF2493-DB1D-4449-991C-66449959ACE7}"/>
    <cellStyle name="Normal 13 2 2 6" xfId="4349" xr:uid="{A78A5104-EF9E-40CB-8473-75DBC6102974}"/>
    <cellStyle name="Normal 13 2 2 6 2" xfId="6290" xr:uid="{1DCE8E6A-1B9B-4223-9A21-CA72BA6E420D}"/>
    <cellStyle name="Normal 13 2 2 6 2 2" xfId="15753" xr:uid="{FBC23275-8705-41AB-AD3A-C4CDAF941969}"/>
    <cellStyle name="Normal 13 2 2 6 3" xfId="8198" xr:uid="{2E059381-7577-49A0-826E-2891671361E8}"/>
    <cellStyle name="Normal 13 2 2 6 3 2" xfId="17129" xr:uid="{1B7EBB2B-54F1-49D4-AA79-E30FAC79A688}"/>
    <cellStyle name="Normal 13 2 2 6 4" xfId="14418" xr:uid="{378E7951-7141-4C98-95B6-78D8A471ACDB}"/>
    <cellStyle name="Normal 13 2 2 7" xfId="4976" xr:uid="{812B1089-9B08-42E0-B312-17BA988DDDD1}"/>
    <cellStyle name="Normal 13 2 2 7 2" xfId="6904" xr:uid="{5003C2EC-B587-4038-98C9-6AC2C0986C17}"/>
    <cellStyle name="Normal 13 2 2 7 2 2" xfId="16179" xr:uid="{256A4A58-9CF6-4773-8E09-BA4D048E8754}"/>
    <cellStyle name="Normal 13 2 2 7 3" xfId="8797" xr:uid="{B3522781-A570-494A-B73A-B839F506F59F}"/>
    <cellStyle name="Normal 13 2 2 7 3 2" xfId="17554" xr:uid="{6DE47D4E-7B9E-44B7-8B7E-799E9786FCF0}"/>
    <cellStyle name="Normal 13 2 2 7 4" xfId="14843" xr:uid="{60EDF318-E008-4582-B1DC-42309D32B0ED}"/>
    <cellStyle name="Normal 13 2 2 8" xfId="5873" xr:uid="{547A5CC2-2B02-4C71-BE68-DBCFF9030CC1}"/>
    <cellStyle name="Normal 13 2 2 8 2" xfId="15452" xr:uid="{04A09B30-E77D-46BA-AE59-CF3E282C5A92}"/>
    <cellStyle name="Normal 13 2 2 9" xfId="7811" xr:uid="{5DDF4D78-C546-4A90-9AB5-28A82D8768AF}"/>
    <cellStyle name="Normal 13 2 2 9 2" xfId="16827" xr:uid="{832E4345-BAD0-4E00-91A8-11EC384050C7}"/>
    <cellStyle name="Normal 13 2 3" xfId="675" xr:uid="{BBE07B62-1DEA-41D5-AFA4-2758B1F7C530}"/>
    <cellStyle name="Normal 13 2 3 2" xfId="1607" xr:uid="{3EC0B5DB-E56E-4AC8-8377-1A5993D593E9}"/>
    <cellStyle name="Normal 13 2 3 2 2" xfId="3468" xr:uid="{C0D63CB8-5D91-45BC-9A24-AF001A7B3A65}"/>
    <cellStyle name="Normal 13 2 3 2 2 2" xfId="6688" xr:uid="{C3335710-003E-4C39-8EFD-1C1660A238ED}"/>
    <cellStyle name="Normal 13 2 3 2 2 2 2" xfId="16039" xr:uid="{A760CE0C-14EF-44FA-BA9C-E00BFC933324}"/>
    <cellStyle name="Normal 13 2 3 2 2 3" xfId="13902" xr:uid="{F145EDFA-E46A-4E46-9DBB-4A337CFFA3DF}"/>
    <cellStyle name="Normal 13 2 3 2 3" xfId="8596" xr:uid="{49D2BCD1-D126-430D-9568-B5A3A5E6CF6F}"/>
    <cellStyle name="Normal 13 2 3 2 3 2" xfId="17415" xr:uid="{D1B68CAB-746F-4297-B9A9-DCD31B091252}"/>
    <cellStyle name="Normal 13 2 3 2 4" xfId="4758" xr:uid="{F1B65B11-6F29-4083-865F-F18E01258DD5}"/>
    <cellStyle name="Normal 13 2 3 2 4 2" xfId="14704" xr:uid="{630BFCA9-EB3C-4891-8682-D052D83461FA}"/>
    <cellStyle name="Normal 13 2 3 2 5" xfId="20799" xr:uid="{6260A6A9-377D-40FB-A3FF-EECCE85696A7}"/>
    <cellStyle name="Normal 13 2 3 2 6" xfId="12928" xr:uid="{89B535FB-9A06-4D91-8CDC-3349DA1228E6}"/>
    <cellStyle name="Normal 13 2 3 3" xfId="2547" xr:uid="{7CF27111-F5C6-4BBF-AAFB-0E74D7FD8AA2}"/>
    <cellStyle name="Normal 13 2 3 3 2" xfId="7302" xr:uid="{1DB20CAA-E7B8-4368-83E3-0DE2CE9CF4AB}"/>
    <cellStyle name="Normal 13 2 3 3 2 2" xfId="16465" xr:uid="{B5CE7AF0-F4A6-433C-81DF-99A81C2C7370}"/>
    <cellStyle name="Normal 13 2 3 3 3" xfId="9195" xr:uid="{59E03B6A-7465-4F79-AD45-DDA44E6E3F7C}"/>
    <cellStyle name="Normal 13 2 3 3 3 2" xfId="17840" xr:uid="{CC869EFE-0A50-44D9-AF64-0DD1785BFFF6}"/>
    <cellStyle name="Normal 13 2 3 3 4" xfId="5374" xr:uid="{72EEA967-D9A0-4E1D-AA06-D4C688B28BF2}"/>
    <cellStyle name="Normal 13 2 3 3 4 2" xfId="15129" xr:uid="{F014584C-815D-42C4-BCCB-1CA8E1B5657A}"/>
    <cellStyle name="Normal 13 2 3 3 5" xfId="13418" xr:uid="{EC9C5D90-689D-4372-998E-A8BC69EE17FC}"/>
    <cellStyle name="Normal 13 2 3 4" xfId="6109" xr:uid="{BD4B9910-3840-41B5-B4D1-14CEA3AD068C}"/>
    <cellStyle name="Normal 13 2 3 4 2" xfId="15635" xr:uid="{0380DE3D-3D6D-474E-AEA2-C5894A315A92}"/>
    <cellStyle name="Normal 13 2 3 5" xfId="8047" xr:uid="{E8B5BD51-8FD3-4C72-8889-279879F193BF}"/>
    <cellStyle name="Normal 13 2 3 5 2" xfId="17011" xr:uid="{49EB5611-BFA1-44F0-8351-C5D0E04D1065}"/>
    <cellStyle name="Normal 13 2 3 6" xfId="4156" xr:uid="{FCDE16D0-AD3F-4E1C-B115-C3D87A8D03F4}"/>
    <cellStyle name="Normal 13 2 3 6 2" xfId="14300" xr:uid="{475482C1-0418-4D45-BA35-E5FF15916FA8}"/>
    <cellStyle name="Normal 13 2 3 7" xfId="19909" xr:uid="{9422A7AF-8854-4042-8C63-CDD62B4D5EB0}"/>
    <cellStyle name="Normal 13 2 3 8" xfId="12449" xr:uid="{45161205-C237-4B6B-B4DA-497CA5C8BF14}"/>
    <cellStyle name="Normal 13 2 4" xfId="1146" xr:uid="{49AE29D8-F84C-48B8-B224-7F01E5A84401}"/>
    <cellStyle name="Normal 13 2 4 2" xfId="3021" xr:uid="{B6C4990C-7DB4-4DF3-8D6D-DC97D3D62EF1}"/>
    <cellStyle name="Normal 13 2 4 2 2" xfId="7082" xr:uid="{ECF2A155-8A16-47EA-8BB4-0785C14A2315}"/>
    <cellStyle name="Normal 13 2 4 2 2 2" xfId="16290" xr:uid="{43A6E064-EBAC-4EB5-9E6C-2A36BBF85F84}"/>
    <cellStyle name="Normal 13 2 4 2 3" xfId="8975" xr:uid="{5EE8970C-590E-482B-8DAC-7DA6C1EB7F3E}"/>
    <cellStyle name="Normal 13 2 4 2 3 2" xfId="17665" xr:uid="{102897E9-08BC-49B2-8BDD-F91443721522}"/>
    <cellStyle name="Normal 13 2 4 2 4" xfId="5154" xr:uid="{7CDDC767-B14D-4721-98FE-1FBC38B34023}"/>
    <cellStyle name="Normal 13 2 4 2 4 2" xfId="14954" xr:uid="{FFB8D33F-E3EA-4F24-9020-01541558D2B3}"/>
    <cellStyle name="Normal 13 2 4 2 5" xfId="13667" xr:uid="{5386FB90-CF31-45A5-9A01-FCE4789322BC}"/>
    <cellStyle name="Normal 13 2 4 3" xfId="6468" xr:uid="{C4229957-CBA2-4EB1-A8AE-0FF6071BAB86}"/>
    <cellStyle name="Normal 13 2 4 3 2" xfId="15864" xr:uid="{604411B7-4A29-463D-8398-8DC3B1D5B44E}"/>
    <cellStyle name="Normal 13 2 4 4" xfId="8376" xr:uid="{7B1C1B5D-AD56-4D2A-88A2-C532E9C76144}"/>
    <cellStyle name="Normal 13 2 4 4 2" xfId="17240" xr:uid="{FAE7F580-7465-4BE8-9BD1-BA5FFB30917B}"/>
    <cellStyle name="Normal 13 2 4 5" xfId="4538" xr:uid="{9A95EC2C-B40C-4FF9-9F11-363297EFC5E6}"/>
    <cellStyle name="Normal 13 2 4 5 2" xfId="14529" xr:uid="{FEF234F0-FD8B-4519-B6D7-D11D9A26EF6A}"/>
    <cellStyle name="Normal 13 2 4 6" xfId="20363" xr:uid="{24CC5DA8-8BFC-403F-9591-518DBBA1AFE0}"/>
    <cellStyle name="Normal 13 2 4 7" xfId="12694" xr:uid="{446D5255-969B-4BF5-98F1-512F4F6B46EB}"/>
    <cellStyle name="Normal 13 2 5" xfId="2111" xr:uid="{D79912C0-E979-4068-887B-06544F8C1814}"/>
    <cellStyle name="Normal 13 2 5 2" xfId="6304" xr:uid="{BFEAF953-5D4D-4A06-8960-7760E90258DE}"/>
    <cellStyle name="Normal 13 2 5 2 2" xfId="15761" xr:uid="{ABC636C8-8B22-45A8-8CBF-9B32F647B45A}"/>
    <cellStyle name="Normal 13 2 5 3" xfId="8212" xr:uid="{2BE0EF7B-DD18-4EA5-98A6-70BB8930F1D1}"/>
    <cellStyle name="Normal 13 2 5 3 2" xfId="17137" xr:uid="{0CCD7085-F5DF-443C-B934-82E92C12B603}"/>
    <cellStyle name="Normal 13 2 5 4" xfId="4365" xr:uid="{C98059D4-FF72-430B-B3A1-7EAD06A9B81A}"/>
    <cellStyle name="Normal 13 2 5 4 2" xfId="14426" xr:uid="{785301CE-EE1C-449B-8B1E-907445DE850E}"/>
    <cellStyle name="Normal 13 2 5 5" xfId="13187" xr:uid="{B9795EDB-34D4-4434-9C3A-986A111DD62C}"/>
    <cellStyle name="Normal 13 2 6" xfId="4990" xr:uid="{CE3FA2D2-DE88-4E40-ACFF-F79F93BC3BAD}"/>
    <cellStyle name="Normal 13 2 6 2" xfId="6918" xr:uid="{37B5BAAB-3E2F-45CD-8A94-4FAAE1887509}"/>
    <cellStyle name="Normal 13 2 6 2 2" xfId="16187" xr:uid="{EDF2F181-68A6-498A-9149-853B4E9D5333}"/>
    <cellStyle name="Normal 13 2 6 3" xfId="8811" xr:uid="{24EDE6A8-5F56-4EA1-AC90-CA0208F78911}"/>
    <cellStyle name="Normal 13 2 6 3 2" xfId="17562" xr:uid="{C89C3563-47A1-4B5F-9D33-9DDFD52BF15B}"/>
    <cellStyle name="Normal 13 2 6 4" xfId="14851" xr:uid="{A1CCBC23-C2CC-4D8D-B0F9-B8E9A0024E65}"/>
    <cellStyle name="Normal 13 2 7" xfId="5620" xr:uid="{A7A34ED7-E825-4AD7-8FB6-52630E301618}"/>
    <cellStyle name="Normal 13 2 7 2" xfId="7538" xr:uid="{FB5B4FB1-4698-4A5A-9855-4B2D141F9CD2}"/>
    <cellStyle name="Normal 13 2 7 2 2" xfId="16632" xr:uid="{F20EED88-5286-414B-8799-187297D5958E}"/>
    <cellStyle name="Normal 13 2 7 3" xfId="9433" xr:uid="{8A60A1A9-D62D-4B25-BADA-75956819114D}"/>
    <cellStyle name="Normal 13 2 7 3 2" xfId="18009" xr:uid="{2956B005-AD46-4A5D-A6B3-25721E558F13}"/>
    <cellStyle name="Normal 13 2 7 4" xfId="15296" xr:uid="{3511FB5A-6AA2-4E83-9F5F-05BBFD39BAE1}"/>
    <cellStyle name="Normal 13 2 8" xfId="5887" xr:uid="{2ED6F7B3-BC81-42C7-AAFF-B0521D62A063}"/>
    <cellStyle name="Normal 13 2 8 2" xfId="15460" xr:uid="{D324F777-3AF2-4D79-A521-9AD353673741}"/>
    <cellStyle name="Normal 13 2 9" xfId="7734" xr:uid="{5ECC3E2B-BEC8-47CA-96C2-22C984443697}"/>
    <cellStyle name="Normal 13 2 9 2" xfId="16772" xr:uid="{7343DE05-F576-4075-9DB0-579D1314BE04}"/>
    <cellStyle name="Normal 13 3" xfId="134" xr:uid="{EED7C548-CDF9-4DF7-BC53-506F468ABE3E}"/>
    <cellStyle name="Normal 13 3 10" xfId="19432" xr:uid="{6F1928E7-ADC3-43D4-B068-7AF2B946C906}"/>
    <cellStyle name="Normal 13 3 11" xfId="12190" xr:uid="{7FC1FFA8-4473-45A9-A1FE-38606CF4CB63}"/>
    <cellStyle name="Normal 13 3 2" xfId="356" xr:uid="{9751F2A9-0BCF-45F0-8CFC-91BC5EAC5EFB}"/>
    <cellStyle name="Normal 13 3 2 2" xfId="840" xr:uid="{F075CEC2-72B4-4C1D-A585-B87F3E08AC0E}"/>
    <cellStyle name="Normal 13 3 2 2 2" xfId="1772" xr:uid="{F8911025-C454-4B07-A74B-10AB5D9D4D9F}"/>
    <cellStyle name="Normal 13 3 2 2 2 2" xfId="3633" xr:uid="{FBA6B40F-137C-4111-AF9D-712E03628301}"/>
    <cellStyle name="Normal 13 3 2 2 2 2 2" xfId="11960" xr:uid="{5A72762B-AA9D-428B-8319-52506F874A30}"/>
    <cellStyle name="Normal 13 3 2 2 2 2 2 2" xfId="19159" xr:uid="{38C09A02-0A05-4B0C-9D99-36FFC715163A}"/>
    <cellStyle name="Normal 13 3 2 2 2 2 3" xfId="13991" xr:uid="{8A5934AC-DFEE-4C3F-97AE-8C9248A1C710}"/>
    <cellStyle name="Normal 13 3 2 2 2 3" xfId="6697" xr:uid="{86C7DAA5-DBA0-446C-A1C1-A3C1C772BECB}"/>
    <cellStyle name="Normal 13 3 2 2 2 3 2" xfId="16044" xr:uid="{99170E4B-2E59-43DD-A971-BBC02652C2B0}"/>
    <cellStyle name="Normal 13 3 2 2 2 4" xfId="20963" xr:uid="{079FF400-2316-4F5F-B17E-31B478D63E0C}"/>
    <cellStyle name="Normal 13 3 2 2 2 5" xfId="13017" xr:uid="{70B3D3D0-2068-4494-877C-8D1995748FC6}"/>
    <cellStyle name="Normal 13 3 2 2 3" xfId="2711" xr:uid="{EAE5492A-C262-4733-8028-1B53FF6CD190}"/>
    <cellStyle name="Normal 13 3 2 2 3 2" xfId="8605" xr:uid="{810DCC43-9C52-47A4-B03A-378E5385FBEC}"/>
    <cellStyle name="Normal 13 3 2 2 3 2 2" xfId="17420" xr:uid="{75DAC781-829A-4236-A64F-E0F1481F261F}"/>
    <cellStyle name="Normal 13 3 2 2 3 3" xfId="13506" xr:uid="{F4CD7197-9C30-43DA-89AA-28D9BA410BE2}"/>
    <cellStyle name="Normal 13 3 2 2 4" xfId="4767" xr:uid="{0C2C4F1E-18DD-40BB-9F42-65A5625F845C}"/>
    <cellStyle name="Normal 13 3 2 2 4 2" xfId="14709" xr:uid="{1F8AA5EC-A003-412E-8283-F0BA82AA36C3}"/>
    <cellStyle name="Normal 13 3 2 2 5" xfId="20073" xr:uid="{17B8FFB0-4199-40FB-A387-16986C89D59D}"/>
    <cellStyle name="Normal 13 3 2 2 6" xfId="12537" xr:uid="{3DA1A081-1356-4A40-BB2F-95D42EB85C30}"/>
    <cellStyle name="Normal 13 3 2 3" xfId="1314" xr:uid="{71C738E0-D8F1-477F-BBAF-0969B3729806}"/>
    <cellStyle name="Normal 13 3 2 3 2" xfId="3187" xr:uid="{5444B704-5393-4805-9B36-04ABBE64F2CB}"/>
    <cellStyle name="Normal 13 3 2 3 2 2" xfId="7311" xr:uid="{6F44B51F-CD72-4037-89B5-CFB337637E26}"/>
    <cellStyle name="Normal 13 3 2 3 2 2 2" xfId="16470" xr:uid="{49833E85-11B3-4C84-90D8-EEAD4639B264}"/>
    <cellStyle name="Normal 13 3 2 3 2 3" xfId="13757" xr:uid="{54794123-D8C4-4EEF-8C9C-1B9A52DE671F}"/>
    <cellStyle name="Normal 13 3 2 3 3" xfId="9204" xr:uid="{478EB776-5BBB-41B2-AFD6-09AC8BA90A81}"/>
    <cellStyle name="Normal 13 3 2 3 3 2" xfId="17845" xr:uid="{B1ADFD25-5528-41ED-BE60-491D721CF7A6}"/>
    <cellStyle name="Normal 13 3 2 3 4" xfId="5383" xr:uid="{F1778EFE-994D-4E63-A4C7-79EB87645965}"/>
    <cellStyle name="Normal 13 3 2 3 4 2" xfId="15134" xr:uid="{DAEB517F-4C4A-4849-8A29-AB1F8BC0666D}"/>
    <cellStyle name="Normal 13 3 2 3 5" xfId="20527" xr:uid="{5D19D38D-16E2-4714-BE42-1DF4E8FDA91B}"/>
    <cellStyle name="Normal 13 3 2 3 6" xfId="12784" xr:uid="{7C0FFA6B-0A93-4DA9-97F3-09154F432DA8}"/>
    <cellStyle name="Normal 13 3 2 4" xfId="2275" xr:uid="{27FBECDA-3A6E-4CB0-9D2F-FE9A0BCD49F7}"/>
    <cellStyle name="Normal 13 3 2 4 2" xfId="6118" xr:uid="{E260BA2A-A221-4260-AB63-F68DE94EFADC}"/>
    <cellStyle name="Normal 13 3 2 4 2 2" xfId="15640" xr:uid="{ED666085-4F46-4EEC-A379-359C58DB1BBA}"/>
    <cellStyle name="Normal 13 3 2 4 3" xfId="13275" xr:uid="{A1A5C6F8-1772-4DFE-A30E-69439A863AAA}"/>
    <cellStyle name="Normal 13 3 2 5" xfId="8056" xr:uid="{8F5D0A19-4013-4D83-BCEA-248E57798EF7}"/>
    <cellStyle name="Normal 13 3 2 5 2" xfId="17016" xr:uid="{BCE11C30-D325-40CF-9995-17D1FB607580}"/>
    <cellStyle name="Normal 13 3 2 6" xfId="4165" xr:uid="{626D5B6E-6B90-4C0A-8B48-FF3B2DD691D4}"/>
    <cellStyle name="Normal 13 3 2 6 2" xfId="14305" xr:uid="{3042797C-40EF-4E89-ABF0-10E789542504}"/>
    <cellStyle name="Normal 13 3 2 7" xfId="19640" xr:uid="{D0007441-DD0D-42CB-9095-B76A4933CB98}"/>
    <cellStyle name="Normal 13 3 2 8" xfId="12305" xr:uid="{D303FFB0-32B8-4109-AE68-ADA77492C975}"/>
    <cellStyle name="Normal 13 3 3" xfId="623" xr:uid="{DD38C457-AFFB-498D-9569-6E5B060FBF01}"/>
    <cellStyle name="Normal 13 3 3 2" xfId="1555" xr:uid="{4E1C898C-0F93-4605-8158-5564A0B31D13}"/>
    <cellStyle name="Normal 13 3 3 2 10" xfId="7816" xr:uid="{ACD39EA7-FF63-4493-9EF0-E56BC8212A1E}"/>
    <cellStyle name="Normal 13 3 3 2 10 2" xfId="16829" xr:uid="{68D8A90C-F671-466E-B98F-688F5E3B4935}"/>
    <cellStyle name="Normal 13 3 3 2 11" xfId="3883" xr:uid="{B0D5A2E4-F9B3-4956-9896-0FE807A9D40F}"/>
    <cellStyle name="Normal 13 3 3 2 11 2" xfId="14118" xr:uid="{451AF7AD-2627-4C72-8D23-65F7CFE904E4}"/>
    <cellStyle name="Normal 13 3 3 2 12" xfId="20747" xr:uid="{B4BB4D5B-797E-4021-BCA7-1969C92075E3}"/>
    <cellStyle name="Normal 13 3 3 2 13" xfId="12901" xr:uid="{5733E402-AFB7-46A9-86C3-441DE8130712}"/>
    <cellStyle name="Normal 13 3 3 2 2" xfId="3416" xr:uid="{50D6AF5C-6F96-4D3D-8B1A-3FF5C0EE9DAF}"/>
    <cellStyle name="Normal 13 3 3 2 2 2" xfId="4749" xr:uid="{0C03B57D-D947-4EBA-97B8-61BD6D0C9814}"/>
    <cellStyle name="Normal 13 3 3 2 2 2 2" xfId="6679" xr:uid="{B40490E7-A295-4CBE-8B1B-06D182217406}"/>
    <cellStyle name="Normal 13 3 3 2 2 2 2 2" xfId="16033" xr:uid="{BEDEDAA7-6F04-42F5-9349-139AA9C6ABC4}"/>
    <cellStyle name="Normal 13 3 3 2 2 2 3" xfId="8587" xr:uid="{0B83505C-FD6B-47D5-A1D7-89291E8439AF}"/>
    <cellStyle name="Normal 13 3 3 2 2 2 3 2" xfId="17409" xr:uid="{178FEC0A-58EB-4B35-86AB-07D2DA7053AB}"/>
    <cellStyle name="Normal 13 3 3 2 2 2 4" xfId="14698" xr:uid="{FC5151E9-8203-4F68-B35A-4543AC5D0424}"/>
    <cellStyle name="Normal 13 3 3 2 2 3" xfId="5365" xr:uid="{D6FBAF85-0152-48CF-B1F6-79C399E40812}"/>
    <cellStyle name="Normal 13 3 3 2 2 3 2" xfId="7293" xr:uid="{36189B92-1DF9-4A3B-B5CC-E8A72A6B049F}"/>
    <cellStyle name="Normal 13 3 3 2 2 3 2 2" xfId="16459" xr:uid="{4DC499EB-D303-471A-8BF6-B5D982D930D7}"/>
    <cellStyle name="Normal 13 3 3 2 2 3 3" xfId="9186" xr:uid="{599EA697-F1DE-43AA-985B-6BD6E38B372F}"/>
    <cellStyle name="Normal 13 3 3 2 2 3 3 2" xfId="17834" xr:uid="{9023CDFC-702C-4C89-A2B9-0B8608715D81}"/>
    <cellStyle name="Normal 13 3 3 2 2 3 4" xfId="15123" xr:uid="{F64A1484-1568-4626-9487-E47D5EF78729}"/>
    <cellStyle name="Normal 13 3 3 2 2 4" xfId="6100" xr:uid="{C841661D-8774-40BD-BDBD-B28CCCA288C7}"/>
    <cellStyle name="Normal 13 3 3 2 2 4 2" xfId="15629" xr:uid="{B682A0A6-BB3E-498F-AB66-16F0224FAF49}"/>
    <cellStyle name="Normal 13 3 3 2 2 5" xfId="8038" xr:uid="{44B61D83-EA2F-4C96-A603-E4DB6C941712}"/>
    <cellStyle name="Normal 13 3 3 2 2 5 2" xfId="17005" xr:uid="{319D8BCB-6D03-4AD8-855A-6380ACA7FCEF}"/>
    <cellStyle name="Normal 13 3 3 2 2 6" xfId="4147" xr:uid="{CD0128EF-F5B3-4D63-A705-9DA512C470D4}"/>
    <cellStyle name="Normal 13 3 3 2 2 6 2" xfId="14294" xr:uid="{F323C559-4420-48B5-B82F-FC6178A16B5A}"/>
    <cellStyle name="Normal 13 3 3 2 2 7" xfId="13875" xr:uid="{C0E4F598-73E8-4292-AEE3-4B327B762F1B}"/>
    <cellStyle name="Normal 13 3 3 2 3" xfId="4128" xr:uid="{F0821CF6-23F0-4EB7-ADDA-9DB9B3830F9D}"/>
    <cellStyle name="Normal 13 3 3 2 3 2" xfId="4733" xr:uid="{85FF4681-DB7C-484B-A77A-F36ABB66521E}"/>
    <cellStyle name="Normal 13 3 3 2 3 2 2" xfId="6663" xr:uid="{1B00E7CB-6781-496A-B87B-27E466D02EFE}"/>
    <cellStyle name="Normal 13 3 3 2 3 2 2 2" xfId="16022" xr:uid="{9A9F944E-7B54-45FA-B4C7-E4C702B6E652}"/>
    <cellStyle name="Normal 13 3 3 2 3 2 3" xfId="8571" xr:uid="{47649D82-C269-4D35-9557-7615C53A711D}"/>
    <cellStyle name="Normal 13 3 3 2 3 2 3 2" xfId="17398" xr:uid="{69A834C6-C615-48A4-A531-9EBAA7DFAA43}"/>
    <cellStyle name="Normal 13 3 3 2 3 2 4" xfId="14687" xr:uid="{C10705A8-374C-43ED-AF62-4EBD3A23D213}"/>
    <cellStyle name="Normal 13 3 3 2 3 3" xfId="5349" xr:uid="{4108D84B-1346-43CC-9D87-8A2F1E0D853C}"/>
    <cellStyle name="Normal 13 3 3 2 3 3 2" xfId="7277" xr:uid="{A5CE33CD-E249-4B93-A691-4A36576FC106}"/>
    <cellStyle name="Normal 13 3 3 2 3 3 2 2" xfId="16448" xr:uid="{5723AB05-CB76-41AB-84AC-A390FA5AD7E0}"/>
    <cellStyle name="Normal 13 3 3 2 3 3 3" xfId="9170" xr:uid="{0D84EC02-5372-4C2B-A36F-FCCBFBC2A24E}"/>
    <cellStyle name="Normal 13 3 3 2 3 3 3 2" xfId="17823" xr:uid="{D11E984A-14EC-4E31-B778-1E8D0193439A}"/>
    <cellStyle name="Normal 13 3 3 2 3 3 4" xfId="15112" xr:uid="{49085E05-2953-495D-BB94-27A98003DD01}"/>
    <cellStyle name="Normal 13 3 3 2 3 4" xfId="6084" xr:uid="{11F0503E-C1A4-450F-AC34-5D889936B9D1}"/>
    <cellStyle name="Normal 13 3 3 2 3 4 2" xfId="15618" xr:uid="{C50D922C-F4D8-4C8E-AD35-5CA26DAB1D9B}"/>
    <cellStyle name="Normal 13 3 3 2 3 5" xfId="8022" xr:uid="{AF4016C4-DDC8-4E50-AEC3-560E3DD513BF}"/>
    <cellStyle name="Normal 13 3 3 2 3 5 2" xfId="16994" xr:uid="{E6F2EDA3-2EDC-4A95-994D-8A4EC0F1DDC9}"/>
    <cellStyle name="Normal 13 3 3 2 3 6" xfId="14283" xr:uid="{012EDE96-499B-406A-962E-F86E8BA809EA}"/>
    <cellStyle name="Normal 13 3 3 2 4" xfId="4529" xr:uid="{66691F85-688F-4E59-A65E-67173006D218}"/>
    <cellStyle name="Normal 13 3 3 2 4 2" xfId="5145" xr:uid="{D572FC41-E4E9-47E9-A5A3-F5EEAF0560B5}"/>
    <cellStyle name="Normal 13 3 3 2 4 2 2" xfId="7073" xr:uid="{4AC5AB9B-71DC-4FF8-960C-7003E032A516}"/>
    <cellStyle name="Normal 13 3 3 2 4 2 2 2" xfId="16284" xr:uid="{3757FAF4-C0E4-492A-B395-E1952EFD2D3D}"/>
    <cellStyle name="Normal 13 3 3 2 4 2 3" xfId="8966" xr:uid="{329D4083-4676-4FF5-8643-9832DC30CFF0}"/>
    <cellStyle name="Normal 13 3 3 2 4 2 3 2" xfId="17659" xr:uid="{4DEC6EAA-C21F-43F2-9346-DBEA919C50DB}"/>
    <cellStyle name="Normal 13 3 3 2 4 2 4" xfId="14948" xr:uid="{0493B1D8-2CCA-49FC-9221-4919658FAAE9}"/>
    <cellStyle name="Normal 13 3 3 2 4 3" xfId="6459" xr:uid="{6F6535BB-EE63-4706-BBF2-6532031B637F}"/>
    <cellStyle name="Normal 13 3 3 2 4 3 2" xfId="15858" xr:uid="{8F65AB4A-9B05-4FEB-AD5F-BF7E9F136D14}"/>
    <cellStyle name="Normal 13 3 3 2 4 4" xfId="8367" xr:uid="{336F9E4D-045C-4FCA-8CFE-5C5D74B7A84D}"/>
    <cellStyle name="Normal 13 3 3 2 4 4 2" xfId="17234" xr:uid="{E3091C89-8017-4405-9533-5C329A99E9A4}"/>
    <cellStyle name="Normal 13 3 3 2 4 5" xfId="14523" xr:uid="{31CD8FD2-AB16-43A1-B7FE-9FB70591F991}"/>
    <cellStyle name="Normal 13 3 3 2 5" xfId="4354" xr:uid="{5211B3A0-6BDC-4576-BF55-058742A9705C}"/>
    <cellStyle name="Normal 13 3 3 2 5 2" xfId="6295" xr:uid="{FD152A21-0CF4-4666-977B-68AFC2842710}"/>
    <cellStyle name="Normal 13 3 3 2 5 2 2" xfId="15755" xr:uid="{BB343373-3A12-41B7-8B96-5D5EDD3CE7AC}"/>
    <cellStyle name="Normal 13 3 3 2 5 3" xfId="8203" xr:uid="{74303A53-E3E2-49F6-A3BB-7B7EF5A58729}"/>
    <cellStyle name="Normal 13 3 3 2 5 3 2" xfId="17131" xr:uid="{52F43007-5169-465B-BBC8-4ECD4183A79F}"/>
    <cellStyle name="Normal 13 3 3 2 5 4" xfId="14420" xr:uid="{28484428-2362-4953-B220-A2E38D0CAD6D}"/>
    <cellStyle name="Normal 13 3 3 2 6" xfId="4981" xr:uid="{8ABE3C49-4EF1-408E-A386-A2810212C512}"/>
    <cellStyle name="Normal 13 3 3 2 6 2" xfId="6909" xr:uid="{88893D3A-D5A6-4441-AF39-E97CCA2E4704}"/>
    <cellStyle name="Normal 13 3 3 2 6 2 2" xfId="16181" xr:uid="{4496D49F-6525-46FA-ADF1-416046C1F865}"/>
    <cellStyle name="Normal 13 3 3 2 6 3" xfId="8802" xr:uid="{290A4D46-861D-408C-85AC-23F12B67EC2D}"/>
    <cellStyle name="Normal 13 3 3 2 6 3 2" xfId="17556" xr:uid="{496B3055-1F7C-4C82-95A9-DD43AD0F2177}"/>
    <cellStyle name="Normal 13 3 3 2 6 4" xfId="14845" xr:uid="{9C783ED5-8171-4500-8E4B-18F37080FF7F}"/>
    <cellStyle name="Normal 13 3 3 2 7" xfId="5744" xr:uid="{0B6C453D-7F20-45CA-85C6-51084656D261}"/>
    <cellStyle name="Normal 13 3 3 2 7 2" xfId="7654" xr:uid="{4ED71F17-1C1F-4B21-8C7B-D6D2BAE60531}"/>
    <cellStyle name="Normal 13 3 3 2 7 2 2" xfId="16718" xr:uid="{7B3F0CC5-47F1-44A9-BD73-C23100C65427}"/>
    <cellStyle name="Normal 13 3 3 2 7 3" xfId="9549" xr:uid="{3AE403C8-821B-4974-A74D-BCC7B11B4691}"/>
    <cellStyle name="Normal 13 3 3 2 7 3 2" xfId="18095" xr:uid="{C04C1E31-7691-4256-B56D-0D94B23C4730}"/>
    <cellStyle name="Normal 13 3 3 2 7 4" xfId="15382" xr:uid="{194AEE5B-9195-4FC4-AD67-38D13A77C38A}"/>
    <cellStyle name="Normal 13 3 3 2 8" xfId="5878" xr:uid="{C6F9E742-8D47-48BD-9A80-7B35B784E38A}"/>
    <cellStyle name="Normal 13 3 3 2 8 2" xfId="15454" xr:uid="{32C6051C-99CA-4546-B060-6CCEFE3857D3}"/>
    <cellStyle name="Normal 13 3 3 2 9" xfId="7723" xr:uid="{845BF846-3822-442F-8F19-FE67534345B1}"/>
    <cellStyle name="Normal 13 3 3 2 9 2" xfId="16762" xr:uid="{D8ED74E2-D04D-42CF-AA07-1C26480EB55B}"/>
    <cellStyle name="Normal 13 3 3 3" xfId="2495" xr:uid="{7B72645F-254B-4E64-B983-8AD8829C911D}"/>
    <cellStyle name="Normal 13 3 3 3 2" xfId="7145" xr:uid="{ACB43B92-A8FF-4C22-AB69-D1B098C994D8}"/>
    <cellStyle name="Normal 13 3 3 3 2 2" xfId="16325" xr:uid="{976C96A1-915C-4B7C-AA52-B9AF6AC62F98}"/>
    <cellStyle name="Normal 13 3 3 3 3" xfId="9038" xr:uid="{665B261A-0712-4E3B-A90B-B3E13AB56255}"/>
    <cellStyle name="Normal 13 3 3 3 3 2" xfId="17700" xr:uid="{4F76880A-6299-4B34-809A-C72A2294C247}"/>
    <cellStyle name="Normal 13 3 3 3 4" xfId="5217" xr:uid="{F2B77AC9-2D50-4691-A28E-70B7C1BE964F}"/>
    <cellStyle name="Normal 13 3 3 3 4 2" xfId="14989" xr:uid="{754AF7B0-A849-4C21-B20F-142A7CAA9E8A}"/>
    <cellStyle name="Normal 13 3 3 3 5" xfId="13391" xr:uid="{FB29CAE8-BCFE-46E5-8169-27B78B8E070D}"/>
    <cellStyle name="Normal 13 3 3 4" xfId="6531" xr:uid="{9FAC0015-B6CC-4F77-8381-5C5236D7B867}"/>
    <cellStyle name="Normal 13 3 3 4 2" xfId="15899" xr:uid="{AD635C4F-746A-4641-B024-989E31EC93C5}"/>
    <cellStyle name="Normal 13 3 3 5" xfId="8439" xr:uid="{2D77AD67-D08F-42E4-BEB0-9BFA1F6A29C2}"/>
    <cellStyle name="Normal 13 3 3 5 2" xfId="17275" xr:uid="{E1A99B85-0849-4EFE-9788-A8E695BD0E2E}"/>
    <cellStyle name="Normal 13 3 3 6" xfId="4601" xr:uid="{334B8929-3EFB-4D8A-BD20-F1A0ECB23FB1}"/>
    <cellStyle name="Normal 13 3 3 6 2" xfId="14564" xr:uid="{076BE13F-4B24-4B25-A43D-988D0FC5BDF8}"/>
    <cellStyle name="Normal 13 3 3 7" xfId="19859" xr:uid="{35002443-32F5-4C4A-AC8B-FB075DBA49D6}"/>
    <cellStyle name="Normal 13 3 3 8" xfId="12422" xr:uid="{B0CDB028-2702-4A8A-BAF0-838EE04F02C6}"/>
    <cellStyle name="Normal 13 3 4" xfId="1093" xr:uid="{13F664BC-4143-4C24-AF99-F58369D7D1DA}"/>
    <cellStyle name="Normal 13 3 4 2" xfId="2969" xr:uid="{386F02A7-4533-4794-A416-E0595882C3B5}"/>
    <cellStyle name="Normal 13 3 4 2 2" xfId="6367" xr:uid="{93C3D905-282D-4D05-ACFD-C8429B83A6AF}"/>
    <cellStyle name="Normal 13 3 4 2 2 2" xfId="15796" xr:uid="{E12A5B0D-1827-4E61-A2C7-2BFF36EBC596}"/>
    <cellStyle name="Normal 13 3 4 2 3" xfId="13640" xr:uid="{528EDCB3-63C8-4788-A12E-51C50085B6B3}"/>
    <cellStyle name="Normal 13 3 4 3" xfId="8275" xr:uid="{58A77022-BF3E-481F-9F5C-2A20AE9D14BA}"/>
    <cellStyle name="Normal 13 3 4 3 2" xfId="17172" xr:uid="{D44D618F-5DB8-44CD-BCFA-5E5FAFE00A4B}"/>
    <cellStyle name="Normal 13 3 4 4" xfId="4437" xr:uid="{F0824411-0DB0-4CFC-8780-19E725E685A3}"/>
    <cellStyle name="Normal 13 3 4 4 2" xfId="14461" xr:uid="{984EDC38-5FC9-4BC5-849D-CD16084DCECC}"/>
    <cellStyle name="Normal 13 3 4 5" xfId="20311" xr:uid="{0771F6EE-76A8-4654-8E88-79E2435B8377}"/>
    <cellStyle name="Normal 13 3 4 6" xfId="12667" xr:uid="{C7A8F0B4-B9C5-4CDC-A478-428EA5C6AA7E}"/>
    <cellStyle name="Normal 13 3 5" xfId="2059" xr:uid="{4E385E80-E654-45C6-93F2-3C1D83E45131}"/>
    <cellStyle name="Normal 13 3 5 2" xfId="6981" xr:uid="{2C6E7B2F-7606-494C-8A68-EB4CFF56474D}"/>
    <cellStyle name="Normal 13 3 5 2 2" xfId="16222" xr:uid="{C6A41E55-6A70-4A26-9D56-B551EF8A920F}"/>
    <cellStyle name="Normal 13 3 5 3" xfId="8874" xr:uid="{CE94F185-2F0E-44F6-8CC3-C8ABF89ADA6D}"/>
    <cellStyle name="Normal 13 3 5 3 2" xfId="17597" xr:uid="{F6EF9476-98AC-4875-9ECB-90D8D98E280B}"/>
    <cellStyle name="Normal 13 3 5 4" xfId="5053" xr:uid="{95971C2D-7CF0-4843-B727-C412468CF1B8}"/>
    <cellStyle name="Normal 13 3 5 4 2" xfId="14886" xr:uid="{2217A31A-2877-4FEE-85CF-FDBECA683C99}"/>
    <cellStyle name="Normal 13 3 5 5" xfId="13160" xr:uid="{E995F9E5-14E6-4C70-8ABA-C387BF9B71AB}"/>
    <cellStyle name="Normal 13 3 6" xfId="5576" xr:uid="{CD099342-B1EF-44D8-BEE2-BD58B7CF2782}"/>
    <cellStyle name="Normal 13 3 6 2" xfId="7496" xr:uid="{F085A7E0-70F7-4CD5-A96D-0B1272DB7990}"/>
    <cellStyle name="Normal 13 3 6 2 2" xfId="16605" xr:uid="{71E3DA3B-701D-4562-B9F4-00CA17108C74}"/>
    <cellStyle name="Normal 13 3 6 3" xfId="9391" xr:uid="{6E33341D-1765-452B-ABF2-5C9D1FB03E88}"/>
    <cellStyle name="Normal 13 3 6 3 2" xfId="17982" xr:uid="{F7440179-F6F9-4B78-A485-03BEB7A99D1B}"/>
    <cellStyle name="Normal 13 3 6 4" xfId="15269" xr:uid="{959E9B2C-3E19-4B62-982A-B3C686C66253}"/>
    <cellStyle name="Normal 13 3 7" xfId="5951" xr:uid="{E6C153EF-763B-4255-94FC-7CC0E3F2F37A}"/>
    <cellStyle name="Normal 13 3 7 2" xfId="15495" xr:uid="{D1909663-1079-4966-8354-FFD075BC5518}"/>
    <cellStyle name="Normal 13 3 8" xfId="7890" xr:uid="{8CCCF523-DE4F-4D48-A341-DEA0B88ADD1D}"/>
    <cellStyle name="Normal 13 3 8 2" xfId="16871" xr:uid="{D7CFA03D-A391-4CA6-9A89-512370F13674}"/>
    <cellStyle name="Normal 13 3 9" xfId="3982" xr:uid="{F8F953B4-5865-42E4-B968-8A3DACBCCDB1}"/>
    <cellStyle name="Normal 13 3 9 2" xfId="14160" xr:uid="{3DCB5EA1-485D-454E-B3C5-53E0E05F490C}"/>
    <cellStyle name="Normal 13 4" xfId="248" xr:uid="{73AD75D7-D95F-4C89-8308-7E10646EB98B}"/>
    <cellStyle name="Normal 13 4 2" xfId="468" xr:uid="{530F6DF8-A157-4908-9787-9C5E8E8B57BF}"/>
    <cellStyle name="Normal 13 4 2 2" xfId="951" xr:uid="{858E940B-6CFA-4ACC-8B7F-3B8FE81D85DC}"/>
    <cellStyle name="Normal 13 4 2 2 2" xfId="1883" xr:uid="{2065AB99-58F3-43F7-8042-5B59B1132D3E}"/>
    <cellStyle name="Normal 13 4 2 2 2 2" xfId="3744" xr:uid="{90B1AC57-4453-4306-BE73-AE398AECBD4B}"/>
    <cellStyle name="Normal 13 4 2 2 2 2 2" xfId="12070" xr:uid="{6EC67B92-CC5B-4668-845D-C07B755DCAF4}"/>
    <cellStyle name="Normal 13 4 2 2 2 2 2 2" xfId="19216" xr:uid="{3CC6B8F4-6ED6-4FF1-A4CA-3C48E3C9CB30}"/>
    <cellStyle name="Normal 13 4 2 2 2 2 3" xfId="14049" xr:uid="{FE1C0989-CF63-4886-A0F4-AA814C530964}"/>
    <cellStyle name="Normal 13 4 2 2 2 3" xfId="10555" xr:uid="{34DC512F-B249-4DD5-B725-7F025484EF10}"/>
    <cellStyle name="Normal 13 4 2 2 2 3 2" xfId="18527" xr:uid="{B2C216F8-B213-4577-ACF5-A50A753B3065}"/>
    <cellStyle name="Normal 13 4 2 2 2 4" xfId="21074" xr:uid="{FF6D7AE7-4A76-45EB-8E5F-386CB60B90E4}"/>
    <cellStyle name="Normal 13 4 2 2 2 5" xfId="13075" xr:uid="{F3D32504-6E52-4633-AF70-D677EE0943CD}"/>
    <cellStyle name="Normal 13 4 2 2 3" xfId="2822" xr:uid="{A70D38A4-7F1A-4039-9D69-5F3012A4DCA0}"/>
    <cellStyle name="Normal 13 4 2 2 3 2" xfId="11260" xr:uid="{7804D7F9-FEBB-440B-9815-A54C31F770BF}"/>
    <cellStyle name="Normal 13 4 2 2 3 2 2" xfId="18823" xr:uid="{3AB94E5A-5D79-4A89-9A4A-0E28F87F714C}"/>
    <cellStyle name="Normal 13 4 2 2 3 3" xfId="13564" xr:uid="{E440D86A-DE29-45D8-9CE5-BEBBAA38FF8C}"/>
    <cellStyle name="Normal 13 4 2 2 4" xfId="6669" xr:uid="{77DC6FA1-1211-4C6B-8366-45DD4FB2A605}"/>
    <cellStyle name="Normal 13 4 2 2 4 2" xfId="16028" xr:uid="{3986D559-C781-43A5-A767-4C35DAC41A59}"/>
    <cellStyle name="Normal 13 4 2 2 5" xfId="20182" xr:uid="{EADED075-0EEF-4616-9E02-4D7E3291E121}"/>
    <cellStyle name="Normal 13 4 2 2 6" xfId="12595" xr:uid="{49066ABB-DE0D-4A68-9274-8307BEAC8876}"/>
    <cellStyle name="Normal 13 4 2 3" xfId="1426" xr:uid="{C8C062D0-73B3-4D51-8B6F-9F4B1EBAFD11}"/>
    <cellStyle name="Normal 13 4 2 3 2" xfId="3299" xr:uid="{90C7136F-69EF-4C7A-AD8E-772E912B2FA6}"/>
    <cellStyle name="Normal 13 4 2 3 2 2" xfId="11648" xr:uid="{EFBAAEC9-9BBC-4C4E-A599-B0FFC1F09DFF}"/>
    <cellStyle name="Normal 13 4 2 3 2 2 2" xfId="19003" xr:uid="{2600A4FA-ADF2-4E81-8A2A-A6A56FD15619}"/>
    <cellStyle name="Normal 13 4 2 3 2 3" xfId="13815" xr:uid="{5E9A4705-6874-4FC4-AC6D-CA55197B5DAD}"/>
    <cellStyle name="Normal 13 4 2 3 3" xfId="8577" xr:uid="{406D9542-A7DC-4D20-A247-471518BF2D3B}"/>
    <cellStyle name="Normal 13 4 2 3 3 2" xfId="17404" xr:uid="{8E441652-8076-4187-8CBE-45E7FA61D345}"/>
    <cellStyle name="Normal 13 4 2 3 4" xfId="20638" xr:uid="{E33F3175-2DF9-43CD-8E47-52A99C37345A}"/>
    <cellStyle name="Normal 13 4 2 3 5" xfId="12842" xr:uid="{11B5C922-5B8E-4980-9FF4-A28A68855BD2}"/>
    <cellStyle name="Normal 13 4 2 4" xfId="2386" xr:uid="{9319E517-BC96-45D0-B2B4-FC0D69EA8F18}"/>
    <cellStyle name="Normal 13 4 2 4 2" xfId="10931" xr:uid="{BE47E0E3-D18F-442D-A337-E62597840BB3}"/>
    <cellStyle name="Normal 13 4 2 4 2 2" xfId="18685" xr:uid="{CB95C5D5-0480-42D6-9ACF-9BBBD99190DC}"/>
    <cellStyle name="Normal 13 4 2 4 3" xfId="13333" xr:uid="{2049FEB8-2AF7-4C5F-895F-6C6450749DA8}"/>
    <cellStyle name="Normal 13 4 2 5" xfId="4739" xr:uid="{63B5862F-EA3E-4D43-B08E-643D0E9D826C}"/>
    <cellStyle name="Normal 13 4 2 5 2" xfId="14693" xr:uid="{E5BB1871-F336-4C9C-8461-D8D565D26119}"/>
    <cellStyle name="Normal 13 4 2 6" xfId="19747" xr:uid="{7EAAE43A-9831-4121-AF2D-93022723352F}"/>
    <cellStyle name="Normal 13 4 2 7" xfId="12363" xr:uid="{EB50C07C-647B-4A8D-AAD2-2374FE528E1D}"/>
    <cellStyle name="Normal 13 4 3" xfId="734" xr:uid="{CFABB409-23AD-412E-B7C7-BF5796CCDE1A}"/>
    <cellStyle name="Normal 13 4 3 2" xfId="1666" xr:uid="{D4C1B8B6-FEF2-4789-84C1-50894DDEDB42}"/>
    <cellStyle name="Normal 13 4 3 2 2" xfId="3527" xr:uid="{8049BED6-12DB-4C93-BDF6-D4C02644F9F9}"/>
    <cellStyle name="Normal 13 4 3 2 2 2" xfId="11858" xr:uid="{42BB4D60-1D2D-4070-AA85-C5366EA7F7DC}"/>
    <cellStyle name="Normal 13 4 3 2 2 2 2" xfId="19105" xr:uid="{E8E586CF-9B97-4405-A06E-BD1306302606}"/>
    <cellStyle name="Normal 13 4 3 2 2 3" xfId="13933" xr:uid="{8077B82D-870E-4E06-A546-E97FEBF01CC8}"/>
    <cellStyle name="Normal 13 4 3 2 3" xfId="7283" xr:uid="{991E9EB2-2DD3-4F1E-8CF3-46B29DE311A4}"/>
    <cellStyle name="Normal 13 4 3 2 3 2" xfId="16454" xr:uid="{61788A99-7CFA-434D-979C-7411F9D26C7E}"/>
    <cellStyle name="Normal 13 4 3 2 4" xfId="20858" xr:uid="{9A465AA4-0D64-463C-A5AE-6F04A98C8C51}"/>
    <cellStyle name="Normal 13 4 3 2 5" xfId="12959" xr:uid="{4DB7898E-C4F6-4713-B41C-380E53B68DF5}"/>
    <cellStyle name="Normal 13 4 3 3" xfId="2606" xr:uid="{157616ED-FBD7-4F11-983D-5F795059CD6A}"/>
    <cellStyle name="Normal 13 4 3 3 2" xfId="9176" xr:uid="{9E65288F-3A61-4857-9331-4219908B70BD}"/>
    <cellStyle name="Normal 13 4 3 3 2 2" xfId="17829" xr:uid="{EE6C5A7B-9CC3-47E1-8678-A8504399CF5B}"/>
    <cellStyle name="Normal 13 4 3 3 3" xfId="13449" xr:uid="{BA8F9AEE-179F-44CE-88CD-710890B642FB}"/>
    <cellStyle name="Normal 13 4 3 4" xfId="5355" xr:uid="{5A6BC2CE-284C-4E0B-9B06-4BDB58ADB593}"/>
    <cellStyle name="Normal 13 4 3 4 2" xfId="15118" xr:uid="{EB252574-78F3-411C-8EC6-870E5D65DAED}"/>
    <cellStyle name="Normal 13 4 3 5" xfId="19968" xr:uid="{6884F3F1-0AAB-488E-8058-86152F8C1617}"/>
    <cellStyle name="Normal 13 4 3 6" xfId="12480" xr:uid="{A5240842-EEC8-493A-B774-812C862DFAE0}"/>
    <cellStyle name="Normal 13 4 4" xfId="1207" xr:uid="{F4144339-060A-43AC-AA68-524AE0993B08}"/>
    <cellStyle name="Normal 13 4 4 2" xfId="3080" xr:uid="{3D3A049C-D3E8-46E3-9B68-819B1AB41F3A}"/>
    <cellStyle name="Normal 13 4 4 2 2" xfId="7591" xr:uid="{28E4D571-A56B-44B8-9DCA-E5373A59B134}"/>
    <cellStyle name="Normal 13 4 4 2 2 2" xfId="16663" xr:uid="{F32FE5AF-D2BD-4569-9B2E-42C9C4506070}"/>
    <cellStyle name="Normal 13 4 4 2 3" xfId="13698" xr:uid="{D886AD7D-54B1-4EE5-AF52-4D8AB68A2911}"/>
    <cellStyle name="Normal 13 4 4 3" xfId="9486" xr:uid="{C4C66008-1154-42C9-9964-85320321FE93}"/>
    <cellStyle name="Normal 13 4 4 3 2" xfId="18040" xr:uid="{986C8DC8-A0B8-4DFD-B130-FFEDF4BC5E42}"/>
    <cellStyle name="Normal 13 4 4 4" xfId="5674" xr:uid="{0CA01A9B-D2F9-44F3-8433-119DD7351750}"/>
    <cellStyle name="Normal 13 4 4 4 2" xfId="15327" xr:uid="{34CCA8A6-4002-4323-9A78-72AE267A433C}"/>
    <cellStyle name="Normal 13 4 4 5" xfId="20422" xr:uid="{7BDF0821-06EA-4C6C-97F9-F85FF084BBBC}"/>
    <cellStyle name="Normal 13 4 4 6" xfId="12725" xr:uid="{F4FDFC3E-DBE7-4027-83E4-BD82A0E29360}"/>
    <cellStyle name="Normal 13 4 5" xfId="2170" xr:uid="{84429E22-4E05-41B2-9037-55C5056E39DB}"/>
    <cellStyle name="Normal 13 4 5 2" xfId="6090" xr:uid="{7E229DB7-6EA1-4073-AAF3-526C52B169A8}"/>
    <cellStyle name="Normal 13 4 5 2 2" xfId="15624" xr:uid="{B5FDB6BD-4684-44AD-85CC-9396EC085D31}"/>
    <cellStyle name="Normal 13 4 5 3" xfId="13218" xr:uid="{A101D1E8-BD6D-420E-B3A8-5932962D12B2}"/>
    <cellStyle name="Normal 13 4 6" xfId="8028" xr:uid="{932977D8-F515-45B8-A395-9FA7A2D1F8F8}"/>
    <cellStyle name="Normal 13 4 6 2" xfId="17000" xr:uid="{0C00FCDB-1302-4BAD-A0B0-45258461D6E0}"/>
    <cellStyle name="Normal 13 4 7" xfId="4135" xr:uid="{9C3C9C01-15BB-44E5-B6A9-AF8EC97E43EB}"/>
    <cellStyle name="Normal 13 4 7 2" xfId="14289" xr:uid="{CDA6E5DC-3019-4973-9CA2-E2BBDFA4A4ED}"/>
    <cellStyle name="Normal 13 4 8" xfId="19537" xr:uid="{DE8BCC85-66FD-4044-B34B-81D567413706}"/>
    <cellStyle name="Normal 13 4 9" xfId="12248" xr:uid="{CF243241-600A-46D9-BC96-862339170DAE}"/>
    <cellStyle name="Normal 13 5" xfId="305" xr:uid="{449138AE-9D84-451A-AC58-E0856059BADF}"/>
    <cellStyle name="Normal 13 5 2" xfId="789" xr:uid="{AA936556-73B5-435A-A982-2CBE06FF0F72}"/>
    <cellStyle name="Normal 13 5 2 2" xfId="1721" xr:uid="{FFFA555E-31E1-4ED5-86F6-1BD391374E0E}"/>
    <cellStyle name="Normal 13 5 2 2 2" xfId="3582" xr:uid="{6406D724-466F-4281-9551-AA2A22DF6B58}"/>
    <cellStyle name="Normal 13 5 2 2 2 2" xfId="11910" xr:uid="{3A836CFC-559D-4C34-BB75-8286BD9EE0B0}"/>
    <cellStyle name="Normal 13 5 2 2 2 2 2" xfId="19133" xr:uid="{0257DD3A-2CB0-4032-87F1-1FBC3D4BC9B9}"/>
    <cellStyle name="Normal 13 5 2 2 2 3" xfId="13964" xr:uid="{C789EF6D-4828-4FF0-80DC-92B2DB5CB797}"/>
    <cellStyle name="Normal 13 5 2 2 3" xfId="10421" xr:uid="{D5E44F25-6B6E-4301-967B-D36CB66EB1A1}"/>
    <cellStyle name="Normal 13 5 2 2 3 2" xfId="18469" xr:uid="{4A288CA7-8097-48CA-83B3-297D3B4FB4F6}"/>
    <cellStyle name="Normal 13 5 2 2 4" xfId="20912" xr:uid="{7D8D545F-0102-46EB-86FF-EC107CC982EB}"/>
    <cellStyle name="Normal 13 5 2 2 5" xfId="12990" xr:uid="{5A618FE0-7331-4E7A-9F2B-7612DA1B7E1A}"/>
    <cellStyle name="Normal 13 5 2 3" xfId="2660" xr:uid="{BABC8639-EBA6-4EBB-99F4-8439504350E6}"/>
    <cellStyle name="Normal 13 5 2 3 2" xfId="11126" xr:uid="{7C7E5344-E9A7-4507-9F4E-C5FD1EA361A5}"/>
    <cellStyle name="Normal 13 5 2 3 2 2" xfId="18765" xr:uid="{5E6205AF-1E36-4533-8CA7-FD9C6676865E}"/>
    <cellStyle name="Normal 13 5 2 3 3" xfId="13479" xr:uid="{CFD3D37A-D5ED-43C5-8014-4C8919892110}"/>
    <cellStyle name="Normal 13 5 2 4" xfId="7452" xr:uid="{6A06E0A7-6E1D-4DE5-BB12-CF4767DB5276}"/>
    <cellStyle name="Normal 13 5 2 4 2" xfId="16578" xr:uid="{A29603EE-B1A4-4097-9995-9C811ADB69A5}"/>
    <cellStyle name="Normal 13 5 2 5" xfId="20022" xr:uid="{423631D5-3C35-45A7-823E-80E84F77247E}"/>
    <cellStyle name="Normal 13 5 2 6" xfId="12510" xr:uid="{562B0FB3-AED5-4F38-BBBC-AA2F4B4E5DD9}"/>
    <cellStyle name="Normal 13 5 3" xfId="1263" xr:uid="{05199244-5633-4D61-931A-85661A532D99}"/>
    <cellStyle name="Normal 13 5 3 2" xfId="3136" xr:uid="{36CE5B68-5DB6-42EA-8BD9-24040B398EC4}"/>
    <cellStyle name="Normal 13 5 3 2 2" xfId="11489" xr:uid="{CEB5D510-70AE-4F58-BC44-10A914B13D08}"/>
    <cellStyle name="Normal 13 5 3 2 2 2" xfId="18922" xr:uid="{F7D34632-2D6B-4B2B-A20A-989BEDF74BBA}"/>
    <cellStyle name="Normal 13 5 3 2 3" xfId="13730" xr:uid="{302E5DFB-BBFD-4A4D-A2A0-C207E2FCBF0F}"/>
    <cellStyle name="Normal 13 5 3 3" xfId="9347" xr:uid="{7F3FAF9C-0D7E-445A-84EE-D27334E8545C}"/>
    <cellStyle name="Normal 13 5 3 3 2" xfId="17955" xr:uid="{6A5029B4-85E4-41AB-A81A-F16A5878413E}"/>
    <cellStyle name="Normal 13 5 3 4" xfId="20476" xr:uid="{291247A3-C145-44DB-97C9-96F474EC703A}"/>
    <cellStyle name="Normal 13 5 3 5" xfId="12757" xr:uid="{0B3E6187-8529-41BC-A826-97A63DEC7F87}"/>
    <cellStyle name="Normal 13 5 4" xfId="2224" xr:uid="{77F90238-C1B1-430E-A9C4-8958DB69A8F4}"/>
    <cellStyle name="Normal 13 5 4 2" xfId="10795" xr:uid="{22E5265D-E153-4D00-B612-A634C25FCF20}"/>
    <cellStyle name="Normal 13 5 4 2 2" xfId="18625" xr:uid="{9A214E3A-C94F-4C6A-89DC-F0E2A70DDE43}"/>
    <cellStyle name="Normal 13 5 4 3" xfId="13248" xr:uid="{0C75889A-6CB7-486B-9C6F-D3682798EF39}"/>
    <cellStyle name="Normal 13 5 5" xfId="5532" xr:uid="{6397D2D3-D065-47F8-8EBF-58BEA85D3F56}"/>
    <cellStyle name="Normal 13 5 5 2" xfId="15242" xr:uid="{3FEFDDAE-B9A9-4BF3-AF66-64324531132D}"/>
    <cellStyle name="Normal 13 5 6" xfId="19591" xr:uid="{C1A14E41-152A-4F4B-B319-439A6BAE7CAA}"/>
    <cellStyle name="Normal 13 5 7" xfId="12278" xr:uid="{71A5A941-F00D-4370-944C-FF29F0652C33}"/>
    <cellStyle name="Normal 13 6" xfId="572" xr:uid="{1DDD7F47-32E6-4185-9724-FE40D6D0FACD}"/>
    <cellStyle name="Normal 13 6 2" xfId="1504" xr:uid="{7D1BF098-CFA2-43B3-957E-C573BBA25E59}"/>
    <cellStyle name="Normal 13 6 2 2" xfId="3365" xr:uid="{A23B423C-E9C7-40B7-96CD-8E5CADD89778}"/>
    <cellStyle name="Normal 13 6 2 2 2" xfId="11702" xr:uid="{878472B3-A70D-4943-B205-D1C8C95AB5AF}"/>
    <cellStyle name="Normal 13 6 2 2 2 2" xfId="19025" xr:uid="{76555312-2213-4011-BE70-160AA4DB6C57}"/>
    <cellStyle name="Normal 13 6 2 2 3" xfId="13848" xr:uid="{0EEE5559-4E90-4DAB-B1A9-70EB803DB33C}"/>
    <cellStyle name="Normal 13 6 2 3" xfId="7659" xr:uid="{19DD2E60-E495-4820-BDA5-ADBD9CF0D2EC}"/>
    <cellStyle name="Normal 13 6 2 3 2" xfId="16723" xr:uid="{69A02D73-8541-432B-B784-1A1653A1D1FF}"/>
    <cellStyle name="Normal 13 6 2 4" xfId="20696" xr:uid="{39CC5707-ABC6-4686-8737-2180859A9AB5}"/>
    <cellStyle name="Normal 13 6 2 5" xfId="12874" xr:uid="{C59A004F-84CE-4ADA-9716-B4F8658F9F43}"/>
    <cellStyle name="Normal 13 6 3" xfId="2444" xr:uid="{656D258F-53A0-4855-A160-C876EE203FC0}"/>
    <cellStyle name="Normal 13 6 3 2" xfId="9554" xr:uid="{045DF6C2-FBE2-4958-B341-7AEB4362CD74}"/>
    <cellStyle name="Normal 13 6 3 2 2" xfId="18100" xr:uid="{EF5BB966-C306-4A4C-84DF-4DF6C71A3757}"/>
    <cellStyle name="Normal 13 6 3 3" xfId="13364" xr:uid="{5273B494-12B8-467B-880B-26462F1C7826}"/>
    <cellStyle name="Normal 13 6 4" xfId="5749" xr:uid="{A2FE1822-9893-435B-9AA9-DE519CFF7E44}"/>
    <cellStyle name="Normal 13 6 4 2" xfId="15387" xr:uid="{4D4556BD-9FE6-4847-949E-9B555E209519}"/>
    <cellStyle name="Normal 13 6 5" xfId="19808" xr:uid="{33DFF343-FC35-461A-AC43-9760418FBA6F}"/>
    <cellStyle name="Normal 13 6 6" xfId="12395" xr:uid="{8F988203-B0EA-49DD-AF6F-BCE340A3D966}"/>
    <cellStyle name="Normal 13 7" xfId="1042" xr:uid="{13B690DB-201D-4F95-9099-B40322F43207}"/>
    <cellStyle name="Normal 13 7 2" xfId="2918" xr:uid="{27F4C407-D818-453A-B6B8-CE6B1E18571C}"/>
    <cellStyle name="Normal 13 7 2 2" xfId="11326" xr:uid="{8BC0586D-429F-413F-BA0B-AFADECEA6A6E}"/>
    <cellStyle name="Normal 13 7 2 2 2" xfId="18850" xr:uid="{E769170A-A839-4740-8B6D-4D0C0AD04C70}"/>
    <cellStyle name="Normal 13 7 2 3" xfId="13613" xr:uid="{DB08B73D-FD77-4F26-8238-68746CF6672A}"/>
    <cellStyle name="Normal 13 7 3" xfId="7728" xr:uid="{C5A2F329-8729-4DFE-9FAC-EE0B5E85BE5E}"/>
    <cellStyle name="Normal 13 7 3 2" xfId="16766" xr:uid="{8CAAC9E6-DF53-4EB1-A70B-2780EB18F951}"/>
    <cellStyle name="Normal 13 7 4" xfId="20260" xr:uid="{E2366992-3631-4002-B5EC-A598A8D111E4}"/>
    <cellStyle name="Normal 13 7 5" xfId="12640" xr:uid="{2D23D6E0-16DD-4395-9A6B-3B805627E7C6}"/>
    <cellStyle name="Normal 13 8" xfId="1946" xr:uid="{F78AEC4C-77B1-45AB-8EA6-0177B8F728BF}"/>
    <cellStyle name="Normal 13 9" xfId="2008" xr:uid="{1ECDC9FE-2EBE-4EB9-A214-93EAF81B5CC3}"/>
    <cellStyle name="Normal 13 9 2" xfId="10639" xr:uid="{E3AC5E90-424E-43DB-957E-CFE224722876}"/>
    <cellStyle name="Normal 13 9 2 2" xfId="18562" xr:uid="{B0551099-B576-42F7-AFD3-94BC4D36E58C}"/>
    <cellStyle name="Normal 13 9 3" xfId="13133" xr:uid="{FD534FB6-9DC3-4D90-99ED-5FAE6527CB2D}"/>
    <cellStyle name="Normal 130" xfId="5723" xr:uid="{F2A78B49-4F43-45E2-96E0-959A171ACF44}"/>
    <cellStyle name="Normal 130 2" xfId="5751" xr:uid="{7897CBDA-4C1A-4A7F-A2A8-47A90E3E9E12}"/>
    <cellStyle name="Normal 130 2 2" xfId="7661" xr:uid="{477D4D58-2ED0-4266-97FC-0D94258D73FE}"/>
    <cellStyle name="Normal 130 2 2 2" xfId="16725" xr:uid="{2FFD93DC-E1FE-4EBC-8B14-A789C8383A98}"/>
    <cellStyle name="Normal 130 2 3" xfId="7730" xr:uid="{C69382A5-E6B5-4291-8454-BDDAF34FED7C}"/>
    <cellStyle name="Normal 130 2 3 2" xfId="16768" xr:uid="{9D7588A7-BB1E-42AB-8552-C021B2A7F530}"/>
    <cellStyle name="Normal 130 2 4" xfId="9556" xr:uid="{2C766011-0A88-428B-B6CA-C26AC86BC4A8}"/>
    <cellStyle name="Normal 130 2 4 2" xfId="18102" xr:uid="{0571DCB7-3D98-4DBE-AD63-88E2865D1D71}"/>
    <cellStyle name="Normal 130 2 5" xfId="15389" xr:uid="{5DDD313F-5A26-4F57-A083-65839D3B21E5}"/>
    <cellStyle name="Normal 130 3" xfId="7636" xr:uid="{6B0CBDBC-4BE2-408E-8501-C9E0CAF31222}"/>
    <cellStyle name="Normal 130 3 2" xfId="16702" xr:uid="{D2CC405D-7D27-4562-9489-518C425B2EFF}"/>
    <cellStyle name="Normal 130 4" xfId="7717" xr:uid="{DE83D9B7-B883-48ED-9132-17C8C95B6E7F}"/>
    <cellStyle name="Normal 130 4 2" xfId="16756" xr:uid="{743BE9B0-2AE8-4414-B060-4EE0637D0AAE}"/>
    <cellStyle name="Normal 130 5" xfId="9531" xr:uid="{1050A9D7-CD67-4CC5-A36B-458D2573E5BF}"/>
    <cellStyle name="Normal 130 5 2" xfId="18079" xr:uid="{72F08D13-677D-4AD6-826D-5944CB03E58B}"/>
    <cellStyle name="Normal 130 6" xfId="15366" xr:uid="{BBB538CF-7796-4097-B02B-A96617208218}"/>
    <cellStyle name="Normal 131" xfId="8" xr:uid="{25AD5D5A-D531-4430-AFF1-E2EC45AAB040}"/>
    <cellStyle name="Normal 131 2" xfId="1934" xr:uid="{0D78D484-A942-43FB-BB99-9619303D138B}"/>
    <cellStyle name="Normal 132" xfId="21118" xr:uid="{DFA6F96C-2E32-462E-B79B-E8B60BD486C5}"/>
    <cellStyle name="Normal 133" xfId="21126" xr:uid="{999F664F-121B-443C-847D-6AC064E7F1D2}"/>
    <cellStyle name="Normal 134" xfId="12140" xr:uid="{DE919135-007A-4CC6-A299-FA0626440D0A}"/>
    <cellStyle name="Normal 135" xfId="12371" xr:uid="{93542055-0D3A-4F64-8A91-BA21C5E0C6D6}"/>
    <cellStyle name="Normal 136" xfId="16159" xr:uid="{0EFE0373-EA34-408B-9F73-2D10C990E622}"/>
    <cellStyle name="Normal 137" xfId="13846" xr:uid="{364D4D5A-8E93-4999-886F-2229AE7B9187}"/>
    <cellStyle name="Normal 14" xfId="85" xr:uid="{72E780BC-F11B-41D0-A8DC-3E6FB6822529}"/>
    <cellStyle name="Normal 14 10" xfId="19387" xr:uid="{D6F95D9C-6565-4D8D-B95C-1A868CB782BB}"/>
    <cellStyle name="Normal 14 11" xfId="12165" xr:uid="{339F1126-424D-48FA-AC2C-79F5E4A661F4}"/>
    <cellStyle name="Normal 14 2" xfId="188" xr:uid="{7DC77B77-9899-4DDD-BF82-8C9C517CC804}"/>
    <cellStyle name="Normal 14 2 2" xfId="410" xr:uid="{5FACB741-9D18-4BF3-9456-C88F06D5348F}"/>
    <cellStyle name="Normal 14 2 2 2" xfId="894" xr:uid="{B03D5B80-21B1-4F5C-A866-489CBA4A2821}"/>
    <cellStyle name="Normal 14 2 2 2 2" xfId="1826" xr:uid="{9AA9955C-B602-43F5-BC1D-4497EC8C1367}"/>
    <cellStyle name="Normal 14 2 2 2 2 2" xfId="3687" xr:uid="{1D9EC33B-EEA1-4E35-8A84-0E6AFE259538}"/>
    <cellStyle name="Normal 14 2 2 2 2 2 2" xfId="12013" xr:uid="{5F690C28-91AB-4585-932F-C3995CF112E8}"/>
    <cellStyle name="Normal 14 2 2 2 2 2 2 2" xfId="19187" xr:uid="{3AFBCBF1-E7BA-4C1C-A5BB-B8C33511104E}"/>
    <cellStyle name="Normal 14 2 2 2 2 2 3" xfId="14020" xr:uid="{81C9DCF6-C6A4-4D00-84E3-20BD70E74FD6}"/>
    <cellStyle name="Normal 14 2 2 2 2 3" xfId="10503" xr:uid="{80CE6FAC-D4D3-43F6-9504-BAA81FF6DDB8}"/>
    <cellStyle name="Normal 14 2 2 2 2 3 2" xfId="18503" xr:uid="{C4BFB892-DA10-4B8F-8767-AB32D2F01781}"/>
    <cellStyle name="Normal 14 2 2 2 2 4" xfId="21017" xr:uid="{2290A22C-9F34-4AF1-AD27-98ADD25F313D}"/>
    <cellStyle name="Normal 14 2 2 2 2 5" xfId="13046" xr:uid="{6DA3D275-54C1-41D5-AB8D-FFE03428B5E5}"/>
    <cellStyle name="Normal 14 2 2 2 3" xfId="2765" xr:uid="{15FC480E-8F0F-4A94-BCCB-1D9674B6EF85}"/>
    <cellStyle name="Normal 14 2 2 2 3 2" xfId="11208" xr:uid="{3550F85E-D256-47A0-A9C0-F9E2EC8BFA91}"/>
    <cellStyle name="Normal 14 2 2 2 3 2 2" xfId="18799" xr:uid="{A1B80783-9A6B-47BB-83AC-27E870E6B1E4}"/>
    <cellStyle name="Normal 14 2 2 2 3 3" xfId="13535" xr:uid="{B47E9BB1-5184-4FF2-9EB3-EFA173305ABF}"/>
    <cellStyle name="Normal 14 2 2 2 4" xfId="7540" xr:uid="{58746BB8-098E-412A-BAE0-1426A8645D03}"/>
    <cellStyle name="Normal 14 2 2 2 4 2" xfId="16634" xr:uid="{7CAB0FE1-2A93-4BB7-8DA7-2A4B41071F72}"/>
    <cellStyle name="Normal 14 2 2 2 5" xfId="20125" xr:uid="{7E54A51A-6AA7-4D2D-8D94-832D5311F8CB}"/>
    <cellStyle name="Normal 14 2 2 2 6" xfId="12566" xr:uid="{A7994AD9-CF70-4D0C-9F9A-C64ADEE54FCD}"/>
    <cellStyle name="Normal 14 2 2 3" xfId="1368" xr:uid="{4EB3686C-15F5-4EC2-9177-47A4FCD655AE}"/>
    <cellStyle name="Normal 14 2 2 3 2" xfId="3241" xr:uid="{6A9D3BFD-C41E-4F9A-9883-ED1E53558879}"/>
    <cellStyle name="Normal 14 2 2 3 2 2" xfId="11590" xr:uid="{0FBB08A0-AF09-4079-8931-59548E1AE763}"/>
    <cellStyle name="Normal 14 2 2 3 2 2 2" xfId="18974" xr:uid="{3B2EFCDE-C677-4365-B27C-E51591A0BB3D}"/>
    <cellStyle name="Normal 14 2 2 3 2 3" xfId="13786" xr:uid="{284F3A8A-F8F0-4001-8F6E-BB8F76C9FB36}"/>
    <cellStyle name="Normal 14 2 2 3 3" xfId="9435" xr:uid="{129A31AF-E3AB-45BE-B603-3D8EAE4680E4}"/>
    <cellStyle name="Normal 14 2 2 3 3 2" xfId="18011" xr:uid="{5052DCD3-E6C1-49C1-94FA-764E32C896B6}"/>
    <cellStyle name="Normal 14 2 2 3 4" xfId="20581" xr:uid="{1590A609-EF30-4098-82BB-F0DD44D92637}"/>
    <cellStyle name="Normal 14 2 2 3 5" xfId="12813" xr:uid="{B62DF8FB-425A-4479-BFCF-8278A660A2DE}"/>
    <cellStyle name="Normal 14 2 2 4" xfId="2329" xr:uid="{AE19769F-5BE1-408B-8D72-23C89708E8B1}"/>
    <cellStyle name="Normal 14 2 2 4 2" xfId="10879" xr:uid="{9061D633-43F0-48FE-AF6F-3C7B316FEF3D}"/>
    <cellStyle name="Normal 14 2 2 4 2 2" xfId="18661" xr:uid="{DCB709A9-F97E-4989-9947-6B2B4B26720A}"/>
    <cellStyle name="Normal 14 2 2 4 3" xfId="13304" xr:uid="{E0E7DB3D-C9C2-4426-AD4A-9EFA3D0C7995}"/>
    <cellStyle name="Normal 14 2 2 5" xfId="5622" xr:uid="{1BD6504E-7C84-4613-B907-8CAB62C356D0}"/>
    <cellStyle name="Normal 14 2 2 5 2" xfId="15298" xr:uid="{2C52C3F9-D949-4FD1-9F1F-98BD0BE46D51}"/>
    <cellStyle name="Normal 14 2 2 6" xfId="19690" xr:uid="{04BD4176-E000-4943-9BD4-BCA0EB077FB8}"/>
    <cellStyle name="Normal 14 2 2 7" xfId="12334" xr:uid="{F41E8CC2-4020-4E54-9AA2-23FB44F7127D}"/>
    <cellStyle name="Normal 14 2 3" xfId="677" xr:uid="{4210A3DB-163D-4B1B-9853-C04019BA5658}"/>
    <cellStyle name="Normal 14 2 3 2" xfId="1609" xr:uid="{F484BAF4-1007-4961-914C-F4C9014E2710}"/>
    <cellStyle name="Normal 14 2 3 2 2" xfId="3470" xr:uid="{73AFB3EC-6C4B-4A31-A293-F31432FEDE8F}"/>
    <cellStyle name="Normal 14 2 3 2 2 2" xfId="11801" xr:uid="{D49B940D-1406-4BD4-9E30-070A3C8DE139}"/>
    <cellStyle name="Normal 14 2 3 2 2 2 2" xfId="19076" xr:uid="{EC91ADED-4E81-4CC9-887C-F73BA42E9C72}"/>
    <cellStyle name="Normal 14 2 3 2 2 3" xfId="13904" xr:uid="{54321B2A-00DC-41A3-A29E-BD3398C0C1B1}"/>
    <cellStyle name="Normal 14 2 3 2 3" xfId="10339" xr:uid="{51F971A4-20B5-4947-90EA-C0787AA04D9A}"/>
    <cellStyle name="Normal 14 2 3 2 3 2" xfId="18435" xr:uid="{912A5D85-652C-4ED9-92D7-EEB2D559E04A}"/>
    <cellStyle name="Normal 14 2 3 2 4" xfId="20801" xr:uid="{A23A6B61-6240-43CB-8AD0-CE226751E99D}"/>
    <cellStyle name="Normal 14 2 3 2 5" xfId="12930" xr:uid="{B7359D09-0BB8-4E0F-88EA-58410494EF17}"/>
    <cellStyle name="Normal 14 2 3 3" xfId="2549" xr:uid="{38717C49-2D32-4F3A-B393-2F921DC5E8A9}"/>
    <cellStyle name="Normal 14 2 3 3 2" xfId="11045" xr:uid="{3E3D1A54-537A-40EB-80B9-8F23E637DD15}"/>
    <cellStyle name="Normal 14 2 3 3 2 2" xfId="18732" xr:uid="{649FB361-7F8F-4499-8DA6-7DF6ECE83BF3}"/>
    <cellStyle name="Normal 14 2 3 3 3" xfId="13420" xr:uid="{CA1382B3-D769-434C-8075-3C08C3140CB4}"/>
    <cellStyle name="Normal 14 2 3 4" xfId="9823" xr:uid="{F444A24A-8E47-45F1-BFFF-2F08876B162D}"/>
    <cellStyle name="Normal 14 2 3 4 2" xfId="18245" xr:uid="{81C79A80-1C4E-4B37-A3B7-EFC69DEC22DF}"/>
    <cellStyle name="Normal 14 2 3 5" xfId="19911" xr:uid="{AF4332A7-6117-4B64-9683-F34C2CE4E281}"/>
    <cellStyle name="Normal 14 2 3 6" xfId="12451" xr:uid="{C641073C-4F58-45DD-B211-613346D059D5}"/>
    <cellStyle name="Normal 14 2 4" xfId="1148" xr:uid="{13896CD2-14A2-49D9-8F72-44D6A33AFC87}"/>
    <cellStyle name="Normal 14 2 4 2" xfId="3023" xr:uid="{3E72FBA5-0746-496E-AC91-28049C59984B}"/>
    <cellStyle name="Normal 14 2 4 2 2" xfId="11399" xr:uid="{2F44BE64-988E-49B6-935A-BF0E4631409B}"/>
    <cellStyle name="Normal 14 2 4 2 2 2" xfId="18882" xr:uid="{311B7E57-43D7-45EB-AC2C-01558805D3D5}"/>
    <cellStyle name="Normal 14 2 4 2 3" xfId="13669" xr:uid="{9635EA10-ECA5-4B9F-BD12-B65326F456B7}"/>
    <cellStyle name="Normal 14 2 4 3" xfId="10063" xr:uid="{7C8DAB38-F4B9-4956-ABA4-9EBF1372160C}"/>
    <cellStyle name="Normal 14 2 4 3 2" xfId="18334" xr:uid="{556EB407-EA40-4FC8-B3E4-2A0ED79734E9}"/>
    <cellStyle name="Normal 14 2 4 4" xfId="20365" xr:uid="{C3D0D822-BEAA-4226-BF14-A7AAFCF9DBEB}"/>
    <cellStyle name="Normal 14 2 4 5" xfId="12696" xr:uid="{76D5CF06-B946-4699-8E2A-CD9C73259222}"/>
    <cellStyle name="Normal 14 2 5" xfId="2113" xr:uid="{90B636E8-E8EA-499E-8857-F2C858911B66}"/>
    <cellStyle name="Normal 14 2 5 2" xfId="10709" xr:uid="{C188C678-0CD9-4411-BDC3-0E9536A32801}"/>
    <cellStyle name="Normal 14 2 5 2 2" xfId="18590" xr:uid="{836F374D-EF3D-4E6C-A7D7-4BE7D53367F7}"/>
    <cellStyle name="Normal 14 2 5 3" xfId="13189" xr:uid="{C4C114CA-4352-48DB-9DBE-13949E0EC60C}"/>
    <cellStyle name="Normal 14 2 6" xfId="3968" xr:uid="{251BAF8C-8FAC-4394-A9AA-8942C2AC4BE9}"/>
    <cellStyle name="Normal 14 2 7" xfId="19482" xr:uid="{89660F66-D87C-4D6E-B825-2114E177D340}"/>
    <cellStyle name="Normal 14 2 8" xfId="12219" xr:uid="{34A8A114-C565-4059-ADAB-B5B12A3973EC}"/>
    <cellStyle name="Normal 14 3" xfId="136" xr:uid="{A2751D49-A1D1-430C-BC56-77DC6232D84F}"/>
    <cellStyle name="Normal 14 3 2" xfId="358" xr:uid="{DCACDC5D-5373-4386-94F2-6688EE4330C7}"/>
    <cellStyle name="Normal 14 3 2 2" xfId="842" xr:uid="{BCD6C956-3AFC-4146-B8CD-E3E61EBC508A}"/>
    <cellStyle name="Normal 14 3 2 2 2" xfId="1774" xr:uid="{CC9BCA18-3F54-4FB2-B368-FF07B4AAAB20}"/>
    <cellStyle name="Normal 14 3 2 2 2 2" xfId="3635" xr:uid="{3066751F-DE00-4AE9-AC77-3B56BCC90C1B}"/>
    <cellStyle name="Normal 14 3 2 2 2 2 2" xfId="11962" xr:uid="{BA840305-B5A3-407D-A86C-F66234C77DF4}"/>
    <cellStyle name="Normal 14 3 2 2 2 2 2 2" xfId="19161" xr:uid="{7EFB25A7-FD93-4208-A544-B5570363AD77}"/>
    <cellStyle name="Normal 14 3 2 2 2 2 3" xfId="13993" xr:uid="{823671D4-6A94-4FAF-AA24-EF42362FE015}"/>
    <cellStyle name="Normal 14 3 2 2 2 3" xfId="10463" xr:uid="{F91ADDD7-268D-4712-BBFC-AA0DA20368EE}"/>
    <cellStyle name="Normal 14 3 2 2 2 3 2" xfId="18487" xr:uid="{A1E215B6-B371-46D2-9F98-82AD61894F7E}"/>
    <cellStyle name="Normal 14 3 2 2 2 4" xfId="20965" xr:uid="{A9A4925D-8E75-4985-8055-033E899D4867}"/>
    <cellStyle name="Normal 14 3 2 2 2 5" xfId="13019" xr:uid="{0D5B29CB-EDE9-483C-B772-4F540DF46BE2}"/>
    <cellStyle name="Normal 14 3 2 2 3" xfId="2713" xr:uid="{C7ECAA5A-B655-4D96-AC7F-656A5CD6C4D9}"/>
    <cellStyle name="Normal 14 3 2 2 3 2" xfId="11168" xr:uid="{5BF84BDF-DA38-4F9F-B567-88B9DBC7DC3A}"/>
    <cellStyle name="Normal 14 3 2 2 3 2 2" xfId="18783" xr:uid="{3CCCEA82-D5C8-4A24-A471-BA9036D590C6}"/>
    <cellStyle name="Normal 14 3 2 2 3 3" xfId="13508" xr:uid="{E2907BFA-3BD8-4432-B52C-46DC7BFB09E4}"/>
    <cellStyle name="Normal 14 3 2 2 4" xfId="7021" xr:uid="{8BD6941B-D2E5-4C03-90C4-95AE3F672013}"/>
    <cellStyle name="Normal 14 3 2 2 4 2" xfId="16256" xr:uid="{FD655A0A-FA52-4338-A0A6-E90DE472B84C}"/>
    <cellStyle name="Normal 14 3 2 2 5" xfId="20075" xr:uid="{17119254-15F1-4C45-869B-E49B4B305F23}"/>
    <cellStyle name="Normal 14 3 2 2 6" xfId="12539" xr:uid="{CC45DE5E-0B2C-4F1B-992C-0C51BB3B708D}"/>
    <cellStyle name="Normal 14 3 2 3" xfId="1316" xr:uid="{D1FEF831-7B0A-4059-AE82-3626DA2A0212}"/>
    <cellStyle name="Normal 14 3 2 3 2" xfId="3189" xr:uid="{FA3EC05E-9D3C-46EE-B117-98C3377FD2A0}"/>
    <cellStyle name="Normal 14 3 2 3 2 2" xfId="11539" xr:uid="{CB2C6DA8-F7DD-43F5-AE94-751F4D4F6A95}"/>
    <cellStyle name="Normal 14 3 2 3 2 2 2" xfId="18948" xr:uid="{FE3584B8-5F4B-4835-8CD5-8A142F541176}"/>
    <cellStyle name="Normal 14 3 2 3 2 3" xfId="13759" xr:uid="{A66F9538-B084-4792-ADEB-4989B97D6938}"/>
    <cellStyle name="Normal 14 3 2 3 3" xfId="8914" xr:uid="{F102B197-C044-481A-B1B7-C14F54EA7C08}"/>
    <cellStyle name="Normal 14 3 2 3 3 2" xfId="17631" xr:uid="{1AB279C0-3648-4CC6-AD31-517D34A08DEA}"/>
    <cellStyle name="Normal 14 3 2 3 4" xfId="20529" xr:uid="{85FF3980-A164-430C-8229-ADEEC5DFAE84}"/>
    <cellStyle name="Normal 14 3 2 3 5" xfId="12786" xr:uid="{4ED213CF-1EFA-4BAA-B78A-5B00A30112A6}"/>
    <cellStyle name="Normal 14 3 2 4" xfId="2277" xr:uid="{488E830C-A9C2-481E-995D-C8B356B824DE}"/>
    <cellStyle name="Normal 14 3 2 4 2" xfId="10839" xr:uid="{FB5A5E92-18F4-45C3-B8D0-9FE777875D90}"/>
    <cellStyle name="Normal 14 3 2 4 2 2" xfId="18645" xr:uid="{A5DEF717-438B-4440-8E93-18EEE2A7718A}"/>
    <cellStyle name="Normal 14 3 2 4 3" xfId="13277" xr:uid="{8878A15C-F90A-467E-B26E-88639FC0F1E5}"/>
    <cellStyle name="Normal 14 3 2 5" xfId="5093" xr:uid="{E86DB18E-654C-495B-96CD-D55E2E0237F2}"/>
    <cellStyle name="Normal 14 3 2 5 2" xfId="14920" xr:uid="{1548DFFC-AB23-450F-8B50-71AB2F7D624A}"/>
    <cellStyle name="Normal 14 3 2 6" xfId="19642" xr:uid="{7D0B5376-775D-4A8C-A194-456189C9D228}"/>
    <cellStyle name="Normal 14 3 2 7" xfId="12307" xr:uid="{D3380883-9BFD-492D-A62B-C85548817B1F}"/>
    <cellStyle name="Normal 14 3 3" xfId="625" xr:uid="{82CDBDFD-DF9F-41B1-9123-304F295489C1}"/>
    <cellStyle name="Normal 14 3 3 2" xfId="1557" xr:uid="{B3CFC823-B8B1-4359-8271-67C743EF6586}"/>
    <cellStyle name="Normal 14 3 3 2 2" xfId="3418" xr:uid="{A28BA1C4-9C10-4889-B967-2719B6D8E4FA}"/>
    <cellStyle name="Normal 14 3 3 2 2 2" xfId="11752" xr:uid="{5C14A7B8-4004-41BE-BE07-84CD56667B75}"/>
    <cellStyle name="Normal 14 3 3 2 2 2 2" xfId="19051" xr:uid="{EC29C573-DB12-488A-BC53-6EA1D2C6CF1B}"/>
    <cellStyle name="Normal 14 3 3 2 2 3" xfId="13877" xr:uid="{A591F412-BCED-4986-AD40-89A005A8DA5E}"/>
    <cellStyle name="Normal 14 3 3 2 3" xfId="7498" xr:uid="{E47BADB5-B241-4AC4-A8DA-DE536BF6A4C9}"/>
    <cellStyle name="Normal 14 3 3 2 3 2" xfId="16607" xr:uid="{2074F63B-07EA-4C26-902D-B4F383DFA929}"/>
    <cellStyle name="Normal 14 3 3 2 4" xfId="20749" xr:uid="{12B5D714-9494-46CE-9EFD-1EDA84DE15A9}"/>
    <cellStyle name="Normal 14 3 3 2 5" xfId="12903" xr:uid="{419207A8-88B8-46B4-A298-3225F519518A}"/>
    <cellStyle name="Normal 14 3 3 3" xfId="2497" xr:uid="{186EF65D-6C16-4C15-97D9-1A45F1D85A68}"/>
    <cellStyle name="Normal 14 3 3 3 2" xfId="9393" xr:uid="{BB313867-2B20-44FD-A3E2-CF6B05A10B88}"/>
    <cellStyle name="Normal 14 3 3 3 2 2" xfId="17984" xr:uid="{996B56D5-815C-4A4E-8095-A6C79EB43764}"/>
    <cellStyle name="Normal 14 3 3 3 3" xfId="13393" xr:uid="{91596B37-D90C-482C-87D7-1307060EAA4E}"/>
    <cellStyle name="Normal 14 3 3 4" xfId="5578" xr:uid="{5ECCA154-2B42-4E75-989B-9C6FD01BFE55}"/>
    <cellStyle name="Normal 14 3 3 4 2" xfId="15271" xr:uid="{A10F225B-65F1-48B6-B29F-D4A26765AEDF}"/>
    <cellStyle name="Normal 14 3 3 5" xfId="19861" xr:uid="{D928D2F3-4224-49A3-8F57-293C88792074}"/>
    <cellStyle name="Normal 14 3 3 6" xfId="12424" xr:uid="{89EA48E9-51CA-4288-9FBA-A89DA7DFBC24}"/>
    <cellStyle name="Normal 14 3 4" xfId="1095" xr:uid="{6E395AFD-1843-47AE-88FD-E1ADC8CE0D13}"/>
    <cellStyle name="Normal 14 3 4 2" xfId="2971" xr:uid="{27E3A2F4-6584-4470-A681-71EE557DE5FC}"/>
    <cellStyle name="Normal 14 3 4 2 2" xfId="11365" xr:uid="{F1B85A7F-EF52-4EF2-9234-DB3AFABFB761}"/>
    <cellStyle name="Normal 14 3 4 2 2 2" xfId="18867" xr:uid="{B2425E94-3AA4-4669-B4C8-466E577DEE4A}"/>
    <cellStyle name="Normal 14 3 4 2 3" xfId="13642" xr:uid="{CC37C35A-B48C-41AD-A492-51E675E293FB}"/>
    <cellStyle name="Normal 14 3 4 3" xfId="6407" xr:uid="{47BC7366-C775-48F8-90F8-5A3C73A3A590}"/>
    <cellStyle name="Normal 14 3 4 3 2" xfId="15830" xr:uid="{65A0C69C-9A99-4DF1-8437-8C78DC3A174A}"/>
    <cellStyle name="Normal 14 3 4 4" xfId="20313" xr:uid="{590411A6-02A5-4578-A279-E2A17D466802}"/>
    <cellStyle name="Normal 14 3 4 5" xfId="12669" xr:uid="{F4880E5A-1936-4D7D-931E-0D9FBF1B81CC}"/>
    <cellStyle name="Normal 14 3 5" xfId="2061" xr:uid="{0648B210-6161-4405-8C99-C959A28D2B0D}"/>
    <cellStyle name="Normal 14 3 5 2" xfId="8315" xr:uid="{5E57C8EB-AA88-4B75-A393-3306D0F9084E}"/>
    <cellStyle name="Normal 14 3 5 2 2" xfId="17206" xr:uid="{15A05E0A-82B9-4170-9555-51023B0F6130}"/>
    <cellStyle name="Normal 14 3 5 3" xfId="13162" xr:uid="{5DF68C54-F98E-43F0-ABFD-1466C8D653B2}"/>
    <cellStyle name="Normal 14 3 6" xfId="4477" xr:uid="{B77B03AD-66EF-43F1-9E70-E4F350E8136C}"/>
    <cellStyle name="Normal 14 3 6 2" xfId="14495" xr:uid="{7C216F15-B31E-4CA3-9C94-78701B97FD3C}"/>
    <cellStyle name="Normal 14 3 7" xfId="19434" xr:uid="{F00A7A39-9138-41B0-A461-AFA8B7B1F940}"/>
    <cellStyle name="Normal 14 3 8" xfId="12192" xr:uid="{2E2FBA9D-A2A1-4FF6-B6DC-A0580DA9CBFB}"/>
    <cellStyle name="Normal 14 4" xfId="250" xr:uid="{A3C429CC-009A-4A50-AB7F-8E24FF8DB288}"/>
    <cellStyle name="Normal 14 4 2" xfId="470" xr:uid="{18506B43-B9D4-4324-A572-2FBAF4B750AD}"/>
    <cellStyle name="Normal 14 4 2 2" xfId="953" xr:uid="{D2025827-4FD6-4210-8FBB-2D8528D48C10}"/>
    <cellStyle name="Normal 14 4 2 2 2" xfId="1885" xr:uid="{50E14CB4-FA25-41ED-9743-5537BB0AE82C}"/>
    <cellStyle name="Normal 14 4 2 2 2 2" xfId="3746" xr:uid="{B95E4462-3DCA-4B60-BD10-298147422422}"/>
    <cellStyle name="Normal 14 4 2 2 2 2 2" xfId="12072" xr:uid="{987ACD04-2F4A-4ABC-8E7F-684558524E68}"/>
    <cellStyle name="Normal 14 4 2 2 2 2 2 2" xfId="19218" xr:uid="{895FE7A2-6B72-4FA2-AB5D-67DD3596375E}"/>
    <cellStyle name="Normal 14 4 2 2 2 2 3" xfId="14051" xr:uid="{FC8DE82A-D633-4E75-8DAC-7C49F6E44FDE}"/>
    <cellStyle name="Normal 14 4 2 2 2 3" xfId="10557" xr:uid="{8F657AFE-462D-4D2E-A99A-9048B7026E1C}"/>
    <cellStyle name="Normal 14 4 2 2 2 3 2" xfId="18529" xr:uid="{E0A78E6C-579F-4164-8998-59CD94B488C6}"/>
    <cellStyle name="Normal 14 4 2 2 2 4" xfId="21076" xr:uid="{3FC8AFC4-0028-4D9B-AC2A-AADB9D23C99F}"/>
    <cellStyle name="Normal 14 4 2 2 2 5" xfId="13077" xr:uid="{A36060F7-AB9A-44C7-8710-A0D9DFFB18E5}"/>
    <cellStyle name="Normal 14 4 2 2 3" xfId="2824" xr:uid="{F67A119D-684B-45EF-A17D-68D02B0DD43D}"/>
    <cellStyle name="Normal 14 4 2 2 3 2" xfId="11262" xr:uid="{4F948716-7DED-41A3-A834-2A5D6B06EC3E}"/>
    <cellStyle name="Normal 14 4 2 2 3 2 2" xfId="18825" xr:uid="{0F5CD6A2-3AC2-4F91-8AFE-AB7A1865E68D}"/>
    <cellStyle name="Normal 14 4 2 2 3 3" xfId="13566" xr:uid="{45241D54-0A74-41B9-A153-605BE796AF5E}"/>
    <cellStyle name="Normal 14 4 2 2 4" xfId="7593" xr:uid="{BB9C1532-9C3D-4967-811A-455F2F18E9F6}"/>
    <cellStyle name="Normal 14 4 2 2 4 2" xfId="16665" xr:uid="{6243C0DE-8A40-4B6E-A7A6-4FB9B303EA0D}"/>
    <cellStyle name="Normal 14 4 2 2 5" xfId="20184" xr:uid="{F99E4E36-8E5A-48DB-8857-119A8D486BD6}"/>
    <cellStyle name="Normal 14 4 2 2 6" xfId="12597" xr:uid="{7132FAD6-FF47-4557-9A39-2027A61DC47F}"/>
    <cellStyle name="Normal 14 4 2 3" xfId="1428" xr:uid="{0BF72C18-DE99-458A-9540-596DCB8FEC62}"/>
    <cellStyle name="Normal 14 4 2 3 2" xfId="3301" xr:uid="{52C2C368-313D-4B49-8BF2-6831D4AB8368}"/>
    <cellStyle name="Normal 14 4 2 3 2 2" xfId="11650" xr:uid="{A4E97001-0A0A-48AE-B3A5-4E4881E4D8FF}"/>
    <cellStyle name="Normal 14 4 2 3 2 2 2" xfId="19005" xr:uid="{C8B4442C-F6ED-4FB7-8471-343FE4D86A1E}"/>
    <cellStyle name="Normal 14 4 2 3 2 3" xfId="13817" xr:uid="{A0D8AF25-2E8D-4B10-800B-8FE6B9CF6BFE}"/>
    <cellStyle name="Normal 14 4 2 3 3" xfId="9488" xr:uid="{0E8A77CE-6DD4-4C11-AC2C-F255D5D20E6C}"/>
    <cellStyle name="Normal 14 4 2 3 3 2" xfId="18042" xr:uid="{2B90176E-8424-4558-8107-AF71E620780E}"/>
    <cellStyle name="Normal 14 4 2 3 4" xfId="20640" xr:uid="{A8AE909A-D2E5-4710-84CC-0E685794141F}"/>
    <cellStyle name="Normal 14 4 2 3 5" xfId="12844" xr:uid="{51E40C48-9115-4805-BF77-A1E028F676C4}"/>
    <cellStyle name="Normal 14 4 2 4" xfId="2388" xr:uid="{A334768D-B881-4B85-AB40-BC891F44C5AD}"/>
    <cellStyle name="Normal 14 4 2 4 2" xfId="10933" xr:uid="{2A51185A-5D53-4E37-85BE-1090DFA3F0E6}"/>
    <cellStyle name="Normal 14 4 2 4 2 2" xfId="18687" xr:uid="{E0FCAED0-A25E-47E1-8FC6-71DF30959EAD}"/>
    <cellStyle name="Normal 14 4 2 4 3" xfId="13335" xr:uid="{ACDB2C96-830A-45D4-81DD-C0F8D664E451}"/>
    <cellStyle name="Normal 14 4 2 5" xfId="5676" xr:uid="{F61BA65B-6E48-45CD-8E83-7C2CEBB58B69}"/>
    <cellStyle name="Normal 14 4 2 5 2" xfId="15329" xr:uid="{4A6657F3-666B-4C80-A53F-BB6698E2CFD2}"/>
    <cellStyle name="Normal 14 4 2 6" xfId="19749" xr:uid="{99703EB9-A840-4C7C-A85C-89D067524CD0}"/>
    <cellStyle name="Normal 14 4 2 7" xfId="12365" xr:uid="{DC487CAE-0BDB-4D6E-AA7E-1C20F6C1A069}"/>
    <cellStyle name="Normal 14 4 3" xfId="736" xr:uid="{774E46DD-C1DB-48B8-BB4D-16EF5E5167E0}"/>
    <cellStyle name="Normal 14 4 3 2" xfId="1668" xr:uid="{EB3CD470-32E2-4930-B569-D7E719061FA7}"/>
    <cellStyle name="Normal 14 4 3 2 2" xfId="3529" xr:uid="{08967E9B-7668-4A94-85F7-66A49070D838}"/>
    <cellStyle name="Normal 14 4 3 2 2 2" xfId="11860" xr:uid="{A7ECD2CA-41E4-4003-AE8B-E61B97970883}"/>
    <cellStyle name="Normal 14 4 3 2 2 2 2" xfId="19107" xr:uid="{8C5784B2-4466-48AD-AFDA-F8FFE0DE48BB}"/>
    <cellStyle name="Normal 14 4 3 2 2 3" xfId="13935" xr:uid="{2B773142-FC34-4D5C-9FCF-B7D56CAAC841}"/>
    <cellStyle name="Normal 14 4 3 2 3" xfId="10381" xr:uid="{FD1D5D18-2838-435E-B881-610037F70293}"/>
    <cellStyle name="Normal 14 4 3 2 3 2" xfId="18452" xr:uid="{CF618EE7-C35F-4076-A8FE-1D40BC9C6278}"/>
    <cellStyle name="Normal 14 4 3 2 4" xfId="20860" xr:uid="{5FA2CFB0-E8A0-486C-A797-AD4029A7D9DE}"/>
    <cellStyle name="Normal 14 4 3 2 5" xfId="12961" xr:uid="{B273E67A-6DF4-4AB0-83FE-C0A6CB0577BE}"/>
    <cellStyle name="Normal 14 4 3 3" xfId="2608" xr:uid="{40C24BD7-60C3-4E00-9F8E-54933F9B83FF}"/>
    <cellStyle name="Normal 14 4 3 3 2" xfId="11087" xr:uid="{513735CA-A191-49D9-B496-32016FB28BAD}"/>
    <cellStyle name="Normal 14 4 3 3 2 2" xfId="18749" xr:uid="{15579D5A-CC31-49F3-A699-8378739B26BC}"/>
    <cellStyle name="Normal 14 4 3 3 3" xfId="13451" xr:uid="{7EBB6C66-189D-4161-B862-7374578B1936}"/>
    <cellStyle name="Normal 14 4 3 4" xfId="6243" xr:uid="{294D2C76-06DC-4A12-81E0-C6D0006EC657}"/>
    <cellStyle name="Normal 14 4 3 4 2" xfId="15727" xr:uid="{4C0D5911-F7B5-4EFA-96A9-7633B1C249DE}"/>
    <cellStyle name="Normal 14 4 3 5" xfId="19970" xr:uid="{088D7CAB-E702-436C-95A4-DF2086035A3B}"/>
    <cellStyle name="Normal 14 4 3 6" xfId="12482" xr:uid="{3F5554DA-3D01-44DC-9F78-8236EB3D5ADC}"/>
    <cellStyle name="Normal 14 4 4" xfId="1209" xr:uid="{A5E251EC-60E2-4B10-9786-AE961583E01D}"/>
    <cellStyle name="Normal 14 4 4 2" xfId="3082" xr:uid="{AAE10436-28BF-413B-BC85-F6D395DC3B81}"/>
    <cellStyle name="Normal 14 4 4 2 2" xfId="11443" xr:uid="{DD32CC74-A5AA-4A6E-8F32-000492ECDF00}"/>
    <cellStyle name="Normal 14 4 4 2 2 2" xfId="18900" xr:uid="{1F31DC5D-B3C4-4F05-88DF-20C224E1B559}"/>
    <cellStyle name="Normal 14 4 4 2 3" xfId="13700" xr:uid="{7E1469AD-D7C0-40D0-AA86-7CCAFA469F11}"/>
    <cellStyle name="Normal 14 4 4 3" xfId="8151" xr:uid="{BA29E138-4373-4772-9A6B-434F9DB8E792}"/>
    <cellStyle name="Normal 14 4 4 3 2" xfId="17103" xr:uid="{BB95FED8-36B0-4DB4-8573-4C7B0017B470}"/>
    <cellStyle name="Normal 14 4 4 4" xfId="20424" xr:uid="{4C51F5BE-AE13-4E80-BBF7-016B7DCBA882}"/>
    <cellStyle name="Normal 14 4 4 5" xfId="12727" xr:uid="{0DFF8384-2237-4E72-8C00-07BD5CF59E49}"/>
    <cellStyle name="Normal 14 4 5" xfId="2172" xr:uid="{F1F71E0A-D833-44FF-89BC-443F63172D18}"/>
    <cellStyle name="Normal 14 4 5 2" xfId="10754" xr:uid="{DE45EB28-FCC7-4266-A652-74191650568A}"/>
    <cellStyle name="Normal 14 4 5 2 2" xfId="18607" xr:uid="{BE2AF471-71D4-48FB-BFA6-029D10B7FAE8}"/>
    <cellStyle name="Normal 14 4 5 3" xfId="13220" xr:uid="{F30D866F-130D-4703-BD76-9D298058045E}"/>
    <cellStyle name="Normal 14 4 6" xfId="4298" xr:uid="{6523AC39-31A3-4FF3-83DE-E4C292367EFA}"/>
    <cellStyle name="Normal 14 4 6 2" xfId="14392" xr:uid="{ADDA9222-F347-4D78-987F-60033D558828}"/>
    <cellStyle name="Normal 14 4 7" xfId="19539" xr:uid="{B294D54E-9B3D-487D-88A2-EFC6AE36ED46}"/>
    <cellStyle name="Normal 14 4 8" xfId="12250" xr:uid="{819BFA72-7358-49BB-9298-DD29267C5A25}"/>
    <cellStyle name="Normal 14 5" xfId="307" xr:uid="{CE0B2F62-E7E1-4079-867D-C6A3B9C06465}"/>
    <cellStyle name="Normal 14 5 2" xfId="791" xr:uid="{7234D2A0-991A-4622-8BF5-CDAE3B14B084}"/>
    <cellStyle name="Normal 14 5 2 2" xfId="1723" xr:uid="{68A2BE2E-7446-4586-A4F9-AE54BFB7601C}"/>
    <cellStyle name="Normal 14 5 2 2 2" xfId="3584" xr:uid="{DCB6CC0E-0D34-4153-9610-F6DEA4086EC3}"/>
    <cellStyle name="Normal 14 5 2 2 2 2" xfId="11912" xr:uid="{6D835F82-E53A-4BD4-A7B6-7E2D35104812}"/>
    <cellStyle name="Normal 14 5 2 2 2 2 2" xfId="19135" xr:uid="{716B8EA6-6927-40C5-A8A9-ECCFD19ED6DA}"/>
    <cellStyle name="Normal 14 5 2 2 2 3" xfId="13966" xr:uid="{EED95E62-318E-47EB-8EB1-F5CD91088827}"/>
    <cellStyle name="Normal 14 5 2 2 3" xfId="10422" xr:uid="{6F2E30CF-7D26-4500-850D-2302211FC46D}"/>
    <cellStyle name="Normal 14 5 2 2 3 2" xfId="18470" xr:uid="{2ABE9464-E63B-4F98-B498-4DF3AA1E82B4}"/>
    <cellStyle name="Normal 14 5 2 2 4" xfId="20914" xr:uid="{61C8DC62-AFF8-4B44-AB3B-42752120A5C5}"/>
    <cellStyle name="Normal 14 5 2 2 5" xfId="12992" xr:uid="{478B5725-E280-4014-A20E-0728410A6297}"/>
    <cellStyle name="Normal 14 5 2 3" xfId="2662" xr:uid="{31E97413-D834-4C56-A73C-9381CA6DF100}"/>
    <cellStyle name="Normal 14 5 2 3 2" xfId="11127" xr:uid="{6CC3321E-85AF-442C-AA3E-945DDB4781B1}"/>
    <cellStyle name="Normal 14 5 2 3 2 2" xfId="18766" xr:uid="{F8E67B04-9035-4EF6-9B04-9B8C1E96C6AC}"/>
    <cellStyle name="Normal 14 5 2 3 3" xfId="13481" xr:uid="{6DC1C793-8B6A-4E40-BA68-A9C6B543B972}"/>
    <cellStyle name="Normal 14 5 2 4" xfId="6858" xr:uid="{36BFCCCD-DC9A-4D06-9196-4DC61D68C42F}"/>
    <cellStyle name="Normal 14 5 2 4 2" xfId="16153" xr:uid="{6020721E-2059-4618-8394-EDBE4345F6EC}"/>
    <cellStyle name="Normal 14 5 2 5" xfId="20024" xr:uid="{2A0E5D2B-F903-4EAB-B537-CF5C1A6E0A1E}"/>
    <cellStyle name="Normal 14 5 2 6" xfId="12512" xr:uid="{86F190BF-13E6-4EC7-B566-2FAC32A6808E}"/>
    <cellStyle name="Normal 14 5 3" xfId="1265" xr:uid="{995FEC7E-BC39-4DE6-B759-357841C8F8AD}"/>
    <cellStyle name="Normal 14 5 3 2" xfId="3138" xr:uid="{3A9BBBCA-C8C0-4DAD-963E-0F4ED24128B5}"/>
    <cellStyle name="Normal 14 5 3 2 2" xfId="11490" xr:uid="{18006B83-B7FC-4B19-A657-9579AB1EEA53}"/>
    <cellStyle name="Normal 14 5 3 2 2 2" xfId="18923" xr:uid="{F999455C-F432-493B-9DC9-375A6A1F83E3}"/>
    <cellStyle name="Normal 14 5 3 2 3" xfId="13732" xr:uid="{4FC48384-C674-4256-B3B9-BFDAC08ADD04}"/>
    <cellStyle name="Normal 14 5 3 3" xfId="8751" xr:uid="{7F362587-035A-4456-8367-63F4D0C91995}"/>
    <cellStyle name="Normal 14 5 3 3 2" xfId="17529" xr:uid="{3794F4A1-0B47-4EC3-9D07-60A292D4C200}"/>
    <cellStyle name="Normal 14 5 3 4" xfId="20478" xr:uid="{A35A28BA-9E9F-4966-B008-D107BDAB367B}"/>
    <cellStyle name="Normal 14 5 3 5" xfId="12759" xr:uid="{E3010A43-8565-48CA-B379-531B5D9F6518}"/>
    <cellStyle name="Normal 14 5 4" xfId="2226" xr:uid="{121F0547-EAD3-4655-B312-C8A59F74F7F7}"/>
    <cellStyle name="Normal 14 5 4 2" xfId="10796" xr:uid="{49BCF376-27A2-40FA-911C-02A479CCB37C}"/>
    <cellStyle name="Normal 14 5 4 2 2" xfId="18626" xr:uid="{20E62898-4C09-4605-8189-86DE44E3F27C}"/>
    <cellStyle name="Normal 14 5 4 3" xfId="13250" xr:uid="{83140EBB-8394-4A53-99F8-C3AC4B8CAC26}"/>
    <cellStyle name="Normal 14 5 5" xfId="4930" xr:uid="{4A087577-7124-4109-920C-63C05A8F2F3F}"/>
    <cellStyle name="Normal 14 5 5 2" xfId="14818" xr:uid="{99F6BA6A-8BB2-48EB-80D8-F5472E9A9E27}"/>
    <cellStyle name="Normal 14 5 6" xfId="19593" xr:uid="{507372BB-D05E-484F-953B-8EAFAD1A0A2D}"/>
    <cellStyle name="Normal 14 5 7" xfId="12280" xr:uid="{A18E3DA7-0865-4D66-A62C-C92AD03C299D}"/>
    <cellStyle name="Normal 14 6" xfId="574" xr:uid="{0434F220-091F-428E-805C-DA2B8FF6701F}"/>
    <cellStyle name="Normal 14 6 2" xfId="1506" xr:uid="{F4FFE6D7-239B-4343-B948-1D8E78FC7763}"/>
    <cellStyle name="Normal 14 6 2 2" xfId="3367" xr:uid="{466FF030-93D0-4D61-B563-6B838D33DE37}"/>
    <cellStyle name="Normal 14 6 2 2 2" xfId="11703" xr:uid="{ACCF369F-0FA9-4FB4-927B-832332017554}"/>
    <cellStyle name="Normal 14 6 2 2 2 2" xfId="19026" xr:uid="{98DC1186-19DF-4D8F-8FA8-5D496507D2F0}"/>
    <cellStyle name="Normal 14 6 2 2 3" xfId="13850" xr:uid="{888CB3C6-149B-4C01-A8A6-0F5DE00D7CCB}"/>
    <cellStyle name="Normal 14 6 2 3" xfId="7454" xr:uid="{F7B07B5F-A6CB-4201-977A-7637B89C0F7C}"/>
    <cellStyle name="Normal 14 6 2 3 2" xfId="16580" xr:uid="{FB7C199A-8F06-405E-8383-EFE8CE149323}"/>
    <cellStyle name="Normal 14 6 2 4" xfId="20698" xr:uid="{11047B3F-F4B6-4343-98E9-83507A4FB799}"/>
    <cellStyle name="Normal 14 6 2 5" xfId="12876" xr:uid="{55C44333-CF95-4BA7-BA8B-DA4DEDC5400D}"/>
    <cellStyle name="Normal 14 6 3" xfId="2446" xr:uid="{6EE9FE07-3793-40CA-8414-F9D5C2018C3D}"/>
    <cellStyle name="Normal 14 6 3 2" xfId="9349" xr:uid="{ECE9BE4B-DC2B-43AE-B896-847618EAD75A}"/>
    <cellStyle name="Normal 14 6 3 2 2" xfId="17957" xr:uid="{C3724810-2AB3-4921-87EA-B34FC5168264}"/>
    <cellStyle name="Normal 14 6 3 3" xfId="13366" xr:uid="{C3337D7A-4D44-42EB-872A-A50E7852F531}"/>
    <cellStyle name="Normal 14 6 4" xfId="5534" xr:uid="{EA5E1834-403F-4070-8807-2E75165E79AB}"/>
    <cellStyle name="Normal 14 6 4 2" xfId="15244" xr:uid="{484D2DE5-1CFF-404D-A514-E66CC7E5E009}"/>
    <cellStyle name="Normal 14 6 5" xfId="19810" xr:uid="{97FC8395-9C23-445A-94A9-17CF035BD33B}"/>
    <cellStyle name="Normal 14 6 6" xfId="12397" xr:uid="{7480A5BD-385B-4DF2-98D5-2EDCC55E3712}"/>
    <cellStyle name="Normal 14 7" xfId="1044" xr:uid="{DEAD9423-F962-41FD-88CA-27E648AAAC72}"/>
    <cellStyle name="Normal 14 7 2" xfId="2920" xr:uid="{935A5424-5182-4868-9F23-3EADDA524052}"/>
    <cellStyle name="Normal 14 7 2 2" xfId="11327" xr:uid="{749F709B-5640-4664-A193-54D1E6516808}"/>
    <cellStyle name="Normal 14 7 2 2 2" xfId="18851" xr:uid="{3FE96059-AF59-4E91-A80D-72484D2A1762}"/>
    <cellStyle name="Normal 14 7 2 3" xfId="13615" xr:uid="{23412B61-5D27-4F11-BF62-40A4D8919502}"/>
    <cellStyle name="Normal 14 7 3" xfId="5820" xr:uid="{98F04D16-B20A-414B-A971-61DEC8A23137}"/>
    <cellStyle name="Normal 14 7 3 2" xfId="15426" xr:uid="{D8715AE9-18B7-4288-9520-5FF2D9CD12A7}"/>
    <cellStyle name="Normal 14 7 4" xfId="20262" xr:uid="{76E6A3C4-0501-426A-892A-9458A1048FC4}"/>
    <cellStyle name="Normal 14 7 5" xfId="12642" xr:uid="{ED108A8C-0F88-47DC-A28A-E483E3900B18}"/>
    <cellStyle name="Normal 14 8" xfId="2010" xr:uid="{0AC0CAE6-3BDB-4B69-8691-2C5233703858}"/>
    <cellStyle name="Normal 14 8 2" xfId="7764" xr:uid="{D1429F28-6338-40AD-AF19-B55D35D0E8D7}"/>
    <cellStyle name="Normal 14 8 2 2" xfId="16801" xr:uid="{31E2F0E4-5EB2-44F1-A110-4833386A24A9}"/>
    <cellStyle name="Normal 14 8 3" xfId="13135" xr:uid="{47DDEAE2-7137-4665-BC22-6DD006A4C1C3}"/>
    <cellStyle name="Normal 14 9" xfId="3814" xr:uid="{16E2A5BA-A290-4305-B957-53DC0D90750F}"/>
    <cellStyle name="Normal 14 9 2" xfId="14087" xr:uid="{08590F64-BC02-4D75-B7AD-90FBE4235F97}"/>
    <cellStyle name="Normal 15" xfId="148" xr:uid="{27E454B4-5483-4DEA-8585-3255E3D22B8B}"/>
    <cellStyle name="Normal 15 2" xfId="3971" xr:uid="{BC3F3BE5-2C72-4D49-8B5A-D748D71BF777}"/>
    <cellStyle name="Normal 15 3" xfId="4517" xr:uid="{B217A171-4285-4854-88BC-177DDEC1E67B}"/>
    <cellStyle name="Normal 15 3 2" xfId="5133" xr:uid="{697F2B65-0029-4A2A-9203-3C64F83F4738}"/>
    <cellStyle name="Normal 15 3 2 2" xfId="7061" xr:uid="{A3E92700-2F0B-4A5D-8649-C6856F655E39}"/>
    <cellStyle name="Normal 15 3 2 2 2" xfId="16279" xr:uid="{A3A19CAE-DCB5-4E1C-A45E-027ADC75AB14}"/>
    <cellStyle name="Normal 15 3 2 3" xfId="8954" xr:uid="{C823BDFE-5A98-4524-98A2-FEF44DE8BF25}"/>
    <cellStyle name="Normal 15 3 2 3 2" xfId="17654" xr:uid="{A5A121F5-A853-46A6-8B92-A73FE5F00312}"/>
    <cellStyle name="Normal 15 3 2 4" xfId="14943" xr:uid="{5DAB18D1-D6F8-451A-8F30-B0B711E45B4E}"/>
    <cellStyle name="Normal 15 3 3" xfId="6447" xr:uid="{EC0B0776-FBA0-44CB-85AD-4C3518C9B8B1}"/>
    <cellStyle name="Normal 15 3 3 2" xfId="15853" xr:uid="{1C2E5553-4FDE-4861-9CAB-E889964CC0A6}"/>
    <cellStyle name="Normal 15 3 4" xfId="8355" xr:uid="{D5643B6E-CB6C-4A7B-85AC-EE68A279EB58}"/>
    <cellStyle name="Normal 15 3 4 2" xfId="17229" xr:uid="{3E33A071-36FE-4CA1-A5C0-66385E6E4077}"/>
    <cellStyle name="Normal 15 3 5" xfId="14518" xr:uid="{C74E3F32-E4E9-41E8-B9C6-80D909041190}"/>
    <cellStyle name="Normal 15 4" xfId="4342" xr:uid="{07D87B88-2DBA-445D-BF86-398611EB5EAA}"/>
    <cellStyle name="Normal 15 4 2" xfId="6283" xr:uid="{6530CE63-9F1C-4A73-B275-5195F926B58C}"/>
    <cellStyle name="Normal 15 4 2 2" xfId="15750" xr:uid="{846AE557-BE64-43B0-837A-52796019A701}"/>
    <cellStyle name="Normal 15 4 3" xfId="8191" xr:uid="{01BA8680-542A-4600-9095-49D3EFB4884E}"/>
    <cellStyle name="Normal 15 4 3 2" xfId="17126" xr:uid="{AB2D3870-CFDE-4BEA-9DA3-0E80600648AA}"/>
    <cellStyle name="Normal 15 4 4" xfId="14415" xr:uid="{8A4CD294-A346-4144-83B7-8FFA41E649D7}"/>
    <cellStyle name="Normal 15 5" xfId="4969" xr:uid="{11EBC5DC-55AA-4A63-9AA0-B8ABD680B025}"/>
    <cellStyle name="Normal 15 5 2" xfId="6897" xr:uid="{06D9B5CF-B73C-4EBF-9FA3-C8DBF26AEEA1}"/>
    <cellStyle name="Normal 15 5 2 2" xfId="16176" xr:uid="{65C45EF4-2CF4-435F-A1A3-16EDF6B488FF}"/>
    <cellStyle name="Normal 15 5 3" xfId="8790" xr:uid="{45608E29-60C7-40B9-AB71-BF83918260C8}"/>
    <cellStyle name="Normal 15 5 3 2" xfId="17551" xr:uid="{08074F87-4353-4C29-A7E9-6AC01E54DCF5}"/>
    <cellStyle name="Normal 15 5 4" xfId="14840" xr:uid="{FD50FE0F-35CA-44E8-BADF-2C51B84453EC}"/>
    <cellStyle name="Normal 15 6" xfId="5589" xr:uid="{3A83E3B5-6487-4322-B851-378E27EC9106}"/>
    <cellStyle name="Normal 15 7" xfId="5866" xr:uid="{EE70B136-1D7D-4D26-82CB-1059C9ED9FBE}"/>
    <cellStyle name="Normal 15 7 2" xfId="15449" xr:uid="{6DC22923-29DD-4FF7-8D5D-31AD4EAF59BF}"/>
    <cellStyle name="Normal 15 8" xfId="7804" xr:uid="{057CCDB6-ABA6-4FF2-A0F3-E9BE154C6EC5}"/>
    <cellStyle name="Normal 15 8 2" xfId="16824" xr:uid="{46CD047B-4584-4264-84F9-3BF358B74276}"/>
    <cellStyle name="Normal 15 9" xfId="3866" xr:uid="{7FD1232C-72EB-4D63-9202-D1236D138941}"/>
    <cellStyle name="Normal 15 9 2" xfId="14113" xr:uid="{56D88756-ECFA-4F3F-9479-B950949380E4}"/>
    <cellStyle name="Normal 16" xfId="198" xr:uid="{EF643B04-0D03-4E9E-9659-7E3AFAC06B81}"/>
    <cellStyle name="Normal 16 2" xfId="418" xr:uid="{82CB0DB1-B854-42E8-9C55-99433C69EBB3}"/>
    <cellStyle name="Normal 16 2 2" xfId="902" xr:uid="{B7168775-0DCE-4253-A894-FDFF60BA7335}"/>
    <cellStyle name="Normal 16 2 2 2" xfId="1834" xr:uid="{8ACE5334-D1BE-4030-97B5-954D4BDC5CFF}"/>
    <cellStyle name="Normal 16 2 2 2 2" xfId="3695" xr:uid="{7902E0B9-4078-495C-8AC4-2013051D8322}"/>
    <cellStyle name="Normal 16 2 2 2 2 2" xfId="12021" xr:uid="{FAD7807D-3580-4CE4-A822-D655BC26FFF4}"/>
    <cellStyle name="Normal 16 2 2 2 2 2 2" xfId="19191" xr:uid="{B5151378-9B96-4F2B-A540-6E02D2E11D0D}"/>
    <cellStyle name="Normal 16 2 2 2 2 3" xfId="14024" xr:uid="{B87BA972-4630-4CF1-BCF0-C4F3A8AC10FD}"/>
    <cellStyle name="Normal 16 2 2 2 3" xfId="10510" xr:uid="{60625112-4079-4F1C-A951-1A517BA42DE5}"/>
    <cellStyle name="Normal 16 2 2 2 3 2" xfId="18506" xr:uid="{60CF408F-BDC3-45DD-B005-068CD04CD94A}"/>
    <cellStyle name="Normal 16 2 2 2 4" xfId="21025" xr:uid="{3EF5CB49-9579-4EAD-A969-D3F6F74646FE}"/>
    <cellStyle name="Normal 16 2 2 2 5" xfId="13050" xr:uid="{F1007C4D-7943-4A41-860B-0B6E179FD963}"/>
    <cellStyle name="Normal 16 2 2 3" xfId="2773" xr:uid="{EDE6C07C-16B5-4F85-B3C7-7D30A36CD843}"/>
    <cellStyle name="Normal 16 2 2 3 2" xfId="11215" xr:uid="{51A5D6CA-DAD0-4CDA-8860-4F4E99134FFB}"/>
    <cellStyle name="Normal 16 2 2 3 2 2" xfId="18802" xr:uid="{866A841B-D9AC-42B6-ABC0-7A5CF1300083}"/>
    <cellStyle name="Normal 16 2 2 3 3" xfId="13539" xr:uid="{12102B8F-605B-411F-A672-EC3E1201293C}"/>
    <cellStyle name="Normal 16 2 2 4" xfId="7548" xr:uid="{4BA07C92-30AB-4FD0-8B7C-294A3C83A305}"/>
    <cellStyle name="Normal 16 2 2 4 2" xfId="16638" xr:uid="{F8240E7C-74D0-42D6-92ED-6DB9E73C1F62}"/>
    <cellStyle name="Normal 16 2 2 5" xfId="20133" xr:uid="{E2099C15-63DB-4B72-97CD-24B15889BDB2}"/>
    <cellStyle name="Normal 16 2 2 6" xfId="12570" xr:uid="{A4FE015F-3446-400C-A82C-FABCA7038C39}"/>
    <cellStyle name="Normal 16 2 3" xfId="1376" xr:uid="{E8537C4F-885D-4AB0-B41A-ECD78ECA33B6}"/>
    <cellStyle name="Normal 16 2 3 2" xfId="3249" xr:uid="{3FBC3200-FB3D-4EF8-B362-CC3D46287238}"/>
    <cellStyle name="Normal 16 2 3 2 2" xfId="11598" xr:uid="{CAC10C39-18D1-4EC8-AED6-FB227E88416F}"/>
    <cellStyle name="Normal 16 2 3 2 2 2" xfId="18978" xr:uid="{33ECAFCA-BDCE-47BE-9C07-50EC20FE6CA5}"/>
    <cellStyle name="Normal 16 2 3 2 3" xfId="13790" xr:uid="{1AF6E7E9-AFB9-438F-840B-BCCC513E0F9B}"/>
    <cellStyle name="Normal 16 2 3 3" xfId="9443" xr:uid="{C94072BF-A95D-4C4C-94D8-189A2E99E4BF}"/>
    <cellStyle name="Normal 16 2 3 3 2" xfId="18015" xr:uid="{C0C85682-C095-48C0-A491-5FFD51FA6E04}"/>
    <cellStyle name="Normal 16 2 3 4" xfId="20589" xr:uid="{33D8F86C-B1B4-4D64-83AF-5AEC8936BE63}"/>
    <cellStyle name="Normal 16 2 3 5" xfId="12817" xr:uid="{BB0E562F-BDA7-4E9E-A02B-2635B26BC664}"/>
    <cellStyle name="Normal 16 2 4" xfId="2337" xr:uid="{13A22C2C-1647-4D12-A839-38182F64ACFA}"/>
    <cellStyle name="Normal 16 2 4 2" xfId="10886" xr:uid="{473BFA14-44B9-4649-8862-363C3C915C1F}"/>
    <cellStyle name="Normal 16 2 4 2 2" xfId="18664" xr:uid="{13B3A2DE-D0E7-4F3C-B836-73DF7124D212}"/>
    <cellStyle name="Normal 16 2 4 3" xfId="13308" xr:uid="{8EA0F501-E0CC-4F48-93DF-DC576C97CC89}"/>
    <cellStyle name="Normal 16 2 5" xfId="5630" xr:uid="{BBAB45DB-8252-4775-A272-A534D4C17EEA}"/>
    <cellStyle name="Normal 16 2 5 2" xfId="15302" xr:uid="{608265F3-FDAE-46A2-B725-380C18A58775}"/>
    <cellStyle name="Normal 16 2 6" xfId="19698" xr:uid="{284427D9-BECF-49A8-B4F0-454414BA3909}"/>
    <cellStyle name="Normal 16 2 7" xfId="12338" xr:uid="{9EB2C378-52E6-4201-BA22-11AB1354DDAF}"/>
    <cellStyle name="Normal 16 3" xfId="685" xr:uid="{CCC2A221-7B3E-4FCA-9B56-5051F21BDB0D}"/>
    <cellStyle name="Normal 16 3 2" xfId="1617" xr:uid="{BB38BBDB-DC36-4D11-9CCC-B678FC844F30}"/>
    <cellStyle name="Normal 16 3 2 2" xfId="3478" xr:uid="{250ABD24-4E89-4618-8D83-0E1AC432832B}"/>
    <cellStyle name="Normal 16 3 2 2 2" xfId="11809" xr:uid="{D2757931-A84F-4DC0-9D12-9B16EEBFBEA3}"/>
    <cellStyle name="Normal 16 3 2 2 2 2" xfId="19080" xr:uid="{5B1D639E-0C24-4DFF-A958-06C4A9291E43}"/>
    <cellStyle name="Normal 16 3 2 2 3" xfId="13908" xr:uid="{6EFBF669-A70F-4A6F-8DF7-DE0359E32F52}"/>
    <cellStyle name="Normal 16 3 2 3" xfId="10344" xr:uid="{077ABB5A-E1BA-4C87-9B08-50028CCE11B8}"/>
    <cellStyle name="Normal 16 3 2 3 2" xfId="18437" xr:uid="{E9BAC465-91A8-42E3-988E-67FFA8F40AAA}"/>
    <cellStyle name="Normal 16 3 2 4" xfId="20809" xr:uid="{B686E4B7-0F8D-4B92-AB73-6EFA9E33CB62}"/>
    <cellStyle name="Normal 16 3 2 5" xfId="12934" xr:uid="{6D659F1E-AA00-4550-83AA-62B4F73EB290}"/>
    <cellStyle name="Normal 16 3 3" xfId="2557" xr:uid="{29837759-81E0-4A96-AACE-BBC96E38BE26}"/>
    <cellStyle name="Normal 16 3 3 2" xfId="11050" xr:uid="{694F364C-CFF9-436A-8EB7-714BFA17FC04}"/>
    <cellStyle name="Normal 16 3 3 2 2" xfId="18734" xr:uid="{972F2E10-B182-4D8D-8DE3-C0788A0755BC}"/>
    <cellStyle name="Normal 16 3 3 3" xfId="13424" xr:uid="{7AD9E385-7491-4801-96C6-4E160EFF2713}"/>
    <cellStyle name="Normal 16 3 4" xfId="9826" xr:uid="{7BB5AD14-A214-4449-B580-DDD29C6320C5}"/>
    <cellStyle name="Normal 16 3 4 2" xfId="18246" xr:uid="{B053BFF7-5649-4C34-9F9B-9DBB83D5EA38}"/>
    <cellStyle name="Normal 16 3 5" xfId="19919" xr:uid="{CC835FDC-EDC4-4B1B-9B4C-16A6F1D79C8B}"/>
    <cellStyle name="Normal 16 3 6" xfId="12455" xr:uid="{31F6CAE0-34A7-4FA9-B5C7-95A3CA115427}"/>
    <cellStyle name="Normal 16 4" xfId="1157" xr:uid="{0A8BF903-E272-4F9D-9C22-FC3797724B66}"/>
    <cellStyle name="Normal 16 4 2" xfId="3031" xr:uid="{39F20839-8547-49D1-A1AE-B743747E3D35}"/>
    <cellStyle name="Normal 16 4 2 2" xfId="11406" xr:uid="{2363340B-7D1B-4FDB-B263-9B4DD2B83C96}"/>
    <cellStyle name="Normal 16 4 2 2 2" xfId="18885" xr:uid="{A8428E81-97CC-4CFB-94DD-ABF73FA089D2}"/>
    <cellStyle name="Normal 16 4 2 3" xfId="13673" xr:uid="{A73EC116-3511-4175-882E-AF8EAAD70855}"/>
    <cellStyle name="Normal 16 4 3" xfId="2851" xr:uid="{A42ADD11-0D5C-4BEA-9F73-CA83ACA754D0}"/>
    <cellStyle name="Normal 16 4 4" xfId="10068" xr:uid="{5801C050-A34C-45BA-87F6-05EA79402BB2}"/>
    <cellStyle name="Normal 16 4 4 2" xfId="18335" xr:uid="{0670EA76-540E-4925-8793-90491D068E5E}"/>
    <cellStyle name="Normal 16 4 5" xfId="20373" xr:uid="{5ECC62E7-1109-4ABA-8DEF-6729FF747C9D}"/>
    <cellStyle name="Normal 16 4 6" xfId="12700" xr:uid="{88ADF7B4-5692-4A62-BB24-AD3DDDC8A79F}"/>
    <cellStyle name="Normal 16 5" xfId="2121" xr:uid="{BDCB1CF4-0031-42FE-9348-A5FE9AD08F10}"/>
    <cellStyle name="Normal 16 5 2" xfId="10715" xr:uid="{291C9282-0C7C-4A34-BEA2-AB8388F19D19}"/>
    <cellStyle name="Normal 16 5 2 2" xfId="18592" xr:uid="{CB3A2E39-DE83-404D-9849-B0AE9CACFF34}"/>
    <cellStyle name="Normal 16 5 3" xfId="13193" xr:uid="{605C43FE-7ACF-4A66-A4B4-13B426365C85}"/>
    <cellStyle name="Normal 16 6" xfId="19490" xr:uid="{64323039-7221-44E4-B4A7-FF84C88C617F}"/>
    <cellStyle name="Normal 16 7" xfId="12223" xr:uid="{81A1EE21-7766-4658-A2CC-B882EB514EE5}"/>
    <cellStyle name="Normal 17" xfId="203" xr:uid="{A22F023C-28C3-462E-B60A-E09E7C8AE976}"/>
    <cellStyle name="Normal 17 2" xfId="423" xr:uid="{B35123C4-378E-460E-AF10-2D1AFE54A880}"/>
    <cellStyle name="Normal 17 2 2" xfId="4055" xr:uid="{222B5956-F857-471B-AE17-2CFBB7306780}"/>
    <cellStyle name="Normal 17 3" xfId="4520" xr:uid="{313BE426-5603-4DED-8EB1-3522E943F933}"/>
    <cellStyle name="Normal 17 3 2" xfId="5136" xr:uid="{BC7EF703-D4B2-468B-A59A-5FF2A5520078}"/>
    <cellStyle name="Normal 17 3 2 2" xfId="7064" xr:uid="{B3EFB3EE-4A70-43E2-B57F-F5B2A934C6E2}"/>
    <cellStyle name="Normal 17 3 2 2 2" xfId="16280" xr:uid="{8061FB26-9333-4A2A-95D1-2D5D297DA8FC}"/>
    <cellStyle name="Normal 17 3 2 3" xfId="8957" xr:uid="{F71E5FF1-DC27-4A16-B543-2C76A3B69B8B}"/>
    <cellStyle name="Normal 17 3 2 3 2" xfId="17655" xr:uid="{E3C0ABC9-BBDC-46E3-8702-88007EB37128}"/>
    <cellStyle name="Normal 17 3 2 4" xfId="14944" xr:uid="{40E1671B-88BC-46C7-BA9C-C1CAAFEE39FA}"/>
    <cellStyle name="Normal 17 3 3" xfId="6450" xr:uid="{FF65D6F7-7B5C-4E6C-B99E-55279C7CEC77}"/>
    <cellStyle name="Normal 17 3 3 2" xfId="15854" xr:uid="{644BED09-7D9D-4028-9499-7B063359CB90}"/>
    <cellStyle name="Normal 17 3 4" xfId="8358" xr:uid="{C782AF5F-D1EF-4C75-B283-315DEAB0566F}"/>
    <cellStyle name="Normal 17 3 4 2" xfId="17230" xr:uid="{A025CE6B-096B-4A56-B3E0-C39407377D29}"/>
    <cellStyle name="Normal 17 3 5" xfId="14519" xr:uid="{41FF0095-C694-4AFD-B475-CA33B7D7BA49}"/>
    <cellStyle name="Normal 17 4" xfId="4345" xr:uid="{1CD0E52F-7A6A-400D-867E-C84373EEC331}"/>
    <cellStyle name="Normal 17 4 2" xfId="6286" xr:uid="{D7F53427-C60F-4F80-9A1F-64B0E33DBB4B}"/>
    <cellStyle name="Normal 17 4 2 2" xfId="15751" xr:uid="{90614B35-D94A-47AA-B414-6C3591AC4183}"/>
    <cellStyle name="Normal 17 4 3" xfId="8194" xr:uid="{77A64449-BE43-43BE-A230-EB6A7EECB90B}"/>
    <cellStyle name="Normal 17 4 3 2" xfId="17127" xr:uid="{BBCA274A-97ED-4DBD-B107-E9757F4FCCB8}"/>
    <cellStyle name="Normal 17 4 4" xfId="14416" xr:uid="{1E26C310-DF1A-48B4-B19B-E9453E6794D4}"/>
    <cellStyle name="Normal 17 5" xfId="4972" xr:uid="{CD3EFF40-9FF6-4F74-8A07-33590FAF1DD4}"/>
    <cellStyle name="Normal 17 5 2" xfId="6900" xr:uid="{A4C294A9-3F4C-42CC-9449-375232186DEB}"/>
    <cellStyle name="Normal 17 5 2 2" xfId="16177" xr:uid="{3848A95D-F7B2-474C-A929-E9BF762C500E}"/>
    <cellStyle name="Normal 17 5 3" xfId="8793" xr:uid="{E1F2EC28-E107-494D-9B22-BB989081F1DE}"/>
    <cellStyle name="Normal 17 5 3 2" xfId="17552" xr:uid="{36F4CCF0-CB00-46D4-BE44-92D57CEB71CC}"/>
    <cellStyle name="Normal 17 5 4" xfId="14841" xr:uid="{BFCD6452-7ABD-4486-BD7D-3740DAE8310A}"/>
    <cellStyle name="Normal 17 6" xfId="5634" xr:uid="{3BC2D954-6271-4510-AE32-CE522616CDF2}"/>
    <cellStyle name="Normal 17 7" xfId="5869" xr:uid="{27875236-4D97-4505-A3D4-F5E4416851F9}"/>
    <cellStyle name="Normal 17 7 2" xfId="15450" xr:uid="{D6D0795F-B9BA-4D4C-99B1-916A08EE9E08}"/>
    <cellStyle name="Normal 17 8" xfId="7807" xr:uid="{116E6BB4-1457-4FB4-BE40-267FB5DE24EC}"/>
    <cellStyle name="Normal 17 8 2" xfId="16825" xr:uid="{657CDF4D-6B2B-441A-AE25-F685FE1C8288}"/>
    <cellStyle name="Normal 17 9" xfId="3870" xr:uid="{F8302098-D915-4220-8828-DEB58A1FDD0F}"/>
    <cellStyle name="Normal 17 9 2" xfId="14114" xr:uid="{EA7776E6-D5C0-4BAF-A43D-AC5111191BFA}"/>
    <cellStyle name="Normal 18" xfId="256" xr:uid="{751F0793-2A32-42F0-BF56-9049F4A07732}"/>
    <cellStyle name="Normal 18 2" xfId="476" xr:uid="{C409D5FF-7B7A-4E21-8A4A-6710925F2398}"/>
    <cellStyle name="Normal 18 2 2" xfId="959" xr:uid="{F132AFDC-2F60-4A93-A371-DF3C9337D8CF}"/>
    <cellStyle name="Normal 18 2 2 2" xfId="1891" xr:uid="{9A644ECC-2D47-44A0-A099-88E8FE03667D}"/>
    <cellStyle name="Normal 18 2 2 2 2" xfId="3752" xr:uid="{51AF8421-3CDD-4526-98A1-0FB965175A86}"/>
    <cellStyle name="Normal 18 2 2 2 2 2" xfId="12078" xr:uid="{C601E8E5-F61F-4E76-AEFA-AB7127D30F5E}"/>
    <cellStyle name="Normal 18 2 2 2 2 2 2" xfId="19221" xr:uid="{CBFF418E-EA1C-43CD-BB60-2830D8C9D9A2}"/>
    <cellStyle name="Normal 18 2 2 2 2 3" xfId="14054" xr:uid="{F1E28114-A9FC-4F49-8245-E3156176810B}"/>
    <cellStyle name="Normal 18 2 2 2 3" xfId="10563" xr:uid="{D399EB6A-F626-48ED-8674-4B5AA274114A}"/>
    <cellStyle name="Normal 18 2 2 2 3 2" xfId="18532" xr:uid="{FFF4221B-A3E4-45EF-9830-A45F103FECAB}"/>
    <cellStyle name="Normal 18 2 2 2 4" xfId="21082" xr:uid="{BB7FB313-220D-4489-B0C5-2C0C6844774B}"/>
    <cellStyle name="Normal 18 2 2 2 5" xfId="13080" xr:uid="{2E0C111F-76F8-4D90-A3B4-618A837874C4}"/>
    <cellStyle name="Normal 18 2 2 3" xfId="2830" xr:uid="{E6AABABA-192A-4420-9E76-27E80055DBCB}"/>
    <cellStyle name="Normal 18 2 2 3 2" xfId="11268" xr:uid="{2D4D616B-29B9-4619-B93A-B3101D2F50CF}"/>
    <cellStyle name="Normal 18 2 2 3 2 2" xfId="18828" xr:uid="{4368A28C-D0DE-4404-8D3B-152982502348}"/>
    <cellStyle name="Normal 18 2 2 3 3" xfId="13569" xr:uid="{A2B5D0C0-F074-451E-9587-E69234FBF653}"/>
    <cellStyle name="Normal 18 2 2 4" xfId="9960" xr:uid="{6F84925D-AD55-4843-941D-7EF596A58C5D}"/>
    <cellStyle name="Normal 18 2 2 4 2" xfId="18293" xr:uid="{B1829977-F62D-4394-9E5F-116FD8153CEF}"/>
    <cellStyle name="Normal 18 2 2 5" xfId="20190" xr:uid="{50CCB79A-032B-454A-A810-5388A5C2886F}"/>
    <cellStyle name="Normal 18 2 2 6" xfId="12600" xr:uid="{0E255B76-86D5-4298-8786-E1D45F395230}"/>
    <cellStyle name="Normal 18 2 3" xfId="1434" xr:uid="{0C594646-030D-4175-9E60-BF831E0B30D0}"/>
    <cellStyle name="Normal 18 2 3 2" xfId="3307" xr:uid="{4E951F70-E0E8-4E92-9BB0-6B920DA28172}"/>
    <cellStyle name="Normal 18 2 3 2 2" xfId="11656" xr:uid="{86F17060-83EB-4EDB-9B70-502CA3272C80}"/>
    <cellStyle name="Normal 18 2 3 2 2 2" xfId="19008" xr:uid="{476351C4-1F16-4A4E-AC81-33DA44846962}"/>
    <cellStyle name="Normal 18 2 3 2 3" xfId="13820" xr:uid="{539B7217-ADFF-44F4-B45B-1DA0E19976EB}"/>
    <cellStyle name="Normal 18 2 3 3" xfId="10230" xr:uid="{18EE675E-8F05-4B48-B546-3E49A1C414CC}"/>
    <cellStyle name="Normal 18 2 3 3 2" xfId="18394" xr:uid="{ED9515D1-4358-46B8-8E19-3F034656396A}"/>
    <cellStyle name="Normal 18 2 3 4" xfId="20646" xr:uid="{5913408B-7B60-48B5-BB6E-DD789EAE30EE}"/>
    <cellStyle name="Normal 18 2 3 5" xfId="12847" xr:uid="{3892E87D-821B-42C6-A5F2-DCF20016FD71}"/>
    <cellStyle name="Normal 18 2 4" xfId="2394" xr:uid="{0523EA98-7350-4168-B497-1A8E2A7CFC0A}"/>
    <cellStyle name="Normal 18 2 4 2" xfId="10939" xr:uid="{2A4F385E-E867-4A8A-AAC6-65DAB8FD3293}"/>
    <cellStyle name="Normal 18 2 4 2 2" xfId="18690" xr:uid="{E4942FD3-6879-4370-A470-702F8DEF6653}"/>
    <cellStyle name="Normal 18 2 4 3" xfId="13338" xr:uid="{979EBD79-3F0D-4CE9-81B8-3427D56B0849}"/>
    <cellStyle name="Normal 18 2 5" xfId="4057" xr:uid="{CD08C96E-ECAC-4928-B1CA-D59527817D01}"/>
    <cellStyle name="Normal 18 2 6" xfId="9761" xr:uid="{8BD5874E-9C0E-449D-81D0-4E63AA361904}"/>
    <cellStyle name="Normal 18 2 6 2" xfId="18217" xr:uid="{1255ECC9-0101-405C-9D5D-703CA29D7274}"/>
    <cellStyle name="Normal 18 2 7" xfId="19755" xr:uid="{34E0ADCC-A0A9-4166-9D12-FED3830F1017}"/>
    <cellStyle name="Normal 18 2 8" xfId="12368" xr:uid="{FC6B6239-2CFD-46B0-BDC0-F364D17A70C0}"/>
    <cellStyle name="Normal 18 3" xfId="742" xr:uid="{89DC6606-8CF5-402B-ADC6-C112663BD535}"/>
    <cellStyle name="Normal 18 3 2" xfId="1674" xr:uid="{EC6CA8B1-EDA2-4573-A5AB-F5E1479F2691}"/>
    <cellStyle name="Normal 18 3 2 2" xfId="3535" xr:uid="{87E01754-4392-429E-AD4E-3260272FCDDE}"/>
    <cellStyle name="Normal 18 3 2 2 2" xfId="11866" xr:uid="{E1989D26-6EC6-4EA1-959E-8F6C39704721}"/>
    <cellStyle name="Normal 18 3 2 2 2 2" xfId="19110" xr:uid="{50744B9D-43F4-4FF3-B673-B4BD39066597}"/>
    <cellStyle name="Normal 18 3 2 2 3" xfId="13938" xr:uid="{52F3AEFB-8A21-4C92-B109-FBFC9FA0FB06}"/>
    <cellStyle name="Normal 18 3 2 3" xfId="7599" xr:uid="{65F74846-C540-4804-89DA-200AE5C9817C}"/>
    <cellStyle name="Normal 18 3 2 3 2" xfId="16668" xr:uid="{6F299965-B054-4C7A-BDAA-A5FC950EB146}"/>
    <cellStyle name="Normal 18 3 2 4" xfId="20866" xr:uid="{845C8386-E8C1-4154-A4FC-9FE0B52937C2}"/>
    <cellStyle name="Normal 18 3 2 5" xfId="12964" xr:uid="{E2189B5C-A7A4-49A4-AF78-B0D57B4BEB7F}"/>
    <cellStyle name="Normal 18 3 3" xfId="2614" xr:uid="{94B51F78-E189-4FB6-BB78-FCF1A50FF729}"/>
    <cellStyle name="Normal 18 3 3 2" xfId="9494" xr:uid="{D104F09E-6B40-4023-A0FE-6149D31C7B6F}"/>
    <cellStyle name="Normal 18 3 3 2 2" xfId="18045" xr:uid="{FD1C6E9D-7E6F-4C34-8454-527B2C8BFFAD}"/>
    <cellStyle name="Normal 18 3 3 3" xfId="13454" xr:uid="{7F9F47EB-B146-41DB-961C-754376BAC3ED}"/>
    <cellStyle name="Normal 18 3 4" xfId="5682" xr:uid="{A6AC288D-3B7C-46F3-880F-59C84D3835C8}"/>
    <cellStyle name="Normal 18 3 4 2" xfId="15332" xr:uid="{04A183B4-45FB-4E26-8AE7-19C6550EAAD9}"/>
    <cellStyle name="Normal 18 3 5" xfId="19976" xr:uid="{80A49B91-F1A1-46BB-B483-6F34D57A9A02}"/>
    <cellStyle name="Normal 18 3 6" xfId="12485" xr:uid="{93F6DDDC-B866-4E3B-ADEB-B1BAE08CA850}"/>
    <cellStyle name="Normal 18 4" xfId="1215" xr:uid="{CC2CD403-F23F-41D6-BC8C-6ECCA63E0DAE}"/>
    <cellStyle name="Normal 18 4 2" xfId="3088" xr:uid="{E3238166-F6F4-4268-9D5F-DB888943844F}"/>
    <cellStyle name="Normal 18 4 2 2" xfId="11448" xr:uid="{A9168340-4FB2-4DEB-BDE2-D1D4A9F53B12}"/>
    <cellStyle name="Normal 18 4 2 2 2" xfId="18902" xr:uid="{1E5483A9-8FF9-4281-A5E9-4EF10B3E494F}"/>
    <cellStyle name="Normal 18 4 2 3" xfId="13703" xr:uid="{A84F713B-6989-460D-BFE6-03D7C61FF028}"/>
    <cellStyle name="Normal 18 4 3" xfId="10107" xr:uid="{EBB6C5D8-E326-4F4E-A9BE-044571CBC999}"/>
    <cellStyle name="Normal 18 4 3 2" xfId="18349" xr:uid="{5F4D8707-6425-4532-9F1C-11EFFBF50119}"/>
    <cellStyle name="Normal 18 4 4" xfId="20430" xr:uid="{91BEC22B-EC30-4179-B040-D2863787DA80}"/>
    <cellStyle name="Normal 18 4 5" xfId="12730" xr:uid="{3BA6A597-DB1A-4A95-A553-0C05323AACCE}"/>
    <cellStyle name="Normal 18 5" xfId="2178" xr:uid="{61B9A722-AF82-41B8-AEE8-92F7711EF28E}"/>
    <cellStyle name="Normal 18 5 2" xfId="10759" xr:uid="{D0725D8F-B1E5-49D7-9027-E8B63CF23A92}"/>
    <cellStyle name="Normal 18 5 2 2" xfId="18609" xr:uid="{A4BE0182-01F6-4E25-A9A0-ECF6B57C0C9D}"/>
    <cellStyle name="Normal 18 5 3" xfId="13223" xr:uid="{6A368BAD-CABA-421E-A1A4-EB47ABC9F775}"/>
    <cellStyle name="Normal 18 6" xfId="3872" xr:uid="{0CD99483-F7DF-482F-819F-E93A1509CB4E}"/>
    <cellStyle name="Normal 18 7" xfId="19545" xr:uid="{1C5158A2-22DC-4F92-A7BE-441AE1D66E45}"/>
    <cellStyle name="Normal 18 8" xfId="12253" xr:uid="{3CEC8A7D-C885-4BA6-8FCE-50083E6614E2}"/>
    <cellStyle name="Normal 19" xfId="259" xr:uid="{FFFB41F4-AFD7-48EB-B40B-F50E4BE3A2EA}"/>
    <cellStyle name="Normal 19 2" xfId="4058" xr:uid="{1CE26AF7-67ED-4606-8711-272397B96FBB}"/>
    <cellStyle name="Normal 19 3" xfId="5685" xr:uid="{A6B4C2BA-70C7-4377-B831-910BBC8333DD}"/>
    <cellStyle name="Normal 19 4" xfId="3900" xr:uid="{C54EAA53-1A29-4FE3-9253-2A015D0EEBD6}"/>
    <cellStyle name="Normal 2" xfId="18" xr:uid="{7022B7CE-9AEE-4A0A-A60A-81BF0F2EB978}"/>
    <cellStyle name="Normal 2 10" xfId="5821" xr:uid="{9723CD7F-BF5A-4777-B203-650AA8DF3B1E}"/>
    <cellStyle name="Normal 2 11" xfId="5816" xr:uid="{2249D5F3-7F37-4573-8570-0C263AB97BD7}"/>
    <cellStyle name="Normal 2 11 2" xfId="15424" xr:uid="{70D97C21-98EB-42BA-871A-AA3D91DF912B}"/>
    <cellStyle name="Normal 2 12" xfId="7726" xr:uid="{A974EFFB-9996-4FEA-9771-0E22B240B557}"/>
    <cellStyle name="Normal 2 12 2" xfId="16764" xr:uid="{A015B075-DC3F-453F-8A55-82ADDF5046E0}"/>
    <cellStyle name="Normal 2 2" xfId="36" xr:uid="{0370B53A-BD4C-413D-941E-51D616CBBD30}"/>
    <cellStyle name="Normal 2 2 2" xfId="528" xr:uid="{AC068D52-083E-4065-A68F-1951EAE2C6A1}"/>
    <cellStyle name="Normal 2 2 2 2" xfId="966" xr:uid="{1AB9F9E2-03CA-46E0-A84C-63BE2B29ACE0}"/>
    <cellStyle name="Normal 2 2 2 2 2" xfId="1898" xr:uid="{20C382DB-3B5A-4CBE-BF10-32D63D131BAC}"/>
    <cellStyle name="Normal 2 2 2 2 2 2" xfId="3759" xr:uid="{73162F19-BBE0-4C5A-BF44-116F289E4A40}"/>
    <cellStyle name="Normal 2 2 2 2 2 2 2" xfId="12084" xr:uid="{36570AC6-7DB6-45E4-91C7-0EA38F0657CC}"/>
    <cellStyle name="Normal 2 2 2 2 2 2 2 2" xfId="19223" xr:uid="{7AD98F57-F145-40C1-A9C7-625448BF4EB1}"/>
    <cellStyle name="Normal 2 2 2 2 2 2 3" xfId="14057" xr:uid="{10ECC22B-72A2-4ECE-A55A-7F55E6B45AAE}"/>
    <cellStyle name="Normal 2 2 2 2 2 3" xfId="10568" xr:uid="{6F95C455-2E82-4548-96AF-E0AB47EFD93F}"/>
    <cellStyle name="Normal 2 2 2 2 2 3 2" xfId="18533" xr:uid="{54C60F2F-1989-4BEA-839B-2021B3E76F9B}"/>
    <cellStyle name="Normal 2 2 2 2 2 4" xfId="21089" xr:uid="{46A86F21-94F4-4360-A63D-41D28CC42966}"/>
    <cellStyle name="Normal 2 2 2 2 2 5" xfId="13083" xr:uid="{9B7DF6CC-1EA4-4479-A772-63B3E749B919}"/>
    <cellStyle name="Normal 2 2 2 2 3" xfId="2837" xr:uid="{DC1797B8-69DC-45F6-A1B5-C291D749F70F}"/>
    <cellStyle name="Normal 2 2 2 2 3 2" xfId="11273" xr:uid="{68F71C97-5BAD-49CC-ACEE-6F857105E598}"/>
    <cellStyle name="Normal 2 2 2 2 3 2 2" xfId="18829" xr:uid="{852CB6F0-9CDF-424F-A0CB-C20762F82E37}"/>
    <cellStyle name="Normal 2 2 2 2 3 3" xfId="13572" xr:uid="{7489326F-F12B-49AD-8BCF-AA5BAA1B189B}"/>
    <cellStyle name="Normal 2 2 2 2 4" xfId="5776" xr:uid="{8F6871A4-928E-41F8-84C7-D9B264925561}"/>
    <cellStyle name="Normal 2 2 2 2 5" xfId="9965" xr:uid="{C714AD1A-8A99-490D-8266-70DA2EEE1DFB}"/>
    <cellStyle name="Normal 2 2 2 2 5 2" xfId="18294" xr:uid="{0E6320BC-254A-42D4-B3D0-5008F6F9B675}"/>
    <cellStyle name="Normal 2 2 2 2 6" xfId="20197" xr:uid="{753EDFDE-688F-4AEB-A011-27B7C10B1A7A}"/>
    <cellStyle name="Normal 2 2 2 2 7" xfId="12603" xr:uid="{2A977583-25B3-4C82-BB0E-383260C4750C}"/>
    <cellStyle name="Normal 2 2 2 3" xfId="1460" xr:uid="{6A64F1DE-F244-4266-A6F4-0F2EF3532FE2}"/>
    <cellStyle name="Normal 2 2 2 3 2" xfId="3322" xr:uid="{58CF9186-F806-4D83-A42A-2A6FCBF99626}"/>
    <cellStyle name="Normal 2 2 2 3 2 2" xfId="11666" xr:uid="{CA548A95-5FCC-46F4-819D-ADDF777B9850}"/>
    <cellStyle name="Normal 2 2 2 3 2 2 2" xfId="19009" xr:uid="{955CC045-7E77-413A-A334-6255F56A559F}"/>
    <cellStyle name="Normal 2 2 2 3 2 3" xfId="13824" xr:uid="{C8D6AA4A-E23D-4349-A450-8F32EF6D0295}"/>
    <cellStyle name="Normal 2 2 2 3 3" xfId="10240" xr:uid="{04DA9041-614D-4127-9712-A62F743CB323}"/>
    <cellStyle name="Normal 2 2 2 3 3 2" xfId="18395" xr:uid="{F89091B3-6D8C-4F97-8B2F-D36AF1A32110}"/>
    <cellStyle name="Normal 2 2 2 3 4" xfId="20653" xr:uid="{0DA7454E-0C2E-421C-AABD-B45C6A41C824}"/>
    <cellStyle name="Normal 2 2 2 3 5" xfId="12851" xr:uid="{3061BFC5-4852-4E52-803B-EE9464BC33CE}"/>
    <cellStyle name="Normal 2 2 2 4" xfId="2401" xr:uid="{40ACB227-3243-4394-8B09-3D9A16BEA92C}"/>
    <cellStyle name="Normal 2 2 2 4 2" xfId="10944" xr:uid="{2275F454-63F7-4A82-A88D-C10F0A42D981}"/>
    <cellStyle name="Normal 2 2 2 4 2 2" xfId="18691" xr:uid="{F41A7E4B-D50A-4DDB-87F6-2F1475CC4E3A}"/>
    <cellStyle name="Normal 2 2 2 4 3" xfId="13341" xr:uid="{31514F43-3D45-4AC6-9569-78B5F9478B6E}"/>
    <cellStyle name="Normal 2 2 2 5" xfId="3894" xr:uid="{69266B67-E2FC-4A6F-861E-1B9D46D2B276}"/>
    <cellStyle name="Normal 2 2 2 6" xfId="9769" xr:uid="{A830921C-B479-4DAE-97CB-43B971403E2C}"/>
    <cellStyle name="Normal 2 2 2 6 2" xfId="18219" xr:uid="{E513573F-D714-4004-9B88-C3FF6A19C349}"/>
    <cellStyle name="Normal 2 2 2 7" xfId="19765" xr:uid="{E8D3FAA5-C06B-4D4B-9C9A-421B2024D605}"/>
    <cellStyle name="Normal 2 2 2 8" xfId="12372" xr:uid="{CD163281-0773-48B6-A389-01639619ADD6}"/>
    <cellStyle name="Normal 2 3" xfId="2" xr:uid="{7F6BE173-5C41-4D78-AE91-E6C2FCFB1FF8}"/>
    <cellStyle name="Normal 2 3 2" xfId="525" xr:uid="{C6387112-3301-4191-B697-08EF1A54B408}"/>
    <cellStyle name="Normal 2 3 2 2" xfId="1944" xr:uid="{4A73477B-6470-4337-AECE-BD553B3B1CC6}"/>
    <cellStyle name="Normal 2 3 2 2 2" xfId="19762" xr:uid="{49172F33-6057-47E7-ABAE-08AD21B0FBB1}"/>
    <cellStyle name="Normal 2 3 2 2 2 3" xfId="197" xr:uid="{54C84E62-8176-409A-AA43-2BD6AE059A26}"/>
    <cellStyle name="Normal 2 3 2 2 2 3 2" xfId="417" xr:uid="{265B6B95-1A84-42F9-9FB7-2CB4F4F332D2}"/>
    <cellStyle name="Normal 2 3 2 2 2 3 2 2" xfId="901" xr:uid="{3780D96F-1066-46C3-9626-25C36A481CB6}"/>
    <cellStyle name="Normal 2 3 2 2 2 3 2 2 2" xfId="1833" xr:uid="{30723B15-F739-4701-8C9F-62A12ED586D1}"/>
    <cellStyle name="Normal 2 3 2 2 2 3 2 2 2 2" xfId="3694" xr:uid="{7B2C7476-92F7-44D7-8E63-6A295A96530C}"/>
    <cellStyle name="Normal 2 3 2 2 2 3 2 2 2 2 2" xfId="12020" xr:uid="{41696030-CB33-416B-A054-02100AA37379}"/>
    <cellStyle name="Normal 2 3 2 2 2 3 2 2 2 2 2 2" xfId="19190" xr:uid="{26ADA52C-FA9E-46F6-AB9C-ED8BD3BE172A}"/>
    <cellStyle name="Normal 2 3 2 2 2 3 2 2 2 2 3" xfId="14023" xr:uid="{120F24F4-0331-4F2F-8621-14D430F2E4A9}"/>
    <cellStyle name="Normal 2 3 2 2 2 3 2 2 2 3" xfId="10509" xr:uid="{9BE828BB-1BE9-4F5E-958B-B262CECCFEDF}"/>
    <cellStyle name="Normal 2 3 2 2 2 3 2 2 2 3 2" xfId="18505" xr:uid="{0363E460-1BDB-4D5D-96FF-05112F9D714A}"/>
    <cellStyle name="Normal 2 3 2 2 2 3 2 2 2 4" xfId="21024" xr:uid="{9B96468A-45DE-4228-8389-C8D3D0E951FA}"/>
    <cellStyle name="Normal 2 3 2 2 2 3 2 2 2 5" xfId="13049" xr:uid="{0F3356B6-7418-406F-92B9-B9A26BFA5DFF}"/>
    <cellStyle name="Normal 2 3 2 2 2 3 2 2 3" xfId="2772" xr:uid="{C202C4C5-FD2D-4C2F-8847-3FDAD6E2491A}"/>
    <cellStyle name="Normal 2 3 2 2 2 3 2 2 3 2" xfId="11214" xr:uid="{64BCC0FD-FFEA-42CF-AF35-4CEE5B742DCC}"/>
    <cellStyle name="Normal 2 3 2 2 2 3 2 2 3 2 2" xfId="18801" xr:uid="{548CA1DE-0EC2-411F-ABF5-C6FBA09C3796}"/>
    <cellStyle name="Normal 2 3 2 2 2 3 2 2 3 3" xfId="13538" xr:uid="{6780602F-C706-4648-A31A-FDD1FD03EB95}"/>
    <cellStyle name="Normal 2 3 2 2 2 3 2 2 4" xfId="9924" xr:uid="{A3E90CAC-B1D4-4239-826A-A009AD9AC5A8}"/>
    <cellStyle name="Normal 2 3 2 2 2 3 2 2 4 2" xfId="18280" xr:uid="{38253D04-7FC6-4E3A-8CA4-A56EC35EA264}"/>
    <cellStyle name="Normal 2 3 2 2 2 3 2 2 5" xfId="20132" xr:uid="{19D1AF14-557F-412D-A8C3-484F9D86F6D4}"/>
    <cellStyle name="Normal 2 3 2 2 2 3 2 2 6" xfId="12569" xr:uid="{03069B1B-BCD0-443B-8691-000D7422624F}"/>
    <cellStyle name="Normal 2 3 2 2 2 3 2 3" xfId="1375" xr:uid="{E64889C3-E4E5-4531-9EDF-60FF3D70CBDE}"/>
    <cellStyle name="Normal 2 3 2 2 2 3 2 3 2" xfId="3248" xr:uid="{BB57DC54-5AE6-4E1D-8E55-B84A5D5B9392}"/>
    <cellStyle name="Normal 2 3 2 2 2 3 2 3 2 2" xfId="11597" xr:uid="{968466E7-9DC1-4601-819A-09DD757EC302}"/>
    <cellStyle name="Normal 2 3 2 2 2 3 2 3 2 2 2" xfId="18977" xr:uid="{8FE51F46-4F9E-43FD-9C1F-8D4DD49BADA1}"/>
    <cellStyle name="Normal 2 3 2 2 2 3 2 3 2 3" xfId="13789" xr:uid="{5732C557-6426-4FF4-A042-D61BB0AF1416}"/>
    <cellStyle name="Normal 2 3 2 2 2 3 2 3 3" xfId="10194" xr:uid="{C4373F89-A748-4C77-9F47-8BC77186F3FB}"/>
    <cellStyle name="Normal 2 3 2 2 2 3 2 3 3 2" xfId="18381" xr:uid="{6997D217-E985-4277-8CBD-81EA47472A38}"/>
    <cellStyle name="Normal 2 3 2 2 2 3 2 3 4" xfId="20588" xr:uid="{DB296401-43D3-4CB7-BB73-AADD149A71C2}"/>
    <cellStyle name="Normal 2 3 2 2 2 3 2 3 5" xfId="12816" xr:uid="{EB649696-2134-4249-9BB0-90934AFE8DEF}"/>
    <cellStyle name="Normal 2 3 2 2 2 3 2 4" xfId="2336" xr:uid="{ED32CDD5-EC4E-47F8-A2C5-5C4D240B1497}"/>
    <cellStyle name="Normal 2 3 2 2 2 3 2 4 2" xfId="10885" xr:uid="{D7F5AC34-A45B-4877-BBC3-B4A6C37C8854}"/>
    <cellStyle name="Normal 2 3 2 2 2 3 2 4 2 2" xfId="18663" xr:uid="{0FD182A2-BDD0-43CA-A033-780561F5D9EB}"/>
    <cellStyle name="Normal 2 3 2 2 2 3 2 4 3" xfId="13307" xr:uid="{D2D9415A-BD36-49CA-BF0F-AF258C520A85}"/>
    <cellStyle name="Normal 2 3 2 2 2 3 2 5" xfId="7547" xr:uid="{EE47981F-0483-44AC-BD72-D274CCB57C98}"/>
    <cellStyle name="Normal 2 3 2 2 2 3 2 5 2" xfId="16637" xr:uid="{D557EAF3-DAB0-4033-8FCB-03EC968837E7}"/>
    <cellStyle name="Normal 2 3 2 2 2 3 2 6" xfId="19697" xr:uid="{1A0D48F5-0323-4461-9D12-C1432C910764}"/>
    <cellStyle name="Normal 2 3 2 2 2 3 2 7" xfId="12337" xr:uid="{3C7535A9-4900-4172-8242-01131BA064C8}"/>
    <cellStyle name="Normal 2 3 2 2 2 3 3" xfId="684" xr:uid="{CFE7558B-633C-4B27-BB97-24700F4FD7F3}"/>
    <cellStyle name="Normal 2 3 2 2 2 3 3 2" xfId="1616" xr:uid="{2CD759FE-3FC2-45D5-B89B-668A0609F762}"/>
    <cellStyle name="Normal 2 3 2 2 2 3 3 2 2" xfId="3477" xr:uid="{10FD7FC6-73A1-4900-B25B-8E26B12DD8E0}"/>
    <cellStyle name="Normal 2 3 2 2 2 3 3 2 2 2" xfId="11808" xr:uid="{324EC061-2455-4531-AD04-11C5E2AF6F07}"/>
    <cellStyle name="Normal 2 3 2 2 2 3 3 2 2 2 2" xfId="19079" xr:uid="{A82925C7-8839-4974-A969-1C2023784995}"/>
    <cellStyle name="Normal 2 3 2 2 2 3 3 2 2 3" xfId="13907" xr:uid="{AC50F1CE-D183-4D27-8CE8-C53DAD08294C}"/>
    <cellStyle name="Normal 2 3 2 2 2 3 3 2 3" xfId="10343" xr:uid="{CC0ABE25-276B-4214-8D71-A2AFB8866388}"/>
    <cellStyle name="Normal 2 3 2 2 2 3 3 2 3 2" xfId="18436" xr:uid="{48F7E6EC-2257-44B5-AD4A-24B43A94363A}"/>
    <cellStyle name="Normal 2 3 2 2 2 3 3 2 4" xfId="20808" xr:uid="{9C0C6817-8EDE-49B9-B06A-6797CADB4367}"/>
    <cellStyle name="Normal 2 3 2 2 2 3 3 2 5" xfId="12933" xr:uid="{EA3FCC5B-25DD-4130-952D-D7D6BA6E4A0B}"/>
    <cellStyle name="Normal 2 3 2 2 2 3 3 3" xfId="2556" xr:uid="{629EF81B-0BAE-414F-A38C-218C7200DC55}"/>
    <cellStyle name="Normal 2 3 2 2 2 3 3 3 2" xfId="11049" xr:uid="{81354466-996A-4E9C-A498-7B0E9476DF52}"/>
    <cellStyle name="Normal 2 3 2 2 2 3 3 3 2 2" xfId="18733" xr:uid="{02E6C761-B5CF-4FF8-9FF1-8CA39A6E44C0}"/>
    <cellStyle name="Normal 2 3 2 2 2 3 3 3 3" xfId="13423" xr:uid="{EC271CF0-4749-44D7-BD21-F9929CFE87DD}"/>
    <cellStyle name="Normal 2 3 2 2 2 3 3 4" xfId="5813" xr:uid="{8C3A86F9-0015-4009-8943-2EC4A07587F3}"/>
    <cellStyle name="Normal 2 3 2 2 2 3 3 4 2" xfId="15423" xr:uid="{36620615-3589-471E-AB31-8929611B0CB8}"/>
    <cellStyle name="Normal 2 3 2 2 2 3 3 5" xfId="19918" xr:uid="{06B40012-81C4-45A0-B666-95D93DE5AA7B}"/>
    <cellStyle name="Normal 2 3 2 2 2 3 3 6" xfId="12454" xr:uid="{13FD6369-5DBA-481F-9876-B9BA47B3C668}"/>
    <cellStyle name="Normal 2 3 2 2 2 3 4" xfId="1156" xr:uid="{0510DED6-91DE-4631-A97F-A3D47B927B75}"/>
    <cellStyle name="Normal 2 3 2 2 2 3 4 2" xfId="3030" xr:uid="{8EEBC10C-28E6-447A-905D-21583C132381}"/>
    <cellStyle name="Normal 2 3 2 2 2 3 4 2 2" xfId="11405" xr:uid="{76189E73-2968-4D66-B9F2-54110C66EA39}"/>
    <cellStyle name="Normal 2 3 2 2 2 3 4 2 2 2" xfId="18884" xr:uid="{C4ABFBC1-A436-4DFD-8155-752724F58EC5}"/>
    <cellStyle name="Normal 2 3 2 2 2 3 4 2 3" xfId="13672" xr:uid="{6F1C1B4E-5F46-45C0-91FE-1AD308F325E8}"/>
    <cellStyle name="Normal 2 3 2 2 2 3 4 3" xfId="9442" xr:uid="{238C4785-A1BF-4F37-A129-0231371C45BD}"/>
    <cellStyle name="Normal 2 3 2 2 2 3 4 3 2" xfId="18014" xr:uid="{3FE34FE6-C31C-449C-8A99-6BBBC98C6CCE}"/>
    <cellStyle name="Normal 2 3 2 2 2 3 4 4" xfId="20372" xr:uid="{E6008CFE-ABBA-425F-8F7E-1DFEF2C5BC3A}"/>
    <cellStyle name="Normal 2 3 2 2 2 3 4 5" xfId="12699" xr:uid="{807DE457-2269-4250-A0DA-7A4D210B8200}"/>
    <cellStyle name="Normal 2 3 2 2 2 3 5" xfId="2120" xr:uid="{D678D964-EA1F-4933-9AF5-D7090C112E4E}"/>
    <cellStyle name="Normal 2 3 2 2 2 3 5 2" xfId="10714" xr:uid="{362ACD7D-86C2-4C43-84E7-5DC74B21C634}"/>
    <cellStyle name="Normal 2 3 2 2 2 3 5 2 2" xfId="18591" xr:uid="{0EC9574F-2CF1-484F-9D9B-2330039103DB}"/>
    <cellStyle name="Normal 2 3 2 2 2 3 5 3" xfId="13192" xr:uid="{5CC13E18-E429-4311-9939-D5A122CAA6B4}"/>
    <cellStyle name="Normal 2 3 2 2 2 3 6" xfId="5629" xr:uid="{4D769213-7510-4415-8D68-5075AAE75D34}"/>
    <cellStyle name="Normal 2 3 2 2 2 3 6 2" xfId="15301" xr:uid="{E0F22B07-E5E8-4388-8B26-6866D54100EB}"/>
    <cellStyle name="Normal 2 3 2 2 2 3 7" xfId="19489" xr:uid="{DC53A038-E0EA-400E-8515-4C1CE3FCFE70}"/>
    <cellStyle name="Normal 2 3 2 2 2 3 8" xfId="12222" xr:uid="{6FAA7577-C67F-4A1F-A45B-FFB4F4C80700}"/>
    <cellStyle name="Normal 2 3 2 3" xfId="1920" xr:uid="{A26ADA59-0609-48B1-B255-B1024FF2DE04}"/>
    <cellStyle name="Normal 2 3 2 4" xfId="9766" xr:uid="{32379E57-6EE1-4F38-8650-9B38F59ECA7B}"/>
    <cellStyle name="Normal 2 3 3" xfId="1442" xr:uid="{1BB252FD-BE97-44E6-B727-479D4ABBAAA8}"/>
    <cellStyle name="Normal 2 3 3 2" xfId="1932" xr:uid="{E3C102DF-6910-46FB-BD9B-D2F86DDDEE6A}"/>
    <cellStyle name="Normal 2 3 3 3" xfId="3312" xr:uid="{E7CA13E4-993B-4DC0-9210-31D21F21C2C8}"/>
    <cellStyle name="Normal 2 3 3 4" xfId="2854" xr:uid="{4F78CB71-17D6-4115-A948-D373DA2F5E76}"/>
    <cellStyle name="Normal 2 3 4" xfId="3888" xr:uid="{CD835AB7-2B91-4B17-8192-E9C4BD41245C}"/>
    <cellStyle name="Normal 2 3 5" xfId="4359" xr:uid="{258F1924-4D2D-4B5C-9B2C-2A283CAC465C}"/>
    <cellStyle name="Normal 2 3 6" xfId="3892" xr:uid="{70AD2AA7-E598-4D9F-80F5-16663C5FB0F5}"/>
    <cellStyle name="Normal 2 4" xfId="524" xr:uid="{2E1CB7C0-2D2C-46FB-83A6-D8AA14CF474C}"/>
    <cellStyle name="Normal 2 4 2" xfId="1449" xr:uid="{5ADAD5CF-3ACA-4B3D-BF94-06DA6DFE8F8C}"/>
    <cellStyle name="Normal 2 4 2 2" xfId="5700" xr:uid="{D4BE507A-8235-4456-AB81-7410340C265C}"/>
    <cellStyle name="Normal 2 4 3" xfId="3878" xr:uid="{DB92F090-8847-4025-887F-1B3E39CCD5C1}"/>
    <cellStyle name="Normal 2 4 3 2" xfId="9765" xr:uid="{5BA15634-1C54-4928-8F14-47EAC9EB86F1}"/>
    <cellStyle name="Normal 2 5" xfId="24" xr:uid="{3A50138D-A0CD-498D-85E7-628AC897C5F2}"/>
    <cellStyle name="Normal 2 5 2" xfId="4418" xr:uid="{D2DC4F70-DCB6-46A0-B25B-33A7FA075D0C}"/>
    <cellStyle name="Normal 2 5 2 2" xfId="5769" xr:uid="{684E132F-5ADB-42D7-8935-5DBC8406A067}"/>
    <cellStyle name="Normal 2 5 2 2 2" xfId="7679" xr:uid="{68D5295D-B3D5-43F6-BA20-5B8DEDD1B723}"/>
    <cellStyle name="Normal 2 5 2 2 2 2" xfId="16742" xr:uid="{08A50483-98AC-475C-9F0E-33BC4CB559E4}"/>
    <cellStyle name="Normal 2 5 2 2 3" xfId="9574" xr:uid="{2D7C45EF-A234-44D4-A846-FA2F3EEFFDED}"/>
    <cellStyle name="Normal 2 5 2 2 3 2" xfId="18119" xr:uid="{D85D3AC9-6DBE-437B-BDB7-DE638FF318A7}"/>
    <cellStyle name="Normal 2 5 2 2 4" xfId="15406" xr:uid="{6ABF5C1F-30C2-4CFA-B485-436ABA24807E}"/>
    <cellStyle name="Normal 2 5 2 3" xfId="7749" xr:uid="{ADD252A7-C3AC-4405-A95F-4F143B861634}"/>
    <cellStyle name="Normal 2 5 2 3 2" xfId="16787" xr:uid="{0ECFB253-8703-4DF1-9FD1-12C58EF96A94}"/>
    <cellStyle name="Normal 2 5 2 4" xfId="9635" xr:uid="{130D7149-64C8-4C26-9E28-9390587680BC}"/>
    <cellStyle name="Normal 2 5 2 4 2" xfId="18160" xr:uid="{AF003671-EF54-4A46-B5A9-12DEF8780E5E}"/>
    <cellStyle name="Normal 2 5 3" xfId="5504" xr:uid="{8B2D3A74-A96E-45B7-B985-D63BD014ED99}"/>
    <cellStyle name="Normal 2 5 4" xfId="3959" xr:uid="{CA2D2E44-2D68-4848-AAEC-FEF0E49CA686}"/>
    <cellStyle name="Normal 2 6" xfId="994" xr:uid="{C9DF7416-43A2-4376-AE26-26D7A33442F2}"/>
    <cellStyle name="Normal 2 6 2" xfId="4702" xr:uid="{AEE6E38D-F4D9-4E7A-B004-7E2F8B012587}"/>
    <cellStyle name="Normal 2 6 2 2" xfId="5318" xr:uid="{A371F680-0C23-4729-8991-7BF163CC61A5}"/>
    <cellStyle name="Normal 2 6 2 2 2" xfId="7246" xr:uid="{D907EF38-7B49-4A9E-8CD0-1D3FA10894B7}"/>
    <cellStyle name="Normal 2 6 2 2 2 2" xfId="16418" xr:uid="{C09D72EE-5EA8-468B-AF5C-8146C74F04D3}"/>
    <cellStyle name="Normal 2 6 2 2 3" xfId="9139" xr:uid="{E6CCA548-4F25-4C34-92B6-7598D1EC1B92}"/>
    <cellStyle name="Normal 2 6 2 2 3 2" xfId="17793" xr:uid="{E0E0D07B-ECE4-4ADC-9483-98F7F69CA3B2}"/>
    <cellStyle name="Normal 2 6 2 2 4" xfId="15082" xr:uid="{A560D64B-F557-401B-9BBB-294C88D9B8A5}"/>
    <cellStyle name="Normal 2 6 2 3" xfId="6632" xr:uid="{78B854F4-B44A-45A7-978B-B0D4AF0B6A96}"/>
    <cellStyle name="Normal 2 6 2 3 2" xfId="15992" xr:uid="{4B117979-88E1-4F9C-BDE6-ABBF367B8B1E}"/>
    <cellStyle name="Normal 2 6 2 4" xfId="8540" xr:uid="{4191141D-2776-4D59-9E10-E1330370AD8B}"/>
    <cellStyle name="Normal 2 6 2 4 2" xfId="17368" xr:uid="{FD943E19-4539-4CA4-A185-CD3DC392C8DA}"/>
    <cellStyle name="Normal 2 6 2 5" xfId="14657" xr:uid="{EE03A0E5-F349-4C96-90AA-4130502ADEDE}"/>
    <cellStyle name="Normal 2 6 3" xfId="4299" xr:uid="{923AA89D-E52C-4E16-8AEF-6D45B02D1273}"/>
    <cellStyle name="Normal 2 6 4" xfId="6053" xr:uid="{5380C325-BE5B-4DDF-948E-60C70B3EAE4B}"/>
    <cellStyle name="Normal 2 6 4 2" xfId="15588" xr:uid="{446A922C-8C52-453E-8694-97BB925DCD5F}"/>
    <cellStyle name="Normal 2 6 5" xfId="7991" xr:uid="{2BE34702-B176-4D0B-BE44-FD5AE8D0D784}"/>
    <cellStyle name="Normal 2 6 5 2" xfId="16964" xr:uid="{0B93DB9A-F111-4716-A518-47DE995FAA50}"/>
    <cellStyle name="Normal 2 6 6" xfId="4092" xr:uid="{538356AE-647D-4A18-9E63-34282213B065}"/>
    <cellStyle name="Normal 2 6 6 2" xfId="14253" xr:uid="{C427D9DE-8FE1-4954-9E38-F836C8DD417B}"/>
    <cellStyle name="Normal 2 7" xfId="5499" xr:uid="{18B51BFD-CF31-4E22-B344-E13C3207A1DA}"/>
    <cellStyle name="Normal 2 8" xfId="5733" xr:uid="{A15DAC3D-B0F5-4F25-9684-E7B1D13085F0}"/>
    <cellStyle name="Normal 2 8 2" xfId="7645" xr:uid="{EB1ED537-BF59-4BF0-B166-111D62438419}"/>
    <cellStyle name="Normal 2 8 2 2" xfId="16710" xr:uid="{2F09E3FB-49A3-49E3-9F04-951784D1FB0C}"/>
    <cellStyle name="Normal 2 8 3" xfId="9540" xr:uid="{E2689C8D-1DC9-457E-9FE1-C05727ACE83A}"/>
    <cellStyle name="Normal 2 8 3 2" xfId="18087" xr:uid="{FB90B21C-E126-4446-9DE7-6D721CEE9072}"/>
    <cellStyle name="Normal 2 8 4" xfId="15374" xr:uid="{AA747B69-698F-41EB-8AEE-644EF3DD6E7F}"/>
    <cellStyle name="Normal 2 9" xfId="4140" xr:uid="{808F9E73-3FB3-445C-BA2C-127DFF916CBC}"/>
    <cellStyle name="Normal 20" xfId="262" xr:uid="{3BA833BE-2615-4A9F-9F13-1E1F55D64945}"/>
    <cellStyle name="Normal 20 2" xfId="4059" xr:uid="{A62D814E-8889-4A65-94B4-FCAA7E34978A}"/>
    <cellStyle name="Normal 21" xfId="261" xr:uid="{C085C3C5-7361-4422-BC2C-24C2DF5D3729}"/>
    <cellStyle name="Normal 21 2" xfId="746" xr:uid="{E060AFC5-0666-4193-8DF1-6E1F57743A62}"/>
    <cellStyle name="Normal 21 3" xfId="3903" xr:uid="{F00084DB-36A7-42E5-BDEC-2FBF7BD139F2}"/>
    <cellStyle name="Normal 211" xfId="7" xr:uid="{B106AE7B-3092-4543-8D29-09F46718F591}"/>
    <cellStyle name="Normal 22" xfId="480" xr:uid="{908E0722-60BE-48CD-9D86-704219F1878D}"/>
    <cellStyle name="Normal 22 2" xfId="4121" xr:uid="{A00AF8E7-72AA-4D18-BD21-94E48A25BD18}"/>
    <cellStyle name="Normal 22 3" xfId="3902" xr:uid="{C1B851C1-1BB4-494A-9CE5-8EEE064CB8FD}"/>
    <cellStyle name="Normal 23" xfId="529" xr:uid="{0BFDD0AB-B0CA-4D27-9E26-3AF95C325FA2}"/>
    <cellStyle name="Normal 23 2" xfId="4123" xr:uid="{B0309405-901E-45D0-B58D-1A99D6B67D71}"/>
    <cellStyle name="Normal 23 3" xfId="4539" xr:uid="{0537681D-CB6C-42F2-9B81-86E119BFFF61}"/>
    <cellStyle name="Normal 23 3 2" xfId="5155" xr:uid="{F9CC6C35-C198-4F10-BCFF-AFDCB1DA8A0D}"/>
    <cellStyle name="Normal 23 3 2 2" xfId="7083" xr:uid="{97619247-030F-4448-BADF-9743F98B8A4E}"/>
    <cellStyle name="Normal 23 3 2 2 2" xfId="16291" xr:uid="{65904BB9-D9BB-418D-A220-07C9B0FA3EF6}"/>
    <cellStyle name="Normal 23 3 2 3" xfId="8976" xr:uid="{8D553B95-DD63-4D9E-81EA-164C9D52AEA9}"/>
    <cellStyle name="Normal 23 3 2 3 2" xfId="17666" xr:uid="{38CA8E57-E0D4-40A4-AD23-B0CD31E736BE}"/>
    <cellStyle name="Normal 23 3 2 4" xfId="14955" xr:uid="{CDB640B0-7D77-4D10-BD1A-27828DD0DEC8}"/>
    <cellStyle name="Normal 23 3 3" xfId="6469" xr:uid="{6C78E12F-016E-4344-9F3C-4C02D2C501C6}"/>
    <cellStyle name="Normal 23 3 3 2" xfId="15865" xr:uid="{06971D14-3DB5-49E9-A4A8-E21D51BA1EDB}"/>
    <cellStyle name="Normal 23 3 4" xfId="8377" xr:uid="{80BD7936-7474-4C01-B7C4-EF4E9BF09836}"/>
    <cellStyle name="Normal 23 3 4 2" xfId="17241" xr:uid="{F6782CDE-A260-43DD-BB16-15D3F95B8E47}"/>
    <cellStyle name="Normal 23 3 5" xfId="14530" xr:uid="{8D06A55D-83F0-40A9-B5CE-5C137555E564}"/>
    <cellStyle name="Normal 23 4" xfId="4366" xr:uid="{6E60E7C7-7B0D-457A-B8F2-8999853A49CA}"/>
    <cellStyle name="Normal 23 4 2" xfId="6305" xr:uid="{F50F985F-BD67-4EEB-BBCB-197ECB2EAED2}"/>
    <cellStyle name="Normal 23 4 2 2" xfId="15762" xr:uid="{20BD7D6B-9ED8-4160-A0F0-6D388B13E5CE}"/>
    <cellStyle name="Normal 23 4 3" xfId="8213" xr:uid="{0A0A578F-C743-40E8-81FD-DEF142FE11B7}"/>
    <cellStyle name="Normal 23 4 3 2" xfId="17138" xr:uid="{AAC0805F-FBBD-409E-AD4A-8836D823C625}"/>
    <cellStyle name="Normal 23 4 4" xfId="14427" xr:uid="{C6DD4029-32DC-4DC7-9697-E912F5BAE679}"/>
    <cellStyle name="Normal 23 5" xfId="4991" xr:uid="{6AB4A5AD-D0EF-45F3-BC14-F18C6080F6A1}"/>
    <cellStyle name="Normal 23 5 2" xfId="6919" xr:uid="{7C07BFB1-558D-4737-9865-BC853B967B10}"/>
    <cellStyle name="Normal 23 5 2 2" xfId="16188" xr:uid="{4E148328-36B0-492D-837D-F31F905D89A7}"/>
    <cellStyle name="Normal 23 5 3" xfId="8812" xr:uid="{9C952F5B-690D-4525-8426-5B25A3D0A658}"/>
    <cellStyle name="Normal 23 5 3 2" xfId="17563" xr:uid="{5B9AB3B7-C131-4F42-8520-4DBF13C7ADD4}"/>
    <cellStyle name="Normal 23 5 4" xfId="14852" xr:uid="{1430FECE-D3EC-4133-A445-F5B6321DA968}"/>
    <cellStyle name="Normal 23 6" xfId="5888" xr:uid="{4BF4DF73-4829-474F-8D7A-A87C03687AF7}"/>
    <cellStyle name="Normal 23 6 2" xfId="15461" xr:uid="{A7CDADCD-246D-4C11-8FCC-172E254AD1C0}"/>
    <cellStyle name="Normal 23 7" xfId="7826" xr:uid="{9ECF3293-DF62-40E8-BE89-A63D2B54B6B6}"/>
    <cellStyle name="Normal 23 7 2" xfId="16836" xr:uid="{709B4451-1EE6-4A9E-960D-76ED370D7284}"/>
    <cellStyle name="Normal 23 8" xfId="3901" xr:uid="{36060BB8-4704-4A06-A143-712D2580E56E}"/>
    <cellStyle name="Normal 23 8 2" xfId="14125" xr:uid="{C5467E95-53ED-4087-8BA6-2FE0859D7E5E}"/>
    <cellStyle name="Normal 24" xfId="967" xr:uid="{6BD78AEB-7E29-492D-94B2-A55CF49CD532}"/>
    <cellStyle name="Normal 24 10" xfId="12604" xr:uid="{8CBA3737-4FBF-4BD3-B003-CCEB58BDB2C9}"/>
    <cellStyle name="Normal 24 2" xfId="1899" xr:uid="{AEBDECA9-A9CF-4B7F-9D58-07DEB2BA03EE}"/>
    <cellStyle name="Normal 24 2 2" xfId="3760" xr:uid="{AB22C22E-1107-4944-BEB1-FDD3F4811383}"/>
    <cellStyle name="Normal 24 2 2 2" xfId="12085" xr:uid="{9EF635BE-8045-4C15-85DE-5E5FAE2F0728}"/>
    <cellStyle name="Normal 24 2 2 2 2" xfId="19224" xr:uid="{F552884B-3E59-43AC-AD91-D5A4F20EEA52}"/>
    <cellStyle name="Normal 24 2 2 3" xfId="14058" xr:uid="{B7B82740-EE72-4DC5-AF61-6C16BAA4DCC5}"/>
    <cellStyle name="Normal 24 2 3" xfId="4124" xr:uid="{9263683E-539C-42DA-BBB8-041CE4DC2D23}"/>
    <cellStyle name="Normal 24 2 4" xfId="10569" xr:uid="{E43E9628-0E68-4B3B-AF35-15232FA14825}"/>
    <cellStyle name="Normal 24 2 4 2" xfId="18534" xr:uid="{C3CE629C-ABF2-44E6-B3BD-C9BFDABBF583}"/>
    <cellStyle name="Normal 24 2 5" xfId="21090" xr:uid="{7D12E24F-5ADF-4B1F-8240-7DF897FD8921}"/>
    <cellStyle name="Normal 24 2 6" xfId="13084" xr:uid="{78D467BF-8262-42EB-B18C-5D4C5AF69D55}"/>
    <cellStyle name="Normal 24 3" xfId="2838" xr:uid="{6F2B3E7C-CE94-4D63-92BB-5441B9901A0D}"/>
    <cellStyle name="Normal 24 3 2" xfId="5156" xr:uid="{77503B54-AB5E-4B30-84F6-61C1DD9976EA}"/>
    <cellStyle name="Normal 24 3 2 2" xfId="7084" xr:uid="{3A021E5A-E157-4368-9323-AAA83EFC1C90}"/>
    <cellStyle name="Normal 24 3 2 2 2" xfId="16292" xr:uid="{FEAAF248-AC82-4141-A12E-D6A7BCC11948}"/>
    <cellStyle name="Normal 24 3 2 3" xfId="8977" xr:uid="{D8CA754F-672D-448D-9153-05BC58CEA525}"/>
    <cellStyle name="Normal 24 3 2 3 2" xfId="17667" xr:uid="{0737A1F9-2209-4BDA-9C97-A00035A684F5}"/>
    <cellStyle name="Normal 24 3 2 4" xfId="14956" xr:uid="{2AFF9C06-A1DF-4759-A3B9-4989AC43B776}"/>
    <cellStyle name="Normal 24 3 3" xfId="6470" xr:uid="{781D4079-7221-44D3-82F1-AD58A871E3B4}"/>
    <cellStyle name="Normal 24 3 3 2" xfId="15866" xr:uid="{07CE4B02-BF03-46A4-B059-F115F2C6E026}"/>
    <cellStyle name="Normal 24 3 4" xfId="8378" xr:uid="{15E25E8A-30F5-4C4F-A5C1-573188DB6745}"/>
    <cellStyle name="Normal 24 3 4 2" xfId="17242" xr:uid="{30239433-8078-4B19-A282-EC38DD8758AE}"/>
    <cellStyle name="Normal 24 3 5" xfId="4540" xr:uid="{AB12E368-5525-4210-9128-DF884587FBCC}"/>
    <cellStyle name="Normal 24 3 5 2" xfId="14531" xr:uid="{967DAC0F-0EA4-4718-BFB2-01CBB859416B}"/>
    <cellStyle name="Normal 24 3 6" xfId="13573" xr:uid="{C27AA50A-61B9-4C4E-924D-6948A0BA1734}"/>
    <cellStyle name="Normal 24 4" xfId="4368" xr:uid="{9C6B4B21-AFB1-4CDB-845C-EDE4F30934D8}"/>
    <cellStyle name="Normal 24 4 2" xfId="6306" xr:uid="{7B470807-00E3-47AC-AA6C-892034462720}"/>
    <cellStyle name="Normal 24 4 2 2" xfId="15763" xr:uid="{225064B9-2D2B-4814-9698-FB38318C731A}"/>
    <cellStyle name="Normal 24 4 3" xfId="8214" xr:uid="{905F78AA-4E39-4D11-80FF-CAA0CA3C2943}"/>
    <cellStyle name="Normal 24 4 3 2" xfId="17139" xr:uid="{7FA709EF-0614-4184-BD4B-868DBED52A2C}"/>
    <cellStyle name="Normal 24 4 4" xfId="14428" xr:uid="{17285E84-6EE5-4573-AD96-C449A60FAEAA}"/>
    <cellStyle name="Normal 24 5" xfId="4992" xr:uid="{4651CE0E-4172-4806-B55C-8741841066A0}"/>
    <cellStyle name="Normal 24 5 2" xfId="6920" xr:uid="{EEC3E96E-9539-493E-B7C7-B0C3D5406E01}"/>
    <cellStyle name="Normal 24 5 2 2" xfId="16189" xr:uid="{98E0D090-6A6C-4FD6-B060-20301D3DA3DB}"/>
    <cellStyle name="Normal 24 5 3" xfId="8813" xr:uid="{6977295B-7FE5-4759-8029-A0B28C55EB38}"/>
    <cellStyle name="Normal 24 5 3 2" xfId="17564" xr:uid="{E99C3C76-5CA1-4AB1-9EB2-A903E78A3066}"/>
    <cellStyle name="Normal 24 5 4" xfId="14853" xr:uid="{6097B837-2D73-434E-B44A-B659474918D3}"/>
    <cellStyle name="Normal 24 6" xfId="5889" xr:uid="{53EE9CFC-DA57-47EA-8784-62972EA473EA}"/>
    <cellStyle name="Normal 24 6 2" xfId="15462" xr:uid="{D505AF4B-9728-4D6F-BE4D-DBA84F829D5A}"/>
    <cellStyle name="Normal 24 7" xfId="7827" xr:uid="{CBC8637C-89B8-41CF-8375-84155602D451}"/>
    <cellStyle name="Normal 24 7 2" xfId="16837" xr:uid="{05B637D8-D669-45E5-86BC-47D47F91E1AB}"/>
    <cellStyle name="Normal 24 8" xfId="3904" xr:uid="{C64EB82C-1D33-435A-9D5C-D3912452722B}"/>
    <cellStyle name="Normal 24 8 2" xfId="14126" xr:uid="{A040E647-628D-47F2-ABC7-FB2BB5E4D1BA}"/>
    <cellStyle name="Normal 24 9" xfId="20198" xr:uid="{47C22834-A1FE-4931-875F-977974667BF0}"/>
    <cellStyle name="Normal 25" xfId="972" xr:uid="{D311A57F-6DEC-4E73-8985-591B55EA20CA}"/>
    <cellStyle name="Normal 25 2" xfId="1904" xr:uid="{DB4806FC-4305-4964-B3C0-8A645C05BF18}"/>
    <cellStyle name="Normal 25 2 2" xfId="3765" xr:uid="{E5CEDADB-C0C2-46B2-AFEB-5F94770EE472}"/>
    <cellStyle name="Normal 25 2 2 2" xfId="12089" xr:uid="{2199DBAE-77DC-4494-A351-359C9C486DF4}"/>
    <cellStyle name="Normal 25 2 2 2 2" xfId="19226" xr:uid="{8A7091DD-6D93-48C8-A256-BDEC54EB676C}"/>
    <cellStyle name="Normal 25 2 2 3" xfId="14061" xr:uid="{A8B2D6D9-B8DE-413B-811F-5D355B9F21AB}"/>
    <cellStyle name="Normal 25 2 3" xfId="10573" xr:uid="{1BAF80C6-9900-4899-B84D-DA2C37DBEFF9}"/>
    <cellStyle name="Normal 25 2 3 2" xfId="18536" xr:uid="{FA87F1B7-5F4C-4A4C-A544-224DA8645505}"/>
    <cellStyle name="Normal 25 2 4" xfId="21095" xr:uid="{E42AEE33-D64E-4A3E-BEDE-6241B1ED9B2E}"/>
    <cellStyle name="Normal 25 2 5" xfId="13087" xr:uid="{70AC4C13-8F2C-47F0-8840-A3F1134B9998}"/>
    <cellStyle name="Normal 25 3" xfId="2843" xr:uid="{5964D430-557A-4056-86BA-3F51767578AE}"/>
    <cellStyle name="Normal 25 3 2" xfId="11277" xr:uid="{1A1CDB2E-EFFD-42EB-86F5-8C65A22E0B6B}"/>
    <cellStyle name="Normal 25 3 2 2" xfId="18831" xr:uid="{DE6B6555-C34E-467A-AD72-4323B61938AF}"/>
    <cellStyle name="Normal 25 3 3" xfId="13576" xr:uid="{77BDA5DF-98DF-4F8B-A698-46E434318A32}"/>
    <cellStyle name="Normal 25 4" xfId="3906" xr:uid="{D811ECF8-3F30-4E6B-952E-F55C393DA607}"/>
    <cellStyle name="Normal 25 5" xfId="9969" xr:uid="{3BC3442C-4C3C-46DA-AA64-3219690DC72B}"/>
    <cellStyle name="Normal 25 5 2" xfId="18296" xr:uid="{0C74D60C-6916-4351-ACF8-199D5B9B448D}"/>
    <cellStyle name="Normal 25 6" xfId="20203" xr:uid="{6431C290-5622-400F-AE0F-374E5CCB8F98}"/>
    <cellStyle name="Normal 25 7" xfId="12607" xr:uid="{E76AA870-C8BD-4BC8-B1F8-E00CD3DB615E}"/>
    <cellStyle name="Normal 26" xfId="977" xr:uid="{92F04AF0-498E-4D17-AE2B-C9B7FC51934A}"/>
    <cellStyle name="Normal 26 2" xfId="1909" xr:uid="{96CE8D57-E363-4DFB-A16A-314172AE65D5}"/>
    <cellStyle name="Normal 26 2 2" xfId="3770" xr:uid="{7F90FDD4-BD01-48EE-BB84-42C609BCFD9E}"/>
    <cellStyle name="Normal 26 2 2 2" xfId="12092" xr:uid="{633BD39A-DF7A-45B8-9C28-3A642E9E5DFD}"/>
    <cellStyle name="Normal 26 2 2 2 2" xfId="19227" xr:uid="{FE32102A-13C4-4839-8E60-9B2FB7AEE667}"/>
    <cellStyle name="Normal 26 2 2 3" xfId="14064" xr:uid="{830121AC-E9AA-46B9-A3FB-C223F49F0001}"/>
    <cellStyle name="Normal 26 2 3" xfId="10576" xr:uid="{E61D5228-3E6F-4E57-A234-2DCB846D6667}"/>
    <cellStyle name="Normal 26 2 3 2" xfId="18537" xr:uid="{55D0422F-56BE-430D-A9F7-0DCA4772CC37}"/>
    <cellStyle name="Normal 26 2 4" xfId="21100" xr:uid="{923C8DA5-AFE8-4CE6-86B9-4D1F1E190481}"/>
    <cellStyle name="Normal 26 2 5" xfId="13090" xr:uid="{C3D87DEC-E22C-43B9-9EA3-4D2308A78C3A}"/>
    <cellStyle name="Normal 26 3" xfId="2862" xr:uid="{4317048D-F087-4AEE-83A6-259A664FB4B5}"/>
    <cellStyle name="Normal 26 3 2" xfId="11284" xr:uid="{D85E21D4-6378-4B2E-9A49-AAD656B964CF}"/>
    <cellStyle name="Normal 26 3 2 2" xfId="18833" xr:uid="{F88E10DE-F794-416E-9DBE-0BE1CCE30A8C}"/>
    <cellStyle name="Normal 26 3 3" xfId="13583" xr:uid="{83D5C925-893C-4AAA-B51B-3D64E2A5AFC6}"/>
    <cellStyle name="Normal 26 4" xfId="1964" xr:uid="{AE19CA26-7BB2-43C1-B319-A547A9DE6720}"/>
    <cellStyle name="Normal 26 5" xfId="9972" xr:uid="{0A272560-F00B-4AF1-8C95-7DD7900CE9BE}"/>
    <cellStyle name="Normal 26 5 2" xfId="18297" xr:uid="{ACEBBB2A-E74B-4DE9-8A7F-C7E1D03B3613}"/>
    <cellStyle name="Normal 26 6" xfId="20208" xr:uid="{237632AA-B356-453D-9EEA-33CD2EE95C42}"/>
    <cellStyle name="Normal 26 7" xfId="12610" xr:uid="{F6AEE340-E7BB-4B09-A622-65E7CBA8C754}"/>
    <cellStyle name="Normal 27" xfId="991" xr:uid="{A8CDED13-E175-4C1F-A233-D3BD3A83C2B1}"/>
    <cellStyle name="Normal 27 2" xfId="4565" xr:uid="{11DC5AC0-B1F7-487B-9DE0-ACE71C2264E2}"/>
    <cellStyle name="Normal 27 2 2" xfId="5181" xr:uid="{C36E19CC-6955-4D0F-A98D-941A18C74683}"/>
    <cellStyle name="Normal 27 2 2 2" xfId="7109" xr:uid="{4323D51F-6EAC-42E6-9C21-42927222565F}"/>
    <cellStyle name="Normal 27 2 2 2 2" xfId="16303" xr:uid="{EE3CBF32-32A9-4B87-9547-945139DC95C9}"/>
    <cellStyle name="Normal 27 2 2 3" xfId="9002" xr:uid="{F6D77CA6-F531-4FB4-AF49-665C1206D724}"/>
    <cellStyle name="Normal 27 2 2 3 2" xfId="17678" xr:uid="{4E495207-5398-4E44-8C7D-628AB48B4C9B}"/>
    <cellStyle name="Normal 27 2 2 4" xfId="14967" xr:uid="{9DA5211F-EDB6-49EF-AE0E-B7C30773E5DC}"/>
    <cellStyle name="Normal 27 2 3" xfId="6495" xr:uid="{39C5DD1B-DEB6-49D3-BAA8-C3FE9C566836}"/>
    <cellStyle name="Normal 27 2 3 2" xfId="15877" xr:uid="{230C8A60-C16B-477E-BD6C-DA884BA19EC9}"/>
    <cellStyle name="Normal 27 2 4" xfId="8403" xr:uid="{8B8CF9EF-8FE7-4493-8AF8-DB39925B5FB2}"/>
    <cellStyle name="Normal 27 2 4 2" xfId="17253" xr:uid="{881746D0-8DDB-43C8-BC63-B28AA8A3FBAB}"/>
    <cellStyle name="Normal 27 2 5" xfId="14542" xr:uid="{92435349-5739-4C99-B71F-009A7B36D077}"/>
    <cellStyle name="Normal 27 3" xfId="4393" xr:uid="{B035A665-1CD5-4014-A2B7-CFFEAEFBD162}"/>
    <cellStyle name="Normal 27 3 2" xfId="6331" xr:uid="{97C511DA-1F05-421D-B539-3F14C1361C34}"/>
    <cellStyle name="Normal 27 3 2 2" xfId="15774" xr:uid="{0C7767F0-90F6-4E6D-BD0D-DD9A89069958}"/>
    <cellStyle name="Normal 27 3 3" xfId="8239" xr:uid="{26091ACD-10FF-4EF2-98F9-A2C3DA7A032D}"/>
    <cellStyle name="Normal 27 3 3 2" xfId="17150" xr:uid="{8994CB01-64CB-41BF-9933-3163933B11F5}"/>
    <cellStyle name="Normal 27 3 4" xfId="14439" xr:uid="{8EE7A41B-F568-4AB4-ADBD-9A2691A0EA8C}"/>
    <cellStyle name="Normal 27 4" xfId="5017" xr:uid="{7A043241-1E08-4248-B73E-8CE4DCE44370}"/>
    <cellStyle name="Normal 27 4 2" xfId="6945" xr:uid="{4B91040C-4F5B-4829-8573-81A007BB987E}"/>
    <cellStyle name="Normal 27 4 2 2" xfId="16200" xr:uid="{F263DB36-6FCD-436C-BD2F-F394F7404A5C}"/>
    <cellStyle name="Normal 27 4 3" xfId="8838" xr:uid="{3DE67B7E-7449-4625-BFC6-90BA4B2BE8CB}"/>
    <cellStyle name="Normal 27 4 3 2" xfId="17575" xr:uid="{95B15BF7-B832-4E83-B612-7CBACB7DAD8E}"/>
    <cellStyle name="Normal 27 4 4" xfId="14864" xr:uid="{FD86476B-E5C7-4B1E-B8CF-73FA74BC03B8}"/>
    <cellStyle name="Normal 27 5" xfId="5914" xr:uid="{36661EFA-C4BE-4E28-9AB2-7052F7119EB2}"/>
    <cellStyle name="Normal 27 5 2" xfId="15473" xr:uid="{77846FF9-F317-476C-B380-FE1231493DD1}"/>
    <cellStyle name="Normal 27 6" xfId="7852" xr:uid="{325EDE89-9ED4-4E2B-9094-D685601ECD0B}"/>
    <cellStyle name="Normal 27 6 2" xfId="16848" xr:uid="{4EFBF590-0B98-4C69-93CB-AFBC1DF38778}"/>
    <cellStyle name="Normal 27 7" xfId="3933" xr:uid="{1EC43EB1-8A1E-48E6-B59A-AADC10F0D963}"/>
    <cellStyle name="Normal 27 7 2" xfId="14137" xr:uid="{36726655-9EAD-4FDA-860E-FDA8CCFFAAFF}"/>
    <cellStyle name="Normal 28" xfId="982" xr:uid="{8AC8F5C3-57AA-44C0-9B58-CDEBE3462E3A}"/>
    <cellStyle name="Normal 28 2" xfId="2867" xr:uid="{119CECE0-9CD7-4C53-8A83-6FB718DE342D}"/>
    <cellStyle name="Normal 28 2 2" xfId="4409" xr:uid="{040E3E09-01B6-4068-879E-BA554C70C80F}"/>
    <cellStyle name="Normal 28 2 3" xfId="11287" xr:uid="{697659DF-68DF-422F-BB16-41EECAEB25BB}"/>
    <cellStyle name="Normal 28 2 3 2" xfId="18834" xr:uid="{E4CAB3BE-81E5-4415-9BC8-BD1367574C0B}"/>
    <cellStyle name="Normal 28 2 4" xfId="13586" xr:uid="{8CA41CEC-201A-4A78-87A1-062D93CD3333}"/>
    <cellStyle name="Normal 28 3" xfId="3949" xr:uid="{7C4CD3C0-98F2-4CCC-9B78-C53157BFDE83}"/>
    <cellStyle name="Normal 28 4" xfId="9975" xr:uid="{667D6640-BDD1-4E4C-BA61-F2171FA8C86E}"/>
    <cellStyle name="Normal 28 4 2" xfId="18298" xr:uid="{B05D6B06-696D-464F-917F-E6709A5249CB}"/>
    <cellStyle name="Normal 28 5" xfId="20213" xr:uid="{196DA355-33DD-44BD-9310-84E12036CAF1}"/>
    <cellStyle name="Normal 28 6" xfId="12613" xr:uid="{A680DCB7-01BE-43BB-9E63-163A51628685}"/>
    <cellStyle name="Normal 29" xfId="1953" xr:uid="{D3723304-4514-432C-ACFE-BCAD3C7E786E}"/>
    <cellStyle name="Normal 29 2" xfId="3803" xr:uid="{A35C176D-2765-4465-86F5-D9020378EA3B}"/>
    <cellStyle name="Normal 29 2 2" xfId="4399" xr:uid="{4C11E843-A306-46EE-A33D-E093729641BB}"/>
    <cellStyle name="Normal 29 2 3" xfId="12122" xr:uid="{C4EFCE81-B08E-49EF-860A-740EB1ADC5A2}"/>
    <cellStyle name="Normal 29 2 3 2" xfId="19238" xr:uid="{FC8778F3-B828-46D4-84A8-640EB522E505}"/>
    <cellStyle name="Normal 29 2 4" xfId="14078" xr:uid="{0A4A12D9-CE67-4636-AAC9-64728D04AF86}"/>
    <cellStyle name="Normal 29 3" xfId="3939" xr:uid="{022C9614-5C31-4D36-B218-116A74660AFD}"/>
    <cellStyle name="Normal 29 4" xfId="10601" xr:uid="{7D74DE4E-7628-450C-91AB-A2E4A1605A3D}"/>
    <cellStyle name="Normal 29 4 2" xfId="18545" xr:uid="{B2FD6753-F7E9-4C9B-B9E8-AF8110D84E60}"/>
    <cellStyle name="Normal 29 5" xfId="13104" xr:uid="{49A03D2D-8912-4F22-BE4B-65A7C6E9619F}"/>
    <cellStyle name="Normal 3" xfId="22" xr:uid="{6C089F81-E17D-4BAF-BF1E-BC0BCE37975B}"/>
    <cellStyle name="Normal 3 10" xfId="1969" xr:uid="{E2BCBC80-CA9D-4132-9345-ABC8AE24EC33}"/>
    <cellStyle name="Normal 3 10 2" xfId="10609" xr:uid="{E8F2270F-5E88-4F45-90F7-95B65F415B0B}"/>
    <cellStyle name="Normal 3 10 2 2" xfId="18549" xr:uid="{84AAA64D-5052-42B9-8398-C13B93226293}"/>
    <cellStyle name="Normal 3 10 3" xfId="13111" xr:uid="{953D9379-AC22-4B68-9D54-EDE0E2B1999F}"/>
    <cellStyle name="Normal 3 11" xfId="48" xr:uid="{528D6EB8-A1EE-4139-B8A7-C807A633CCF0}"/>
    <cellStyle name="Normal 3 11 2" xfId="19252" xr:uid="{0F08BCDE-6514-4BA7-95B4-0B9DF6DCAF4B}"/>
    <cellStyle name="Normal 3 12" xfId="12141" xr:uid="{34116655-8391-487D-9DB1-ED31E226BA63}"/>
    <cellStyle name="Normal 3 2" xfId="81" xr:uid="{BAA6687C-4D28-461A-A09C-B9FC2A1DEA7C}"/>
    <cellStyle name="Normal 3 2 2" xfId="1921" xr:uid="{6F9B6027-63D2-41DD-8B96-9DE0907FF0B2}"/>
    <cellStyle name="Normal 3 2 2 10" xfId="4154" xr:uid="{813FD001-6E0A-478C-B864-026C88806BB7}"/>
    <cellStyle name="Normal 3 2 2 10 2" xfId="14298" xr:uid="{BEE3573F-EA89-4B4F-996E-348EA98768E1}"/>
    <cellStyle name="Normal 3 2 2 11" xfId="13094" xr:uid="{42B68FCA-33AC-46FD-B16D-913389AECD8F}"/>
    <cellStyle name="Normal 3 2 2 2" xfId="3779" xr:uid="{9A6EDD81-592A-4C97-A871-8A7F3B943AA5}"/>
    <cellStyle name="Normal 3 2 2 2 2" xfId="3884" xr:uid="{7DDF24DC-A0F5-4C53-92CE-683B9979A257}"/>
    <cellStyle name="Normal 3 2 2 2 3" xfId="12099" xr:uid="{60C47475-BD7D-408B-97AF-BB0B074BB30F}"/>
    <cellStyle name="Normal 3 2 2 2 3 2" xfId="19229" xr:uid="{66B98EDF-48CD-46E1-B667-8C9A1780C5D3}"/>
    <cellStyle name="Normal 3 2 2 2 4" xfId="14068" xr:uid="{35F737DA-830C-41B6-B29C-0C6DAD232034}"/>
    <cellStyle name="Normal 3 2 2 3" xfId="4756" xr:uid="{9D5F25EE-1880-49EF-914E-DB020861B2DD}"/>
    <cellStyle name="Normal 3 2 2 3 2" xfId="6686" xr:uid="{A5D058DC-9C18-457A-A288-8575C9366132}"/>
    <cellStyle name="Normal 3 2 2 3 2 2" xfId="16037" xr:uid="{C45C49A4-F235-4D47-9965-0F3588F0DE95}"/>
    <cellStyle name="Normal 3 2 2 3 3" xfId="8594" xr:uid="{23943EFD-989A-46CA-A6E5-4FC70458F7A7}"/>
    <cellStyle name="Normal 3 2 2 3 3 2" xfId="17413" xr:uid="{D5CD43ED-0935-4CE4-9D3D-AE2814A539C3}"/>
    <cellStyle name="Normal 3 2 2 3 4" xfId="14702" xr:uid="{B8BE01FC-2C65-4013-970A-3C2A81B487B9}"/>
    <cellStyle name="Normal 3 2 2 4" xfId="5372" xr:uid="{070CBA57-97B6-4814-ADBB-0BEC08BEBCCA}"/>
    <cellStyle name="Normal 3 2 2 4 2" xfId="7300" xr:uid="{BCD4767D-45BD-4C5B-AC99-AB72CC5B03F0}"/>
    <cellStyle name="Normal 3 2 2 4 2 2" xfId="16463" xr:uid="{21E66F14-2BD2-46ED-9349-CF0EA3388172}"/>
    <cellStyle name="Normal 3 2 2 4 3" xfId="9193" xr:uid="{231AAD98-8E91-4E42-BD4D-E349D4C006FD}"/>
    <cellStyle name="Normal 3 2 2 4 3 2" xfId="17838" xr:uid="{82F5A2FD-1285-4FE6-AD8E-795D75ACB2DE}"/>
    <cellStyle name="Normal 3 2 2 4 4" xfId="15127" xr:uid="{EA18F91D-37F7-44A7-B5FB-DB7C29AD6F45}"/>
    <cellStyle name="Normal 3 2 2 5" xfId="5778" xr:uid="{6395F678-12AC-4793-BF7E-E8A4146EE43B}"/>
    <cellStyle name="Normal 3 2 2 5 2" xfId="7684" xr:uid="{4EA5F7F7-A01B-492D-AA10-9F438BE57B31}"/>
    <cellStyle name="Normal 3 2 2 5 2 2" xfId="16745" xr:uid="{F13A25E9-62C8-46D0-BD85-E252D635D14D}"/>
    <cellStyle name="Normal 3 2 2 5 3" xfId="9579" xr:uid="{444FB960-BD99-47F9-9B98-E557A6F6DAE8}"/>
    <cellStyle name="Normal 3 2 2 5 3 2" xfId="18122" xr:uid="{A2FF676F-20F2-468A-93A3-B43E8CF2255B}"/>
    <cellStyle name="Normal 3 2 2 5 4" xfId="15409" xr:uid="{8AE19C7A-C5C7-4CE7-9C4A-3C5338A02068}"/>
    <cellStyle name="Normal 3 2 2 6" xfId="6107" xr:uid="{655FB3A5-CF0F-41EA-B3DD-77F11BFFB252}"/>
    <cellStyle name="Normal 3 2 2 6 2" xfId="15633" xr:uid="{412F3B53-061E-442B-87F8-194DB5176FC5}"/>
    <cellStyle name="Normal 3 2 2 7" xfId="7752" xr:uid="{E5ED76E3-C75E-4A13-A3D4-5DD6740DC0D1}"/>
    <cellStyle name="Normal 3 2 2 7 2" xfId="16790" xr:uid="{04AF16A9-5B54-4087-9786-6F6BF9868548}"/>
    <cellStyle name="Normal 3 2 2 8" xfId="8045" xr:uid="{96A3A90E-3786-41BA-8927-AF9D3749704F}"/>
    <cellStyle name="Normal 3 2 2 8 2" xfId="17009" xr:uid="{0BBCBA0F-DF04-40A6-9FEB-EE1178870999}"/>
    <cellStyle name="Normal 3 2 2 9" xfId="9638" xr:uid="{AFE020CD-0767-4AA6-AA28-B7062E4017CF}"/>
    <cellStyle name="Normal 3 2 2 9 2" xfId="18163" xr:uid="{AA8158FA-C376-4198-A4F0-A746643EFADE}"/>
    <cellStyle name="Normal 3 2 3" xfId="19288" xr:uid="{2249AA31-B9F6-481C-B62F-D4938D5EA1F4}"/>
    <cellStyle name="Normal 3 3" xfId="152" xr:uid="{91F077E5-6AC1-4CC3-BB3E-D0283798BDCD}"/>
    <cellStyle name="Normal 3 3 10" xfId="19329" xr:uid="{9798F283-5171-49E5-91FD-978DAA3F84EC}"/>
    <cellStyle name="Normal 3 3 11" xfId="12195" xr:uid="{807D75B8-36E4-4DA1-AAFD-145EAB8EECF4}"/>
    <cellStyle name="Normal 3 3 2" xfId="373" xr:uid="{FAF9B919-BB49-4199-B5A3-BA46CB289F26}"/>
    <cellStyle name="Normal 3 3 2 2" xfId="857" xr:uid="{EE6EDC3F-5872-471B-9AA6-FC5F4186B28E}"/>
    <cellStyle name="Normal 3 3 2 2 2" xfId="1789" xr:uid="{566C8268-2663-4A1B-AF70-2ADB74345CCA}"/>
    <cellStyle name="Normal 3 3 2 2 2 2" xfId="3650" xr:uid="{FD28E890-45EC-4AC9-9248-F72AF884605E}"/>
    <cellStyle name="Normal 3 3 2 2 2 2 2" xfId="11977" xr:uid="{F1414E2E-F26F-402D-A1C7-2E6264829941}"/>
    <cellStyle name="Normal 3 3 2 2 2 2 2 2" xfId="19164" xr:uid="{054EED36-01D2-4C99-AC33-EF71BFCC4527}"/>
    <cellStyle name="Normal 3 3 2 2 2 2 3" xfId="13996" xr:uid="{3AABB972-C9B7-43DD-A063-BEE176CE1DBE}"/>
    <cellStyle name="Normal 3 3 2 2 2 3" xfId="7080" xr:uid="{6941249C-5560-4BAB-9FF1-AEF4B49D5C44}"/>
    <cellStyle name="Normal 3 3 2 2 2 3 2" xfId="16288" xr:uid="{5B1197CE-FEAA-442A-8663-FC0EE2441D22}"/>
    <cellStyle name="Normal 3 3 2 2 2 4" xfId="20980" xr:uid="{0F8960B3-6811-43C5-981D-3A8E0A3DA7BF}"/>
    <cellStyle name="Normal 3 3 2 2 2 5" xfId="13022" xr:uid="{75727D7B-499E-403E-83F5-5E573964C973}"/>
    <cellStyle name="Normal 3 3 2 2 3" xfId="2728" xr:uid="{F974C3BE-BD73-4ADC-909D-5768C2E7D263}"/>
    <cellStyle name="Normal 3 3 2 2 3 2" xfId="8973" xr:uid="{07538699-1CD8-411E-81E1-A9F1EB628CC9}"/>
    <cellStyle name="Normal 3 3 2 2 3 2 2" xfId="17663" xr:uid="{F4CBE975-D473-4B38-86E3-5B6C04D3AEDF}"/>
    <cellStyle name="Normal 3 3 2 2 3 3" xfId="13511" xr:uid="{4E0DF4C5-0087-413D-BE73-375E60D56E11}"/>
    <cellStyle name="Normal 3 3 2 2 4" xfId="5152" xr:uid="{271851FD-EE8A-42EA-BD96-F8A0F522B382}"/>
    <cellStyle name="Normal 3 3 2 2 4 2" xfId="14952" xr:uid="{A06C8AA1-48EA-46AF-BC8D-15B6D62D9062}"/>
    <cellStyle name="Normal 3 3 2 2 5" xfId="20089" xr:uid="{2923C497-9596-4C1A-942F-DA72E7238C88}"/>
    <cellStyle name="Normal 3 3 2 2 6" xfId="12542" xr:uid="{61A45820-DA3C-4383-B2BD-0CCEA2766DE3}"/>
    <cellStyle name="Normal 3 3 2 3" xfId="1331" xr:uid="{F6D072E7-5AC0-46A5-806E-77490E2C2462}"/>
    <cellStyle name="Normal 3 3 2 3 2" xfId="3204" xr:uid="{B104A154-51C7-449B-93C9-B88795ACA986}"/>
    <cellStyle name="Normal 3 3 2 3 2 2" xfId="11554" xr:uid="{E65C45AD-E8E2-411E-986B-7FAF6C8BA1A1}"/>
    <cellStyle name="Normal 3 3 2 3 2 2 2" xfId="18951" xr:uid="{AF9C1E72-80A9-4144-8D71-4FC16EF59D69}"/>
    <cellStyle name="Normal 3 3 2 3 2 3" xfId="13762" xr:uid="{4F7F38F0-6CAD-4C2B-B4BF-E646F7DF6218}"/>
    <cellStyle name="Normal 3 3 2 3 3" xfId="6466" xr:uid="{2B515806-5AC1-4333-9B39-2D1D195B8848}"/>
    <cellStyle name="Normal 3 3 2 3 3 2" xfId="15862" xr:uid="{C1F3A9FA-1203-42BB-9FD8-E7BC4E5E5A49}"/>
    <cellStyle name="Normal 3 3 2 3 4" xfId="20544" xr:uid="{BF6A8ACA-6138-4AFF-AF9B-CF40FAC1FBC0}"/>
    <cellStyle name="Normal 3 3 2 3 5" xfId="12789" xr:uid="{8B9A5596-67C5-4993-8740-24A519C42740}"/>
    <cellStyle name="Normal 3 3 2 4" xfId="2292" xr:uid="{1E69F1F3-B44E-4EF6-8862-606C00CE7AF5}"/>
    <cellStyle name="Normal 3 3 2 4 2" xfId="8374" xr:uid="{C4827538-247C-4746-A822-8CF7B0927C7B}"/>
    <cellStyle name="Normal 3 3 2 4 2 2" xfId="17238" xr:uid="{B5F2DAD6-79EA-4ACA-AE06-7C1553963E17}"/>
    <cellStyle name="Normal 3 3 2 4 3" xfId="13280" xr:uid="{B27A01B2-4DDA-43A0-8C66-4603CC28B3CE}"/>
    <cellStyle name="Normal 3 3 2 5" xfId="4536" xr:uid="{8F407DAD-BEE4-4877-8649-8F772840DA4C}"/>
    <cellStyle name="Normal 3 3 2 5 2" xfId="14527" xr:uid="{0966AE9A-8D2E-4DD8-BC28-091D7FE854E6}"/>
    <cellStyle name="Normal 3 3 2 6" xfId="19654" xr:uid="{E8FE4CE9-49D2-41C3-B612-2B18D0B98434}"/>
    <cellStyle name="Normal 3 3 2 7" xfId="12310" xr:uid="{D9B5C354-D81B-480C-B136-0A43836763BF}"/>
    <cellStyle name="Normal 3 3 3" xfId="640" xr:uid="{936CC77E-B9D6-4C15-98A3-D4814E8D44B7}"/>
    <cellStyle name="Normal 3 3 3 2" xfId="1572" xr:uid="{EFDEE080-06D8-4F97-AD69-CED8EB6DB817}"/>
    <cellStyle name="Normal 3 3 3 2 2" xfId="3433" xr:uid="{3E09A5D5-480F-4954-A426-7FD27F9C37A9}"/>
    <cellStyle name="Normal 3 3 3 2 2 2" xfId="11766" xr:uid="{229FE220-4729-4294-B40D-8F71D7F0BA51}"/>
    <cellStyle name="Normal 3 3 3 2 2 2 2" xfId="19054" xr:uid="{16B16DDD-B792-4BE7-8EA5-F46E8B0B8F62}"/>
    <cellStyle name="Normal 3 3 3 2 2 3" xfId="13880" xr:uid="{10827050-8F21-42FA-91DD-77DB907689D4}"/>
    <cellStyle name="Normal 3 3 3 2 3" xfId="6302" xr:uid="{B06B2936-9101-4C6C-90A5-AD9391DE0D6F}"/>
    <cellStyle name="Normal 3 3 3 2 3 2" xfId="15759" xr:uid="{4A0E4F14-6349-49AD-9874-CBD9FCB4BAFE}"/>
    <cellStyle name="Normal 3 3 3 2 4" xfId="20764" xr:uid="{4559C895-51C8-4305-86BC-AA0FB9ACAC43}"/>
    <cellStyle name="Normal 3 3 3 2 5" xfId="12906" xr:uid="{74912ABF-8860-4976-80F5-C0EF5F469659}"/>
    <cellStyle name="Normal 3 3 3 3" xfId="2512" xr:uid="{AED9E408-B7B9-4E13-9745-663D3DE83AB0}"/>
    <cellStyle name="Normal 3 3 3 3 2" xfId="8210" xr:uid="{DB876841-C144-4779-B756-420F18A71E43}"/>
    <cellStyle name="Normal 3 3 3 3 2 2" xfId="17135" xr:uid="{8450D835-1E02-4DDD-BA69-5A814486969B}"/>
    <cellStyle name="Normal 3 3 3 3 3" xfId="13396" xr:uid="{08D1AF3C-8943-4F35-A077-63FF007EC77F}"/>
    <cellStyle name="Normal 3 3 3 4" xfId="4363" xr:uid="{AEB009DA-9BC9-4EAA-922A-3308A3BE26EA}"/>
    <cellStyle name="Normal 3 3 3 4 2" xfId="14424" xr:uid="{BAAB4904-4C31-4480-B8BA-D5656B6D9E4F}"/>
    <cellStyle name="Normal 3 3 3 5" xfId="19875" xr:uid="{B47FFFC4-4B44-4426-82C9-3EBE690DB309}"/>
    <cellStyle name="Normal 3 3 3 6" xfId="12427" xr:uid="{6B6C5EAE-E2A8-42C2-8116-4AF753D83602}"/>
    <cellStyle name="Normal 3 3 4" xfId="1111" xr:uid="{776E7169-697F-4231-9A76-891DFE491F76}"/>
    <cellStyle name="Normal 3 3 4 2" xfId="2986" xr:uid="{E03867B1-4055-4E07-B1B4-B113BF061477}"/>
    <cellStyle name="Normal 3 3 4 2 2" xfId="6916" xr:uid="{D993C234-2636-472D-8574-DA3FE9639194}"/>
    <cellStyle name="Normal 3 3 4 2 2 2" xfId="16185" xr:uid="{E534629E-3EBB-4083-B43F-E570F6AB73FC}"/>
    <cellStyle name="Normal 3 3 4 2 3" xfId="13645" xr:uid="{F83D1444-B7CA-4388-82AA-14C0D17FBD75}"/>
    <cellStyle name="Normal 3 3 4 3" xfId="8809" xr:uid="{F1F6E953-CFE7-4EC2-A992-0CA260EB4C52}"/>
    <cellStyle name="Normal 3 3 4 3 2" xfId="17560" xr:uid="{55BA9F9F-8384-41D6-B8D6-4B8EFAFCED43}"/>
    <cellStyle name="Normal 3 3 4 4" xfId="4988" xr:uid="{91901E1B-3D03-4E57-8280-5D4505713E16}"/>
    <cellStyle name="Normal 3 3 4 4 2" xfId="14849" xr:uid="{932844F5-F66F-4360-A201-830283D49519}"/>
    <cellStyle name="Normal 3 3 4 5" xfId="20328" xr:uid="{BE86DCFE-F73F-4F6D-89B8-37E0343CE8BF}"/>
    <cellStyle name="Normal 3 3 4 6" xfId="12672" xr:uid="{16B57B50-0AA8-4FD5-89AC-6E61A6C98095}"/>
    <cellStyle name="Normal 3 3 5" xfId="2076" xr:uid="{10C625B3-D6D3-4F81-A30D-5DE2733C50A8}"/>
    <cellStyle name="Normal 3 3 5 2" xfId="7510" xr:uid="{6B05DEB3-B635-46CC-A2F8-5E7B9144AFE9}"/>
    <cellStyle name="Normal 3 3 5 2 2" xfId="16610" xr:uid="{5983116F-B643-4609-B158-D4CFDD702D32}"/>
    <cellStyle name="Normal 3 3 5 3" xfId="9405" xr:uid="{EB181C82-CBC7-4AE0-9A71-0891D5B498B2}"/>
    <cellStyle name="Normal 3 3 5 3 2" xfId="17987" xr:uid="{DE8DCC4B-A57C-4439-9AA5-1B72750D3EBB}"/>
    <cellStyle name="Normal 3 3 5 4" xfId="5592" xr:uid="{44B5D5EC-13FC-417C-A915-C26BA6D5C961}"/>
    <cellStyle name="Normal 3 3 5 4 2" xfId="15274" xr:uid="{A6DB6B31-6C1A-451F-A82F-2B965D577A1C}"/>
    <cellStyle name="Normal 3 3 5 5" xfId="19446" xr:uid="{DBB492ED-3D77-4685-8318-0F6776052528}"/>
    <cellStyle name="Normal 3 3 5 6" xfId="13165" xr:uid="{4BAF5867-2046-4383-8C7C-67B407BA6E7F}"/>
    <cellStyle name="Normal 3 3 6" xfId="5777" xr:uid="{94DD9331-7695-4B90-99BF-72FD5924F943}"/>
    <cellStyle name="Normal 3 3 7" xfId="5885" xr:uid="{9A4A0932-9EAE-4E7D-A5B0-3231BE6B791E}"/>
    <cellStyle name="Normal 3 3 7 2" xfId="15458" xr:uid="{F1EEB65E-D186-46E8-AD34-A2365DE00873}"/>
    <cellStyle name="Normal 3 3 8" xfId="7823" xr:uid="{CAF8AE57-17E9-48A6-88B2-D72ACEDD781B}"/>
    <cellStyle name="Normal 3 3 8 2" xfId="16833" xr:uid="{890AC46F-589D-4822-B20A-D73C3647249B}"/>
    <cellStyle name="Normal 3 3 9" xfId="3897" xr:uid="{8A82163D-D013-4304-A72B-63D0933DE196}"/>
    <cellStyle name="Normal 3 3 9 2" xfId="14122" xr:uid="{09CCB70E-84A2-4F31-9CD8-E591E5B7E2D8}"/>
    <cellStyle name="Normal 3 4" xfId="95" xr:uid="{67BA140A-D0FA-4AF5-B599-784F289A4B40}"/>
    <cellStyle name="Normal 3 4 2" xfId="317" xr:uid="{A3651896-0204-42F5-B2B9-4515FAE97860}"/>
    <cellStyle name="Normal 3 4 2 2" xfId="801" xr:uid="{AAD406BF-F371-47D1-9626-348DCF92503B}"/>
    <cellStyle name="Normal 3 4 2 2 2" xfId="1733" xr:uid="{9CD64768-E56C-4F5A-8858-A1C265CC8F50}"/>
    <cellStyle name="Normal 3 4 2 2 2 2" xfId="3594" xr:uid="{6BB53484-FBC5-4384-A8F8-D4D2F5C02B47}"/>
    <cellStyle name="Normal 3 4 2 2 2 2 2" xfId="11922" xr:uid="{5D6BE429-6DC3-472B-9CC4-2ABF77F5B98A}"/>
    <cellStyle name="Normal 3 4 2 2 2 2 2 2" xfId="19138" xr:uid="{0601B131-B5B5-4733-A1CA-3D2DBA4CF752}"/>
    <cellStyle name="Normal 3 4 2 2 2 2 3" xfId="13969" xr:uid="{FE8F09AD-736F-4D01-BAC9-E9931ABF5CF1}"/>
    <cellStyle name="Normal 3 4 2 2 2 3" xfId="10431" xr:uid="{39D5ACBE-2C33-4B88-A0C2-5A09DBA42F74}"/>
    <cellStyle name="Normal 3 4 2 2 2 3 2" xfId="18472" xr:uid="{700FF120-9B34-4458-951B-2EEC532E3A86}"/>
    <cellStyle name="Normal 3 4 2 2 2 4" xfId="20924" xr:uid="{6C2B1508-6B89-40F6-880B-5DA51ABC9CF9}"/>
    <cellStyle name="Normal 3 4 2 2 2 5" xfId="12995" xr:uid="{FE9CD209-E7E6-433A-A07F-5F793732CC52}"/>
    <cellStyle name="Normal 3 4 2 2 3" xfId="2672" xr:uid="{C365D8C5-0208-4F26-A834-E85D47BDC347}"/>
    <cellStyle name="Normal 3 4 2 2 3 2" xfId="11136" xr:uid="{A6C20708-5959-4621-9696-3A5875856005}"/>
    <cellStyle name="Normal 3 4 2 2 3 2 2" xfId="18768" xr:uid="{8CFC35DA-2FF7-4557-BF5F-FC4CE804421A}"/>
    <cellStyle name="Normal 3 4 2 2 3 3" xfId="13484" xr:uid="{2219731C-D0F6-4C49-9656-BBD19BD8ABA1}"/>
    <cellStyle name="Normal 3 4 2 2 4" xfId="6667" xr:uid="{025A73D3-4E04-46D4-A29C-2042220A3D21}"/>
    <cellStyle name="Normal 3 4 2 2 4 2" xfId="16026" xr:uid="{34E10A0C-1C33-46D2-8630-7912CD1B55DB}"/>
    <cellStyle name="Normal 3 4 2 2 5" xfId="20034" xr:uid="{EE5CEF0D-1396-4D02-984D-765A9785A1C8}"/>
    <cellStyle name="Normal 3 4 2 2 6" xfId="12515" xr:uid="{E918590B-0523-4E5F-9F7B-ED4611C04F76}"/>
    <cellStyle name="Normal 3 4 2 3" xfId="1275" xr:uid="{9912DD91-0A8C-413D-AEFC-5BE63AF8DB4F}"/>
    <cellStyle name="Normal 3 4 2 3 2" xfId="3148" xr:uid="{16AA0402-45CD-4E86-BEF6-CF604D4620FF}"/>
    <cellStyle name="Normal 3 4 2 3 2 2" xfId="11499" xr:uid="{56572C8F-4F63-4EBA-8D98-62ABCD9E7DD5}"/>
    <cellStyle name="Normal 3 4 2 3 2 2 2" xfId="18925" xr:uid="{DEA45A15-473A-46DE-8E0F-F33EB30D8C60}"/>
    <cellStyle name="Normal 3 4 2 3 2 3" xfId="13735" xr:uid="{7F757B86-7F2C-4BA3-A561-34A8AE3DAFCB}"/>
    <cellStyle name="Normal 3 4 2 3 3" xfId="8575" xr:uid="{D04F0142-2766-4C1F-B389-D25CE4226EA0}"/>
    <cellStyle name="Normal 3 4 2 3 3 2" xfId="17402" xr:uid="{27160DBB-C1DC-4565-9B81-B7F20D7B94E7}"/>
    <cellStyle name="Normal 3 4 2 3 4" xfId="20488" xr:uid="{C9BFF5A0-B737-4597-A98D-85A1DB0D1F3E}"/>
    <cellStyle name="Normal 3 4 2 3 5" xfId="12762" xr:uid="{F990506F-9153-4E22-9135-B4A01A401C24}"/>
    <cellStyle name="Normal 3 4 2 4" xfId="2236" xr:uid="{18209C47-15A1-4DC2-AAC6-16A0FB0ED5DA}"/>
    <cellStyle name="Normal 3 4 2 4 2" xfId="10805" xr:uid="{4230298D-6B38-4D71-9740-07E03E3C5761}"/>
    <cellStyle name="Normal 3 4 2 4 2 2" xfId="18628" xr:uid="{E4E0AD26-51C3-4E5C-AB96-1F230484FB36}"/>
    <cellStyle name="Normal 3 4 2 4 3" xfId="13253" xr:uid="{FB29E503-32BA-4F0B-913F-3C3D7BF7D2ED}"/>
    <cellStyle name="Normal 3 4 2 5" xfId="4737" xr:uid="{56484231-A424-4262-822B-9CFD23D80EF3}"/>
    <cellStyle name="Normal 3 4 2 5 2" xfId="14691" xr:uid="{CC97F0AF-91DE-40DC-8CD1-685F51D16D57}"/>
    <cellStyle name="Normal 3 4 2 6" xfId="19602" xr:uid="{DF568A14-22AA-4615-B820-BB965F653ED9}"/>
    <cellStyle name="Normal 3 4 2 7" xfId="12283" xr:uid="{8C704C49-3944-45AE-9A74-8FC3833F3F51}"/>
    <cellStyle name="Normal 3 4 3" xfId="584" xr:uid="{69F619F2-B193-4ED1-9EA1-45686E2F39C7}"/>
    <cellStyle name="Normal 3 4 3 2" xfId="1516" xr:uid="{E5E90E96-898F-4986-B9CA-68ADD647F645}"/>
    <cellStyle name="Normal 3 4 3 2 2" xfId="3377" xr:uid="{F4245AD3-1464-4685-A76E-055AA2A95DFF}"/>
    <cellStyle name="Normal 3 4 3 2 2 2" xfId="11712" xr:uid="{0691B61C-FFCB-4AF0-8FBE-21DB746144B7}"/>
    <cellStyle name="Normal 3 4 3 2 2 2 2" xfId="19028" xr:uid="{911A85D6-F074-4099-9856-436223EF6726}"/>
    <cellStyle name="Normal 3 4 3 2 2 3" xfId="13853" xr:uid="{BC159584-2049-4665-BBD0-BDC2DF172D69}"/>
    <cellStyle name="Normal 3 4 3 2 3" xfId="7281" xr:uid="{A86526AB-FEA1-4C57-840A-F083D537C7FD}"/>
    <cellStyle name="Normal 3 4 3 2 3 2" xfId="16452" xr:uid="{DBF5C206-AAA9-4B77-A4DF-7DCC784A0C36}"/>
    <cellStyle name="Normal 3 4 3 2 4" xfId="20708" xr:uid="{28031239-1AD6-415C-964E-33CF7264FC5B}"/>
    <cellStyle name="Normal 3 4 3 2 5" xfId="12879" xr:uid="{791E5F71-C660-475D-B0AF-3EC68DFC3859}"/>
    <cellStyle name="Normal 3 4 3 3" xfId="2456" xr:uid="{8ADFFF75-3576-4287-9774-1538089A2CD0}"/>
    <cellStyle name="Normal 3 4 3 3 2" xfId="9174" xr:uid="{67D2F50E-C24F-4D9C-BEB9-7C9BBF6B0604}"/>
    <cellStyle name="Normal 3 4 3 3 2 2" xfId="17827" xr:uid="{F31C40D9-02A4-48B1-B7FF-526F6DAE7475}"/>
    <cellStyle name="Normal 3 4 3 3 3" xfId="13369" xr:uid="{7BBF432D-8D36-436D-B7D8-C2B39AC06300}"/>
    <cellStyle name="Normal 3 4 3 4" xfId="5353" xr:uid="{1F0813DA-592C-4463-8B11-2B3C91EBE638}"/>
    <cellStyle name="Normal 3 4 3 4 2" xfId="15116" xr:uid="{842642F6-E0E6-4296-B86F-658A54FE6D16}"/>
    <cellStyle name="Normal 3 4 3 5" xfId="19820" xr:uid="{0F5DFC95-C8BB-4D43-BA85-C756D84EE6C3}"/>
    <cellStyle name="Normal 3 4 3 6" xfId="12400" xr:uid="{B91BBE84-1FC8-4E75-AF7D-478AA9F78506}"/>
    <cellStyle name="Normal 3 4 4" xfId="1054" xr:uid="{ABFA5C9D-3BDD-4604-91F0-A41B357018BE}"/>
    <cellStyle name="Normal 3 4 4 2" xfId="2930" xr:uid="{11B352E5-FCA6-422E-80C8-336ED1A64AB5}"/>
    <cellStyle name="Normal 3 4 4 2 2" xfId="7462" xr:uid="{E376D0FD-8E24-4AD7-BDB4-56BC725EB147}"/>
    <cellStyle name="Normal 3 4 4 2 2 2" xfId="16583" xr:uid="{0D496D14-695D-46C1-A3DA-68BFF6A1D0B1}"/>
    <cellStyle name="Normal 3 4 4 2 3" xfId="13618" xr:uid="{FF39B8BC-A889-4859-AF1A-CEAADBC5614F}"/>
    <cellStyle name="Normal 3 4 4 3" xfId="9357" xr:uid="{1BA58DEA-5DA3-407A-8A36-40F83792D79F}"/>
    <cellStyle name="Normal 3 4 4 3 2" xfId="17960" xr:uid="{BB2D62F4-8129-4525-BD43-6496331DB355}"/>
    <cellStyle name="Normal 3 4 4 4" xfId="5542" xr:uid="{31F574ED-A1BE-4987-8137-81504E3D8B81}"/>
    <cellStyle name="Normal 3 4 4 4 2" xfId="15247" xr:uid="{FE304BBA-0E8B-407F-9249-E19011D2D7D1}"/>
    <cellStyle name="Normal 3 4 4 5" xfId="20272" xr:uid="{814EDB6E-BA13-4D9C-A651-05B7855688AE}"/>
    <cellStyle name="Normal 3 4 4 6" xfId="12645" xr:uid="{D4F16CC1-4364-4962-811B-018DD5CD556C}"/>
    <cellStyle name="Normal 3 4 5" xfId="2020" xr:uid="{E25E23F2-F130-4C24-B6AD-46BF0A3AADE3}"/>
    <cellStyle name="Normal 3 4 5 2" xfId="6088" xr:uid="{01770436-C094-43CC-A14C-C8D722F47A48}"/>
    <cellStyle name="Normal 3 4 5 2 2" xfId="15622" xr:uid="{1A94CFFB-1848-4804-A5F3-22F43E0A91BC}"/>
    <cellStyle name="Normal 3 4 5 3" xfId="13138" xr:uid="{34D007BF-5FD5-4911-96E5-BC3497A2CCF2}"/>
    <cellStyle name="Normal 3 4 6" xfId="8026" xr:uid="{E4DA4DA3-062E-47EE-9604-C1A411809CCF}"/>
    <cellStyle name="Normal 3 4 6 2" xfId="16998" xr:uid="{3920D9B3-7993-4B41-806A-5C48B9ED6D55}"/>
    <cellStyle name="Normal 3 4 7" xfId="4133" xr:uid="{017E9121-7A36-4E8E-A9C3-42E2354E12E4}"/>
    <cellStyle name="Normal 3 4 7 2" xfId="14287" xr:uid="{CC285D9B-DBF6-47BD-9A06-CD54AC9B6F12}"/>
    <cellStyle name="Normal 3 4 8" xfId="19394" xr:uid="{21F58B7B-B2AF-46E9-B773-3F3333CC262E}"/>
    <cellStyle name="Normal 3 4 9" xfId="12168" xr:uid="{54D40B47-4D0E-41EF-BA56-2EF96A22D222}"/>
    <cellStyle name="Normal 3 5" xfId="213" xr:uid="{807C0DDA-17D8-4007-A7F4-70002E71EFB7}"/>
    <cellStyle name="Normal 3 5 2" xfId="433" xr:uid="{98399C68-12EF-49B2-ACF4-EE6E16391FDC}"/>
    <cellStyle name="Normal 3 5 2 2" xfId="916" xr:uid="{0870D76F-2ECE-42FF-BF47-920503D517AA}"/>
    <cellStyle name="Normal 3 5 2 2 2" xfId="1848" xr:uid="{3BBA829A-EC0A-476F-8865-9F1E178619B6}"/>
    <cellStyle name="Normal 3 5 2 2 2 2" xfId="3709" xr:uid="{DEEC9D47-ED6B-42E3-9EAA-D6F67D547E92}"/>
    <cellStyle name="Normal 3 5 2 2 2 2 2" xfId="12035" xr:uid="{BB3F66B5-334E-4AAF-A406-9E807E0ED4F0}"/>
    <cellStyle name="Normal 3 5 2 2 2 2 2 2" xfId="19194" xr:uid="{4F9A811C-F258-447B-9CAE-C25F9735E4EE}"/>
    <cellStyle name="Normal 3 5 2 2 2 2 3" xfId="14027" xr:uid="{E150F00D-C1AC-4EC7-BFC1-D66DBF90457B}"/>
    <cellStyle name="Normal 3 5 2 2 2 3" xfId="10524" xr:uid="{B24B3A1E-C1C5-48DE-9D0E-38B22790C350}"/>
    <cellStyle name="Normal 3 5 2 2 2 3 2" xfId="18509" xr:uid="{2F0C2849-66A9-476F-AA8C-AF0F04A771F7}"/>
    <cellStyle name="Normal 3 5 2 2 2 4" xfId="21039" xr:uid="{C9CD721A-287E-493B-A19E-8F426EC5114A}"/>
    <cellStyle name="Normal 3 5 2 2 2 5" xfId="13053" xr:uid="{551B9505-823E-4189-A312-2799DC5D0D82}"/>
    <cellStyle name="Normal 3 5 2 2 3" xfId="2787" xr:uid="{F9539E9D-C899-42C2-9CB7-7F9E07DCA19A}"/>
    <cellStyle name="Normal 3 5 2 2 3 2" xfId="11229" xr:uid="{0C664D74-4F79-423C-B70A-6BF5D19A681F}"/>
    <cellStyle name="Normal 3 5 2 2 3 2 2" xfId="18805" xr:uid="{10E4D4B9-73F7-4439-8C3F-D66716DE2FB4}"/>
    <cellStyle name="Normal 3 5 2 2 3 3" xfId="13542" xr:uid="{B5760207-97B0-4E15-8EF8-D3ADDAC0DB9C}"/>
    <cellStyle name="Normal 3 5 2 2 4" xfId="9936" xr:uid="{232B4EA6-FD20-4DA1-A13B-75CDD0D16DC0}"/>
    <cellStyle name="Normal 3 5 2 2 4 2" xfId="18282" xr:uid="{BE2DF2A6-100E-4DA7-9A9B-A01CBAD1D6AC}"/>
    <cellStyle name="Normal 3 5 2 2 5" xfId="20147" xr:uid="{A6606434-8DFC-4813-AA84-144A527778B5}"/>
    <cellStyle name="Normal 3 5 2 2 6" xfId="12573" xr:uid="{83F8A862-D401-4A1F-AADE-1FA50F758AC4}"/>
    <cellStyle name="Normal 3 5 2 3" xfId="1391" xr:uid="{10A14037-0508-4C6C-B62A-0A04ACF36AA3}"/>
    <cellStyle name="Normal 3 5 2 3 2" xfId="3264" xr:uid="{6C2490DD-D780-45C3-93A9-AB2635DB0C5B}"/>
    <cellStyle name="Normal 3 5 2 3 2 2" xfId="11613" xr:uid="{28A838A1-11F8-4220-B5A2-3F42085408EA}"/>
    <cellStyle name="Normal 3 5 2 3 2 2 2" xfId="18981" xr:uid="{82CDE95A-74FC-4273-8442-E71596C53943}"/>
    <cellStyle name="Normal 3 5 2 3 2 3" xfId="13793" xr:uid="{AE36991F-0625-4075-9017-AD2E0E61C15A}"/>
    <cellStyle name="Normal 3 5 2 3 3" xfId="10206" xr:uid="{74C5D71A-0FC6-4C54-8F77-F137707BEC5C}"/>
    <cellStyle name="Normal 3 5 2 3 3 2" xfId="18383" xr:uid="{0B73FECD-79B2-44DB-B7BA-2B578625EA71}"/>
    <cellStyle name="Normal 3 5 2 3 4" xfId="20603" xr:uid="{A5C5A359-66E6-4C6B-A0B3-CEA6A0AEE5AD}"/>
    <cellStyle name="Normal 3 5 2 3 5" xfId="12820" xr:uid="{9F03BE8A-6277-4973-8D90-D76B1DD06584}"/>
    <cellStyle name="Normal 3 5 2 4" xfId="2351" xr:uid="{9533386B-8EA3-40DF-B25E-1804F7B27B78}"/>
    <cellStyle name="Normal 3 5 2 4 2" xfId="10900" xr:uid="{086B0627-A29E-40BE-A80E-6F76EE94DFF8}"/>
    <cellStyle name="Normal 3 5 2 4 2 2" xfId="18667" xr:uid="{8AD31D3F-5124-4DFF-9B14-45CC8F568042}"/>
    <cellStyle name="Normal 3 5 2 4 3" xfId="13311" xr:uid="{A72C669F-8AC2-4D9A-8743-D45BBCDAEA67}"/>
    <cellStyle name="Normal 3 5 2 5" xfId="4881" xr:uid="{2B7917DC-C4B8-44D0-8620-70EF3BE1A569}"/>
    <cellStyle name="Normal 3 5 2 6" xfId="9752" xr:uid="{4B2F6F9F-A8EC-4D63-B039-09619E7B958A}"/>
    <cellStyle name="Normal 3 5 2 6 2" xfId="18213" xr:uid="{42A5378C-DF2B-466A-AC28-71296D1531A1}"/>
    <cellStyle name="Normal 3 5 2 7" xfId="19712" xr:uid="{6889C927-9AAF-4737-A2BD-9CAC2D4A05BF}"/>
    <cellStyle name="Normal 3 5 2 8" xfId="12341" xr:uid="{100539B3-7F36-4D9F-B507-F687456252FC}"/>
    <cellStyle name="Normal 3 5 3" xfId="699" xr:uid="{9E9B485F-34C3-44CC-B1DA-CA518897297B}"/>
    <cellStyle name="Normal 3 5 3 2" xfId="1631" xr:uid="{82B97766-AD17-4AC0-9D70-D4D1E1763696}"/>
    <cellStyle name="Normal 3 5 3 2 2" xfId="3492" xr:uid="{77E9B215-5EDE-47AD-893C-4255676CBD74}"/>
    <cellStyle name="Normal 3 5 3 2 2 2" xfId="11823" xr:uid="{DB0E3B27-409B-4C61-B4DB-27B1990D3D47}"/>
    <cellStyle name="Normal 3 5 3 2 2 2 2" xfId="19083" xr:uid="{C4681DB3-A940-4894-AC0E-3774009523D8}"/>
    <cellStyle name="Normal 3 5 3 2 2 3" xfId="13911" xr:uid="{15FD34C1-EB48-41E4-9B75-B6B8DDFBDDF7}"/>
    <cellStyle name="Normal 3 5 3 2 3" xfId="7560" xr:uid="{F8A7EBE3-848F-46F1-B461-BEC065CF3A16}"/>
    <cellStyle name="Normal 3 5 3 2 3 2" xfId="16641" xr:uid="{2AF2ACDA-CF21-435B-B2BC-A23F62791A2F}"/>
    <cellStyle name="Normal 3 5 3 2 4" xfId="20823" xr:uid="{5A3F6752-84E3-45B1-91A5-DE0A9F875A9B}"/>
    <cellStyle name="Normal 3 5 3 2 5" xfId="12937" xr:uid="{F6AA1A5F-ED39-4F9E-A552-3D7A6754E98D}"/>
    <cellStyle name="Normal 3 5 3 3" xfId="2571" xr:uid="{7F689E92-1C0F-4975-870A-696BB302D160}"/>
    <cellStyle name="Normal 3 5 3 3 2" xfId="9455" xr:uid="{F01E2152-ABCC-42C5-853A-5791C984B53D}"/>
    <cellStyle name="Normal 3 5 3 3 2 2" xfId="18018" xr:uid="{D09BE986-E4E6-4F83-A65F-2388BF854FE7}"/>
    <cellStyle name="Normal 3 5 3 3 3" xfId="13427" xr:uid="{8DD3B1B5-0548-43E2-90A0-006F2CF0FF5B}"/>
    <cellStyle name="Normal 3 5 3 4" xfId="5643" xr:uid="{7EE96388-510A-4D10-8D11-0AE2032AA5CF}"/>
    <cellStyle name="Normal 3 5 3 4 2" xfId="15305" xr:uid="{995FA35C-3472-4E05-912E-3B47DC05652F}"/>
    <cellStyle name="Normal 3 5 3 5" xfId="19933" xr:uid="{7E91C74E-ECDF-46A2-9D71-9F0FBB3C04E1}"/>
    <cellStyle name="Normal 3 5 3 6" xfId="12458" xr:uid="{30D7C124-D8CB-491F-BFB2-3F11E29678EB}"/>
    <cellStyle name="Normal 3 5 4" xfId="1172" xr:uid="{3D22348B-BA53-4F3E-8EF1-46E59315BD06}"/>
    <cellStyle name="Normal 3 5 4 2" xfId="3045" xr:uid="{06B02B8A-95CA-488B-AB86-1D0A97A51896}"/>
    <cellStyle name="Normal 3 5 4 2 2" xfId="11417" xr:uid="{DE74F4F4-F6D3-42BB-906C-14B2BBC6C326}"/>
    <cellStyle name="Normal 3 5 4 2 2 2" xfId="18886" xr:uid="{63A5939A-EEDE-4237-BBAE-55641B0B2C3B}"/>
    <cellStyle name="Normal 3 5 4 2 3" xfId="13676" xr:uid="{DA95CDD7-BD80-4D4E-8A74-F1108A61B9A6}"/>
    <cellStyle name="Normal 3 5 4 3" xfId="10079" xr:uid="{5001FCBD-A3F7-40DC-8463-3AD7E3F6F5DB}"/>
    <cellStyle name="Normal 3 5 4 3 2" xfId="18336" xr:uid="{D2274BD3-1CDE-4A5E-B800-126043584620}"/>
    <cellStyle name="Normal 3 5 4 4" xfId="20387" xr:uid="{85293940-E609-4FBB-8412-379AFA103CE1}"/>
    <cellStyle name="Normal 3 5 4 5" xfId="12703" xr:uid="{6B3759DC-4A9E-411F-89D7-3E6A6CB810AF}"/>
    <cellStyle name="Normal 3 5 5" xfId="2135" xr:uid="{505B9911-B31D-46B3-B0B6-A2398026298F}"/>
    <cellStyle name="Normal 3 5 5 2" xfId="10727" xr:uid="{28C93F19-4F8A-475E-B94E-5AA7605FF78D}"/>
    <cellStyle name="Normal 3 5 5 2 2" xfId="18593" xr:uid="{568199CB-2A81-4DDC-9340-41A3AB8D6EF9}"/>
    <cellStyle name="Normal 3 5 5 3" xfId="13196" xr:uid="{B44B98F9-0EC4-460B-8A6F-AE4C741E016B}"/>
    <cellStyle name="Normal 3 5 6" xfId="4286" xr:uid="{A8C9CDB7-4F53-4148-A054-1D4BF841D63D}"/>
    <cellStyle name="Normal 3 5 7" xfId="19503" xr:uid="{E7F14095-CA06-4F32-9D01-481DF41D68D3}"/>
    <cellStyle name="Normal 3 5 8" xfId="12226" xr:uid="{73C9FCEE-A585-4250-A366-8FCCE8871873}"/>
    <cellStyle name="Normal 3 6" xfId="266" xr:uid="{2E32344A-EB57-44E0-B739-5272A8B9C803}"/>
    <cellStyle name="Normal 3 6 2" xfId="750" xr:uid="{0049C61B-983E-4838-9857-D1B0335D64CD}"/>
    <cellStyle name="Normal 3 6 2 2" xfId="1682" xr:uid="{F8B157AD-EC04-4638-B741-421A4A36F0C2}"/>
    <cellStyle name="Normal 3 6 2 2 2" xfId="3543" xr:uid="{FE8F641D-9F8F-47BA-AD8D-EF8963C0E110}"/>
    <cellStyle name="Normal 3 6 2 2 2 2" xfId="11872" xr:uid="{12030244-C77E-4471-9BBC-3D018E088B6E}"/>
    <cellStyle name="Normal 3 6 2 2 2 2 2" xfId="19112" xr:uid="{213CD0CB-162B-4971-B2D0-01FC1131C2DA}"/>
    <cellStyle name="Normal 3 6 2 2 2 3" xfId="13942" xr:uid="{4FB8E542-8FA3-49CD-9560-8C5A2AE87552}"/>
    <cellStyle name="Normal 3 6 2 2 3" xfId="10390" xr:uid="{F9141E7B-AF53-46FC-ABAA-75C0079913B9}"/>
    <cellStyle name="Normal 3 6 2 2 3 2" xfId="18455" xr:uid="{08090993-A6DD-4668-B35C-47B710F7D96A}"/>
    <cellStyle name="Normal 3 6 2 2 4" xfId="20873" xr:uid="{E24246D7-81E1-442C-906C-680F6AEFC62C}"/>
    <cellStyle name="Normal 3 6 2 2 5" xfId="12968" xr:uid="{38BF5A80-4711-4DB6-9F2F-2F12552B5C35}"/>
    <cellStyle name="Normal 3 6 2 3" xfId="2621" xr:uid="{BCCA4069-FBEB-4766-BE26-B949B1E37220}"/>
    <cellStyle name="Normal 3 6 2 3 2" xfId="11095" xr:uid="{264E9EF6-9895-4FD5-A1E4-2C77EBD6CE9C}"/>
    <cellStyle name="Normal 3 6 2 3 2 2" xfId="18751" xr:uid="{E574D690-3BAB-4E65-A80C-F0D986B511A7}"/>
    <cellStyle name="Normal 3 6 2 3 3" xfId="13457" xr:uid="{F04D165F-E2B3-4D98-9151-B8B318A3AF5E}"/>
    <cellStyle name="Normal 3 6 2 4" xfId="7426" xr:uid="{14A23F25-06ED-4B13-8A44-E03281016D1E}"/>
    <cellStyle name="Normal 3 6 2 4 2" xfId="16556" xr:uid="{C7584093-DDE9-4CC1-9413-DE2DB3AD856E}"/>
    <cellStyle name="Normal 3 6 2 5" xfId="19983" xr:uid="{AA3A95E0-5293-46B2-A7E4-3C589F2E71C8}"/>
    <cellStyle name="Normal 3 6 2 6" xfId="12488" xr:uid="{0A5A0A7C-7B69-498B-917B-8DEBE2E02758}"/>
    <cellStyle name="Normal 3 6 3" xfId="1224" xr:uid="{B4C8E934-CC24-4F11-BCBD-1883495140D1}"/>
    <cellStyle name="Normal 3 6 3 2" xfId="3097" xr:uid="{45EB1B4A-15FF-499D-AB25-2A28068B0879}"/>
    <cellStyle name="Normal 3 6 3 2 2" xfId="11457" xr:uid="{551570E0-7AAE-4796-88EF-DFC4EFEBC4BE}"/>
    <cellStyle name="Normal 3 6 3 2 2 2" xfId="18907" xr:uid="{5DE13780-F780-47F3-AA84-DBD22B45F890}"/>
    <cellStyle name="Normal 3 6 3 2 3" xfId="13708" xr:uid="{50960D43-E976-4369-82F3-8BF180E62AB8}"/>
    <cellStyle name="Normal 3 6 3 3" xfId="9319" xr:uid="{B8C6A7E3-BD34-4E38-8E5D-40767181A79F}"/>
    <cellStyle name="Normal 3 6 3 3 2" xfId="17931" xr:uid="{5F8707C4-D1CF-4EDA-9BB8-94A49D418CCB}"/>
    <cellStyle name="Normal 3 6 3 4" xfId="20437" xr:uid="{5F8D1608-52E7-4AA5-89BA-A5B715885138}"/>
    <cellStyle name="Normal 3 6 3 5" xfId="12735" xr:uid="{4A3C2B8F-ED98-4508-8055-33C2C7AA8D47}"/>
    <cellStyle name="Normal 3 6 4" xfId="2185" xr:uid="{71EAA0B4-39B4-4067-983F-1D32D894BD24}"/>
    <cellStyle name="Normal 3 6 4 2" xfId="10764" xr:uid="{97B4D72A-1F54-4FB7-999E-FEF9E70390F7}"/>
    <cellStyle name="Normal 3 6 4 2 2" xfId="18611" xr:uid="{3CF391C6-E530-435D-95F8-DB7E9BC42D10}"/>
    <cellStyle name="Normal 3 6 4 3" xfId="13226" xr:uid="{D6A1DC94-FE0C-40EA-8722-86434C5AD6C4}"/>
    <cellStyle name="Normal 3 6 5" xfId="5502" xr:uid="{FDBEF173-DBE0-4607-9833-C43F7D74DA9A}"/>
    <cellStyle name="Normal 3 6 5 2" xfId="15220" xr:uid="{68CF3DFD-2567-4073-A11B-1C29DA2FD492}"/>
    <cellStyle name="Normal 3 6 6" xfId="19552" xr:uid="{210DA84C-2BDF-4C1C-AD24-AACB57A12320}"/>
    <cellStyle name="Normal 3 6 7" xfId="12256" xr:uid="{0C675789-2DD7-4393-9746-067CBBE24601}"/>
    <cellStyle name="Normal 3 7" xfId="533" xr:uid="{7104B6E1-9CA9-4921-8762-D71112F329D6}"/>
    <cellStyle name="Normal 3 7 2" xfId="1465" xr:uid="{2875C12F-9156-481C-87FE-A201A6188EE3}"/>
    <cellStyle name="Normal 3 7 2 2" xfId="3326" xr:uid="{8A0B851E-0886-417B-8A96-6E29642E7E40}"/>
    <cellStyle name="Normal 3 7 2 2 2" xfId="11670" xr:uid="{A358B7AE-D7DA-4E3B-A68D-22FFE1EBA34A}"/>
    <cellStyle name="Normal 3 7 2 2 2 2" xfId="19010" xr:uid="{1140D5D0-E569-4EFA-B441-9B65E9C3FA47}"/>
    <cellStyle name="Normal 3 7 2 2 3" xfId="13825" xr:uid="{33B05C49-6D1C-4EA8-BAA4-C50C4F6AAD1D}"/>
    <cellStyle name="Normal 3 7 2 3" xfId="10243" xr:uid="{FD7F125B-88E6-4A22-90D4-372522DFF35D}"/>
    <cellStyle name="Normal 3 7 2 3 2" xfId="18396" xr:uid="{4FC55E0A-9888-4637-94FA-D787E682B49E}"/>
    <cellStyle name="Normal 3 7 2 4" xfId="20657" xr:uid="{839952AA-67B1-44EB-910A-D8E8F9B1B89A}"/>
    <cellStyle name="Normal 3 7 2 5" xfId="12852" xr:uid="{839CA7A0-E506-4159-A646-0CDB9900B9ED}"/>
    <cellStyle name="Normal 3 7 3" xfId="2405" xr:uid="{705093DC-DBEF-44C2-AE26-C206ACDA86A5}"/>
    <cellStyle name="Normal 3 7 3 2" xfId="10948" xr:uid="{7F65FFE6-E222-4509-9B26-A4E3A45CDAF2}"/>
    <cellStyle name="Normal 3 7 3 2 2" xfId="18692" xr:uid="{0E6718A9-2319-4E1B-BFD4-57F8C60FB850}"/>
    <cellStyle name="Normal 3 7 3 3" xfId="13342" xr:uid="{721A6AD1-9858-4F57-9F4F-BE2B4473BC44}"/>
    <cellStyle name="Normal 3 7 4" xfId="7732" xr:uid="{DB4DD1EE-D935-452C-8D32-CBE670FE1627}"/>
    <cellStyle name="Normal 3 7 4 2" xfId="16770" xr:uid="{25090F2C-2BE0-4DB3-BB3E-D47F010E33E7}"/>
    <cellStyle name="Normal 3 7 5" xfId="19769" xr:uid="{86983076-4733-4FB8-BCD3-A6317543F477}"/>
    <cellStyle name="Normal 3 7 6" xfId="12373" xr:uid="{1CE02F42-6A08-4F83-82BA-4B4DF6C2A0F7}"/>
    <cellStyle name="Normal 3 8" xfId="997" xr:uid="{CFF48B25-20FF-4E5E-AB85-0BD1F2F64C1D}"/>
    <cellStyle name="Normal 3 8 2" xfId="2878" xr:uid="{E6E25F85-DB28-441F-92DD-208C5BC59A27}"/>
    <cellStyle name="Normal 3 8 2 2" xfId="11295" xr:uid="{DA9A463C-E366-434F-A2AF-881CCC76A16E}"/>
    <cellStyle name="Normal 3 8 2 2 2" xfId="18836" xr:uid="{F8BE2134-0D01-4824-A7EE-76F10B3564D0}"/>
    <cellStyle name="Normal 3 8 2 3" xfId="13590" xr:uid="{52F155E1-B1CE-4820-95A8-CBD5858A26B8}"/>
    <cellStyle name="Normal 3 8 3" xfId="9981" xr:uid="{C3BC4DF4-0673-4801-B858-4708B510D99D}"/>
    <cellStyle name="Normal 3 8 3 2" xfId="18299" xr:uid="{A8EBCB6B-6149-47E1-8B39-0AAE33E027FF}"/>
    <cellStyle name="Normal 3 8 4" xfId="20221" xr:uid="{C3F0B3D9-4CD2-4B7F-BC53-ACFF3BFBA555}"/>
    <cellStyle name="Normal 3 8 5" xfId="12617" xr:uid="{9AB04231-2629-435B-B6C0-6D58719101FA}"/>
    <cellStyle name="Normal 3 9" xfId="1443" xr:uid="{0C4F16A5-6E3C-49DD-832B-B4EC8587530D}"/>
    <cellStyle name="Normal 3 9 2" xfId="19347" xr:uid="{DCBBA292-4210-4101-9867-5A2A17495082}"/>
    <cellStyle name="Normal 30" xfId="1959" xr:uid="{AFFAB87B-C344-45BE-948F-72BEDDAFED5C}"/>
    <cellStyle name="Normal 30 2" xfId="4434" xr:uid="{B87E8470-CAAC-4407-A5FA-5A438DDA914C}"/>
    <cellStyle name="Normal 30 3" xfId="3978" xr:uid="{A7701CFC-0EDA-49C8-AD0F-35508EA708DD}"/>
    <cellStyle name="Normal 31" xfId="1962" xr:uid="{A0FCB244-8D81-40F6-9C60-113F7B7B7A0D}"/>
    <cellStyle name="Normal 31 2" xfId="4599" xr:uid="{1F2AA36D-5A49-488A-B5EA-AE992714CB89}"/>
    <cellStyle name="Normal 31 2 2" xfId="5215" xr:uid="{131D76F9-81F6-4CC9-ABC7-6F829AFC98DE}"/>
    <cellStyle name="Normal 31 2 2 2" xfId="7143" xr:uid="{0E73AAC7-0F91-4104-8896-71F0F63A11BE}"/>
    <cellStyle name="Normal 31 2 2 2 2" xfId="16323" xr:uid="{183C92C0-1402-44B0-AA4B-58627D100B0A}"/>
    <cellStyle name="Normal 31 2 2 3" xfId="9036" xr:uid="{71ED7272-11F4-474E-80FB-EF4759061E45}"/>
    <cellStyle name="Normal 31 2 2 3 2" xfId="17698" xr:uid="{8292EDE4-7CEF-4457-88BB-6953C30BD04C}"/>
    <cellStyle name="Normal 31 2 2 4" xfId="14987" xr:uid="{DE961E64-190E-4369-888A-005936C85E64}"/>
    <cellStyle name="Normal 31 2 3" xfId="6529" xr:uid="{73792FC8-A596-465F-AA58-4AEDFA4B1CA7}"/>
    <cellStyle name="Normal 31 2 3 2" xfId="15897" xr:uid="{7ACCACCD-B6B1-4BF8-99A5-F4B8DB763B85}"/>
    <cellStyle name="Normal 31 2 4" xfId="8437" xr:uid="{D11C0320-C056-443C-B1E5-7C3EDD4C8F45}"/>
    <cellStyle name="Normal 31 2 4 2" xfId="17273" xr:uid="{F2771D12-9140-4F85-8374-209A0E56E35D}"/>
    <cellStyle name="Normal 31 2 5" xfId="14562" xr:uid="{85C1DAD1-0EFA-45D5-933E-00B8256CE54E}"/>
    <cellStyle name="Normal 31 3" xfId="4435" xr:uid="{D78A2559-F36F-45E6-8A01-43EF6CF86390}"/>
    <cellStyle name="Normal 31 3 2" xfId="6365" xr:uid="{F08D1BF1-EF65-45D2-9061-A00B20990447}"/>
    <cellStyle name="Normal 31 3 2 2" xfId="15794" xr:uid="{059C3E49-419B-4914-BBEE-A846FA84BD49}"/>
    <cellStyle name="Normal 31 3 3" xfId="8273" xr:uid="{FAF41FF9-A02B-4B1A-9620-91CD8098BA83}"/>
    <cellStyle name="Normal 31 3 3 2" xfId="17170" xr:uid="{3AF29E17-644A-4E06-9A1C-D6B27135DEA8}"/>
    <cellStyle name="Normal 31 3 4" xfId="14459" xr:uid="{1FDD8AA3-AC22-4E9E-88EE-445F75F0D157}"/>
    <cellStyle name="Normal 31 4" xfId="5051" xr:uid="{71F2971E-F68C-4972-B455-20D1D0C85303}"/>
    <cellStyle name="Normal 31 4 2" xfId="6979" xr:uid="{8E7C7C10-EACE-4734-9521-4A6505E9CBB6}"/>
    <cellStyle name="Normal 31 4 2 2" xfId="16220" xr:uid="{5D622A03-E8B1-48BF-A19F-915995C8466C}"/>
    <cellStyle name="Normal 31 4 3" xfId="8872" xr:uid="{81976C12-B7DD-4DC1-8CB4-E784BE13096B}"/>
    <cellStyle name="Normal 31 4 3 2" xfId="17595" xr:uid="{4DAF14DF-BFB1-43E8-A9C4-25165D53F199}"/>
    <cellStyle name="Normal 31 4 4" xfId="14884" xr:uid="{C02EC628-BEE3-4596-A040-4EBFB946179D}"/>
    <cellStyle name="Normal 31 5" xfId="5948" xr:uid="{78FC1A8C-C265-4A76-8445-684D3B6FC017}"/>
    <cellStyle name="Normal 31 5 2" xfId="15493" xr:uid="{384C51F8-8DC5-4761-997B-79E19F4B784B}"/>
    <cellStyle name="Normal 31 6" xfId="7887" xr:uid="{14311E15-8DF0-445A-B570-EB628114A2C6}"/>
    <cellStyle name="Normal 31 6 2" xfId="16869" xr:uid="{EF3536A2-EA07-439A-BF59-F5EC0227B9F8}"/>
    <cellStyle name="Normal 31 7" xfId="3979" xr:uid="{E73D9713-4E71-4CA4-86DE-25C13759D716}"/>
    <cellStyle name="Normal 31 7 2" xfId="14158" xr:uid="{BD49E622-7642-4863-9AC3-0E8B2C8793A7}"/>
    <cellStyle name="Normal 31 8" xfId="13109" xr:uid="{7D967095-8F1D-4106-A839-D50C3B33044B}"/>
    <cellStyle name="Normal 32" xfId="3811" xr:uid="{300F5DD3-F7ED-4E1F-843A-6EF979544A08}"/>
    <cellStyle name="Normal 32 2" xfId="4604" xr:uid="{E907DC84-BC63-4D3A-B062-4F7CFBF25E71}"/>
    <cellStyle name="Normal 32 2 2" xfId="5220" xr:uid="{9CD5D7A4-3DED-484D-8296-6489D2AD1417}"/>
    <cellStyle name="Normal 32 2 2 2" xfId="7148" xr:uid="{F78D816C-A781-4EC9-A896-EEDD219C77AE}"/>
    <cellStyle name="Normal 32 2 2 2 2" xfId="16328" xr:uid="{537AD97B-0F07-4ED7-B74C-1435B61D5FC8}"/>
    <cellStyle name="Normal 32 2 2 3" xfId="9041" xr:uid="{09CFB978-A34E-40ED-A17D-F34CE833646A}"/>
    <cellStyle name="Normal 32 2 2 3 2" xfId="17703" xr:uid="{0D990AAF-4868-4AAF-B47C-FB341010FCE7}"/>
    <cellStyle name="Normal 32 2 2 4" xfId="14992" xr:uid="{6EF2FA50-BD93-4E94-A03A-C3F94C08ACC9}"/>
    <cellStyle name="Normal 32 2 3" xfId="6534" xr:uid="{BA5BBEEE-613C-43D6-8A8F-CDD391E7436F}"/>
    <cellStyle name="Normal 32 2 3 2" xfId="15902" xr:uid="{3CDC0A69-5BB6-46C4-B071-B4F1B4393A09}"/>
    <cellStyle name="Normal 32 2 4" xfId="8442" xr:uid="{8C09F964-C66D-4CC9-B16C-48991A711C9D}"/>
    <cellStyle name="Normal 32 2 4 2" xfId="17278" xr:uid="{BFEFC034-A77A-4CC3-922E-F0CC01F31436}"/>
    <cellStyle name="Normal 32 2 5" xfId="14567" xr:uid="{D8EFE1A5-4222-44B5-A5A3-EF272BD69D1E}"/>
    <cellStyle name="Normal 32 3" xfId="4440" xr:uid="{38E97EC8-59CA-4F19-AAF4-C7B7262A8A26}"/>
    <cellStyle name="Normal 32 3 2" xfId="6370" xr:uid="{1943DB36-10CD-45C1-BB54-6AFD374313DB}"/>
    <cellStyle name="Normal 32 3 2 2" xfId="15799" xr:uid="{80656289-65C0-4975-ABB4-6219D569C7F0}"/>
    <cellStyle name="Normal 32 3 3" xfId="8278" xr:uid="{295B60BE-BF7C-48CD-B5F3-7534D22DE506}"/>
    <cellStyle name="Normal 32 3 3 2" xfId="17175" xr:uid="{B5AF0922-22BD-4BE7-B2BD-AF76D00AB152}"/>
    <cellStyle name="Normal 32 3 4" xfId="14464" xr:uid="{0D9576E2-25D5-4E10-9690-E0CE53FE063E}"/>
    <cellStyle name="Normal 32 4" xfId="5056" xr:uid="{A9E4D0AA-80C9-45EF-B9FD-93C05C130090}"/>
    <cellStyle name="Normal 32 4 2" xfId="6984" xr:uid="{F3CD92B6-82AF-46F9-A8D1-BF0D6AC2633A}"/>
    <cellStyle name="Normal 32 4 2 2" xfId="16225" xr:uid="{4BBB9C92-9A74-45A6-982B-7906C532F542}"/>
    <cellStyle name="Normal 32 4 3" xfId="8877" xr:uid="{6B1FC7BB-A5EE-40C9-A49E-6660ADBDB696}"/>
    <cellStyle name="Normal 32 4 3 2" xfId="17600" xr:uid="{2DADC445-29F7-43F6-97FE-6B208C76856B}"/>
    <cellStyle name="Normal 32 4 4" xfId="14889" xr:uid="{F2D31DBF-ADFF-4302-A711-63D6222FA564}"/>
    <cellStyle name="Normal 32 5" xfId="5954" xr:uid="{626E44A1-D7C9-43D2-9C9C-01535A39FEA7}"/>
    <cellStyle name="Normal 32 5 2" xfId="15498" xr:uid="{A99BA099-5045-4CEF-879D-10F6AACE4A47}"/>
    <cellStyle name="Normal 32 6" xfId="7893" xr:uid="{FE214121-241D-4197-A28B-FA89B1DF8F55}"/>
    <cellStyle name="Normal 32 6 2" xfId="16874" xr:uid="{D28B923D-600C-4A90-9E5D-7EC2E6A07342}"/>
    <cellStyle name="Normal 32 7" xfId="3985" xr:uid="{84AA7AEA-7F45-483D-9854-8575EE0B5E4D}"/>
    <cellStyle name="Normal 32 7 2" xfId="14163" xr:uid="{24E12299-74A7-4C78-B171-937A361D0DC5}"/>
    <cellStyle name="Normal 32 8" xfId="14084" xr:uid="{FD43D69B-0CDA-43C8-8B4F-F464E89D1B13}"/>
    <cellStyle name="Normal 33" xfId="4009" xr:uid="{9BB25F2D-A4DC-4900-947B-CB87A8E4BF02}"/>
    <cellStyle name="Normal 33 2" xfId="4627" xr:uid="{C53ECB02-8194-4B39-95AC-58663346B82B}"/>
    <cellStyle name="Normal 33 2 2" xfId="5243" xr:uid="{70B8683A-5359-44AE-9F70-8921FC2CD3A2}"/>
    <cellStyle name="Normal 33 2 2 2" xfId="7171" xr:uid="{6A75D579-22A8-4941-B2B7-DC0A2AFC56DF}"/>
    <cellStyle name="Normal 33 2 2 2 2" xfId="16351" xr:uid="{E83CB914-6FFF-4154-979C-02EAD2C26965}"/>
    <cellStyle name="Normal 33 2 2 3" xfId="9064" xr:uid="{6286CA8B-7EBC-40BA-B6DF-FFB0003E9C15}"/>
    <cellStyle name="Normal 33 2 2 3 2" xfId="17726" xr:uid="{895125BE-781F-47F7-A1BD-94DC41ABCEC5}"/>
    <cellStyle name="Normal 33 2 2 4" xfId="15015" xr:uid="{DCFBE4F2-6AAD-4165-BB37-3CE215E6E250}"/>
    <cellStyle name="Normal 33 2 3" xfId="6557" xr:uid="{C971A073-5618-45F7-9A70-F62E4B17F451}"/>
    <cellStyle name="Normal 33 2 3 2" xfId="15925" xr:uid="{C67CCA96-700A-4B67-86E0-03991747DCD3}"/>
    <cellStyle name="Normal 33 2 4" xfId="8465" xr:uid="{C0A73445-F4D4-4572-A72D-A54809ED0553}"/>
    <cellStyle name="Normal 33 2 4 2" xfId="17301" xr:uid="{E9AF92A0-6B90-4B3A-8FAD-1E9A9F250A16}"/>
    <cellStyle name="Normal 33 2 5" xfId="14590" xr:uid="{2DC93985-15DA-4A15-BC88-B746A764CF77}"/>
    <cellStyle name="Normal 33 3" xfId="4463" xr:uid="{7FD26894-E4F2-4797-B792-723B4AD2ECD6}"/>
    <cellStyle name="Normal 33 3 2" xfId="6393" xr:uid="{5B471020-F97B-4425-8DCE-E912F5DDFB9C}"/>
    <cellStyle name="Normal 33 3 2 2" xfId="15822" xr:uid="{6C1ED997-32A6-43AD-909E-D8C23889AFFA}"/>
    <cellStyle name="Normal 33 3 3" xfId="8301" xr:uid="{3BE6D900-A9C2-4175-B814-55675F2F2638}"/>
    <cellStyle name="Normal 33 3 3 2" xfId="17198" xr:uid="{7D687893-36A7-483B-84F3-99AB994E4E73}"/>
    <cellStyle name="Normal 33 3 4" xfId="14487" xr:uid="{0AB493E5-3310-4CB9-A5D8-5F2EC54A72EB}"/>
    <cellStyle name="Normal 33 4" xfId="5079" xr:uid="{9031F5AB-98CC-48BC-9586-6414270DC061}"/>
    <cellStyle name="Normal 33 4 2" xfId="7007" xr:uid="{8754BF20-6078-4CB5-869F-B1B9ED4AE669}"/>
    <cellStyle name="Normal 33 4 2 2" xfId="16248" xr:uid="{244F8DDD-CDE2-48F5-862D-5C03455A00EE}"/>
    <cellStyle name="Normal 33 4 3" xfId="8900" xr:uid="{5E9E1980-D0D0-4E5C-A205-10FAFCCDB1F7}"/>
    <cellStyle name="Normal 33 4 3 2" xfId="17623" xr:uid="{30D149FF-0DF0-44DC-9A73-F2A87BD4E977}"/>
    <cellStyle name="Normal 33 4 4" xfId="14912" xr:uid="{DF1CA1AB-8BC2-4574-8EF3-D9E8D4DFEE99}"/>
    <cellStyle name="Normal 33 5" xfId="5977" xr:uid="{B1A9E545-C4AC-4167-8AB6-B3FF0DECB671}"/>
    <cellStyle name="Normal 33 5 2" xfId="15521" xr:uid="{399B1737-D8F8-4462-BC5D-A98AF96CD787}"/>
    <cellStyle name="Normal 33 6" xfId="7916" xr:uid="{296548B7-589A-4852-A333-CAE9A9EF493F}"/>
    <cellStyle name="Normal 33 6 2" xfId="16897" xr:uid="{FE342382-FE70-4EA7-A7FF-FCD932070113}"/>
    <cellStyle name="Normal 33 7" xfId="14186" xr:uid="{19F965B7-F71D-4DF1-ADF9-C607743CFDF7}"/>
    <cellStyle name="Normal 34" xfId="4020" xr:uid="{A31694EA-07CC-40B2-A256-CE48F12A17F8}"/>
    <cellStyle name="Normal 34 2" xfId="4636" xr:uid="{49A62E4D-50DA-4830-898E-C87A8C4D90A8}"/>
    <cellStyle name="Normal 34 2 2" xfId="5252" xr:uid="{FA8CA42F-DCF0-4B13-A3EA-4261F658C11E}"/>
    <cellStyle name="Normal 34 2 2 2" xfId="7180" xr:uid="{6C1ED3FA-B3C5-4493-B8B7-8CC745BA7531}"/>
    <cellStyle name="Normal 34 2 2 2 2" xfId="16356" xr:uid="{7FBD4368-40D5-40FB-9747-D749DECE115B}"/>
    <cellStyle name="Normal 34 2 2 3" xfId="9073" xr:uid="{B649E816-6087-45F2-BFF3-C75A5EF4A2EC}"/>
    <cellStyle name="Normal 34 2 2 3 2" xfId="17731" xr:uid="{73A91909-4BDC-4356-A2EA-1BC01DC11161}"/>
    <cellStyle name="Normal 34 2 2 4" xfId="15020" xr:uid="{D254259E-8D37-4E4C-8479-AB7754F7DB4D}"/>
    <cellStyle name="Normal 34 2 3" xfId="6566" xr:uid="{66989AA6-D373-4C1C-8211-9A9F25787A27}"/>
    <cellStyle name="Normal 34 2 3 2" xfId="15930" xr:uid="{7641EFA4-0ACE-4D2E-9B81-8AF1D4BA3587}"/>
    <cellStyle name="Normal 34 2 4" xfId="8474" xr:uid="{BB0573B5-4FAC-48D0-9D29-A95D193F9509}"/>
    <cellStyle name="Normal 34 2 4 2" xfId="17306" xr:uid="{DC16C6D2-7A8F-4387-92A3-470CEFCFA27E}"/>
    <cellStyle name="Normal 34 2 5" xfId="14595" xr:uid="{77F6C4F1-F993-4738-8CB7-A959808B0A54}"/>
    <cellStyle name="Normal 34 3" xfId="4473" xr:uid="{B32405F4-462D-449D-8431-AE7079C7614D}"/>
    <cellStyle name="Normal 34 3 2" xfId="6403" xr:uid="{9F50792F-1E03-4141-86EB-35A249DD5016}"/>
    <cellStyle name="Normal 34 3 2 2" xfId="15827" xr:uid="{0ED00979-8133-448A-BB35-67F836F9C8E7}"/>
    <cellStyle name="Normal 34 3 3" xfId="8311" xr:uid="{679460EE-B838-4776-8B16-07F856E2715D}"/>
    <cellStyle name="Normal 34 3 3 2" xfId="17203" xr:uid="{4DDE6FF9-F814-4926-B866-05BCD9E796EE}"/>
    <cellStyle name="Normal 34 3 4" xfId="14492" xr:uid="{A1EE1CFD-DCD4-4430-A1BA-D27993A47E24}"/>
    <cellStyle name="Normal 34 4" xfId="5089" xr:uid="{20C83555-A6CD-4842-A5EA-A7B99DA99753}"/>
    <cellStyle name="Normal 34 4 2" xfId="7017" xr:uid="{AA7C8907-047E-4BE0-BA05-98F4A273C4E6}"/>
    <cellStyle name="Normal 34 4 2 2" xfId="16253" xr:uid="{3FA14276-E269-4838-9374-15B625055F94}"/>
    <cellStyle name="Normal 34 4 3" xfId="8910" xr:uid="{2849AD85-F15F-4598-9915-054E43E3726D}"/>
    <cellStyle name="Normal 34 4 3 2" xfId="17628" xr:uid="{1886FDF4-71BA-45DC-8FA3-017DF8EF5329}"/>
    <cellStyle name="Normal 34 4 4" xfId="14917" xr:uid="{4DE95A33-0A30-46D5-852C-02AE96CF1EB6}"/>
    <cellStyle name="Normal 34 5" xfId="5987" xr:uid="{121209BB-7165-4B73-BE7E-74D9C752A31F}"/>
    <cellStyle name="Normal 34 5 2" xfId="15526" xr:uid="{D08322DB-3692-4DF9-8272-56B5449E4609}"/>
    <cellStyle name="Normal 34 6" xfId="7925" xr:uid="{ADD72EB7-DB21-4421-8D84-945DC032D6C1}"/>
    <cellStyle name="Normal 34 6 2" xfId="16902" xr:uid="{6184AB1B-342C-4539-A692-68737531B482}"/>
    <cellStyle name="Normal 34 7" xfId="14191" xr:uid="{2DADA110-0840-4472-8F38-125A36EBDC10}"/>
    <cellStyle name="Normal 35" xfId="4025" xr:uid="{B43DB4B5-0370-499C-AD70-30CC7AEF1F20}"/>
    <cellStyle name="Normal 35 2" xfId="4640" xr:uid="{9E1401EC-AE4C-4467-8965-E77E838E36BA}"/>
    <cellStyle name="Normal 35 2 2" xfId="6570" xr:uid="{A3E9690A-69DB-44EB-AF8A-35FC5691EA78}"/>
    <cellStyle name="Normal 35 2 2 2" xfId="15933" xr:uid="{435C707A-4C3B-4475-A191-2C963F595017}"/>
    <cellStyle name="Normal 35 2 3" xfId="8478" xr:uid="{419F7DBD-FE51-489A-A58F-8E1EB5EC48AA}"/>
    <cellStyle name="Normal 35 2 3 2" xfId="17309" xr:uid="{6A1B73ED-1C7D-4371-BF3E-2658FE279643}"/>
    <cellStyle name="Normal 35 2 4" xfId="14598" xr:uid="{9F701A17-7515-47BD-A30A-B7D041D2C66C}"/>
    <cellStyle name="Normal 35 3" xfId="5256" xr:uid="{613FFF9D-3DEC-480D-82EF-F9D57E2B3B5F}"/>
    <cellStyle name="Normal 35 3 2" xfId="7184" xr:uid="{77CFD6AB-055B-4856-B2AD-41ED766B4BBC}"/>
    <cellStyle name="Normal 35 3 2 2" xfId="16359" xr:uid="{95C5193E-5FFF-4926-877E-5387712929D6}"/>
    <cellStyle name="Normal 35 3 3" xfId="9077" xr:uid="{5CFD2C5B-6D0D-4BC4-957E-76E89C77BB33}"/>
    <cellStyle name="Normal 35 3 3 2" xfId="17734" xr:uid="{D4DD0D13-C759-4468-BE92-D7DEF3597F57}"/>
    <cellStyle name="Normal 35 3 4" xfId="15023" xr:uid="{9FD351E8-D600-48FD-A95E-2A51632111DD}"/>
    <cellStyle name="Normal 35 4" xfId="5991" xr:uid="{993097F9-0290-4CA1-A79D-80341B268633}"/>
    <cellStyle name="Normal 35 4 2" xfId="15529" xr:uid="{FD92C0DA-09C8-4597-9C43-AAB63DD9525C}"/>
    <cellStyle name="Normal 35 5" xfId="7929" xr:uid="{DAB8B5E8-A4C8-4E4A-82AC-E52EB3CB956E}"/>
    <cellStyle name="Normal 35 5 2" xfId="16905" xr:uid="{30DDC3A6-54EC-4C62-977A-7374DD59B2DF}"/>
    <cellStyle name="Normal 35 6" xfId="14194" xr:uid="{88DB4551-AA1B-45C3-9978-E8DB16D5B325}"/>
    <cellStyle name="Normal 36" xfId="4028" xr:uid="{B4BA2B39-48E2-4BD3-A39E-6A3855619D92}"/>
    <cellStyle name="Normal 36 2" xfId="4643" xr:uid="{FEC3A573-C794-4DCA-948D-C7BB77585AEA}"/>
    <cellStyle name="Normal 36 2 2" xfId="6573" xr:uid="{4E9FC0DC-1D32-4431-8D6F-CA185ADCA122}"/>
    <cellStyle name="Normal 36 2 2 2" xfId="15936" xr:uid="{698928DC-1216-4420-AF88-DC23303393A4}"/>
    <cellStyle name="Normal 36 2 3" xfId="8481" xr:uid="{83F49055-3358-4E56-917B-9A18387084EA}"/>
    <cellStyle name="Normal 36 2 3 2" xfId="17312" xr:uid="{40BDD9C4-F42E-497B-94A0-80A1130D490C}"/>
    <cellStyle name="Normal 36 2 4" xfId="14601" xr:uid="{78E77393-34F7-44B8-B12D-2692C28A74EF}"/>
    <cellStyle name="Normal 36 3" xfId="5259" xr:uid="{9085D064-0CFA-41AA-B0A7-9FD8CE12680F}"/>
    <cellStyle name="Normal 36 3 2" xfId="7187" xr:uid="{050FC3C8-D85F-40DB-BA95-8050CB32516E}"/>
    <cellStyle name="Normal 36 3 2 2" xfId="16362" xr:uid="{DE922966-4248-4F6E-A2DC-2EECCA0ACC8D}"/>
    <cellStyle name="Normal 36 3 3" xfId="9080" xr:uid="{ABDF1B55-7804-4AE2-8C9E-AF016EB017BD}"/>
    <cellStyle name="Normal 36 3 3 2" xfId="17737" xr:uid="{5BAB9A2A-52FF-488B-AEC2-257673FD8734}"/>
    <cellStyle name="Normal 36 3 4" xfId="15026" xr:uid="{68EB1CAA-B5A6-40BC-A810-03BDF928278C}"/>
    <cellStyle name="Normal 36 4" xfId="5994" xr:uid="{B18BD9AD-0008-4C50-AF97-4F5D26743173}"/>
    <cellStyle name="Normal 36 4 2" xfId="15532" xr:uid="{FA231364-6B26-4613-996B-006AF7C6BFB2}"/>
    <cellStyle name="Normal 36 5" xfId="7932" xr:uid="{62779339-A466-47A7-9792-7F6857730384}"/>
    <cellStyle name="Normal 36 5 2" xfId="16908" xr:uid="{21C84A56-863F-4061-908A-A453578FA5D6}"/>
    <cellStyle name="Normal 36 6" xfId="14197" xr:uid="{F03EAA48-898B-4032-9EDE-C130DF281D4F}"/>
    <cellStyle name="Normal 37" xfId="4061" xr:uid="{D787F4BF-9E00-4507-97ED-935179DC5B6A}"/>
    <cellStyle name="Normal 37 2" xfId="4672" xr:uid="{3A5FED91-EBA3-4F97-9F9D-171DA9708F2F}"/>
    <cellStyle name="Normal 37 2 2" xfId="6602" xr:uid="{64C470F9-DBC1-46BC-B3ED-624CF7F1B543}"/>
    <cellStyle name="Normal 37 2 2 2" xfId="15963" xr:uid="{443EB00B-4CBF-4A6D-B24D-2D4A02193291}"/>
    <cellStyle name="Normal 37 2 3" xfId="8510" xr:uid="{813115E8-5E3A-440E-BD55-2AE581BB158C}"/>
    <cellStyle name="Normal 37 2 3 2" xfId="17339" xr:uid="{61220F58-A008-45AF-B375-F0FBFB471EE7}"/>
    <cellStyle name="Normal 37 2 4" xfId="14628" xr:uid="{BD6F94AA-BF7B-4534-A303-0C7BE2EC3580}"/>
    <cellStyle name="Normal 37 3" xfId="5288" xr:uid="{E41DAF1A-9A56-4E38-B4B9-A8F73D1864DE}"/>
    <cellStyle name="Normal 37 3 2" xfId="7216" xr:uid="{29F3A196-6464-4EC5-ADE9-9DCEE4D67359}"/>
    <cellStyle name="Normal 37 3 2 2" xfId="16389" xr:uid="{3E8267AE-752F-4DB4-8CF1-3F9C4B479140}"/>
    <cellStyle name="Normal 37 3 3" xfId="9109" xr:uid="{D68A45DB-8C6F-4EC8-90A5-2887C9025442}"/>
    <cellStyle name="Normal 37 3 3 2" xfId="17764" xr:uid="{097A3D9F-3AB8-43F8-A926-FDE5CBAF3BC0}"/>
    <cellStyle name="Normal 37 3 4" xfId="15053" xr:uid="{4E80309F-BAF0-423E-9167-7886ABFE3719}"/>
    <cellStyle name="Normal 37 4" xfId="6023" xr:uid="{8358049B-DFF3-43C8-8A47-57A9333D60C7}"/>
    <cellStyle name="Normal 37 4 2" xfId="15559" xr:uid="{D222271E-E9B4-4935-B7BE-8C91119C5117}"/>
    <cellStyle name="Normal 37 5" xfId="7961" xr:uid="{DEA57171-2710-4085-B4DE-43C0B15E4C80}"/>
    <cellStyle name="Normal 37 5 2" xfId="16935" xr:uid="{AAC19CEA-359F-41D7-887E-6DA88379B872}"/>
    <cellStyle name="Normal 37 6" xfId="14224" xr:uid="{522EDFFC-6B27-4908-91C9-E57A5D2394D5}"/>
    <cellStyle name="Normal 38" xfId="4066" xr:uid="{FF28274F-4A60-4585-AE30-514C74E94C2D}"/>
    <cellStyle name="Normal 38 2" xfId="4677" xr:uid="{8BE77C11-1231-452A-9FA8-EEE9935E85AD}"/>
    <cellStyle name="Normal 38 2 2" xfId="6607" xr:uid="{DD042C21-13A2-4759-9472-B666A9974D50}"/>
    <cellStyle name="Normal 38 2 2 2" xfId="15968" xr:uid="{152D542A-8E71-4764-9A59-E12BA53997AE}"/>
    <cellStyle name="Normal 38 2 3" xfId="8515" xr:uid="{617E4268-4B9C-4CAD-A543-8EA67B43B7A6}"/>
    <cellStyle name="Normal 38 2 3 2" xfId="17344" xr:uid="{59329FE9-41EE-482A-882B-8D0D004AFA49}"/>
    <cellStyle name="Normal 38 2 4" xfId="14633" xr:uid="{1BB023C3-C017-4AEB-89D6-973E88E896EB}"/>
    <cellStyle name="Normal 38 3" xfId="5293" xr:uid="{AF248CFA-1183-4E2A-A1D8-6794D24F4E8F}"/>
    <cellStyle name="Normal 38 3 2" xfId="7221" xr:uid="{9673C793-848B-4C86-A73B-2B73600F36A6}"/>
    <cellStyle name="Normal 38 3 2 2" xfId="16394" xr:uid="{31ADE94F-0646-4D5C-9166-36D8D5334E89}"/>
    <cellStyle name="Normal 38 3 3" xfId="9114" xr:uid="{72783B88-CA3A-4ED7-BCD6-F7A5D4159BD1}"/>
    <cellStyle name="Normal 38 3 3 2" xfId="17769" xr:uid="{031C2E3F-9484-4720-817E-20B061D0A1F3}"/>
    <cellStyle name="Normal 38 3 4" xfId="15058" xr:uid="{085E7C25-9480-4DD1-BE56-9220BEC3F900}"/>
    <cellStyle name="Normal 38 4" xfId="6028" xr:uid="{52F4C33D-DBBE-4A3B-9246-FC5B77AF444E}"/>
    <cellStyle name="Normal 38 4 2" xfId="15564" xr:uid="{53DE379A-84CA-45A3-996B-6A1C36F336A9}"/>
    <cellStyle name="Normal 38 5" xfId="7966" xr:uid="{A3B1843C-A991-4FAD-92D8-6982768BB5DD}"/>
    <cellStyle name="Normal 38 5 2" xfId="16940" xr:uid="{F0CD8E42-E932-42FB-9218-0B1C819D1982}"/>
    <cellStyle name="Normal 38 6" xfId="14229" xr:uid="{0366D3E5-B599-4E7E-A5C2-E4ACDF0E88A7}"/>
    <cellStyle name="Normal 39" xfId="4090" xr:uid="{182E1C9A-2535-466B-AFF9-DC2AA74A4BF7}"/>
    <cellStyle name="Normal 4" xfId="34" xr:uid="{25F93DAF-591C-455F-8D0B-3791F244173A}"/>
    <cellStyle name="Normal 4 2" xfId="17" xr:uid="{A9016F76-2A57-48BA-B445-3A046481CB96}"/>
    <cellStyle name="Normal 4 2 10" xfId="4136" xr:uid="{047EF503-6FAD-4C1A-9CD9-23A092BCCAE0}"/>
    <cellStyle name="Normal 4 2 10 2" xfId="4157" xr:uid="{2F31AE59-083A-46CE-A211-AC4990818482}"/>
    <cellStyle name="Normal 4 2 10 2 2" xfId="4759" xr:uid="{945857C2-1953-42BE-83EC-5AFC1C46AB18}"/>
    <cellStyle name="Normal 4 2 10 2 2 2" xfId="6689" xr:uid="{E6DF360C-FB56-47AA-BEDB-E729B77193C7}"/>
    <cellStyle name="Normal 4 2 10 2 2 2 2" xfId="16040" xr:uid="{C4120479-BA77-43B5-A5BF-01924DA396EC}"/>
    <cellStyle name="Normal 4 2 10 2 2 3" xfId="8597" xr:uid="{53E2E218-6C7E-4935-82CD-007B933A90B4}"/>
    <cellStyle name="Normal 4 2 10 2 2 3 2" xfId="17416" xr:uid="{F3DE9280-FADF-4375-ADAD-C6EC0B0EA7C7}"/>
    <cellStyle name="Normal 4 2 10 2 2 4" xfId="14705" xr:uid="{83C8AF20-17A1-44AB-9F3B-CBA505D05561}"/>
    <cellStyle name="Normal 4 2 10 2 3" xfId="5375" xr:uid="{7952BAEF-A35E-4298-A15F-1949CA4E60E2}"/>
    <cellStyle name="Normal 4 2 10 2 3 2" xfId="7303" xr:uid="{A043853D-9531-460D-BC62-C81309C4D99A}"/>
    <cellStyle name="Normal 4 2 10 2 3 2 2" xfId="16466" xr:uid="{8F588012-B178-4B75-BCC7-A722371B129C}"/>
    <cellStyle name="Normal 4 2 10 2 3 3" xfId="9196" xr:uid="{AE71B12D-A7C0-4333-8979-07B586884628}"/>
    <cellStyle name="Normal 4 2 10 2 3 3 2" xfId="17841" xr:uid="{5B84DCC5-FB98-4880-870C-9F08496F661B}"/>
    <cellStyle name="Normal 4 2 10 2 3 4" xfId="15130" xr:uid="{67C6F0AB-072D-4282-A319-9A4C8A1A3B1B}"/>
    <cellStyle name="Normal 4 2 10 2 4" xfId="5726" xr:uid="{AB5A9BC3-D872-4EF2-B6B6-3F0550BDD176}"/>
    <cellStyle name="Normal 4 2 10 2 4 2" xfId="7639" xr:uid="{9F3F9066-CA68-4FC8-A3E3-33EF9EAA5409}"/>
    <cellStyle name="Normal 4 2 10 2 4 2 2" xfId="16704" xr:uid="{A3573058-9724-492A-A7C3-FDAB7426013A}"/>
    <cellStyle name="Normal 4 2 10 2 4 3" xfId="9534" xr:uid="{388F0F70-1E0F-4E28-A1D2-71D478555912}"/>
    <cellStyle name="Normal 4 2 10 2 4 3 2" xfId="18081" xr:uid="{EE1F89E3-6F57-470D-8C22-34EEBB06AFF4}"/>
    <cellStyle name="Normal 4 2 10 2 4 4" xfId="15368" xr:uid="{25E651B1-3B02-480B-9292-05E85B0FD77F}"/>
    <cellStyle name="Normal 4 2 10 2 5" xfId="6110" xr:uid="{EB241207-423C-46CA-A6D4-5692E824040B}"/>
    <cellStyle name="Normal 4 2 10 2 5 2" xfId="15636" xr:uid="{200BF0A6-174E-46E9-8560-5BF8D0B65CEE}"/>
    <cellStyle name="Normal 4 2 10 2 6" xfId="7721" xr:uid="{3613C4A4-F1EF-44B3-AD74-8A9A6F283181}"/>
    <cellStyle name="Normal 4 2 10 2 6 2" xfId="16760" xr:uid="{FA58DFE4-DA23-4517-9995-FCC161164E4E}"/>
    <cellStyle name="Normal 4 2 10 2 7" xfId="8048" xr:uid="{8E0E4A32-4B0F-433F-9883-F5CB25FC92AF}"/>
    <cellStyle name="Normal 4 2 10 2 7 2" xfId="17012" xr:uid="{745C1396-0697-493E-BE94-6FCA03BCAF8E}"/>
    <cellStyle name="Normal 4 2 10 2 8" xfId="14301" xr:uid="{6ECB43FA-520C-47F0-BDFA-0B9027D306CB}"/>
    <cellStyle name="Normal 4 2 10 3" xfId="4740" xr:uid="{B0A0AF66-9DC6-4F30-A69E-0002A5EC0DDC}"/>
    <cellStyle name="Normal 4 2 10 3 2" xfId="6670" xr:uid="{067F0562-32B2-485A-A1AC-52CE0CEDE6B1}"/>
    <cellStyle name="Normal 4 2 10 3 2 2" xfId="16029" xr:uid="{E32A25BB-DE63-4212-B0B0-461589E19EC1}"/>
    <cellStyle name="Normal 4 2 10 3 3" xfId="8578" xr:uid="{1645EDBD-A9B2-431A-911A-FDE90D2FB356}"/>
    <cellStyle name="Normal 4 2 10 3 3 2" xfId="17405" xr:uid="{634B2160-6168-4A26-9369-AF9A33E7A955}"/>
    <cellStyle name="Normal 4 2 10 3 4" xfId="14694" xr:uid="{06A5D811-2FB6-4E1C-A4A5-82F63F041643}"/>
    <cellStyle name="Normal 4 2 10 4" xfId="5356" xr:uid="{9A4377F9-48B6-4124-8E72-355D7B39CE9E}"/>
    <cellStyle name="Normal 4 2 10 4 2" xfId="7284" xr:uid="{7F36420C-2C60-45FF-8F73-8C76F107F353}"/>
    <cellStyle name="Normal 4 2 10 4 2 2" xfId="16455" xr:uid="{06B15FBC-F94A-4860-B1CA-1DA9F1845162}"/>
    <cellStyle name="Normal 4 2 10 4 3" xfId="9177" xr:uid="{F4178AEB-7453-46EF-8074-E3396169D1C8}"/>
    <cellStyle name="Normal 4 2 10 4 3 2" xfId="17830" xr:uid="{09D8262B-2C3F-440A-A375-636967EC171D}"/>
    <cellStyle name="Normal 4 2 10 4 4" xfId="15119" xr:uid="{80ED9FF3-B021-493A-9DA5-72CA70570063}"/>
    <cellStyle name="Normal 4 2 10 5" xfId="6091" xr:uid="{A9F568E7-6623-4069-8D0E-C98A888A1691}"/>
    <cellStyle name="Normal 4 2 10 5 2" xfId="15625" xr:uid="{4A7D7788-5B51-4DA9-9E9D-5FE2595560F8}"/>
    <cellStyle name="Normal 4 2 10 6" xfId="8029" xr:uid="{9134C8CA-C99D-4DD3-9A51-455AC0EA7A46}"/>
    <cellStyle name="Normal 4 2 10 6 2" xfId="17001" xr:uid="{0CD5F5D4-FF4B-499E-8706-AAA97DF55B25}"/>
    <cellStyle name="Normal 4 2 10 7" xfId="14290" xr:uid="{08DC8F64-6F8B-497F-9177-787E07055AD2}"/>
    <cellStyle name="Normal 4 2 2" xfId="3918" xr:uid="{24B6A0B1-0032-47D7-ADC4-DE88D242877B}"/>
    <cellStyle name="Normal 4 2 3" xfId="5498" xr:uid="{0E9917BC-776B-4F40-8C33-8AC75753B3C8}"/>
    <cellStyle name="Normal 4 2 4" xfId="5701" xr:uid="{CCE52BAB-D451-4105-A3BE-E6AB52F8A5FD}"/>
    <cellStyle name="Normal 4 2 5" xfId="3854" xr:uid="{28391728-3BC3-40B8-940C-6AA9416ECE54}"/>
    <cellStyle name="Normal 4 3" xfId="1455" xr:uid="{5CF2766B-673B-47D1-8C13-616FC3D6B424}"/>
    <cellStyle name="Normal 4 3 2" xfId="5780" xr:uid="{F4876BB0-3216-4BE4-A37C-5596D5F4653E}"/>
    <cellStyle name="Normal 4 3 3" xfId="3845" xr:uid="{80169D04-AF8B-4380-A262-321FA03DE129}"/>
    <cellStyle name="Normal 4 3 4" xfId="19353" xr:uid="{C387A2D6-305C-4E5E-965C-B20C037AA216}"/>
    <cellStyle name="Normal 4 4" xfId="1440" xr:uid="{DAE31719-97DC-406D-990B-04B70CAF36FA}"/>
    <cellStyle name="Normal 4 4 2" xfId="4543" xr:uid="{0DB89BC6-01CB-426E-9B03-E5259B5F7179}"/>
    <cellStyle name="Normal 4 4 2 2" xfId="5159" xr:uid="{D14B6499-3ECA-4AC1-8BA9-C2711DF2588E}"/>
    <cellStyle name="Normal 4 4 2 2 2" xfId="7087" xr:uid="{BED7F557-42DB-4F2E-A8DC-45BC6FCD682D}"/>
    <cellStyle name="Normal 4 4 2 2 2 2" xfId="16295" xr:uid="{39C5B6AC-2C0C-4B04-85ED-020B0B24CD10}"/>
    <cellStyle name="Normal 4 4 2 2 3" xfId="8980" xr:uid="{F66D8660-45B9-4C8B-9542-AEB457715F31}"/>
    <cellStyle name="Normal 4 4 2 2 3 2" xfId="17670" xr:uid="{80219E13-5588-4C01-A587-5443578BFFDE}"/>
    <cellStyle name="Normal 4 4 2 2 4" xfId="14959" xr:uid="{31CE39E7-A015-4AB3-905B-D3C16125997B}"/>
    <cellStyle name="Normal 4 4 2 3" xfId="6473" xr:uid="{B9C007DF-5C09-441A-955A-B29B882C91E8}"/>
    <cellStyle name="Normal 4 4 2 3 2" xfId="15869" xr:uid="{4A98DB30-F80C-41A1-92B3-F27551A5029B}"/>
    <cellStyle name="Normal 4 4 2 4" xfId="8381" xr:uid="{A529FDB8-2681-474E-B5A9-4E4A27B85651}"/>
    <cellStyle name="Normal 4 4 2 4 2" xfId="17245" xr:uid="{BD24F53D-FD81-43A6-994B-127A3DAEFA08}"/>
    <cellStyle name="Normal 4 4 2 5" xfId="14534" xr:uid="{5E83D4B5-C6D5-4701-AB4E-CD4F8C6D49EE}"/>
    <cellStyle name="Normal 4 4 3" xfId="4371" xr:uid="{47DD6ED7-6D66-4914-B866-154842EB38F3}"/>
    <cellStyle name="Normal 4 4 3 2" xfId="6309" xr:uid="{D2A0F8B3-C321-415D-B08F-CB71E300E400}"/>
    <cellStyle name="Normal 4 4 3 2 2" xfId="15766" xr:uid="{59501B32-6FBC-4093-8D4C-229114516F5A}"/>
    <cellStyle name="Normal 4 4 3 3" xfId="8217" xr:uid="{FA4801BB-237D-44AB-A36F-92F91C54A42D}"/>
    <cellStyle name="Normal 4 4 3 3 2" xfId="17142" xr:uid="{4D60DBF4-FA8C-448A-AD6F-CFF8112DBD28}"/>
    <cellStyle name="Normal 4 4 3 4" xfId="14431" xr:uid="{E5369BA6-AC94-40A3-9ACB-27F7FA4A1814}"/>
    <cellStyle name="Normal 4 4 4" xfId="1446" xr:uid="{662C5B7E-53C2-4901-88CD-1BBF9C756E26}"/>
    <cellStyle name="Normal 4 4 4 2" xfId="6923" xr:uid="{6E3D8890-30C0-46EA-9DAC-ACB0ACCFBD57}"/>
    <cellStyle name="Normal 4 4 4 2 2" xfId="16192" xr:uid="{8545E654-4EB8-46C6-B843-0339A6EF1C67}"/>
    <cellStyle name="Normal 4 4 4 3" xfId="8816" xr:uid="{92A8E203-4F4E-4C3A-874A-3B70E9ED2FB4}"/>
    <cellStyle name="Normal 4 4 4 3 2" xfId="17567" xr:uid="{2DC96956-D1AC-40EE-B087-7020041C4B1F}"/>
    <cellStyle name="Normal 4 4 4 4" xfId="4995" xr:uid="{A7FBC9CB-16AB-4E8F-9993-7446B6A8068D}"/>
    <cellStyle name="Normal 4 4 4 4 2" xfId="14856" xr:uid="{86C58126-64C9-491D-B71E-69432799006C}"/>
    <cellStyle name="Normal 4 4 5" xfId="5892" xr:uid="{E7EF22B6-B2AC-40F7-A04F-C8C5C29EFA77}"/>
    <cellStyle name="Normal 4 4 5 2" xfId="15465" xr:uid="{386647D1-EC14-4C96-8525-F3E59F851485}"/>
    <cellStyle name="Normal 4 4 6" xfId="7830" xr:uid="{424D0FB2-5739-4F1B-9A73-824587A30060}"/>
    <cellStyle name="Normal 4 4 6 2" xfId="16840" xr:uid="{4F54E76E-ECC2-45F4-B1FD-3FA41A11ED46}"/>
    <cellStyle name="Normal 4 4 7" xfId="3908" xr:uid="{8A254A44-4657-45EB-8E6B-6902110D4048}"/>
    <cellStyle name="Normal 4 4 7 2" xfId="14129" xr:uid="{3B87FA56-12D8-482A-9ED9-E42B2E4E6F36}"/>
    <cellStyle name="Normal 4 5" xfId="4163" xr:uid="{72AE875B-C071-4385-96A6-8340951B9995}"/>
    <cellStyle name="Normal 4 5 2" xfId="4765" xr:uid="{B72009E6-5C3B-4762-AFF0-53884D3A2909}"/>
    <cellStyle name="Normal 4 5 2 2" xfId="6695" xr:uid="{FF668C87-81BC-47F0-A142-7F2F1BCDF3BB}"/>
    <cellStyle name="Normal 4 5 2 2 2" xfId="16042" xr:uid="{1D7B680C-E679-4070-904C-132D6C27CDA6}"/>
    <cellStyle name="Normal 4 5 2 3" xfId="8603" xr:uid="{F0BAFE54-6A17-401A-A3C1-D4F4430DC9B4}"/>
    <cellStyle name="Normal 4 5 2 3 2" xfId="17418" xr:uid="{4AF186DA-6E4B-4F2E-968A-64BC7331C3E9}"/>
    <cellStyle name="Normal 4 5 2 4" xfId="14707" xr:uid="{EDAB5FCB-E962-4683-A8DD-FCA26EDA92EA}"/>
    <cellStyle name="Normal 4 5 3" xfId="5381" xr:uid="{D9BC5398-C1DB-4576-AF38-33E703A32470}"/>
    <cellStyle name="Normal 4 5 3 2" xfId="7309" xr:uid="{6325FD62-B568-4B25-A9E8-091CAA04922A}"/>
    <cellStyle name="Normal 4 5 3 2 2" xfId="16468" xr:uid="{EBC5F32A-AD9D-4BFC-86B6-E9053A609591}"/>
    <cellStyle name="Normal 4 5 3 3" xfId="9202" xr:uid="{1D2CAE70-485A-4CC8-BC0C-5FE301DD391D}"/>
    <cellStyle name="Normal 4 5 3 3 2" xfId="17843" xr:uid="{5A74A05D-B0C2-4B32-B8A0-E0684902F9FC}"/>
    <cellStyle name="Normal 4 5 3 4" xfId="15132" xr:uid="{BD00F1C2-876D-48D5-A8AB-E407297017B2}"/>
    <cellStyle name="Normal 4 5 4" xfId="6116" xr:uid="{E18E4EE5-0A26-4948-9231-743D5CD06FE8}"/>
    <cellStyle name="Normal 4 5 4 2" xfId="15638" xr:uid="{C2B308B2-A82D-47A0-8F19-1F5090D8A6CD}"/>
    <cellStyle name="Normal 4 5 5" xfId="8054" xr:uid="{A4FFA8E4-3F5B-42CB-8829-0E85DEA28AA4}"/>
    <cellStyle name="Normal 4 5 5 2" xfId="17014" xr:uid="{1ED20717-CF2E-4974-95F6-08E1084E27E2}"/>
    <cellStyle name="Normal 4 5 6" xfId="9685" xr:uid="{AEDF9C32-5167-49CC-96CD-00E21E10CC91}"/>
    <cellStyle name="Normal 4 5 7" xfId="14303" xr:uid="{8DED766A-C96D-4E36-AEE8-2A24E23A5330}"/>
    <cellStyle name="Normal 4 6" xfId="4919" xr:uid="{072D6DC8-7BE7-440E-AEFA-4CB2B572DB71}"/>
    <cellStyle name="Normal 4 7" xfId="5512" xr:uid="{B4CE0205-4B6A-4149-B8D4-4E8B161E56F4}"/>
    <cellStyle name="Normal 4 8" xfId="3827" xr:uid="{DD1C8332-251F-4E5F-B6C3-62C543B6DEB8}"/>
    <cellStyle name="Normal 4 9" xfId="55" xr:uid="{2E72B957-E187-4417-81C7-1A5679332BA5}"/>
    <cellStyle name="Normal 40" xfId="4093" xr:uid="{28CED12B-21D8-4F6C-8F9C-95DCF5FB2DC1}"/>
    <cellStyle name="Normal 41" xfId="4094" xr:uid="{0E542264-F7F3-4C43-A463-0046E2A6F986}"/>
    <cellStyle name="Normal 41 2" xfId="4703" xr:uid="{3E1579E2-D084-49E5-A114-3D8DD5343A7C}"/>
    <cellStyle name="Normal 41 2 2" xfId="6633" xr:uid="{76CCAB93-A520-42D1-8D76-CB5167FE457E}"/>
    <cellStyle name="Normal 41 2 2 2" xfId="15993" xr:uid="{5E517036-9688-44BD-A5BB-DC8DA8086737}"/>
    <cellStyle name="Normal 41 2 3" xfId="8541" xr:uid="{E3F5EB61-3D80-4110-8463-4972E3DE611B}"/>
    <cellStyle name="Normal 41 2 3 2" xfId="17369" xr:uid="{28B262F2-C422-4111-A57D-296B2594E392}"/>
    <cellStyle name="Normal 41 2 4" xfId="14658" xr:uid="{CB0B81C5-E084-4DCF-B24F-E2BE7AECEF37}"/>
    <cellStyle name="Normal 41 3" xfId="5319" xr:uid="{7CC715F4-6F98-4393-8C0C-08D9933A601C}"/>
    <cellStyle name="Normal 41 3 2" xfId="7247" xr:uid="{C7CE8807-95DC-4319-8D4B-5D42A19C08FC}"/>
    <cellStyle name="Normal 41 3 2 2" xfId="16419" xr:uid="{4059BD85-D6CB-4893-9D56-7E612C416215}"/>
    <cellStyle name="Normal 41 3 3" xfId="9140" xr:uid="{AA1D9BB2-3A5A-4105-969F-7CEB051B06BC}"/>
    <cellStyle name="Normal 41 3 3 2" xfId="17794" xr:uid="{AC35DBAA-5F4A-4242-8359-161AF7F1348C}"/>
    <cellStyle name="Normal 41 3 4" xfId="15083" xr:uid="{4C532252-F8AD-4D76-A3FF-055D66B01B71}"/>
    <cellStyle name="Normal 41 4" xfId="6054" xr:uid="{6711A3D4-5E93-44C0-BC29-DDA2E7A35FC9}"/>
    <cellStyle name="Normal 41 4 2" xfId="15589" xr:uid="{498576B2-58CF-42D6-AD8F-726E3E21864F}"/>
    <cellStyle name="Normal 41 5" xfId="7992" xr:uid="{15A59CE0-BAED-42A2-9A01-1FA1EB5A8D58}"/>
    <cellStyle name="Normal 41 5 2" xfId="16965" xr:uid="{EED47057-1934-48B0-BE7C-DC3C3C215C50}"/>
    <cellStyle name="Normal 41 6" xfId="14254" xr:uid="{DAA139E4-18FA-4B91-A5FC-9F3A6CF6CCD5}"/>
    <cellStyle name="Normal 42" xfId="4125" xr:uid="{52EE0B02-AD3F-417A-B5BF-3F8CFCE4A290}"/>
    <cellStyle name="Normal 43" xfId="4166" xr:uid="{CE97A3CF-E5F8-4AF0-8B9B-1C05A45D63CB}"/>
    <cellStyle name="Normal 44" xfId="4141" xr:uid="{D3149F45-DB95-404B-828A-96C172B1910D}"/>
    <cellStyle name="Normal 45" xfId="4167" xr:uid="{2B8CE8E2-0871-4874-A353-CA513721FE37}"/>
    <cellStyle name="Normal 46" xfId="4168" xr:uid="{9915B82C-CD4D-44CB-8EB6-C0C786C8AFEE}"/>
    <cellStyle name="Normal 47" xfId="4169" xr:uid="{7B4C4444-698B-4C90-BD19-87E807E680C8}"/>
    <cellStyle name="Normal 48" xfId="4170" xr:uid="{A22BA2AA-A123-4CA3-B279-75D33F5347EB}"/>
    <cellStyle name="Normal 49" xfId="4171" xr:uid="{F4E9430F-F45C-46B3-B69C-25634337B1A2}"/>
    <cellStyle name="Normal 49 2" xfId="4768" xr:uid="{84F0E171-B2EB-4461-877E-34147F73D41A}"/>
    <cellStyle name="Normal 49 2 2" xfId="6698" xr:uid="{DED863A8-22B1-4BFC-9FE5-752DFB02507A}"/>
    <cellStyle name="Normal 49 2 2 2" xfId="16045" xr:uid="{6149C9D9-7C97-4712-9424-81488290E57D}"/>
    <cellStyle name="Normal 49 2 3" xfId="8606" xr:uid="{84DF43E5-9FB2-4685-89DC-2E8884522F0C}"/>
    <cellStyle name="Normal 49 2 3 2" xfId="17421" xr:uid="{DF662B71-92D1-4BAA-A339-136D4A111E97}"/>
    <cellStyle name="Normal 49 2 4" xfId="14710" xr:uid="{F315CAAB-59C7-4E17-94A3-4EBE86FF2DEE}"/>
    <cellStyle name="Normal 49 3" xfId="5384" xr:uid="{F351546F-BFDF-4CD3-8E00-4560E2F13142}"/>
    <cellStyle name="Normal 49 3 2" xfId="7312" xr:uid="{0D8A42D9-7A5E-46D8-85FF-A329BA47360D}"/>
    <cellStyle name="Normal 49 3 2 2" xfId="16471" xr:uid="{1581C228-4320-4018-9A73-6DCDD7822CC1}"/>
    <cellStyle name="Normal 49 3 3" xfId="9205" xr:uid="{0717458B-8259-4939-AAF0-1F50223F3221}"/>
    <cellStyle name="Normal 49 3 3 2" xfId="17846" xr:uid="{177A786F-0F51-455F-AF1C-05C29B34C107}"/>
    <cellStyle name="Normal 49 3 4" xfId="15135" xr:uid="{BF8E35CA-3E9A-4A6F-B800-6DB6AB2DA283}"/>
    <cellStyle name="Normal 49 4" xfId="5731" xr:uid="{9EE9C32E-73BC-44E6-99BA-3CBEACA23DAB}"/>
    <cellStyle name="Normal 49 5" xfId="6119" xr:uid="{CC3D1820-733B-483B-A422-BED0364732C1}"/>
    <cellStyle name="Normal 49 5 2" xfId="15641" xr:uid="{1E9042C7-5BA8-407D-BAFE-DD6C6B57392B}"/>
    <cellStyle name="Normal 49 6" xfId="8057" xr:uid="{34071FC1-1387-4EA5-BE33-457D7B604E69}"/>
    <cellStyle name="Normal 49 6 2" xfId="17017" xr:uid="{4DDED2C3-9AB7-4DC8-B539-AEA626F9949D}"/>
    <cellStyle name="Normal 49 7" xfId="14306" xr:uid="{DF7882B0-A7A0-4FDC-ABED-64DA351B3EFB}"/>
    <cellStyle name="Normal 5" xfId="30" xr:uid="{E0A70F2B-23DB-477E-A66A-32B9558DF0EB}"/>
    <cellStyle name="Normal 5 2" xfId="1452" xr:uid="{03FCE86A-32A8-4AE6-958A-84C680B965EF}"/>
    <cellStyle name="Normal 5 2 2" xfId="3317" xr:uid="{FD5386CA-930C-435B-AA4A-D9DA38A238D5}"/>
    <cellStyle name="Normal 5 2 2 2" xfId="5771" xr:uid="{0DC1FCA9-5C92-4F59-A4BD-6BB3AEF31D6A}"/>
    <cellStyle name="Normal 5 2 3" xfId="2849" xr:uid="{6E5B28F9-172B-4B1A-A879-1F0F11083B96}"/>
    <cellStyle name="Normal 5 2 3 2" xfId="11280" xr:uid="{9BAF5B5C-D74E-484D-902C-E394B7E63223}"/>
    <cellStyle name="Normal 5 2 3 2 2" xfId="18832" xr:uid="{A76B7C1E-008C-4C93-998A-8F7E1ABE3295}"/>
    <cellStyle name="Normal 5 2 3 3" xfId="13580" xr:uid="{962DCA48-C2BF-49C1-897A-FD78575A0CF5}"/>
    <cellStyle name="Normal 5 3" xfId="1009" xr:uid="{8D82A0D3-AA20-4F1C-9C4B-A4B7987CFD81}"/>
    <cellStyle name="Normal 5 4" xfId="12131" xr:uid="{362AAAE8-780F-4457-965B-D39CCD18B43E}"/>
    <cellStyle name="Normal 50" xfId="4228" xr:uid="{8C29E21C-C802-486F-B6F8-A021A0C38087}"/>
    <cellStyle name="Normal 50 2" xfId="4823" xr:uid="{E0CF47E7-B1BD-480A-A65E-82B96624FCA3}"/>
    <cellStyle name="Normal 50 2 2" xfId="6753" xr:uid="{648877B4-AD4E-4C62-901F-CE2864EA8A69}"/>
    <cellStyle name="Normal 50 2 2 2" xfId="16072" xr:uid="{C51A3BCE-CDD9-4575-AD42-ADE53823FE95}"/>
    <cellStyle name="Normal 50 2 3" xfId="8661" xr:uid="{6F75F25F-E995-462C-B769-D63180ED5FA8}"/>
    <cellStyle name="Normal 50 2 3 2" xfId="17448" xr:uid="{A2FC30AE-C341-44D8-83DA-42A9B77735E9}"/>
    <cellStyle name="Normal 50 2 4" xfId="14737" xr:uid="{B5DA83C0-41CF-425C-84C7-64CC441665FE}"/>
    <cellStyle name="Normal 50 3" xfId="5439" xr:uid="{A295FCAB-32AE-4E4A-A8DB-734F6600A783}"/>
    <cellStyle name="Normal 50 3 2" xfId="7367" xr:uid="{BD46AE9F-474F-467D-BF6F-1CC3907A7505}"/>
    <cellStyle name="Normal 50 3 2 2" xfId="16498" xr:uid="{7524F04A-9182-4FB9-A718-0402EE90711D}"/>
    <cellStyle name="Normal 50 3 3" xfId="9260" xr:uid="{BB36C8B1-0495-4203-B520-CFC097338CE2}"/>
    <cellStyle name="Normal 50 3 3 2" xfId="17873" xr:uid="{14EFFA96-304C-40C4-B6E4-27E1C7EEBB5A}"/>
    <cellStyle name="Normal 50 3 4" xfId="15162" xr:uid="{444FFA52-8614-4EF0-B980-9F497023CD38}"/>
    <cellStyle name="Normal 50 4" xfId="6176" xr:uid="{D7F8DBC8-54E1-4E5C-918B-100A8B90FCF4}"/>
    <cellStyle name="Normal 50 4 2" xfId="15668" xr:uid="{074F5FCC-6FEB-4C1D-914F-3B920FA407AE}"/>
    <cellStyle name="Normal 50 5" xfId="8084" xr:uid="{822ADD43-CC95-45A9-902C-3B63834EEF4F}"/>
    <cellStyle name="Normal 50 5 2" xfId="17044" xr:uid="{B96AD966-B3BB-4A8B-9D12-E4B3665B8FB0}"/>
    <cellStyle name="Normal 50 6" xfId="14333" xr:uid="{CFA1BCE3-2FCB-4387-9160-8F6E2769D9CB}"/>
    <cellStyle name="Normal 51" xfId="4240" xr:uid="{998DCFA8-8068-407F-8594-D9529A193E10}"/>
    <cellStyle name="Normal 51 2" xfId="4835" xr:uid="{53E3CC30-75F9-4E55-80AD-6A8DC954A58B}"/>
    <cellStyle name="Normal 51 2 2" xfId="6765" xr:uid="{46472DCC-E2E1-47D7-AE1D-3D118FCDB86C}"/>
    <cellStyle name="Normal 51 2 2 2" xfId="16084" xr:uid="{DE7D2A6D-FA31-4FD2-B6CF-AAC923E539BA}"/>
    <cellStyle name="Normal 51 2 3" xfId="8673" xr:uid="{C2EEF4BD-7233-49A8-A553-174AFC387694}"/>
    <cellStyle name="Normal 51 2 3 2" xfId="17460" xr:uid="{07A61485-E041-446D-ADF8-45D463A9A0D3}"/>
    <cellStyle name="Normal 51 2 4" xfId="14749" xr:uid="{CDFF44F7-CB40-486D-B6BB-F8E1E0619A57}"/>
    <cellStyle name="Normal 51 3" xfId="5451" xr:uid="{769A4A57-5590-41E6-8F22-53B7E2F5CD61}"/>
    <cellStyle name="Normal 51 3 2" xfId="7379" xr:uid="{36A77FB2-60BA-42A2-9C37-066C12F4ED6E}"/>
    <cellStyle name="Normal 51 3 2 2" xfId="16510" xr:uid="{6D689608-CBF2-4025-A107-236CC00B53BA}"/>
    <cellStyle name="Normal 51 3 3" xfId="9272" xr:uid="{0C5C3F5D-A588-4BA4-936F-02D122E8F5C0}"/>
    <cellStyle name="Normal 51 3 3 2" xfId="17885" xr:uid="{0607910D-6D50-4C0E-B143-C968B4772AFE}"/>
    <cellStyle name="Normal 51 3 4" xfId="15174" xr:uid="{77AE4DB1-2838-43D2-AA4B-85D6987F5367}"/>
    <cellStyle name="Normal 51 4" xfId="6188" xr:uid="{C6082639-3A6D-4B10-8320-1B411C842E49}"/>
    <cellStyle name="Normal 51 4 2" xfId="15680" xr:uid="{0067180C-D4B2-4C96-A068-63813D6998DA}"/>
    <cellStyle name="Normal 51 5" xfId="8096" xr:uid="{B21E4EEC-59C7-45CD-8958-A9F015999A2C}"/>
    <cellStyle name="Normal 51 5 2" xfId="17056" xr:uid="{A8A61C2A-E9E6-4CFA-B935-CF9F030B4864}"/>
    <cellStyle name="Normal 51 6" xfId="14345" xr:uid="{D0FD10DD-AEA2-4045-8F8E-EAC65D7637D4}"/>
    <cellStyle name="Normal 52" xfId="4239" xr:uid="{D362215E-16B2-4BAD-A1B1-CC90813A6C74}"/>
    <cellStyle name="Normal 52 2" xfId="4834" xr:uid="{78306C46-7BA4-41B6-950C-F6A190DE3F74}"/>
    <cellStyle name="Normal 52 2 2" xfId="6764" xr:uid="{0A8DB214-BFA9-478A-B15A-8C6DA839E2A4}"/>
    <cellStyle name="Normal 52 2 2 2" xfId="16083" xr:uid="{596E1A9F-9DE0-4FBD-A9FE-CE31F00B4257}"/>
    <cellStyle name="Normal 52 2 3" xfId="8672" xr:uid="{6A85D2EE-1265-4229-B709-5CBC74CEC33C}"/>
    <cellStyle name="Normal 52 2 3 2" xfId="17459" xr:uid="{F3AB5D04-D6B2-4749-953F-158B8E8C5A67}"/>
    <cellStyle name="Normal 52 2 4" xfId="14748" xr:uid="{983089F6-D996-4E33-857E-F91BC3392F30}"/>
    <cellStyle name="Normal 52 3" xfId="5450" xr:uid="{4661EE9E-F240-4F8D-8455-3B28E507CFC8}"/>
    <cellStyle name="Normal 52 3 2" xfId="7378" xr:uid="{32C856F6-8AF5-4049-9C2B-88C38D48B76F}"/>
    <cellStyle name="Normal 52 3 2 2" xfId="16509" xr:uid="{FB779699-E390-4DC9-9D80-4C54571A95F4}"/>
    <cellStyle name="Normal 52 3 3" xfId="9271" xr:uid="{AF6D413D-0830-4B9C-A3CD-66C2FBDDC6B1}"/>
    <cellStyle name="Normal 52 3 3 2" xfId="17884" xr:uid="{CD1140DD-9897-451F-B63A-CE14B83CB2F0}"/>
    <cellStyle name="Normal 52 3 4" xfId="15173" xr:uid="{66A0E968-48D3-4B29-8ED4-94F9524AD541}"/>
    <cellStyle name="Normal 52 4" xfId="6187" xr:uid="{AFCBCF97-2C66-4488-B70C-9A040D3C7531}"/>
    <cellStyle name="Normal 52 4 2" xfId="15679" xr:uid="{14715EA0-22DD-464C-BDB6-5438E3B268D6}"/>
    <cellStyle name="Normal 52 5" xfId="8095" xr:uid="{71D52C89-5835-4A6C-A857-9EDD3787462B}"/>
    <cellStyle name="Normal 52 5 2" xfId="17055" xr:uid="{9AEB2350-BFBC-47A2-9AD0-939FC194D096}"/>
    <cellStyle name="Normal 52 6" xfId="14344" xr:uid="{9D42F287-57A5-430E-BDB0-EF06789CDE41}"/>
    <cellStyle name="Normal 53" xfId="4257" xr:uid="{A64376AA-30D7-43FB-9662-E300D9B6A56B}"/>
    <cellStyle name="Normal 53 2" xfId="4852" xr:uid="{B8D229E7-3F4C-44E1-BB3C-D22F6704E0D8}"/>
    <cellStyle name="Normal 53 2 2" xfId="6782" xr:uid="{10D2778B-C0E1-474B-AC1D-798D6A3B705E}"/>
    <cellStyle name="Normal 53 2 2 2" xfId="16101" xr:uid="{6DA6FAC8-ECA9-4C38-A168-2CCF7B2C1C3A}"/>
    <cellStyle name="Normal 53 2 3" xfId="8690" xr:uid="{D17ED773-4ECD-4F3E-B054-C7EB2B5627D1}"/>
    <cellStyle name="Normal 53 2 3 2" xfId="17477" xr:uid="{54A74CD5-6DE8-403C-8F39-13046FF42777}"/>
    <cellStyle name="Normal 53 2 4" xfId="14766" xr:uid="{5970EC47-4AA9-45A8-A391-1A1AB58E19B6}"/>
    <cellStyle name="Normal 53 3" xfId="5468" xr:uid="{9FC78B57-FD3A-49F9-A73F-A83ACD98866B}"/>
    <cellStyle name="Normal 53 3 2" xfId="7396" xr:uid="{A49035B3-4088-4ECF-93F9-2A802A352872}"/>
    <cellStyle name="Normal 53 3 2 2" xfId="16527" xr:uid="{A809DFD8-1AB8-4CD5-B30B-2F0EF06D8D35}"/>
    <cellStyle name="Normal 53 3 3" xfId="9289" xr:uid="{B93A2F83-1E54-4A70-A8C0-5B66B0214940}"/>
    <cellStyle name="Normal 53 3 3 2" xfId="17902" xr:uid="{56ABAE00-92AB-41B4-881E-40F147766727}"/>
    <cellStyle name="Normal 53 3 4" xfId="15191" xr:uid="{1C5F57F0-ACC7-4350-BF18-3EDEAC4AA86F}"/>
    <cellStyle name="Normal 53 4" xfId="6205" xr:uid="{A331DAD4-D655-4311-B7C3-75CB2E424C41}"/>
    <cellStyle name="Normal 53 4 2" xfId="15697" xr:uid="{69C53D17-5A96-4593-8FE7-03C9F8AA7083}"/>
    <cellStyle name="Normal 53 5" xfId="8113" xr:uid="{EDE3F48A-6F37-4BB0-974A-00F51DD3A7D1}"/>
    <cellStyle name="Normal 53 5 2" xfId="17073" xr:uid="{0CFF9FD7-7595-468C-A127-8B7700FFD27C}"/>
    <cellStyle name="Normal 53 6" xfId="14362" xr:uid="{D3451F99-56C6-47C7-8F0D-69F6AA5A608E}"/>
    <cellStyle name="Normal 54" xfId="4284" xr:uid="{E7DA5B81-EE68-4716-8B62-294992CEA5FD}"/>
    <cellStyle name="Normal 54 2" xfId="4879" xr:uid="{2DDDF142-7B76-4C5F-B0A5-4B9A601A0193}"/>
    <cellStyle name="Normal 54 2 2" xfId="6809" xr:uid="{E1AAF938-3861-4EC5-9929-379A8436D8EC}"/>
    <cellStyle name="Normal 54 2 2 2" xfId="16128" xr:uid="{80575A49-CC6C-4206-B700-49BD5CA628CD}"/>
    <cellStyle name="Normal 54 2 3" xfId="8717" xr:uid="{1E3350F4-36AC-4252-B27E-BFCFE99E640F}"/>
    <cellStyle name="Normal 54 2 3 2" xfId="17504" xr:uid="{C92CDFA3-F0C5-4AFF-8594-B75CDAA5BBEF}"/>
    <cellStyle name="Normal 54 2 4" xfId="14793" xr:uid="{9B041E89-8DBB-486F-96EE-F6FFC78007FB}"/>
    <cellStyle name="Normal 54 3" xfId="5495" xr:uid="{1D0A5960-EC3F-407C-8A8A-0D21A22B2666}"/>
    <cellStyle name="Normal 54 3 2" xfId="7423" xr:uid="{554C5067-C3B6-4FA2-8751-0BB22828E35B}"/>
    <cellStyle name="Normal 54 3 2 2" xfId="16554" xr:uid="{5F20650D-3E16-4D5C-825B-C30721935C3B}"/>
    <cellStyle name="Normal 54 3 3" xfId="9316" xr:uid="{D126647F-5E6E-4A81-B339-6CEC345452A8}"/>
    <cellStyle name="Normal 54 3 3 2" xfId="17929" xr:uid="{87A52F4D-D68C-48CC-85FC-92BEBF2DF5F7}"/>
    <cellStyle name="Normal 54 3 4" xfId="15218" xr:uid="{0D5A7445-F574-4E52-855A-B83EE190AED3}"/>
    <cellStyle name="Normal 54 4" xfId="6232" xr:uid="{31391B8A-9F9E-4E67-8987-78AAD42BCADA}"/>
    <cellStyle name="Normal 54 4 2" xfId="15724" xr:uid="{F10C6EC9-FC6F-45C3-AA0E-F2AF80942E7A}"/>
    <cellStyle name="Normal 54 5" xfId="8140" xr:uid="{8D4E4759-0D02-4A0D-9BDE-3956358D4357}"/>
    <cellStyle name="Normal 54 5 2" xfId="17100" xr:uid="{C4EE8D77-2536-4EBA-824D-6C4E60BB045D}"/>
    <cellStyle name="Normal 54 6" xfId="14389" xr:uid="{68C8977E-D013-48BB-940C-8D98792383AA}"/>
    <cellStyle name="Normal 55" xfId="4882" xr:uid="{BF5838B5-90A7-49F2-B2E7-490627790618}"/>
    <cellStyle name="Normal 55 2" xfId="6811" xr:uid="{C093161A-BBD1-497E-AA3A-3F7AB8FA8DC8}"/>
    <cellStyle name="Normal 55 2 2" xfId="16130" xr:uid="{63AF6161-861C-4111-9EBC-A2BBE48D557E}"/>
    <cellStyle name="Normal 55 3" xfId="8719" xr:uid="{ED7BE4E1-5A7C-44BD-81DA-28A65D8F015F}"/>
    <cellStyle name="Normal 55 3 2" xfId="17506" xr:uid="{B8D92A12-4ED2-453F-B2F2-C1C75BD802C9}"/>
    <cellStyle name="Normal 55 4" xfId="14795" xr:uid="{A4AC8E06-4BED-4361-A79D-DF7F40F56231}"/>
    <cellStyle name="Normal 56" xfId="4900" xr:uid="{EBFB4FE7-7342-4F0A-B9CE-717A2DEA4642}"/>
    <cellStyle name="Normal 56 2" xfId="6829" xr:uid="{6754C5B6-EAD7-48E0-92B5-39EFFE2C35AA}"/>
    <cellStyle name="Normal 56 2 2" xfId="16134" xr:uid="{C5C157D9-5F5F-4CBC-80A4-DC62B9914C62}"/>
    <cellStyle name="Normal 56 3" xfId="8723" xr:uid="{2AEC0DA6-3288-4D9C-A0A9-5B93F3A914EB}"/>
    <cellStyle name="Normal 56 3 2" xfId="17510" xr:uid="{64524CC4-D9B8-4BC7-BE80-57141459B399}"/>
    <cellStyle name="Normal 56 4" xfId="14799" xr:uid="{F9EE9464-CC15-418A-9A14-63507D04FCD3}"/>
    <cellStyle name="Normal 57" xfId="4904" xr:uid="{4F052BF3-5D45-4B78-B67A-2ED82F03B844}"/>
    <cellStyle name="Normal 57 2" xfId="6833" xr:uid="{FF8E53A9-6F57-459B-BAAF-89ECC2BA5BD0}"/>
    <cellStyle name="Normal 57 2 2" xfId="16137" xr:uid="{3FD4641A-C520-4E6B-A956-F85251D6CB60}"/>
    <cellStyle name="Normal 57 3" xfId="8726" xr:uid="{A4636CC8-7D5E-40B9-8890-AC4D7A363C2E}"/>
    <cellStyle name="Normal 57 3 2" xfId="17513" xr:uid="{BD928CA1-96D6-4E0A-92C0-CE4395F8E11E}"/>
    <cellStyle name="Normal 57 4" xfId="14802" xr:uid="{AB8A8024-3ABF-4E99-B4B9-824A38A7036E}"/>
    <cellStyle name="Normal 58" xfId="4907" xr:uid="{E96F2338-34A6-4826-822A-D62122088A5A}"/>
    <cellStyle name="Normal 58 2" xfId="6836" xr:uid="{36A03180-CDBB-425C-AE4F-668572488E7A}"/>
    <cellStyle name="Normal 58 2 2" xfId="16140" xr:uid="{FA896D31-2576-48D9-B5CA-DCF1DFEE1912}"/>
    <cellStyle name="Normal 58 3" xfId="8729" xr:uid="{14025227-8F48-474E-8B55-4222F41BAA93}"/>
    <cellStyle name="Normal 58 3 2" xfId="17516" xr:uid="{898FA9D6-2B26-4DE0-AE4F-BB75AFB50A7C}"/>
    <cellStyle name="Normal 58 4" xfId="14805" xr:uid="{153C27AB-DE11-457A-9D83-B2A2DB51BCA0}"/>
    <cellStyle name="Normal 59" xfId="4910" xr:uid="{7F0AACAB-BB81-45C9-AE1C-391B83F7B4B9}"/>
    <cellStyle name="Normal 59 2" xfId="6839" xr:uid="{B21363AB-9E3B-48B4-AE1F-2AE59C38D49D}"/>
    <cellStyle name="Normal 59 2 2" xfId="16141" xr:uid="{DAED5865-92C9-4EC2-8744-950487F2D6CD}"/>
    <cellStyle name="Normal 59 3" xfId="8732" xr:uid="{F2D99C7D-A32C-43E5-8296-37804BD632AC}"/>
    <cellStyle name="Normal 59 3 2" xfId="17517" xr:uid="{E7FEE369-F0DB-4D8D-9611-15CED090F928}"/>
    <cellStyle name="Normal 59 4" xfId="14806" xr:uid="{A6A4EA40-C787-4C80-85BA-7C8DDAE878AC}"/>
    <cellStyle name="Normal 6" xfId="28" xr:uid="{96A10682-6FFB-4C5F-9337-D541B05B1383}"/>
    <cellStyle name="Normal 6 10" xfId="4260" xr:uid="{994EE9A8-8049-49F8-BA77-20776E9E6447}"/>
    <cellStyle name="Normal 6 10 2" xfId="4855" xr:uid="{08185F00-0E1E-4D30-A3FE-A42C4E9B0C23}"/>
    <cellStyle name="Normal 6 10 2 2" xfId="6785" xr:uid="{5C125651-B21A-4A99-ACF1-A02313D74222}"/>
    <cellStyle name="Normal 6 10 2 2 2" xfId="16104" xr:uid="{F275DAF7-6437-4B71-8A07-1F907B0D4D64}"/>
    <cellStyle name="Normal 6 10 2 3" xfId="8693" xr:uid="{97B0DCF7-479F-4D63-9202-1C711FD15D9D}"/>
    <cellStyle name="Normal 6 10 2 3 2" xfId="17480" xr:uid="{7D2FD48C-5DE9-49E0-8BEF-3BC7CDE3FA13}"/>
    <cellStyle name="Normal 6 10 2 4" xfId="14769" xr:uid="{AAB6C7AD-F347-45EB-98B0-35B0BC9674A7}"/>
    <cellStyle name="Normal 6 10 3" xfId="5471" xr:uid="{F40FEEE8-3F99-4110-BE57-69DD812862F4}"/>
    <cellStyle name="Normal 6 10 3 2" xfId="7399" xr:uid="{1DE4143A-4E3E-4346-91A5-C477324B8BC0}"/>
    <cellStyle name="Normal 6 10 3 2 2" xfId="16530" xr:uid="{A4EDFE2C-D554-433D-8550-F59FB76C18E3}"/>
    <cellStyle name="Normal 6 10 3 3" xfId="9292" xr:uid="{90B3C386-DB3F-4335-AD30-46DC26657F12}"/>
    <cellStyle name="Normal 6 10 3 3 2" xfId="17905" xr:uid="{C059A616-2BF8-4627-B158-CC45399449AB}"/>
    <cellStyle name="Normal 6 10 3 4" xfId="15194" xr:uid="{46FB8DB0-3E27-4E93-BAB7-C519ED63F5E0}"/>
    <cellStyle name="Normal 6 10 4" xfId="6208" xr:uid="{B08C3343-261F-40B4-97A2-9F1A460C88CB}"/>
    <cellStyle name="Normal 6 10 4 2" xfId="15700" xr:uid="{BE5830DB-CB39-4176-8646-30E36A7D51E7}"/>
    <cellStyle name="Normal 6 10 5" xfId="8116" xr:uid="{381F89C5-F4DB-4725-8F5F-77F733917C52}"/>
    <cellStyle name="Normal 6 10 5 2" xfId="17076" xr:uid="{F34637CC-7331-4297-AD53-E78C0F32EB86}"/>
    <cellStyle name="Normal 6 10 6" xfId="14365" xr:uid="{EE803D47-8FB0-4058-8EC4-31F97D4D7FAA}"/>
    <cellStyle name="Normal 6 11" xfId="4481" xr:uid="{DF5A19DC-CA4B-4D38-AB14-F2355F437376}"/>
    <cellStyle name="Normal 6 11 2" xfId="5097" xr:uid="{3433D0A5-2761-4F43-A1FE-B11879982211}"/>
    <cellStyle name="Normal 6 11 2 2" xfId="7025" xr:uid="{0DA83FDD-325D-418E-9863-3C32A4B33ADB}"/>
    <cellStyle name="Normal 6 11 2 2 2" xfId="16259" xr:uid="{BF869D7A-7DDE-45E3-A96E-82B7CBE99974}"/>
    <cellStyle name="Normal 6 11 2 3" xfId="8918" xr:uid="{F50A5F04-7AD0-43BC-AE7C-917A03D02ADB}"/>
    <cellStyle name="Normal 6 11 2 3 2" xfId="17634" xr:uid="{1189BA06-1D7A-41C4-9350-FD3C8F5FF5CD}"/>
    <cellStyle name="Normal 6 11 2 4" xfId="14923" xr:uid="{21367224-BBE4-4A28-BFBC-B75D556CF778}"/>
    <cellStyle name="Normal 6 11 3" xfId="6411" xr:uid="{46DA2149-32BE-4286-8116-7F552AFF3870}"/>
    <cellStyle name="Normal 6 11 3 2" xfId="15833" xr:uid="{4C965585-F3B0-4AAF-8CEB-22A13C7BD1C5}"/>
    <cellStyle name="Normal 6 11 4" xfId="8319" xr:uid="{1429790C-26EA-47D7-8C19-CC6394D2A3BC}"/>
    <cellStyle name="Normal 6 11 4 2" xfId="17209" xr:uid="{67DEE4EA-D898-4ED1-85F1-FCB052B30CE5}"/>
    <cellStyle name="Normal 6 11 5" xfId="14498" xr:uid="{30E3567E-F901-4047-BF9C-3C1A9BC1A41D}"/>
    <cellStyle name="Normal 6 12" xfId="4304" xr:uid="{E1D71E79-8B14-4B77-B589-266D53EF0893}"/>
    <cellStyle name="Normal 6 12 2" xfId="6247" xr:uid="{49185594-62C3-4669-AD7F-478AC23B5420}"/>
    <cellStyle name="Normal 6 12 2 2" xfId="15730" xr:uid="{E86044D7-EF81-422A-9B6C-43586B660E4D}"/>
    <cellStyle name="Normal 6 12 3" xfId="8155" xr:uid="{681B3811-40AF-49A1-9480-47B27C9FD49D}"/>
    <cellStyle name="Normal 6 12 3 2" xfId="17106" xr:uid="{4FD80AF4-2117-4896-ADE9-3F2AE16BA45D}"/>
    <cellStyle name="Normal 6 12 4" xfId="14395" xr:uid="{DB7D2195-D53B-4F83-A790-7F4888EF8F6E}"/>
    <cellStyle name="Normal 6 13" xfId="4915" xr:uid="{91714B75-F777-4523-977F-EAB7B215696B}"/>
    <cellStyle name="Normal 6 13 2" xfId="6844" xr:uid="{948AC92A-B687-4C9F-94EF-F2BB128E09CE}"/>
    <cellStyle name="Normal 6 13 2 2" xfId="16144" xr:uid="{BFB25C9B-F553-4177-88EB-465D3B55959D}"/>
    <cellStyle name="Normal 6 13 3" xfId="8737" xr:uid="{53755258-5990-4436-8C47-94375C7AB677}"/>
    <cellStyle name="Normal 6 13 3 2" xfId="17520" xr:uid="{41032DF8-DCB4-4B9B-8DD2-575ADAB6CBFA}"/>
    <cellStyle name="Normal 6 13 4" xfId="14809" xr:uid="{62EDA598-54A8-4879-8721-BCF15533F4F6}"/>
    <cellStyle name="Normal 6 14" xfId="5508" xr:uid="{BA2A7B80-EB1F-44F6-81E7-83600711A70C}"/>
    <cellStyle name="Normal 6 14 2" xfId="7430" xr:uid="{5F38483F-865B-4E62-B578-D6F8F8E51835}"/>
    <cellStyle name="Normal 6 14 2 2" xfId="16560" xr:uid="{47B6DA7B-B374-4EDF-8463-2EDA199DA676}"/>
    <cellStyle name="Normal 6 14 3" xfId="9324" xr:uid="{A6EF7881-76A3-4318-AF84-5160A58702AD}"/>
    <cellStyle name="Normal 6 14 3 2" xfId="17936" xr:uid="{E2B843B1-240E-4B70-8ABE-091AF6BF217C}"/>
    <cellStyle name="Normal 6 14 4" xfId="15224" xr:uid="{4B33F4EB-954B-478B-82A4-3D6B6958794C}"/>
    <cellStyle name="Normal 6 15" xfId="5691" xr:uid="{F04C3E31-3C4B-4957-B359-41BBCB1CE8E3}"/>
    <cellStyle name="Normal 6 15 2" xfId="7607" xr:uid="{B51ED89E-7D9C-4E59-831A-E35D7F8334C5}"/>
    <cellStyle name="Normal 6 15 2 2" xfId="16675" xr:uid="{0B51A48B-0CC6-4647-8BBA-D3AF03E164D9}"/>
    <cellStyle name="Normal 6 15 3" xfId="9502" xr:uid="{3ECCC7E6-1B7C-46DD-A975-D00FB89FC206}"/>
    <cellStyle name="Normal 6 15 3 2" xfId="18052" xr:uid="{723718B1-028E-4067-915B-309A6BDD3199}"/>
    <cellStyle name="Normal 6 15 4" xfId="15339" xr:uid="{B112D155-9C60-412F-B6DF-1C9522049846}"/>
    <cellStyle name="Normal 6 16" xfId="5712" xr:uid="{0A8122CE-8B5C-47FA-AA3E-11E24F5CE2CC}"/>
    <cellStyle name="Normal 6 16 2" xfId="7625" xr:uid="{A89FF73D-36EF-4A54-A0AD-747D0D161666}"/>
    <cellStyle name="Normal 6 16 2 2" xfId="16691" xr:uid="{CAEE4736-92A9-481D-818B-D769B64DD8EC}"/>
    <cellStyle name="Normal 6 16 3" xfId="9520" xr:uid="{4B43E2D2-7626-42CB-87F8-46C3F75FD335}"/>
    <cellStyle name="Normal 6 16 3 2" xfId="18068" xr:uid="{116695AA-CBCF-46A6-AA1E-4FDC70028C2F}"/>
    <cellStyle name="Normal 6 16 4" xfId="15355" xr:uid="{3F435703-4E05-4BA8-B822-C2A8A2BA41C3}"/>
    <cellStyle name="Normal 6 17" xfId="5729" xr:uid="{AD2A725B-B581-43E8-8403-65BBC44CF7FC}"/>
    <cellStyle name="Normal 6 17 2" xfId="7642" xr:uid="{08CB2513-702C-4A5D-BE4D-FA231890CB30}"/>
    <cellStyle name="Normal 6 17 2 2" xfId="16707" xr:uid="{708B04F4-15AC-4C9B-992B-1FB174B168A8}"/>
    <cellStyle name="Normal 6 17 3" xfId="9537" xr:uid="{6E14CC5F-8735-41E6-BBE0-CE03060678F0}"/>
    <cellStyle name="Normal 6 17 3 2" xfId="18084" xr:uid="{42DDEE29-86C8-4F76-9A6E-7E85F3466FFE}"/>
    <cellStyle name="Normal 6 17 4" xfId="15371" xr:uid="{2254FABB-F2AC-46FE-A294-4285B042BE09}"/>
    <cellStyle name="Normal 6 18" xfId="5756" xr:uid="{273D8328-5DB8-4F33-8631-6BDE130777DB}"/>
    <cellStyle name="Normal 6 18 2" xfId="7666" xr:uid="{72DC8D11-E696-4C90-B091-8D8ED647031C}"/>
    <cellStyle name="Normal 6 18 2 2" xfId="16729" xr:uid="{236B8217-A792-4565-9093-C3CE206E5324}"/>
    <cellStyle name="Normal 6 18 3" xfId="9561" xr:uid="{135701EE-6763-4C4A-BA6E-342972697D1A}"/>
    <cellStyle name="Normal 6 18 3 2" xfId="18106" xr:uid="{DA59C4CC-A803-4528-A36D-DAAB450023A7}"/>
    <cellStyle name="Normal 6 18 4" xfId="15393" xr:uid="{EED1D9E0-66AD-45F8-9FB4-AC875B957F6D}"/>
    <cellStyle name="Normal 6 19" xfId="5828" xr:uid="{9444A34E-83EB-43D7-AB3F-9A9ADB162B9C}"/>
    <cellStyle name="Normal 6 19 2" xfId="15429" xr:uid="{D7263AE6-6259-41ED-9D71-42D3F043A6FD}"/>
    <cellStyle name="Normal 6 2" xfId="156" xr:uid="{D8C216E0-2136-4204-AA21-E5C6EC1D9BA6}"/>
    <cellStyle name="Normal 6 2 10" xfId="12199" xr:uid="{48488661-2D58-48D9-9533-6261763589D0}"/>
    <cellStyle name="Normal 6 2 2" xfId="377" xr:uid="{AF31D992-2471-4F14-A547-66C6DBF4DC4C}"/>
    <cellStyle name="Normal 6 2 2 2" xfId="861" xr:uid="{29609D1A-5264-4CCF-95D4-A4E53BA27C3B}"/>
    <cellStyle name="Normal 6 2 2 2 2" xfId="1793" xr:uid="{3A3D2996-8F4E-4DA1-9E2A-00DE7D7BF765}"/>
    <cellStyle name="Normal 6 2 2 2 2 2" xfId="3654" xr:uid="{BA0F455B-29D0-4E00-B0DC-8D47AE092CBF}"/>
    <cellStyle name="Normal 6 2 2 2 2 2 2" xfId="11981" xr:uid="{B8B362E9-1CDA-4BA4-939D-25D23A9E564B}"/>
    <cellStyle name="Normal 6 2 2 2 2 2 2 2" xfId="19168" xr:uid="{50BB2228-B776-49A2-B5A8-724BAF63F1BF}"/>
    <cellStyle name="Normal 6 2 2 2 2 2 3" xfId="14000" xr:uid="{A9C1F640-AB13-4E7B-BBAD-E89908BAB4B1}"/>
    <cellStyle name="Normal 6 2 2 2 2 3" xfId="7115" xr:uid="{4D10F98A-96E4-4B0E-B65D-509670E6F0B1}"/>
    <cellStyle name="Normal 6 2 2 2 2 3 2" xfId="16304" xr:uid="{E446712B-F4EE-436C-8082-7BE82BBA1016}"/>
    <cellStyle name="Normal 6 2 2 2 2 4" xfId="20984" xr:uid="{4586AF4E-4C63-4CDE-A0FB-9E7D5E48D980}"/>
    <cellStyle name="Normal 6 2 2 2 2 5" xfId="13026" xr:uid="{6506158C-08C8-4401-894D-1DFD3F011428}"/>
    <cellStyle name="Normal 6 2 2 2 3" xfId="2732" xr:uid="{FED1EEEE-F0BA-44B9-B01C-FC162E8ABB76}"/>
    <cellStyle name="Normal 6 2 2 2 3 2" xfId="9008" xr:uid="{D339322E-EDF8-4FC1-BD8B-8A0ECCC32066}"/>
    <cellStyle name="Normal 6 2 2 2 3 2 2" xfId="17679" xr:uid="{C9D474AA-27CE-4AB6-9229-3B0060E72343}"/>
    <cellStyle name="Normal 6 2 2 2 3 3" xfId="13515" xr:uid="{F3E1EBBB-B965-4523-BCE2-CC23CC331559}"/>
    <cellStyle name="Normal 6 2 2 2 4" xfId="5187" xr:uid="{1AEF3F20-363E-4B7C-8F8F-B8E4807DC9D2}"/>
    <cellStyle name="Normal 6 2 2 2 4 2" xfId="14968" xr:uid="{C334110E-0DCA-4FC3-9460-54917044FADD}"/>
    <cellStyle name="Normal 6 2 2 2 5" xfId="20093" xr:uid="{6361B1EB-8774-4D0B-AA8D-D7DDD453A040}"/>
    <cellStyle name="Normal 6 2 2 2 6" xfId="12546" xr:uid="{327DAB88-F1C8-4E4C-A056-A41B1BD6C29E}"/>
    <cellStyle name="Normal 6 2 2 3" xfId="1335" xr:uid="{988AD211-C437-42E8-B35E-0A343D36346B}"/>
    <cellStyle name="Normal 6 2 2 3 2" xfId="3208" xr:uid="{91F536E6-B521-42F6-A1E9-C05BBD02059F}"/>
    <cellStyle name="Normal 6 2 2 3 2 2" xfId="11558" xr:uid="{D779951A-34B0-4BEC-8D5F-88DF5430FA2A}"/>
    <cellStyle name="Normal 6 2 2 3 2 2 2" xfId="18955" xr:uid="{5ED723CA-30FE-417E-947E-AA1DEAC8FBF9}"/>
    <cellStyle name="Normal 6 2 2 3 2 3" xfId="13766" xr:uid="{1360F5A5-6FFF-4EBF-BC39-7B2F2F4C5291}"/>
    <cellStyle name="Normal 6 2 2 3 3" xfId="6501" xr:uid="{7B36D6BB-FC7A-4BE7-A03C-06AE47A263E2}"/>
    <cellStyle name="Normal 6 2 2 3 3 2" xfId="15878" xr:uid="{58330FD7-1072-483A-BBC4-03E6313B7529}"/>
    <cellStyle name="Normal 6 2 2 3 4" xfId="20548" xr:uid="{D85C0999-0351-4D75-98AA-6F32FD9D79FF}"/>
    <cellStyle name="Normal 6 2 2 3 5" xfId="12793" xr:uid="{11050275-71BB-439C-82C3-BBCDB53D16B8}"/>
    <cellStyle name="Normal 6 2 2 4" xfId="2296" xr:uid="{620ABBDD-6E9D-4180-B6B0-939CA4AA8887}"/>
    <cellStyle name="Normal 6 2 2 4 2" xfId="8409" xr:uid="{B2966BA5-866A-41E9-B481-72BD095FD055}"/>
    <cellStyle name="Normal 6 2 2 4 2 2" xfId="17254" xr:uid="{4F97D824-0C8E-4F4F-B468-65D7B972CCF2}"/>
    <cellStyle name="Normal 6 2 2 4 3" xfId="13284" xr:uid="{68B726BE-B029-470F-A0F2-17B3A3FE3EC0}"/>
    <cellStyle name="Normal 6 2 2 5" xfId="4571" xr:uid="{C5CC7E00-DF8F-40C3-BA2D-D89B25108D39}"/>
    <cellStyle name="Normal 6 2 2 5 2" xfId="14543" xr:uid="{83840DC6-D030-4B64-8188-E64E86F1F81E}"/>
    <cellStyle name="Normal 6 2 2 6" xfId="19658" xr:uid="{C9A77C52-8D24-412D-9227-CF56C14B3E23}"/>
    <cellStyle name="Normal 6 2 2 7" xfId="12314" xr:uid="{9AB9A5E9-B09B-4DBD-98D7-F5D971E7DC3C}"/>
    <cellStyle name="Normal 6 2 3" xfId="644" xr:uid="{F94E25FA-0311-465F-B4E9-9EC7735BE331}"/>
    <cellStyle name="Normal 6 2 3 2" xfId="1576" xr:uid="{2A990CD1-7472-4B27-B080-67763703E930}"/>
    <cellStyle name="Normal 6 2 3 2 2" xfId="3437" xr:uid="{6743DABC-5BEE-4F30-973F-CC65FF5C3E7A}"/>
    <cellStyle name="Normal 6 2 3 2 2 2" xfId="11770" xr:uid="{074294F5-7DB4-49E5-861C-F7DC3C0A0176}"/>
    <cellStyle name="Normal 6 2 3 2 2 2 2" xfId="19058" xr:uid="{2BBEFD53-ABE2-41FC-9043-8BBE03695F40}"/>
    <cellStyle name="Normal 6 2 3 2 2 3" xfId="13884" xr:uid="{6C0604A0-1E16-4AE3-B3A6-D6A5CECF3627}"/>
    <cellStyle name="Normal 6 2 3 2 3" xfId="6337" xr:uid="{E3CCCABE-2712-4EEC-BDDC-2E6282DAC2E5}"/>
    <cellStyle name="Normal 6 2 3 2 3 2" xfId="15775" xr:uid="{290814DC-BBE2-4BCA-AECA-FC65C9F821A8}"/>
    <cellStyle name="Normal 6 2 3 2 4" xfId="20768" xr:uid="{2BC01B8A-549F-4A82-8BA9-EE8791D4F4D4}"/>
    <cellStyle name="Normal 6 2 3 2 5" xfId="12910" xr:uid="{8DEE6331-D4F1-4290-AFBF-74C45F483AF1}"/>
    <cellStyle name="Normal 6 2 3 3" xfId="2516" xr:uid="{13B5717D-7D7F-4081-A074-5492620A2611}"/>
    <cellStyle name="Normal 6 2 3 3 2" xfId="8245" xr:uid="{7D6630DB-7CB8-4C70-B80C-F13EEE2F683B}"/>
    <cellStyle name="Normal 6 2 3 3 2 2" xfId="17151" xr:uid="{6AD6EB36-985A-4B0C-9CF2-C68D61431BAC}"/>
    <cellStyle name="Normal 6 2 3 3 3" xfId="13400" xr:uid="{9E969821-6EA0-436A-908C-33CD839D5CFC}"/>
    <cellStyle name="Normal 6 2 3 4" xfId="4401" xr:uid="{EFFB742C-7EB6-49A6-ABD5-A75FD7E91C51}"/>
    <cellStyle name="Normal 6 2 3 4 2" xfId="14440" xr:uid="{06FA1336-E179-490E-AE50-B6EDF5ADA679}"/>
    <cellStyle name="Normal 6 2 3 5" xfId="19879" xr:uid="{F7BB0049-A1F2-428A-8D20-2F0EF2CFB87A}"/>
    <cellStyle name="Normal 6 2 3 6" xfId="12431" xr:uid="{546E7286-D58D-4453-9E28-327BC395DEDD}"/>
    <cellStyle name="Normal 6 2 4" xfId="1115" xr:uid="{CCC2C73B-5AF5-458F-8798-EB6B4EDD216F}"/>
    <cellStyle name="Normal 6 2 4 2" xfId="2990" xr:uid="{39134F97-0851-4925-B34B-87CCC1440B9B}"/>
    <cellStyle name="Normal 6 2 4 2 2" xfId="6951" xr:uid="{453C829E-19B4-4423-828A-37DEB1C5D025}"/>
    <cellStyle name="Normal 6 2 4 2 2 2" xfId="16201" xr:uid="{6EB3950E-393A-4070-A28B-68BE3599CD7D}"/>
    <cellStyle name="Normal 6 2 4 2 3" xfId="13649" xr:uid="{60001289-DAD0-494E-91EB-D5DCF02DCF43}"/>
    <cellStyle name="Normal 6 2 4 3" xfId="8844" xr:uid="{7EE8A8FE-FFDF-4B39-8209-860145D1DED0}"/>
    <cellStyle name="Normal 6 2 4 3 2" xfId="17576" xr:uid="{633F6D3C-22DC-46F3-9446-AAAEE031AC8B}"/>
    <cellStyle name="Normal 6 2 4 4" xfId="5023" xr:uid="{3CF8BF2C-6AAD-439F-AF47-8561E2BC6999}"/>
    <cellStyle name="Normal 6 2 4 4 2" xfId="14865" xr:uid="{808BDE02-CD55-4FC1-B2A7-E6DA6D9CAE00}"/>
    <cellStyle name="Normal 6 2 4 5" xfId="20332" xr:uid="{4B410187-2991-4771-A205-3781D5B6E9ED}"/>
    <cellStyle name="Normal 6 2 4 6" xfId="12676" xr:uid="{AA82A77C-BE47-491D-9F7E-9E0E8FC7B402}"/>
    <cellStyle name="Normal 6 2 5" xfId="2080" xr:uid="{7F413F43-E260-4F5E-9BF8-998507F4086C}"/>
    <cellStyle name="Normal 6 2 5 2" xfId="7514" xr:uid="{980920A9-0A37-4A29-961A-96CCE322DC37}"/>
    <cellStyle name="Normal 6 2 5 2 2" xfId="16614" xr:uid="{C690D758-99A0-40EB-AD5E-515211EF3193}"/>
    <cellStyle name="Normal 6 2 5 3" xfId="9409" xr:uid="{4FF180E9-0018-4344-91D5-5EC5A2135E9D}"/>
    <cellStyle name="Normal 6 2 5 3 2" xfId="17991" xr:uid="{C9E54A3D-CCA9-493D-B858-B661BC030B2B}"/>
    <cellStyle name="Normal 6 2 5 4" xfId="5596" xr:uid="{31ACF709-1F6B-4986-9F3A-9372297CACAD}"/>
    <cellStyle name="Normal 6 2 5 4 2" xfId="15278" xr:uid="{FB6A4CB5-2573-4836-B6F2-A54242F62597}"/>
    <cellStyle name="Normal 6 2 5 5" xfId="19450" xr:uid="{045231C6-6CB4-457A-BFA7-A73375BD7AAF}"/>
    <cellStyle name="Normal 6 2 5 6" xfId="13169" xr:uid="{90E289F5-6495-4D6F-8E70-83E7A27037E6}"/>
    <cellStyle name="Normal 6 2 6" xfId="5920" xr:uid="{5139ED31-CE5E-485F-97E4-F68EB68C0DA5}"/>
    <cellStyle name="Normal 6 2 6 2" xfId="15474" xr:uid="{363BABB3-8B30-4172-805D-01C3115C2C1E}"/>
    <cellStyle name="Normal 6 2 7" xfId="7858" xr:uid="{3C026D4A-3DE9-4920-BF3D-28C3F82D2D2F}"/>
    <cellStyle name="Normal 6 2 7 2" xfId="16849" xr:uid="{FCF07DDB-EFED-4AFA-99A0-FFDA03DBAF38}"/>
    <cellStyle name="Normal 6 2 8" xfId="3941" xr:uid="{90954099-E982-425B-8400-C165FB8404B8}"/>
    <cellStyle name="Normal 6 2 8 2" xfId="14138" xr:uid="{3855C5AA-FD07-4B95-90D3-1D2B8B1660E2}"/>
    <cellStyle name="Normal 6 2 9" xfId="19292" xr:uid="{7963E238-1551-4E90-9438-9DC8E22D45FF}"/>
    <cellStyle name="Normal 6 20" xfId="7737" xr:uid="{945F2EB9-462B-4008-BD8C-DCA15CE58645}"/>
    <cellStyle name="Normal 6 20 2" xfId="16775" xr:uid="{2FF1C59E-2A59-4EEF-A58B-23D6EB8A85C3}"/>
    <cellStyle name="Normal 6 21" xfId="7768" xr:uid="{92CB1237-9589-4046-9FC7-1A877DF55F7A}"/>
    <cellStyle name="Normal 6 21 2" xfId="16804" xr:uid="{CB2D288E-19DF-46D9-8A59-DCA8CFEA1E76}"/>
    <cellStyle name="Normal 6 22" xfId="9623" xr:uid="{1BBE655D-0DE9-4F99-82ED-0BBE6BBB09DA}"/>
    <cellStyle name="Normal 6 22 2" xfId="18148" xr:uid="{23588E38-107F-4533-B110-AB3A7F6F50F8}"/>
    <cellStyle name="Normal 6 23" xfId="3821" xr:uid="{3D4C7291-CB62-42CF-B436-03C1C50B7802}"/>
    <cellStyle name="Normal 6 23 2" xfId="14093" xr:uid="{5911E9DB-F1D7-44B7-B3AE-B99A09B43D98}"/>
    <cellStyle name="Normal 6 24" xfId="52" xr:uid="{9BAAD065-3C54-4FB1-A673-BB272AB26EC8}"/>
    <cellStyle name="Normal 6 24 2" xfId="19256" xr:uid="{B9EA8F6B-21EB-4754-B49D-FA8D31A89FD2}"/>
    <cellStyle name="Normal 6 25" xfId="12145" xr:uid="{E210C30F-BEFC-44CB-90DB-8B0190DB2480}"/>
    <cellStyle name="Normal 6 3" xfId="99" xr:uid="{EA7D19C5-4B4B-4365-A779-FDCE3C5D2423}"/>
    <cellStyle name="Normal 6 3 2" xfId="321" xr:uid="{E6834EC6-8C29-4EE0-A0D1-96F0D32100A3}"/>
    <cellStyle name="Normal 6 3 2 2" xfId="805" xr:uid="{E649C31C-8D3B-4414-9030-5F045C3767DA}"/>
    <cellStyle name="Normal 6 3 2 2 2" xfId="1737" xr:uid="{1E8894B1-F259-44E8-90AB-DEB002028B3A}"/>
    <cellStyle name="Normal 6 3 2 2 2 2" xfId="3598" xr:uid="{48AC23B4-80D5-48DA-9320-CC331B5EA8D1}"/>
    <cellStyle name="Normal 6 3 2 2 2 2 2" xfId="11925" xr:uid="{E280435F-A73D-4EA6-B603-F72A9A1B1B0A}"/>
    <cellStyle name="Normal 6 3 2 2 2 2 2 2" xfId="19141" xr:uid="{98CF3E86-F74B-485F-855A-4E15BF2A28D3}"/>
    <cellStyle name="Normal 6 3 2 2 2 2 3" xfId="13973" xr:uid="{82506252-D811-4D8D-BB78-AC8FA5A28D0D}"/>
    <cellStyle name="Normal 6 3 2 2 2 3" xfId="10433" xr:uid="{33EF568B-CB2B-4E56-8F21-8C03B57931B0}"/>
    <cellStyle name="Normal 6 3 2 2 2 3 2" xfId="18474" xr:uid="{A4548AAD-EF67-4677-97DB-AEC57A3729E7}"/>
    <cellStyle name="Normal 6 3 2 2 2 4" xfId="20928" xr:uid="{C368262B-172E-41A7-85D8-EDF63A97C82A}"/>
    <cellStyle name="Normal 6 3 2 2 2 5" xfId="12999" xr:uid="{2CDB60E5-9358-40C3-A7D1-E2CD833A3D8A}"/>
    <cellStyle name="Normal 6 3 2 2 3" xfId="2676" xr:uid="{EC80E9F5-9CF7-49CD-BE2E-C210AC84A301}"/>
    <cellStyle name="Normal 6 3 2 2 3 2" xfId="11138" xr:uid="{A042595D-E990-42DB-8127-F878AB8B4A2B}"/>
    <cellStyle name="Normal 6 3 2 2 3 2 2" xfId="18770" xr:uid="{B4413A74-0F31-4C9E-BAEA-2E644B384586}"/>
    <cellStyle name="Normal 6 3 2 2 3 3" xfId="13488" xr:uid="{7EA9DCDC-3CA8-4652-8A3A-992ED4B573A0}"/>
    <cellStyle name="Normal 6 3 2 2 4" xfId="7466" xr:uid="{512054F4-D483-44F1-9B41-BD2E9FAED583}"/>
    <cellStyle name="Normal 6 3 2 2 4 2" xfId="16587" xr:uid="{1A2594CC-9B54-4DD9-8154-C7A4F50FF710}"/>
    <cellStyle name="Normal 6 3 2 2 5" xfId="20038" xr:uid="{E1F663B3-A804-4CB8-9421-8952557B07DD}"/>
    <cellStyle name="Normal 6 3 2 2 6" xfId="12519" xr:uid="{F6394FE4-514F-460E-A3B0-5F8BF66311AF}"/>
    <cellStyle name="Normal 6 3 2 3" xfId="1279" xr:uid="{EF7B5648-B84F-4905-9DAD-CFC86DA43B48}"/>
    <cellStyle name="Normal 6 3 2 3 2" xfId="3152" xr:uid="{E9E418E4-A3ED-4C92-8A14-067B82625E29}"/>
    <cellStyle name="Normal 6 3 2 3 2 2" xfId="11503" xr:uid="{DA5ED0F5-3D59-46F2-A0A1-C77437A1492C}"/>
    <cellStyle name="Normal 6 3 2 3 2 2 2" xfId="18929" xr:uid="{17C63791-1B4C-4564-B8BE-A4357761B46F}"/>
    <cellStyle name="Normal 6 3 2 3 2 3" xfId="13739" xr:uid="{9C0AACFB-5559-4638-87A5-BB85FC9ABCDF}"/>
    <cellStyle name="Normal 6 3 2 3 3" xfId="9361" xr:uid="{B417B6EC-6134-492F-BF63-09E015F268E6}"/>
    <cellStyle name="Normal 6 3 2 3 3 2" xfId="17964" xr:uid="{CC590BFB-D578-4EB1-89DA-7E18EB0F825A}"/>
    <cellStyle name="Normal 6 3 2 3 4" xfId="20492" xr:uid="{DE6F9821-09F2-4E0E-B570-E1A91BDAF945}"/>
    <cellStyle name="Normal 6 3 2 3 5" xfId="12766" xr:uid="{ACEDBADE-FA73-4329-BCAB-08F52C9E72FC}"/>
    <cellStyle name="Normal 6 3 2 4" xfId="2240" xr:uid="{B708E5F3-D4FD-4824-ABEB-B3EEDA25E1FC}"/>
    <cellStyle name="Normal 6 3 2 4 2" xfId="10808" xr:uid="{353204C8-45A7-4987-B42A-6B5C34231AFD}"/>
    <cellStyle name="Normal 6 3 2 4 2 2" xfId="18631" xr:uid="{9F3B32EC-347F-4CD4-8385-85DFE1AD238E}"/>
    <cellStyle name="Normal 6 3 2 4 3" xfId="13257" xr:uid="{3F22EF7B-823E-4CFD-8D8E-FCC078709187}"/>
    <cellStyle name="Normal 6 3 2 5" xfId="5546" xr:uid="{6F712427-E774-4875-89C7-0EC5E810900E}"/>
    <cellStyle name="Normal 6 3 2 5 2" xfId="15251" xr:uid="{28909DF6-E821-4BB6-BDCA-A5C6798784D2}"/>
    <cellStyle name="Normal 6 3 2 6" xfId="19606" xr:uid="{B62D4C73-A8E7-410B-B137-38EE10462719}"/>
    <cellStyle name="Normal 6 3 2 7" xfId="12287" xr:uid="{B039E09B-E156-4525-B94D-AF697708105D}"/>
    <cellStyle name="Normal 6 3 3" xfId="588" xr:uid="{86692839-8044-4A5D-8059-BBB99F2175EC}"/>
    <cellStyle name="Normal 6 3 3 2" xfId="1520" xr:uid="{34938F28-7CCF-47A9-A8BB-C9DB4CACA856}"/>
    <cellStyle name="Normal 6 3 3 2 2" xfId="3381" xr:uid="{7EA75098-239A-4BAD-AD63-9F8220725375}"/>
    <cellStyle name="Normal 6 3 3 2 2 2" xfId="11716" xr:uid="{1E8259E2-58D1-42E1-BD09-093EA2D76DF6}"/>
    <cellStyle name="Normal 6 3 3 2 2 2 2" xfId="19032" xr:uid="{08E9771D-E909-4ECB-9F18-65B5AB4B3EA9}"/>
    <cellStyle name="Normal 6 3 3 2 2 3" xfId="13857" xr:uid="{48A737EE-40F8-40F9-8C95-B3D1AB9C8DBC}"/>
    <cellStyle name="Normal 6 3 3 2 3" xfId="10281" xr:uid="{5D12F75C-5B54-4442-B747-53AB8EADA94C}"/>
    <cellStyle name="Normal 6 3 3 2 3 2" xfId="18412" xr:uid="{B890C7E5-CA04-4E44-AD49-3488E191FE37}"/>
    <cellStyle name="Normal 6 3 3 2 4" xfId="20712" xr:uid="{1A69EAF6-4D0D-4982-A7F1-27751C51E761}"/>
    <cellStyle name="Normal 6 3 3 2 5" xfId="12883" xr:uid="{A0CCF2C6-5858-46AF-9DE2-4C6915062876}"/>
    <cellStyle name="Normal 6 3 3 3" xfId="2460" xr:uid="{E02294AE-F9E0-46F3-975D-2762ED2DC1CD}"/>
    <cellStyle name="Normal 6 3 3 3 2" xfId="10986" xr:uid="{E65ABCF5-013E-4DAA-B621-75EB32ACF433}"/>
    <cellStyle name="Normal 6 3 3 3 2 2" xfId="18708" xr:uid="{079CE690-63AA-4473-B572-A1C6FC7CF789}"/>
    <cellStyle name="Normal 6 3 3 3 3" xfId="13373" xr:uid="{878A91E6-E6BB-4C49-99C2-AE16BCAB4B10}"/>
    <cellStyle name="Normal 6 3 3 4" xfId="9797" xr:uid="{762043F9-A058-496C-B1DD-0912249EF91F}"/>
    <cellStyle name="Normal 6 3 3 4 2" xfId="18233" xr:uid="{5C667E7C-AE1D-4B4F-A3F0-67CBDFE806F7}"/>
    <cellStyle name="Normal 6 3 3 5" xfId="19824" xr:uid="{4EE348A4-FD38-4C35-BDFC-B1F4DC170997}"/>
    <cellStyle name="Normal 6 3 3 6" xfId="12404" xr:uid="{C3A42354-FF40-4C03-BFAC-61BA5A54B7AB}"/>
    <cellStyle name="Normal 6 3 4" xfId="1058" xr:uid="{773C0E20-3CB7-449B-A0CF-9E5B2CC98C4E}"/>
    <cellStyle name="Normal 6 3 4 2" xfId="2934" xr:uid="{35D28B2F-F9FA-4C25-85B6-59DA6A72168E}"/>
    <cellStyle name="Normal 6 3 4 2 2" xfId="11337" xr:uid="{86FD5ACA-BFE7-4009-8B35-BD271BD0137E}"/>
    <cellStyle name="Normal 6 3 4 2 2 2" xfId="18855" xr:uid="{439FB27B-DE3D-4580-AA93-4632C2534CB7}"/>
    <cellStyle name="Normal 6 3 4 2 3" xfId="13622" xr:uid="{D7C36895-466B-4589-A45A-2AEE3C1FF777}"/>
    <cellStyle name="Normal 6 3 4 3" xfId="2856" xr:uid="{9A32F6BE-77BA-48D1-8D80-B2AE0893401D}"/>
    <cellStyle name="Normal 6 3 4 4" xfId="10014" xr:uid="{FF62BE5D-CE3E-4C6A-B441-15F997134BE4}"/>
    <cellStyle name="Normal 6 3 4 4 2" xfId="18312" xr:uid="{E0900A97-8B50-4146-B8D7-7D495B3732DD}"/>
    <cellStyle name="Normal 6 3 4 5" xfId="20276" xr:uid="{DB7F15A6-E9B6-40C8-B703-756989187887}"/>
    <cellStyle name="Normal 6 3 4 6" xfId="12649" xr:uid="{924F9DFC-789A-4ECD-AE1C-C0FAB9A4B34F}"/>
    <cellStyle name="Normal 6 3 5" xfId="2024" xr:uid="{760CDA2A-0475-4890-AADD-38E61E9C6E30}"/>
    <cellStyle name="Normal 6 3 5 2" xfId="10648" xr:uid="{5834D66E-EED7-43D6-856C-3A06580E8255}"/>
    <cellStyle name="Normal 6 3 5 2 2" xfId="18566" xr:uid="{7EF81F99-1DBB-40E5-B88D-B6F7064F2A4C}"/>
    <cellStyle name="Normal 6 3 5 3" xfId="19398" xr:uid="{A0E8A59D-ABBD-49AB-AB9C-623AA1430F09}"/>
    <cellStyle name="Normal 6 3 5 4" xfId="13142" xr:uid="{FE0D52E1-4458-4F46-842D-4DD5047D676F}"/>
    <cellStyle name="Normal 6 3 6" xfId="19333" xr:uid="{1A002B71-C775-4B8B-81DC-1DFD20B8B9AE}"/>
    <cellStyle name="Normal 6 3 7" xfId="12172" xr:uid="{C0E0F9A8-9EFA-4B79-8FFE-2C5E6C6ED2A6}"/>
    <cellStyle name="Normal 6 4" xfId="217" xr:uid="{23A867E8-7B31-41CC-B0F4-459076C06B86}"/>
    <cellStyle name="Normal 6 4 10" xfId="12230" xr:uid="{BAC17C87-6CAB-43B6-9233-D81EAB4179FA}"/>
    <cellStyle name="Normal 6 4 2" xfId="437" xr:uid="{F4B8B2E0-D0CE-428A-9831-3171B60960B5}"/>
    <cellStyle name="Normal 6 4 2 2" xfId="920" xr:uid="{0FE34CBE-3E33-486E-98D0-A260322E9A9B}"/>
    <cellStyle name="Normal 6 4 2 2 2" xfId="1852" xr:uid="{3C35297F-0749-45F8-BA79-9584D67E6921}"/>
    <cellStyle name="Normal 6 4 2 2 2 2" xfId="3713" xr:uid="{EAADD1D2-B866-4CEF-AAAF-FDAD270F5E61}"/>
    <cellStyle name="Normal 6 4 2 2 2 2 2" xfId="12039" xr:uid="{0BE2F916-DB47-4A78-8569-5EBA4E930F75}"/>
    <cellStyle name="Normal 6 4 2 2 2 2 2 2" xfId="19198" xr:uid="{669E0B41-B673-4E8E-BE10-3E7F490B4EEB}"/>
    <cellStyle name="Normal 6 4 2 2 2 2 3" xfId="14031" xr:uid="{8AA83613-AD48-4CAB-8CAC-6DD05C03A876}"/>
    <cellStyle name="Normal 6 4 2 2 2 3" xfId="7151" xr:uid="{F7C059B5-5F10-4F8A-B16F-A906A23EDF5A}"/>
    <cellStyle name="Normal 6 4 2 2 2 3 2" xfId="16331" xr:uid="{E65F4E0E-4706-4FB2-B69C-B921B6EF2D1F}"/>
    <cellStyle name="Normal 6 4 2 2 2 4" xfId="21043" xr:uid="{1FD498F5-9BE5-4FB9-AE62-DF11360F2ECA}"/>
    <cellStyle name="Normal 6 4 2 2 2 5" xfId="13057" xr:uid="{3DBE267D-33DC-4243-83A3-244D4A48D08F}"/>
    <cellStyle name="Normal 6 4 2 2 3" xfId="2791" xr:uid="{299E9686-BDDF-4423-B437-BC478D67D6B5}"/>
    <cellStyle name="Normal 6 4 2 2 3 2" xfId="9044" xr:uid="{C6D0FC6A-53DA-455E-9A72-6A8E565DDD71}"/>
    <cellStyle name="Normal 6 4 2 2 3 2 2" xfId="17706" xr:uid="{6D53B310-C9B7-4504-9E78-8C539220094B}"/>
    <cellStyle name="Normal 6 4 2 2 3 3" xfId="13546" xr:uid="{82DE458F-68E7-4C85-BCE2-01D2746BCAB0}"/>
    <cellStyle name="Normal 6 4 2 2 4" xfId="5223" xr:uid="{7A43056A-76E0-4C0B-8127-DD2B43F64B7E}"/>
    <cellStyle name="Normal 6 4 2 2 4 2" xfId="14995" xr:uid="{99AE602A-9D5C-4F9F-AA84-E17888D9F874}"/>
    <cellStyle name="Normal 6 4 2 2 5" xfId="20151" xr:uid="{9185FFA3-2D05-44FD-9504-3E63C207FFA3}"/>
    <cellStyle name="Normal 6 4 2 2 6" xfId="12577" xr:uid="{BB55089A-2840-45DF-B9F6-B4684311D830}"/>
    <cellStyle name="Normal 6 4 2 3" xfId="1395" xr:uid="{EA0FDD93-5F78-4D7F-956A-0A2F6608C922}"/>
    <cellStyle name="Normal 6 4 2 3 2" xfId="3268" xr:uid="{F3A4CA8B-EC3D-4607-B5A1-A7DA31DBE735}"/>
    <cellStyle name="Normal 6 4 2 3 2 2" xfId="11617" xr:uid="{C0D06041-B35B-4917-86D9-65B9B5BB5469}"/>
    <cellStyle name="Normal 6 4 2 3 2 2 2" xfId="18985" xr:uid="{9752CF5C-D73A-4640-B4BE-D831BBCA8DD5}"/>
    <cellStyle name="Normal 6 4 2 3 2 3" xfId="13797" xr:uid="{32122BCD-5A5D-412E-96C0-D7E4D1E46A04}"/>
    <cellStyle name="Normal 6 4 2 3 3" xfId="6537" xr:uid="{697CF82B-5476-4A29-BCBE-C4EA9C496FEA}"/>
    <cellStyle name="Normal 6 4 2 3 3 2" xfId="15905" xr:uid="{37A092EA-27BC-45CF-977F-2814F5A28DC7}"/>
    <cellStyle name="Normal 6 4 2 3 4" xfId="20607" xr:uid="{3FF59D07-058C-40C3-B750-1828C98AD8A0}"/>
    <cellStyle name="Normal 6 4 2 3 5" xfId="12824" xr:uid="{87268C1C-D62B-42AB-BA4D-6CC220D92018}"/>
    <cellStyle name="Normal 6 4 2 4" xfId="2355" xr:uid="{C59385D3-E5FD-4F3E-8D24-D7BE0405AA97}"/>
    <cellStyle name="Normal 6 4 2 4 2" xfId="8445" xr:uid="{8C9C77DB-FEC9-403B-A357-2CEEAD2BD0F5}"/>
    <cellStyle name="Normal 6 4 2 4 2 2" xfId="17281" xr:uid="{EDA65AED-712F-49ED-8657-D00A22E397D4}"/>
    <cellStyle name="Normal 6 4 2 4 3" xfId="13315" xr:uid="{43AC692F-50EE-4A1A-AEF3-D4C6C9B0716C}"/>
    <cellStyle name="Normal 6 4 2 5" xfId="4607" xr:uid="{BD6311D6-3A23-485E-BD7F-C354DEBAC9DE}"/>
    <cellStyle name="Normal 6 4 2 5 2" xfId="14570" xr:uid="{E2D221FC-79E8-4CE4-835F-BB0C0317BFB5}"/>
    <cellStyle name="Normal 6 4 2 6" xfId="19716" xr:uid="{7D91C542-4AC5-4754-A3E1-558FC73AD291}"/>
    <cellStyle name="Normal 6 4 2 7" xfId="12345" xr:uid="{6734C38B-4A9F-40D4-98CB-5AE506590763}"/>
    <cellStyle name="Normal 6 4 3" xfId="703" xr:uid="{53C457B0-9F3E-4CBF-B1E2-694B39D4822C}"/>
    <cellStyle name="Normal 6 4 3 2" xfId="1635" xr:uid="{F52F45AD-96AF-47F5-9DD6-84D98DC4D7DA}"/>
    <cellStyle name="Normal 6 4 3 2 2" xfId="3496" xr:uid="{C4D4A762-9D35-4F70-A231-E40FE2A1F7E2}"/>
    <cellStyle name="Normal 6 4 3 2 2 2" xfId="11827" xr:uid="{D205BC20-E5BB-4E77-B684-241774B1A6A3}"/>
    <cellStyle name="Normal 6 4 3 2 2 2 2" xfId="19087" xr:uid="{1AF9758D-8994-4189-862E-ECE84CC27BF0}"/>
    <cellStyle name="Normal 6 4 3 2 2 3" xfId="13915" xr:uid="{4621CA16-36A1-459C-8F69-F77B33D53464}"/>
    <cellStyle name="Normal 6 4 3 2 3" xfId="6373" xr:uid="{0F29C12A-97DC-4917-A924-A4DA49EF3B57}"/>
    <cellStyle name="Normal 6 4 3 2 3 2" xfId="15802" xr:uid="{9FFDCBA9-8BA5-4FC0-84FD-09AADCCB6F6A}"/>
    <cellStyle name="Normal 6 4 3 2 4" xfId="20827" xr:uid="{62396B84-6D5F-4EA2-B559-A21E10C0E005}"/>
    <cellStyle name="Normal 6 4 3 2 5" xfId="12941" xr:uid="{E81531EB-DB35-421B-B26C-8D9F412D474B}"/>
    <cellStyle name="Normal 6 4 3 3" xfId="2575" xr:uid="{7670270E-F4EC-44D3-B1B8-24E2820897FE}"/>
    <cellStyle name="Normal 6 4 3 3 2" xfId="8281" xr:uid="{45B86FFA-7BE9-4FA5-87AE-BAB5BE3D0E63}"/>
    <cellStyle name="Normal 6 4 3 3 2 2" xfId="17178" xr:uid="{C9BB7075-3D80-4F5E-9406-786C40A84A7B}"/>
    <cellStyle name="Normal 6 4 3 3 3" xfId="13431" xr:uid="{AED8797A-B606-4D1F-9B1D-21570A75F838}"/>
    <cellStyle name="Normal 6 4 3 4" xfId="4443" xr:uid="{B66D7A13-1069-4031-BCC2-0A7E49C18E41}"/>
    <cellStyle name="Normal 6 4 3 4 2" xfId="14467" xr:uid="{CF66F98E-E581-434C-9F94-36813AF02FA3}"/>
    <cellStyle name="Normal 6 4 3 5" xfId="19937" xr:uid="{6DFF3112-6A94-44B6-8361-5B8967608DEE}"/>
    <cellStyle name="Normal 6 4 3 6" xfId="12462" xr:uid="{ABD2B76C-BA6E-4A67-97FD-3D2999225B4E}"/>
    <cellStyle name="Normal 6 4 4" xfId="1176" xr:uid="{CC336239-9E2E-4C0B-AA3E-7F3FCFFBC971}"/>
    <cellStyle name="Normal 6 4 4 2" xfId="3049" xr:uid="{CAFCA380-E9D8-428A-A16E-DAA4145F265D}"/>
    <cellStyle name="Normal 6 4 4 2 2" xfId="6987" xr:uid="{2314ABD3-52F0-46C1-A40E-1E89DAF216B7}"/>
    <cellStyle name="Normal 6 4 4 2 2 2" xfId="16228" xr:uid="{F0C83C7F-9F97-4EC4-8E96-216990E0E492}"/>
    <cellStyle name="Normal 6 4 4 2 3" xfId="13680" xr:uid="{DB597B22-E387-45D5-B4EA-52DD4635BDAA}"/>
    <cellStyle name="Normal 6 4 4 3" xfId="8880" xr:uid="{6BCB9F18-1695-4BE2-9CDB-23A3F1DF57EE}"/>
    <cellStyle name="Normal 6 4 4 3 2" xfId="17603" xr:uid="{87408BA2-9999-4F22-919C-6CDDF97F3A30}"/>
    <cellStyle name="Normal 6 4 4 4" xfId="5059" xr:uid="{5B38A34A-D768-4F79-B129-AF749A15D036}"/>
    <cellStyle name="Normal 6 4 4 4 2" xfId="14892" xr:uid="{CB545EDD-024B-4F5A-87A1-1F984074FC96}"/>
    <cellStyle name="Normal 6 4 4 5" xfId="20391" xr:uid="{F1923032-DB73-4E72-BFBF-272104735B66}"/>
    <cellStyle name="Normal 6 4 4 6" xfId="12707" xr:uid="{4E16EC29-F98F-4847-9BEF-2D8202FA2D41}"/>
    <cellStyle name="Normal 6 4 5" xfId="2139" xr:uid="{7759C0BA-82E7-4978-9A52-DBD6DD60B919}"/>
    <cellStyle name="Normal 6 4 5 2" xfId="7564" xr:uid="{290383B2-361D-414C-8585-63ED79C6EE24}"/>
    <cellStyle name="Normal 6 4 5 2 2" xfId="16645" xr:uid="{3B7B27E9-DBC0-4E38-AD77-E960C69B68E9}"/>
    <cellStyle name="Normal 6 4 5 3" xfId="9459" xr:uid="{7C0B1644-BCF5-4A6D-B799-5C2FDC71C546}"/>
    <cellStyle name="Normal 6 4 5 3 2" xfId="18022" xr:uid="{4DDB8E10-46F3-4DDA-A740-E10200DC8D43}"/>
    <cellStyle name="Normal 6 4 5 4" xfId="5647" xr:uid="{4D67CB7B-E201-449C-BF14-A64BE7AA27D1}"/>
    <cellStyle name="Normal 6 4 5 4 2" xfId="15309" xr:uid="{171D6070-08B2-4024-87BF-E5245FBEE7FE}"/>
    <cellStyle name="Normal 6 4 5 5" xfId="13200" xr:uid="{143CC18E-AE22-4A9D-BD36-0A4277C62913}"/>
    <cellStyle name="Normal 6 4 6" xfId="5957" xr:uid="{0939EF8F-57A7-4D21-9BD0-C32A92622FA1}"/>
    <cellStyle name="Normal 6 4 6 2" xfId="15501" xr:uid="{1A106BD0-BC80-43AB-BA72-3A8B902C366D}"/>
    <cellStyle name="Normal 6 4 7" xfId="7896" xr:uid="{7FADC5EB-E7AD-42D1-9F8F-70AE19A91EE5}"/>
    <cellStyle name="Normal 6 4 7 2" xfId="16877" xr:uid="{3C5831E7-013A-47D0-862A-A9ABA9454BDA}"/>
    <cellStyle name="Normal 6 4 8" xfId="3988" xr:uid="{DDEF845D-D7B2-48D0-A952-DB8627A7E2B6}"/>
    <cellStyle name="Normal 6 4 8 2" xfId="14166" xr:uid="{F37D6221-B705-46FD-B7C4-366F07C73748}"/>
    <cellStyle name="Normal 6 4 9" xfId="19507" xr:uid="{50877D16-2D6C-4B28-9C50-A75D5022FE85}"/>
    <cellStyle name="Normal 6 5" xfId="270" xr:uid="{6BEA78A1-CE03-4C47-B1F2-CE5F25AF3852}"/>
    <cellStyle name="Normal 6 5 2" xfId="754" xr:uid="{06838A28-6E89-4AFF-9983-BB512C1CBC27}"/>
    <cellStyle name="Normal 6 5 2 2" xfId="1686" xr:uid="{569AC186-1268-480F-A6F5-C5D4C71CD21C}"/>
    <cellStyle name="Normal 6 5 2 2 2" xfId="3547" xr:uid="{2CE26A1C-C2A0-48DC-ACD0-EEE7F686F278}"/>
    <cellStyle name="Normal 6 5 2 2 2 2" xfId="11875" xr:uid="{DED9BE82-B8B2-4933-AC04-FFCA7FA575FD}"/>
    <cellStyle name="Normal 6 5 2 2 2 2 2" xfId="19115" xr:uid="{0FE48BF4-3786-41DF-B5C0-9337058EFD03}"/>
    <cellStyle name="Normal 6 5 2 2 2 3" xfId="13946" xr:uid="{574215C7-058C-4DC7-BD4D-1824F247E02D}"/>
    <cellStyle name="Normal 6 5 2 2 3" xfId="6576" xr:uid="{269B7614-7580-49A7-A3F3-ADC1DE9C6B54}"/>
    <cellStyle name="Normal 6 5 2 2 3 2" xfId="15939" xr:uid="{832B1E51-C2D2-423A-B21D-D38B1C228843}"/>
    <cellStyle name="Normal 6 5 2 2 4" xfId="20877" xr:uid="{79AF5C7D-C1E4-4841-B037-2225B2D523E7}"/>
    <cellStyle name="Normal 6 5 2 2 5" xfId="12972" xr:uid="{F7C9D6F9-85CA-415A-ABB2-D679797DF994}"/>
    <cellStyle name="Normal 6 5 2 3" xfId="2625" xr:uid="{BDD59187-45B5-4BF4-9CDC-C95D3815D820}"/>
    <cellStyle name="Normal 6 5 2 3 2" xfId="8484" xr:uid="{046782EF-DF42-4D9A-9251-8451D70E7F4C}"/>
    <cellStyle name="Normal 6 5 2 3 2 2" xfId="17315" xr:uid="{D177E73C-057B-41F9-B4D5-BA5848A1C3CF}"/>
    <cellStyle name="Normal 6 5 2 3 3" xfId="13461" xr:uid="{D2E0684F-8440-4A15-9298-2D48808298BA}"/>
    <cellStyle name="Normal 6 5 2 4" xfId="4646" xr:uid="{EE86F181-18B2-43DD-B417-9DA5853FCF7E}"/>
    <cellStyle name="Normal 6 5 2 4 2" xfId="14604" xr:uid="{E7D813ED-EEBB-4B22-B79D-7BB8D8E5707E}"/>
    <cellStyle name="Normal 6 5 2 5" xfId="19987" xr:uid="{481D2168-E71B-4640-B2A9-3AC183785C0E}"/>
    <cellStyle name="Normal 6 5 2 6" xfId="12492" xr:uid="{EC537BDB-DE67-419B-9072-D589E76FADDE}"/>
    <cellStyle name="Normal 6 5 3" xfId="1228" xr:uid="{09203893-C074-42D5-A3AD-B81D33114540}"/>
    <cellStyle name="Normal 6 5 3 2" xfId="3101" xr:uid="{A884ABE4-6E99-452C-8E78-98E34F942F4F}"/>
    <cellStyle name="Normal 6 5 3 2 2" xfId="7190" xr:uid="{6294343C-CEC8-459A-9C1D-9E53D6F992EC}"/>
    <cellStyle name="Normal 6 5 3 2 2 2" xfId="16365" xr:uid="{BE9AD364-141D-4552-AA93-1DF0C418557C}"/>
    <cellStyle name="Normal 6 5 3 2 3" xfId="13712" xr:uid="{EAB8D55D-8233-41AB-8DE5-CE85693495C0}"/>
    <cellStyle name="Normal 6 5 3 3" xfId="9083" xr:uid="{79690394-E5B5-4F3A-A77A-45A41319814D}"/>
    <cellStyle name="Normal 6 5 3 3 2" xfId="17740" xr:uid="{0EA9C5C8-6E30-4D92-86A8-BE1E5E5A0E16}"/>
    <cellStyle name="Normal 6 5 3 4" xfId="5262" xr:uid="{8D41E66B-0F51-43F9-9D4D-89C3AAA03E12}"/>
    <cellStyle name="Normal 6 5 3 4 2" xfId="15029" xr:uid="{9B0D3600-5247-49C4-B3F0-8B472FCD929F}"/>
    <cellStyle name="Normal 6 5 3 5" xfId="20441" xr:uid="{D54BEE6B-A6E3-44D7-89D7-C04D3B1D11FA}"/>
    <cellStyle name="Normal 6 5 3 6" xfId="12739" xr:uid="{3B08E4B8-287C-444A-AB87-4138E6C1CF20}"/>
    <cellStyle name="Normal 6 5 4" xfId="2189" xr:uid="{E627FF80-A29E-4A34-B58A-4CC92BD816F2}"/>
    <cellStyle name="Normal 6 5 4 2" xfId="5997" xr:uid="{8992338D-14F3-4D90-AD66-7E48D86BFC90}"/>
    <cellStyle name="Normal 6 5 4 2 2" xfId="15535" xr:uid="{E5A91A27-AF1C-4D47-8270-C483157D959F}"/>
    <cellStyle name="Normal 6 5 4 3" xfId="13230" xr:uid="{640A4329-4634-4866-9E23-994B2145AFD9}"/>
    <cellStyle name="Normal 6 5 5" xfId="7935" xr:uid="{81B2CAE8-53B1-4297-9E69-94527D594B39}"/>
    <cellStyle name="Normal 6 5 5 2" xfId="16911" xr:uid="{184BB944-2B55-4F8B-A052-969142E42FBC}"/>
    <cellStyle name="Normal 6 5 6" xfId="4031" xr:uid="{7F1E4A10-FC7A-4C2E-8D57-7F31114369D3}"/>
    <cellStyle name="Normal 6 5 6 2" xfId="14200" xr:uid="{6AA8FAFD-C277-4AC3-83A5-2226ED2912C0}"/>
    <cellStyle name="Normal 6 5 7" xfId="19556" xr:uid="{4B58EF6C-373E-4FAC-8B47-7E707CEF5EE3}"/>
    <cellStyle name="Normal 6 5 8" xfId="12260" xr:uid="{6A4D89BA-87E6-4082-B8D3-4C20447C13EB}"/>
    <cellStyle name="Normal 6 6" xfId="537" xr:uid="{01F0C13C-2A16-4D41-A2D0-FDD737DEA077}"/>
    <cellStyle name="Normal 6 6 2" xfId="1469" xr:uid="{6BB1D00A-A4BB-4F57-9D96-0C77FB238F2A}"/>
    <cellStyle name="Normal 6 6 2 2" xfId="3330" xr:uid="{767132A0-B93E-490E-B29C-892E48C47FC9}"/>
    <cellStyle name="Normal 6 6 2 2 2" xfId="6605" xr:uid="{3BE13AF0-E316-4EC0-989C-F8C8750F5494}"/>
    <cellStyle name="Normal 6 6 2 2 2 2" xfId="15966" xr:uid="{62C4F3BA-9841-49BD-ABB2-A6F4A35DB5DE}"/>
    <cellStyle name="Normal 6 6 2 2 3" xfId="13829" xr:uid="{29369FA4-0559-47D5-BAA2-20CBBF16A6F0}"/>
    <cellStyle name="Normal 6 6 2 3" xfId="8513" xr:uid="{BE07D248-AEA9-4249-95E9-8E31574CA232}"/>
    <cellStyle name="Normal 6 6 2 3 2" xfId="17342" xr:uid="{B02D0E3E-5960-4394-898F-7089DE3C4671}"/>
    <cellStyle name="Normal 6 6 2 4" xfId="4675" xr:uid="{11C66816-0920-4CAC-BE4B-56E5CB896F66}"/>
    <cellStyle name="Normal 6 6 2 4 2" xfId="14631" xr:uid="{4C87B1B0-56A6-4E65-9E40-09E1BC24AA71}"/>
    <cellStyle name="Normal 6 6 2 5" xfId="20661" xr:uid="{B2FC4427-4730-42D7-919A-6A64B8824DEA}"/>
    <cellStyle name="Normal 6 6 2 6" xfId="12856" xr:uid="{5D5B24F7-0AE8-42B5-BBCE-91D279B50EB0}"/>
    <cellStyle name="Normal 6 6 3" xfId="2409" xr:uid="{238DF363-7A46-4102-981C-D076453263B9}"/>
    <cellStyle name="Normal 6 6 3 2" xfId="7219" xr:uid="{738D8DA9-D100-4AE3-BE21-8363444D64A6}"/>
    <cellStyle name="Normal 6 6 3 2 2" xfId="16392" xr:uid="{3D6403EA-269E-4904-A189-B09ED83616D0}"/>
    <cellStyle name="Normal 6 6 3 3" xfId="9112" xr:uid="{EC1F2A01-E620-4932-9BBF-2F567104F722}"/>
    <cellStyle name="Normal 6 6 3 3 2" xfId="17767" xr:uid="{F2E8D010-EDAD-46F9-A864-D0C1AB6E713F}"/>
    <cellStyle name="Normal 6 6 3 4" xfId="5291" xr:uid="{94FEC038-97F6-4F08-84DC-CD2367D38884}"/>
    <cellStyle name="Normal 6 6 3 4 2" xfId="15056" xr:uid="{F29A096E-65D8-41A7-A112-45BDA76CD19C}"/>
    <cellStyle name="Normal 6 6 3 5" xfId="13346" xr:uid="{642E8E35-2FF3-4EE0-AB75-A9A1C562CF29}"/>
    <cellStyle name="Normal 6 6 4" xfId="6026" xr:uid="{786FCBF4-B40C-4790-8C61-B538A74E56C3}"/>
    <cellStyle name="Normal 6 6 4 2" xfId="15562" xr:uid="{71E3BA81-934B-46A2-B90B-495312FD4CCF}"/>
    <cellStyle name="Normal 6 6 5" xfId="7964" xr:uid="{238B73B9-B4B7-47B0-8C45-08295DB09B35}"/>
    <cellStyle name="Normal 6 6 5 2" xfId="16938" xr:uid="{326B7079-FCAC-42EA-9453-66F604F92E9E}"/>
    <cellStyle name="Normal 6 6 6" xfId="4064" xr:uid="{B332417C-9523-475F-B3FB-A02715ABB4DF}"/>
    <cellStyle name="Normal 6 6 6 2" xfId="14227" xr:uid="{833433BF-07C2-4BF2-BADC-448F3A68D5BE}"/>
    <cellStyle name="Normal 6 6 7" xfId="19773" xr:uid="{6E97A121-B7B7-4DD8-ABE5-81306979A12C}"/>
    <cellStyle name="Normal 6 6 8" xfId="12377" xr:uid="{C85583AD-6A7D-4286-A0A9-160B62503F8F}"/>
    <cellStyle name="Normal 6 7" xfId="1001" xr:uid="{47DAE204-EF74-4E7A-ABB8-984DD95D073A}"/>
    <cellStyle name="Normal 6 7 2" xfId="2882" xr:uid="{FB700F85-2D77-4214-BA09-3BEB850638F2}"/>
    <cellStyle name="Normal 6 7 2 2" xfId="6636" xr:uid="{D7B66461-E41F-47FB-B6B7-9466FF24035C}"/>
    <cellStyle name="Normal 6 7 2 2 2" xfId="15996" xr:uid="{E8A06C42-08A7-467F-96F7-65E9C04FAF67}"/>
    <cellStyle name="Normal 6 7 2 3" xfId="8544" xr:uid="{8C498DE9-F27F-46A1-80AA-C5C7729E0063}"/>
    <cellStyle name="Normal 6 7 2 3 2" xfId="17372" xr:uid="{A3BD77D8-505C-4C58-8623-E5C0E1174D95}"/>
    <cellStyle name="Normal 6 7 2 4" xfId="4706" xr:uid="{BEB68B49-0BCC-4EF3-8943-3A081216D5BF}"/>
    <cellStyle name="Normal 6 7 2 4 2" xfId="14661" xr:uid="{29DCADE3-2B2C-4A80-AC21-535AD7541BFA}"/>
    <cellStyle name="Normal 6 7 2 5" xfId="13594" xr:uid="{F0DD9025-1553-4D61-AF4F-E2F01B65D4B4}"/>
    <cellStyle name="Normal 6 7 3" xfId="5322" xr:uid="{EB9510A9-0F93-4EE2-94FD-6B435F245231}"/>
    <cellStyle name="Normal 6 7 3 2" xfId="7250" xr:uid="{9B1A2514-F4D4-49F3-AC65-B123758EF062}"/>
    <cellStyle name="Normal 6 7 3 2 2" xfId="16422" xr:uid="{B7D1E1C3-8E65-4214-AB1B-C6400B8E8995}"/>
    <cellStyle name="Normal 6 7 3 3" xfId="9143" xr:uid="{46D3CAF6-30FB-4E51-AED0-5B59C3603955}"/>
    <cellStyle name="Normal 6 7 3 3 2" xfId="17797" xr:uid="{73277EF4-3937-4CA4-8DDD-21FD8D47B248}"/>
    <cellStyle name="Normal 6 7 3 4" xfId="15086" xr:uid="{984C7259-DC84-4280-9257-DAAC9997C43B}"/>
    <cellStyle name="Normal 6 7 4" xfId="6057" xr:uid="{95BF6626-DBFF-4AB7-A876-E8D477F9A8EC}"/>
    <cellStyle name="Normal 6 7 4 2" xfId="15592" xr:uid="{579DA9D3-3949-4E90-BE4E-A5F7CF8ADA45}"/>
    <cellStyle name="Normal 6 7 5" xfId="7995" xr:uid="{7D138FBF-09EF-4BF3-9340-5B0F7A02EBEE}"/>
    <cellStyle name="Normal 6 7 5 2" xfId="16968" xr:uid="{2B251D7F-49D0-4D15-93E3-1F212F223E9B}"/>
    <cellStyle name="Normal 6 7 6" xfId="4097" xr:uid="{5E337804-AC86-4A44-9EE7-F406144A50BF}"/>
    <cellStyle name="Normal 6 7 6 2" xfId="14257" xr:uid="{48D09890-4FE5-4F25-9B98-69F0298BD76F}"/>
    <cellStyle name="Normal 6 7 7" xfId="20225" xr:uid="{75782DBC-0D45-48A9-AE7B-9AC881E56A4C}"/>
    <cellStyle name="Normal 6 7 8" xfId="12621" xr:uid="{C632C84E-1085-47DA-AA40-13B36ED80F50}"/>
    <cellStyle name="Normal 6 8" xfId="1973" xr:uid="{EFAF3360-2764-47EF-9E44-1B4C204A4ACE}"/>
    <cellStyle name="Normal 6 8 2" xfId="4771" xr:uid="{878BC458-CA8F-499E-AE7E-E53386512AE3}"/>
    <cellStyle name="Normal 6 8 2 2" xfId="6701" xr:uid="{BF5D3EF7-FC1E-4E80-85C1-0E937720FEAE}"/>
    <cellStyle name="Normal 6 8 2 2 2" xfId="16048" xr:uid="{B90B79DA-7FF3-4D38-BFBF-F9A5E84AB576}"/>
    <cellStyle name="Normal 6 8 2 3" xfId="8609" xr:uid="{997EBE65-DF25-4599-BD3D-BE4B61435E89}"/>
    <cellStyle name="Normal 6 8 2 3 2" xfId="17424" xr:uid="{3815F8F5-063F-4942-B02D-5470C1B76318}"/>
    <cellStyle name="Normal 6 8 2 4" xfId="14713" xr:uid="{79FF52E8-37F4-4F0C-ADD1-D317354E611E}"/>
    <cellStyle name="Normal 6 8 3" xfId="5387" xr:uid="{195ED8CE-6FFD-4B56-8B91-F7EB021BEFE7}"/>
    <cellStyle name="Normal 6 8 3 2" xfId="7315" xr:uid="{289597FE-0D7F-4CFD-8C6A-6F27EAF2676D}"/>
    <cellStyle name="Normal 6 8 3 2 2" xfId="16474" xr:uid="{BE51A57A-B038-40A3-9584-FC8C3C7E6F8F}"/>
    <cellStyle name="Normal 6 8 3 3" xfId="9208" xr:uid="{4AC633DF-D420-49A1-9303-15D6011229B0}"/>
    <cellStyle name="Normal 6 8 3 3 2" xfId="17849" xr:uid="{7C92F94D-9A7D-4DA6-8CD3-2376422B655B}"/>
    <cellStyle name="Normal 6 8 3 4" xfId="15138" xr:uid="{51A098E4-FD7E-4789-9AD2-FE7A74DAD813}"/>
    <cellStyle name="Normal 6 8 4" xfId="6123" xr:uid="{A4923670-F124-48B9-A42C-C6FE645F6778}"/>
    <cellStyle name="Normal 6 8 4 2" xfId="15644" xr:uid="{9761DD31-A30C-498D-8E4E-8D8589F37E5E}"/>
    <cellStyle name="Normal 6 8 5" xfId="8060" xr:uid="{C38CF42A-9530-490E-85FB-77348C3CB3C8}"/>
    <cellStyle name="Normal 6 8 5 2" xfId="17020" xr:uid="{89467AC8-74AB-4771-AD22-7135B886CD26}"/>
    <cellStyle name="Normal 6 8 6" xfId="4175" xr:uid="{677D9CED-DC28-4AD2-B2CE-E218E58DB231}"/>
    <cellStyle name="Normal 6 8 6 2" xfId="14309" xr:uid="{318A87E9-A34F-4520-8FEC-C7FA0DB28FCB}"/>
    <cellStyle name="Normal 6 8 7" xfId="19351" xr:uid="{9CE73564-4865-4406-8A4C-B622C5A65512}"/>
    <cellStyle name="Normal 6 8 8" xfId="13115" xr:uid="{AF0A28B1-C960-4C9D-8DDC-8DEE239666C3}"/>
    <cellStyle name="Normal 6 9" xfId="4231" xr:uid="{86F560B6-A50F-4FB0-A9E6-7927AD9B4021}"/>
    <cellStyle name="Normal 6 9 2" xfId="4826" xr:uid="{459F9A4F-EA74-4875-86EF-828E3654504A}"/>
    <cellStyle name="Normal 6 9 2 2" xfId="6756" xr:uid="{53542D3D-6FF6-441A-8999-05703E02446A}"/>
    <cellStyle name="Normal 6 9 2 2 2" xfId="16075" xr:uid="{3B95442A-0288-4D43-8F5C-33FEF272B9AC}"/>
    <cellStyle name="Normal 6 9 2 3" xfId="8664" xr:uid="{FCDFF207-8130-4E16-A41C-EE55757DC311}"/>
    <cellStyle name="Normal 6 9 2 3 2" xfId="17451" xr:uid="{35EFA3CA-0560-41C1-A921-4299B449011B}"/>
    <cellStyle name="Normal 6 9 2 4" xfId="14740" xr:uid="{755267A2-9AD9-4E60-BB48-ADA916202A8B}"/>
    <cellStyle name="Normal 6 9 3" xfId="5442" xr:uid="{E51DE263-F542-4F4B-BADC-6F4CD3C69B39}"/>
    <cellStyle name="Normal 6 9 3 2" xfId="7370" xr:uid="{08CFC16A-E7B3-494B-A2CF-1C687D6F3AC1}"/>
    <cellStyle name="Normal 6 9 3 2 2" xfId="16501" xr:uid="{B0018372-2738-40D3-8C72-D159E9AB725B}"/>
    <cellStyle name="Normal 6 9 3 3" xfId="9263" xr:uid="{474A15CB-E13A-46D6-A196-21367AFF0308}"/>
    <cellStyle name="Normal 6 9 3 3 2" xfId="17876" xr:uid="{EB62141D-104D-45EE-BD2E-999197F8F8AE}"/>
    <cellStyle name="Normal 6 9 3 4" xfId="15165" xr:uid="{274BB257-64AC-48DE-A019-746FE79AC423}"/>
    <cellStyle name="Normal 6 9 4" xfId="6179" xr:uid="{3252D66E-F993-4365-B4C4-D554A150A4EF}"/>
    <cellStyle name="Normal 6 9 4 2" xfId="15671" xr:uid="{13E2AC7D-B72B-4D08-BE73-FE95FA16E487}"/>
    <cellStyle name="Normal 6 9 5" xfId="8087" xr:uid="{D2BD8090-78CC-4B81-855F-8F098731FB5A}"/>
    <cellStyle name="Normal 6 9 5 2" xfId="17047" xr:uid="{0C480642-038E-4174-A4AA-C22EB9796865}"/>
    <cellStyle name="Normal 6 9 6" xfId="14336" xr:uid="{89792A14-B56D-488A-9A64-8FD6FC4257FE}"/>
    <cellStyle name="Normal 60" xfId="4912" xr:uid="{89649E10-0CB0-4496-A1E1-9AC8FCB4C24B}"/>
    <cellStyle name="Normal 60 2" xfId="6841" xr:uid="{76538F00-B6EE-4D47-B09A-5FEF299399E5}"/>
    <cellStyle name="Normal 60 2 2" xfId="16142" xr:uid="{5368A99B-9FA6-4186-B91A-B0ECD8BB03D6}"/>
    <cellStyle name="Normal 60 3" xfId="8734" xr:uid="{E1281A6C-B768-47A8-BDBD-EAD4764559BA}"/>
    <cellStyle name="Normal 60 3 2" xfId="17518" xr:uid="{ED54360A-5A6F-4373-8A32-880118AB8574}"/>
    <cellStyle name="Normal 60 4" xfId="14807" xr:uid="{21BE70E9-34E0-464C-BD26-5E791C3A0FBD}"/>
    <cellStyle name="Normal 61" xfId="5497" xr:uid="{3FB1DE07-C106-4F47-83CF-D2880E9C01DD}"/>
    <cellStyle name="Normal 62" xfId="5687" xr:uid="{BE8156FD-968F-4125-9EA6-3A7754E00AAA}"/>
    <cellStyle name="Normal 62 2" xfId="7603" xr:uid="{AD47549C-FC99-4C96-89D8-D2EE6E9A47D0}"/>
    <cellStyle name="Normal 62 2 2" xfId="16671" xr:uid="{262B2A1D-3677-4874-A540-1783ED38F621}"/>
    <cellStyle name="Normal 62 3" xfId="9498" xr:uid="{725B3810-D567-4016-BC92-4A4FD82D9FD2}"/>
    <cellStyle name="Normal 62 3 2" xfId="18048" xr:uid="{9CBF4BE5-36AF-4A26-8498-6DC81175161D}"/>
    <cellStyle name="Normal 62 4" xfId="15335" xr:uid="{F3001C7F-1063-4AC1-A43D-9DE8F6161A86}"/>
    <cellStyle name="Normal 63" xfId="5688" xr:uid="{BB559795-353B-48F6-9116-C4242E7E60CA}"/>
    <cellStyle name="Normal 63 2" xfId="7604" xr:uid="{A01326BA-A10D-430E-B5E2-F55ACC967F6D}"/>
    <cellStyle name="Normal 63 2 2" xfId="16672" xr:uid="{DFA416C3-7A32-4A56-8AC0-06CA461E39FA}"/>
    <cellStyle name="Normal 63 3" xfId="9499" xr:uid="{FD8BD3D6-C578-4444-8E74-F26A4D88B37E}"/>
    <cellStyle name="Normal 63 3 2" xfId="18049" xr:uid="{129788DC-9D61-4B4B-80B6-43C7F3D8FD10}"/>
    <cellStyle name="Normal 63 4" xfId="15336" xr:uid="{72CB8DC3-7A3B-4F1B-A8EE-D140FE622062}"/>
    <cellStyle name="Normal 64" xfId="5689" xr:uid="{4EE1F66B-B41C-4A44-9B41-5F8EF6CDEEB4}"/>
    <cellStyle name="Normal 64 2" xfId="7605" xr:uid="{86FD0871-4DF7-4424-910A-7840CF61E813}"/>
    <cellStyle name="Normal 64 2 2" xfId="16673" xr:uid="{0688144D-91A6-4D39-A08F-352557A2ABA4}"/>
    <cellStyle name="Normal 64 3" xfId="9500" xr:uid="{C6F583E2-74FD-4D86-A2C7-518786F95203}"/>
    <cellStyle name="Normal 64 3 2" xfId="18050" xr:uid="{21CA27A8-2A53-4308-B5CF-AAE30E6C4A59}"/>
    <cellStyle name="Normal 64 4" xfId="15337" xr:uid="{8BDDBFFD-12E8-4C82-BDD7-CB7D28E5DBA7}"/>
    <cellStyle name="Normal 65" xfId="5706" xr:uid="{F7BB312A-FA4E-42B3-A3CC-A5D263CF6C26}"/>
    <cellStyle name="Normal 65 2" xfId="7619" xr:uid="{625AAFA1-DF32-4FA5-8EF4-ADA0AABB9B77}"/>
    <cellStyle name="Normal 65 2 2" xfId="16685" xr:uid="{BA0F6008-B0AC-4641-9F66-2C8EBA35D3BA}"/>
    <cellStyle name="Normal 65 3" xfId="9514" xr:uid="{E788071F-0776-4A0D-8203-A4012644B0A4}"/>
    <cellStyle name="Normal 65 3 2" xfId="18062" xr:uid="{5264776C-90AC-45E7-A53F-7C5EA2B94FB1}"/>
    <cellStyle name="Normal 65 4" xfId="15349" xr:uid="{C4FDCC61-D869-4871-81AA-2DE0B761CC7E}"/>
    <cellStyle name="Normal 66" xfId="5710" xr:uid="{ADC5FEED-7FB3-483F-8989-8ECEF7157AAB}"/>
    <cellStyle name="Normal 66 2" xfId="7623" xr:uid="{A743F022-A486-458D-8728-6C0F09BAA887}"/>
    <cellStyle name="Normal 66 2 2" xfId="16689" xr:uid="{539D02CA-FCE3-40C0-BE52-C1553C57D805}"/>
    <cellStyle name="Normal 66 3" xfId="9518" xr:uid="{F31BAF20-63B1-4719-A2C9-7D38DF3A1DAD}"/>
    <cellStyle name="Normal 66 3 2" xfId="18066" xr:uid="{275A8477-8E2A-4713-90E5-2B8C5F2E4E1D}"/>
    <cellStyle name="Normal 66 4" xfId="15353" xr:uid="{5DB0FC3F-86AA-4BAB-A1F4-280923E2EC70}"/>
    <cellStyle name="Normal 67" xfId="5722" xr:uid="{BB8E0ACB-734A-4A19-B602-5F337DCCD3C8}"/>
    <cellStyle name="Normal 67 2" xfId="7635" xr:uid="{303BE32E-3886-49DE-BBA8-45BE6BC48CC1}"/>
    <cellStyle name="Normal 67 2 2" xfId="16701" xr:uid="{9019BE78-EF93-4DA7-AB8A-1783A2B4667F}"/>
    <cellStyle name="Normal 67 3" xfId="9530" xr:uid="{C4C8AE59-5B08-4C87-AAAE-11F51ECBCA94}"/>
    <cellStyle name="Normal 67 3 2" xfId="18078" xr:uid="{786A3A68-BE1D-4C29-B265-9B35843CBB4D}"/>
    <cellStyle name="Normal 67 4" xfId="15365" xr:uid="{A10B8C95-1885-4A37-93A8-C4F2CD1247F6}"/>
    <cellStyle name="Normal 68" xfId="5743" xr:uid="{F9E5AEAF-15CA-4BCA-9B2C-0738142299AF}"/>
    <cellStyle name="Normal 69" xfId="5754" xr:uid="{ABC98D58-10FD-460D-9F7C-A6DD2CD7E7B2}"/>
    <cellStyle name="Normal 69 2" xfId="7664" xr:uid="{B8F52820-9545-4865-BE92-BC42D21F3277}"/>
    <cellStyle name="Normal 69 2 2" xfId="16727" xr:uid="{D87F61A0-4756-44AE-A13B-194A65A3426C}"/>
    <cellStyle name="Normal 69 3" xfId="9559" xr:uid="{FC8063C1-81BB-46C2-8E45-BD80D7E234E0}"/>
    <cellStyle name="Normal 69 3 2" xfId="18104" xr:uid="{B923A117-8BFD-4855-B97D-B1100FD46C8F}"/>
    <cellStyle name="Normal 69 4" xfId="15391" xr:uid="{9669A0A4-2EA9-4D45-9739-69865F8698BA}"/>
    <cellStyle name="Normal 7" xfId="39" xr:uid="{D325E36B-CDC0-4026-AAAE-BA398024F443}"/>
    <cellStyle name="Normal 7 10" xfId="3828" xr:uid="{7E45E45D-53C4-400D-8F5F-D44618D55AC0}"/>
    <cellStyle name="Normal 7 11" xfId="57" xr:uid="{EDBC65F4-8F9E-40C1-999C-F2A34800D2DA}"/>
    <cellStyle name="Normal 7 11 2" xfId="19262" xr:uid="{CF9A2D4B-A31D-49E4-9A86-7F0774B8BECC}"/>
    <cellStyle name="Normal 7 12" xfId="12147" xr:uid="{CAAFCB3B-FEF5-4FFA-92DF-7B57EA20FA38}"/>
    <cellStyle name="Normal 7 2" xfId="9" xr:uid="{0338B5A5-1229-4593-A768-A2E615F3E6B9}"/>
    <cellStyle name="Normal 7 2 10" xfId="4243" xr:uid="{41BC0B68-D5E7-4764-A3EA-4395D22CFD0A}"/>
    <cellStyle name="Normal 7 2 10 2" xfId="4838" xr:uid="{F167C68C-6BEC-4247-AE96-4BCEF5EE40F8}"/>
    <cellStyle name="Normal 7 2 10 2 2" xfId="6768" xr:uid="{11AF2FD9-842C-4230-8C74-899DE3CFF55E}"/>
    <cellStyle name="Normal 7 2 10 2 2 2" xfId="16087" xr:uid="{F1957D74-7B0D-427F-B2F0-28F0CF6C10D7}"/>
    <cellStyle name="Normal 7 2 10 2 3" xfId="8676" xr:uid="{CB597C37-609D-4FCE-9731-A79D91630C42}"/>
    <cellStyle name="Normal 7 2 10 2 3 2" xfId="17463" xr:uid="{56E87240-5536-4E7C-B0BC-00740ED8CA2A}"/>
    <cellStyle name="Normal 7 2 10 2 4" xfId="14752" xr:uid="{9A9AFFB6-4224-4CF0-AF5F-89A716361485}"/>
    <cellStyle name="Normal 7 2 10 3" xfId="5454" xr:uid="{74CF5163-9808-47A4-8731-1BFB6A79A3E4}"/>
    <cellStyle name="Normal 7 2 10 3 2" xfId="7382" xr:uid="{52201CEC-A0F3-41AA-8CA4-460781A1520F}"/>
    <cellStyle name="Normal 7 2 10 3 2 2" xfId="16513" xr:uid="{A81A76BA-F2FF-424B-9AD4-FCD2BB735295}"/>
    <cellStyle name="Normal 7 2 10 3 3" xfId="9275" xr:uid="{8D7673A9-CD8F-47FF-88AA-597A64F41EC1}"/>
    <cellStyle name="Normal 7 2 10 3 3 2" xfId="17888" xr:uid="{BE4A6078-4C01-4403-8DCB-12030F1A13E8}"/>
    <cellStyle name="Normal 7 2 10 3 4" xfId="15177" xr:uid="{6B23B94F-D11D-48F4-A736-AB4DAF451D7F}"/>
    <cellStyle name="Normal 7 2 10 4" xfId="6191" xr:uid="{B31248C7-A949-4793-B3F9-E45D1F40F257}"/>
    <cellStyle name="Normal 7 2 10 4 2" xfId="15683" xr:uid="{D65D57F7-0876-4FA4-B7EE-2444A6DC70A8}"/>
    <cellStyle name="Normal 7 2 10 5" xfId="8099" xr:uid="{210A014A-BDBE-47D0-8862-0C3F0F50394E}"/>
    <cellStyle name="Normal 7 2 10 5 2" xfId="17059" xr:uid="{F33CB091-DCD1-4132-A03D-DC738E49D4F3}"/>
    <cellStyle name="Normal 7 2 10 6" xfId="14348" xr:uid="{A7579318-13FF-457E-B4EB-3883CCC8DC41}"/>
    <cellStyle name="Normal 7 2 11" xfId="4270" xr:uid="{88F61B73-43A7-4C4D-8DA8-ED8CA3E81494}"/>
    <cellStyle name="Normal 7 2 11 2" xfId="4865" xr:uid="{70F9D692-D1C7-4DD4-AB55-0419CACA1232}"/>
    <cellStyle name="Normal 7 2 11 2 2" xfId="6795" xr:uid="{F76A030E-CF4F-46D8-9B54-7C6577F356B7}"/>
    <cellStyle name="Normal 7 2 11 2 2 2" xfId="16114" xr:uid="{8D2FCF67-E1D8-49B4-8DDC-4516142058CA}"/>
    <cellStyle name="Normal 7 2 11 2 3" xfId="8703" xr:uid="{D7EB2ACB-1199-411B-A2D1-62E788BA1374}"/>
    <cellStyle name="Normal 7 2 11 2 3 2" xfId="17490" xr:uid="{328AFDB8-F358-4868-AB03-739DD61B4C56}"/>
    <cellStyle name="Normal 7 2 11 2 4" xfId="14779" xr:uid="{C87FE15C-5DA4-49A9-848B-4726C12FDE09}"/>
    <cellStyle name="Normal 7 2 11 3" xfId="5481" xr:uid="{4A0B051E-5049-4F92-A457-706EC2573F7E}"/>
    <cellStyle name="Normal 7 2 11 3 2" xfId="7409" xr:uid="{87FD7045-C25E-49A0-BA60-61018536D5BD}"/>
    <cellStyle name="Normal 7 2 11 3 2 2" xfId="16540" xr:uid="{69155025-46BF-4BEC-8E5A-9CB436F198E2}"/>
    <cellStyle name="Normal 7 2 11 3 3" xfId="9302" xr:uid="{CFF688EF-60F4-481E-8C65-FAA216D0721B}"/>
    <cellStyle name="Normal 7 2 11 3 3 2" xfId="17915" xr:uid="{6151DDF0-1945-4438-81DE-EC65B825D8D3}"/>
    <cellStyle name="Normal 7 2 11 3 4" xfId="15204" xr:uid="{B076C7D9-9D20-41FB-8CFD-62CBBA5F0DFE}"/>
    <cellStyle name="Normal 7 2 11 4" xfId="6218" xr:uid="{148579A6-9805-4187-9DDE-7AAC9646168C}"/>
    <cellStyle name="Normal 7 2 11 4 2" xfId="15710" xr:uid="{48646795-EFA1-47B4-8B70-5021B21FB99D}"/>
    <cellStyle name="Normal 7 2 11 5" xfId="8126" xr:uid="{258EC600-D1A7-4D92-965C-4A9D88CD80D7}"/>
    <cellStyle name="Normal 7 2 11 5 2" xfId="17086" xr:uid="{5B3F8348-E159-432E-9C8E-D50F45EFEC06}"/>
    <cellStyle name="Normal 7 2 11 6" xfId="14375" xr:uid="{DF180E5F-FC68-4E5C-B601-B095D12407E8}"/>
    <cellStyle name="Normal 7 2 12" xfId="4507" xr:uid="{23916A33-C0FD-45F9-9807-7B24203C055F}"/>
    <cellStyle name="Normal 7 2 12 2" xfId="5123" xr:uid="{E7153958-452F-40F7-8C79-1B21810FDE33}"/>
    <cellStyle name="Normal 7 2 12 2 2" xfId="7051" xr:uid="{C673EBD6-EBF6-44BB-9417-65092E256805}"/>
    <cellStyle name="Normal 7 2 12 2 2 2" xfId="16269" xr:uid="{33938784-AFA4-4D70-9FC2-BCD60AE50FB4}"/>
    <cellStyle name="Normal 7 2 12 2 3" xfId="8944" xr:uid="{70E019FF-4105-40DA-A8AA-B05BA8818925}"/>
    <cellStyle name="Normal 7 2 12 2 3 2" xfId="17644" xr:uid="{DE771745-C44F-4015-9029-1EC1FE1EC190}"/>
    <cellStyle name="Normal 7 2 12 2 4" xfId="14933" xr:uid="{18F7AF67-1328-4F2A-A1D9-E5A6BBA3FE4F}"/>
    <cellStyle name="Normal 7 2 12 3" xfId="6437" xr:uid="{0CA47C76-689A-43DB-8AF8-1182376E299B}"/>
    <cellStyle name="Normal 7 2 12 3 2" xfId="15843" xr:uid="{139E80DC-5B26-4FF6-9FAC-B9FF3B9A49D7}"/>
    <cellStyle name="Normal 7 2 12 4" xfId="8345" xr:uid="{B464AEC5-F36F-4C2D-81DF-6B835140AE67}"/>
    <cellStyle name="Normal 7 2 12 4 2" xfId="17219" xr:uid="{9C91FB3E-C737-427C-B5A8-D61DD994C1EF}"/>
    <cellStyle name="Normal 7 2 12 5" xfId="14508" xr:uid="{10CBD81E-46D6-4D01-AF56-380D9ED7219A}"/>
    <cellStyle name="Normal 7 2 13" xfId="5856" xr:uid="{78164CC5-B67E-4821-8560-51780442A8BA}"/>
    <cellStyle name="Normal 7 2 13 2" xfId="15439" xr:uid="{4874C84C-0AFD-4629-98BC-6671B0CC1AAD}"/>
    <cellStyle name="Normal 7 2 14" xfId="7794" xr:uid="{6C3C5BC7-CC4D-4CC2-BF9E-D4143D57C6CA}"/>
    <cellStyle name="Normal 7 2 14 2" xfId="16814" xr:uid="{96C14A2E-443D-4675-8DA1-997A7F12B8F5}"/>
    <cellStyle name="Normal 7 2 15" xfId="3856" xr:uid="{57E6C991-312C-4115-9351-33B087ECE492}"/>
    <cellStyle name="Normal 7 2 15 2" xfId="14103" xr:uid="{24BE283A-7E50-49EF-B93D-C4F51D66688B}"/>
    <cellStyle name="Normal 7 2 2" xfId="1935" xr:uid="{078D9413-C4B4-40C7-9385-65636DADD97A}"/>
    <cellStyle name="Normal 7 2 2 2" xfId="4583" xr:uid="{F4258E55-F5CB-4C4A-91AF-ED592BEF1693}"/>
    <cellStyle name="Normal 7 2 2 2 2" xfId="5199" xr:uid="{FB56AD2F-9591-4D26-98EA-15E9F1921D84}"/>
    <cellStyle name="Normal 7 2 2 2 2 2" xfId="7127" xr:uid="{244AD60A-E1CC-4382-813F-683640C35113}"/>
    <cellStyle name="Normal 7 2 2 2 2 2 2" xfId="16313" xr:uid="{DB35BAF6-0E54-4517-A069-3662255FA96C}"/>
    <cellStyle name="Normal 7 2 2 2 2 3" xfId="9020" xr:uid="{55801918-DA98-47EA-B0A6-377293E5624C}"/>
    <cellStyle name="Normal 7 2 2 2 2 3 2" xfId="17688" xr:uid="{8F94E8F9-2269-4B96-A660-571A5777336F}"/>
    <cellStyle name="Normal 7 2 2 2 2 4" xfId="14977" xr:uid="{5CFA60D5-1D71-4BD3-BFE8-3ED86805D94F}"/>
    <cellStyle name="Normal 7 2 2 2 3" xfId="6513" xr:uid="{ACD99FA3-0E36-4892-8003-0FA995523FD8}"/>
    <cellStyle name="Normal 7 2 2 2 3 2" xfId="15887" xr:uid="{C9E680C7-93E1-42F8-869F-21A5F5E11E95}"/>
    <cellStyle name="Normal 7 2 2 2 4" xfId="8421" xr:uid="{95646D5C-AED9-4CE3-9E0E-D2FE8A478630}"/>
    <cellStyle name="Normal 7 2 2 2 4 2" xfId="17263" xr:uid="{1D32A7A0-735A-4B2D-8D67-9E14195F7BE6}"/>
    <cellStyle name="Normal 7 2 2 2 5" xfId="14552" xr:uid="{7C479524-2BF2-4498-A381-1E22515528C0}"/>
    <cellStyle name="Normal 7 2 2 3" xfId="4417" xr:uid="{DBCC3A5C-44D6-4989-8A08-CED2A3E41733}"/>
    <cellStyle name="Normal 7 2 2 3 2" xfId="6349" xr:uid="{42C2C445-3B43-4ACF-B380-7E542FE945BF}"/>
    <cellStyle name="Normal 7 2 2 3 2 2" xfId="15784" xr:uid="{618D3115-AD82-401D-A951-BB8D2D9D96D7}"/>
    <cellStyle name="Normal 7 2 2 3 3" xfId="8257" xr:uid="{C15D5568-4CBE-4C0E-8B61-7D52EB0432F5}"/>
    <cellStyle name="Normal 7 2 2 3 3 2" xfId="17160" xr:uid="{9F429D7C-50E3-45FE-83D7-03374DA9298F}"/>
    <cellStyle name="Normal 7 2 2 3 4" xfId="14449" xr:uid="{654718D2-A0E8-4D9D-8494-290F77C9DA39}"/>
    <cellStyle name="Normal 7 2 2 4" xfId="5035" xr:uid="{950A0B21-A6DC-46D2-8064-B7A2B28DF60C}"/>
    <cellStyle name="Normal 7 2 2 4 2" xfId="6963" xr:uid="{887B7BEF-76AA-4289-B145-F06DDEA85EA6}"/>
    <cellStyle name="Normal 7 2 2 4 2 2" xfId="16210" xr:uid="{99D7C524-E6F4-4B5B-9487-7CDAC96B4372}"/>
    <cellStyle name="Normal 7 2 2 4 3" xfId="8856" xr:uid="{D1738A5E-951B-449E-B537-4347A1085312}"/>
    <cellStyle name="Normal 7 2 2 4 3 2" xfId="17585" xr:uid="{907720C0-E6AE-4354-8F7A-B49E50AFFF9C}"/>
    <cellStyle name="Normal 7 2 2 4 4" xfId="14874" xr:uid="{5B01747E-682B-451A-94DE-6AA0E9A866BD}"/>
    <cellStyle name="Normal 7 2 2 5" xfId="5932" xr:uid="{4748E4E4-012F-4E84-B274-22AF4AFBDC74}"/>
    <cellStyle name="Normal 7 2 2 5 2" xfId="15483" xr:uid="{AD318D43-CDA6-4271-B23D-8C009F717524}"/>
    <cellStyle name="Normal 7 2 2 6" xfId="7870" xr:uid="{9502D692-135B-4E7A-AC76-55A7978F76DB}"/>
    <cellStyle name="Normal 7 2 2 6 2" xfId="16858" xr:uid="{0143DBF4-2FD7-45B5-88CF-3E5954C2BC54}"/>
    <cellStyle name="Normal 7 2 2 7" xfId="3958" xr:uid="{7654D6A5-7872-44DD-89B0-98A5077D2EFD}"/>
    <cellStyle name="Normal 7 2 2 7 2" xfId="14148" xr:uid="{6595C46D-4665-433B-AFE2-E5F0BABE62C2}"/>
    <cellStyle name="Normal 7 2 3" xfId="3943" xr:uid="{A79C6F9D-8097-4C6C-B0D0-5C4CC4335DD6}"/>
    <cellStyle name="Normal 7 2 3 2" xfId="4403" xr:uid="{E53CA424-724C-44D5-8297-7D25E950E047}"/>
    <cellStyle name="Normal 7 2 4" xfId="3999" xr:uid="{972C2960-32CC-4162-973A-B914B3D7EC0F}"/>
    <cellStyle name="Normal 7 2 4 2" xfId="4617" xr:uid="{D0E3D3B9-D5E2-46A5-8ECB-FFA2210017FE}"/>
    <cellStyle name="Normal 7 2 4 2 2" xfId="5233" xr:uid="{53D49CC0-D961-4C2C-9F2C-CA7E14F57A12}"/>
    <cellStyle name="Normal 7 2 4 2 2 2" xfId="7161" xr:uid="{508D964E-A0B1-4AA8-BD40-71FE153C3B89}"/>
    <cellStyle name="Normal 7 2 4 2 2 2 2" xfId="16341" xr:uid="{25E70450-55C9-4BF6-A6D1-1A8167BDAE55}"/>
    <cellStyle name="Normal 7 2 4 2 2 3" xfId="9054" xr:uid="{8C4FE515-F965-476F-BD92-6F7A71242B1E}"/>
    <cellStyle name="Normal 7 2 4 2 2 3 2" xfId="17716" xr:uid="{E0D64C51-27FC-4F18-9DBB-19A79060FD67}"/>
    <cellStyle name="Normal 7 2 4 2 2 4" xfId="15005" xr:uid="{3660DBC1-ADDA-49F8-8189-1F56B4C1CBDB}"/>
    <cellStyle name="Normal 7 2 4 2 3" xfId="6547" xr:uid="{681BDB55-0B57-4350-9254-B44E3796F7B6}"/>
    <cellStyle name="Normal 7 2 4 2 3 2" xfId="15915" xr:uid="{F8987E90-EC21-4AB8-8BCD-37D6E80FF20C}"/>
    <cellStyle name="Normal 7 2 4 2 4" xfId="8455" xr:uid="{DE970367-D48B-4DDA-B2CF-31CC295AFA6C}"/>
    <cellStyle name="Normal 7 2 4 2 4 2" xfId="17291" xr:uid="{0A6B037B-047E-4BEA-ACF1-602256390B6C}"/>
    <cellStyle name="Normal 7 2 4 2 5" xfId="14580" xr:uid="{37324F3F-BF78-4D86-BFCE-71B88FB2158F}"/>
    <cellStyle name="Normal 7 2 4 3" xfId="4453" xr:uid="{ACF9FF72-83F9-4C80-BB54-4A36043836DF}"/>
    <cellStyle name="Normal 7 2 4 3 2" xfId="6383" xr:uid="{083D71BA-2FFD-4DE6-B839-3760C07FF64B}"/>
    <cellStyle name="Normal 7 2 4 3 2 2" xfId="15812" xr:uid="{33360336-9C88-4C3B-9421-28AB7BA459C3}"/>
    <cellStyle name="Normal 7 2 4 3 3" xfId="8291" xr:uid="{72D64DD1-D545-4A90-933C-E1984B23AFF4}"/>
    <cellStyle name="Normal 7 2 4 3 3 2" xfId="17188" xr:uid="{1C85363D-6C13-4289-939F-9508A152E002}"/>
    <cellStyle name="Normal 7 2 4 3 4" xfId="14477" xr:uid="{2873633C-8D30-4AB1-99FB-D4861574E3FA}"/>
    <cellStyle name="Normal 7 2 4 4" xfId="5069" xr:uid="{FE4880D9-8F68-4668-B482-0AFFCA9BA92D}"/>
    <cellStyle name="Normal 7 2 4 4 2" xfId="6997" xr:uid="{BCC0050B-42FD-4A4A-A53A-61F7EFDF798F}"/>
    <cellStyle name="Normal 7 2 4 4 2 2" xfId="16238" xr:uid="{CFDB52AB-F7ED-4DE8-84D0-8E975D213F74}"/>
    <cellStyle name="Normal 7 2 4 4 3" xfId="8890" xr:uid="{80C600A5-DBFA-4EEE-99B8-37E495143361}"/>
    <cellStyle name="Normal 7 2 4 4 3 2" xfId="17613" xr:uid="{461F4416-0237-4946-BF8A-4D968B271FDE}"/>
    <cellStyle name="Normal 7 2 4 4 4" xfId="14902" xr:uid="{5DB6C1F3-3213-4A05-A9D5-669922819221}"/>
    <cellStyle name="Normal 7 2 4 5" xfId="5967" xr:uid="{8B75A905-AF14-4360-9C5B-E2BA14B716ED}"/>
    <cellStyle name="Normal 7 2 4 5 2" xfId="15511" xr:uid="{92A2E362-B374-41C2-A57D-E866824BC1C3}"/>
    <cellStyle name="Normal 7 2 4 6" xfId="7906" xr:uid="{9D51E785-239A-40A3-93B1-9413F6FEEBF0}"/>
    <cellStyle name="Normal 7 2 4 6 2" xfId="16887" xr:uid="{90CC2399-26BC-42F4-A793-C79221E6639D}"/>
    <cellStyle name="Normal 7 2 4 7" xfId="14176" xr:uid="{3FEAC920-A2FB-41B0-812B-4AB8F92C1DA7}"/>
    <cellStyle name="Normal 7 2 5" xfId="4023" xr:uid="{D24E6106-5862-4459-B313-E1AADCF0671F}"/>
    <cellStyle name="Normal 7 2 6" xfId="4041" xr:uid="{8D6CFFF9-90FA-4374-BAD7-C7206537011C}"/>
    <cellStyle name="Normal 7 2 6 2" xfId="4656" xr:uid="{8B6AFCE8-E489-4C88-B8AF-AF67737A365C}"/>
    <cellStyle name="Normal 7 2 6 2 2" xfId="5272" xr:uid="{66D9F043-0ED3-4CBA-B5F3-B6DC42181E52}"/>
    <cellStyle name="Normal 7 2 6 2 2 2" xfId="7200" xr:uid="{4F16DDFE-31CB-44D5-95D4-9D4836ED2DCE}"/>
    <cellStyle name="Normal 7 2 6 2 2 2 2" xfId="16375" xr:uid="{D3D5A0A9-EEA1-4732-AA3E-ED1FC96E997E}"/>
    <cellStyle name="Normal 7 2 6 2 2 3" xfId="9093" xr:uid="{9CB3FD2E-A999-45E7-AC01-8417B087F616}"/>
    <cellStyle name="Normal 7 2 6 2 2 3 2" xfId="17750" xr:uid="{DF2E2632-0014-4EBE-BACD-E9CAF7AA88D4}"/>
    <cellStyle name="Normal 7 2 6 2 2 4" xfId="15039" xr:uid="{0014E3C6-B55D-4E87-92F6-23331B56F7DC}"/>
    <cellStyle name="Normal 7 2 6 2 3" xfId="6586" xr:uid="{D8CDC4ED-C138-4ED7-9A23-744F564E110A}"/>
    <cellStyle name="Normal 7 2 6 2 3 2" xfId="15949" xr:uid="{3DE02F2B-C250-4260-B148-3E546ED6198E}"/>
    <cellStyle name="Normal 7 2 6 2 4" xfId="8494" xr:uid="{3DAF75EE-2C53-4E48-B47D-D05DB4C392F2}"/>
    <cellStyle name="Normal 7 2 6 2 4 2" xfId="17325" xr:uid="{44CFCCF6-DE8E-4F6E-97F5-EF3836EF5CEF}"/>
    <cellStyle name="Normal 7 2 6 2 5" xfId="14614" xr:uid="{58C5EFA9-29AE-48D7-BA61-D6C5F6AF4527}"/>
    <cellStyle name="Normal 7 2 6 3" xfId="4332" xr:uid="{B1DC144C-9184-4082-A2B2-B7F782DAAEA1}"/>
    <cellStyle name="Normal 7 2 6 3 2" xfId="6273" xr:uid="{ED367BFC-8E61-4EB6-9F81-E6B39C2CB7FD}"/>
    <cellStyle name="Normal 7 2 6 3 2 2" xfId="15740" xr:uid="{D737A951-EBAB-4484-BDA1-CB975A388FD7}"/>
    <cellStyle name="Normal 7 2 6 3 3" xfId="8181" xr:uid="{002F0D21-7489-4174-A70D-927803A91FF8}"/>
    <cellStyle name="Normal 7 2 6 3 3 2" xfId="17116" xr:uid="{200B1050-7A51-452F-8DDB-925C992B008E}"/>
    <cellStyle name="Normal 7 2 6 3 4" xfId="14405" xr:uid="{FA53EC58-32EC-4197-BD7A-80CC955BBF78}"/>
    <cellStyle name="Normal 7 2 6 4" xfId="4959" xr:uid="{8C0A1A23-01AC-4000-A168-6F3463AD0935}"/>
    <cellStyle name="Normal 7 2 6 4 2" xfId="6887" xr:uid="{20F6B9BA-139E-48DF-8FEC-C3CF424E9B3A}"/>
    <cellStyle name="Normal 7 2 6 4 2 2" xfId="16166" xr:uid="{BCF9C239-0B0F-4520-922C-D4A926097516}"/>
    <cellStyle name="Normal 7 2 6 4 3" xfId="8780" xr:uid="{48165DCD-81E7-4A14-844E-246E4DE5C53F}"/>
    <cellStyle name="Normal 7 2 6 4 3 2" xfId="17541" xr:uid="{D0A54BAB-7EAF-4A09-8646-881323269712}"/>
    <cellStyle name="Normal 7 2 6 4 4" xfId="14830" xr:uid="{8C0D095D-784D-4981-A13D-520A24CC9466}"/>
    <cellStyle name="Normal 7 2 6 5" xfId="6007" xr:uid="{6BA13145-16E6-4FF3-B94A-8E5CB46EC614}"/>
    <cellStyle name="Normal 7 2 6 5 2" xfId="15545" xr:uid="{DDDEADA4-9702-4F50-B6DC-9A859E93E623}"/>
    <cellStyle name="Normal 7 2 6 6" xfId="7945" xr:uid="{043FB582-1804-433A-B1C0-30AC04DC4639}"/>
    <cellStyle name="Normal 7 2 6 6 2" xfId="16921" xr:uid="{308AED16-F99F-4206-A455-7AB55DD70014}"/>
    <cellStyle name="Normal 7 2 6 7" xfId="14210" xr:uid="{1FA6A9D0-EADA-4030-99CD-E645A8A55DD8}"/>
    <cellStyle name="Normal 7 2 7" xfId="4076" xr:uid="{84F60CB7-E720-41D5-81F8-039EEFAC1846}"/>
    <cellStyle name="Normal 7 2 7 2" xfId="4687" xr:uid="{E666352C-2577-4B46-96C8-E16139410C90}"/>
    <cellStyle name="Normal 7 2 7 2 2" xfId="6617" xr:uid="{305C10BC-3FBD-49F3-BF52-D218ACB3E913}"/>
    <cellStyle name="Normal 7 2 7 2 2 2" xfId="15978" xr:uid="{EA0E0D87-BE10-4593-9288-FED404D04030}"/>
    <cellStyle name="Normal 7 2 7 2 3" xfId="8525" xr:uid="{19FD5B42-6019-4798-B5F9-87A38ACDDC0D}"/>
    <cellStyle name="Normal 7 2 7 2 3 2" xfId="17354" xr:uid="{46E12A1F-ADD0-427A-8D06-EE236A6C303F}"/>
    <cellStyle name="Normal 7 2 7 2 4" xfId="14643" xr:uid="{14CAF731-C0EC-4672-A266-C7AF0D0050DC}"/>
    <cellStyle name="Normal 7 2 7 3" xfId="5303" xr:uid="{531EB170-B004-48A0-8D70-A0AEC7780E2A}"/>
    <cellStyle name="Normal 7 2 7 3 2" xfId="7231" xr:uid="{C8015032-CE0F-4845-8A93-C2625C5C90AA}"/>
    <cellStyle name="Normal 7 2 7 3 2 2" xfId="16404" xr:uid="{BFDDD0F4-3384-41B0-85C9-B59583AA3C83}"/>
    <cellStyle name="Normal 7 2 7 3 3" xfId="9124" xr:uid="{C80AC8C5-8E7E-46AF-B295-F0282C1647C2}"/>
    <cellStyle name="Normal 7 2 7 3 3 2" xfId="17779" xr:uid="{4B6C5ADB-07D0-43E1-A603-C138575C2AA1}"/>
    <cellStyle name="Normal 7 2 7 3 4" xfId="15068" xr:uid="{0681347C-07E1-46C5-B6C5-3BBE43535684}"/>
    <cellStyle name="Normal 7 2 7 4" xfId="6038" xr:uid="{05E0123C-3E1A-4414-9822-9C067A336113}"/>
    <cellStyle name="Normal 7 2 7 4 2" xfId="15574" xr:uid="{804BC88F-D641-4FB6-9F60-238006906B9E}"/>
    <cellStyle name="Normal 7 2 7 5" xfId="7976" xr:uid="{94B0C23D-8F49-4BE0-AF7D-CCEC5BA1DF42}"/>
    <cellStyle name="Normal 7 2 7 5 2" xfId="16950" xr:uid="{B8615F29-418F-45BE-B8CA-0768C3BF9B75}"/>
    <cellStyle name="Normal 7 2 7 6" xfId="14239" xr:uid="{F75B4138-2EE4-48A9-A77A-E0150E450C2E}"/>
    <cellStyle name="Normal 7 2 8" xfId="4107" xr:uid="{CAEBB8CF-8AA8-408E-B8EA-9BB795017CBA}"/>
    <cellStyle name="Normal 7 2 8 2" xfId="4716" xr:uid="{41CA1569-1A68-4A6B-8905-569CB3A54FF2}"/>
    <cellStyle name="Normal 7 2 8 2 2" xfId="6646" xr:uid="{B7382A64-5841-47F8-9702-2A40CCE324A7}"/>
    <cellStyle name="Normal 7 2 8 2 2 2" xfId="16006" xr:uid="{08A46058-356F-4B7A-92D5-C8DEC2D4D7E0}"/>
    <cellStyle name="Normal 7 2 8 2 3" xfId="8554" xr:uid="{FAF4C817-89DA-4724-AE67-F178C80F9EBE}"/>
    <cellStyle name="Normal 7 2 8 2 3 2" xfId="17382" xr:uid="{42D83F68-0436-4A91-AF47-0266B89FB9D3}"/>
    <cellStyle name="Normal 7 2 8 2 4" xfId="14671" xr:uid="{D35A8DCD-AE31-4C0A-8E84-410798C4A55C}"/>
    <cellStyle name="Normal 7 2 8 3" xfId="5332" xr:uid="{B39A7730-CFD2-4630-8CA8-6BCAB1D7B1A5}"/>
    <cellStyle name="Normal 7 2 8 3 2" xfId="7260" xr:uid="{406AA8DD-5722-4636-B240-B71832B89E1B}"/>
    <cellStyle name="Normal 7 2 8 3 2 2" xfId="16432" xr:uid="{A41F72BC-9624-434C-9A40-C03942E9D57E}"/>
    <cellStyle name="Normal 7 2 8 3 3" xfId="9153" xr:uid="{479E47FB-5483-45DC-8A79-F56C5489B277}"/>
    <cellStyle name="Normal 7 2 8 3 3 2" xfId="17807" xr:uid="{7A77852A-975A-43B7-9E3D-09013F5AE910}"/>
    <cellStyle name="Normal 7 2 8 3 4" xfId="15096" xr:uid="{00827327-4CF7-4188-98D3-1A4B3A94A4C1}"/>
    <cellStyle name="Normal 7 2 8 4" xfId="6067" xr:uid="{95B58E06-2E6A-4C70-96C2-112929D36482}"/>
    <cellStyle name="Normal 7 2 8 4 2" xfId="15602" xr:uid="{4229078A-82E8-472A-A17B-073AE4D5EC8D}"/>
    <cellStyle name="Normal 7 2 8 5" xfId="8005" xr:uid="{923BF58A-9F93-4608-AB29-92CC56510601}"/>
    <cellStyle name="Normal 7 2 8 5 2" xfId="16978" xr:uid="{AF61915C-A750-40BA-A379-02884B40392D}"/>
    <cellStyle name="Normal 7 2 8 6" xfId="14267" xr:uid="{8CB6C860-E3B1-41E7-B46E-A2DD2CA5740B}"/>
    <cellStyle name="Normal 7 2 9" xfId="4201" xr:uid="{0EA99F97-6854-4844-888A-B8AEA4B47461}"/>
    <cellStyle name="Normal 7 2 9 2" xfId="4796" xr:uid="{AEED399C-0D9E-4424-A3AC-2F5E29B77E71}"/>
    <cellStyle name="Normal 7 2 9 2 2" xfId="6726" xr:uid="{4DEB9AFF-BBC0-4B1F-88BE-FB8A0BC6C732}"/>
    <cellStyle name="Normal 7 2 9 2 2 2" xfId="16058" xr:uid="{C130D4DA-7878-4E4D-B236-830AB1B043AE}"/>
    <cellStyle name="Normal 7 2 9 2 3" xfId="8634" xr:uid="{8BA5A7BB-18D3-41CA-B8F4-6C97A335BD29}"/>
    <cellStyle name="Normal 7 2 9 2 3 2" xfId="17434" xr:uid="{D34898D1-1305-46EB-8969-2B377D8174F3}"/>
    <cellStyle name="Normal 7 2 9 2 4" xfId="14723" xr:uid="{9B5706AA-D313-4BD6-9E29-AB839CBFBFDF}"/>
    <cellStyle name="Normal 7 2 9 3" xfId="5412" xr:uid="{F3E9E08E-9E11-43E7-8902-C9B59F4FABDE}"/>
    <cellStyle name="Normal 7 2 9 3 2" xfId="7340" xr:uid="{D13F74B0-2F15-4666-BA5A-54BECD292C07}"/>
    <cellStyle name="Normal 7 2 9 3 2 2" xfId="16484" xr:uid="{7CB806C3-326D-467F-B223-C3232AEB27A6}"/>
    <cellStyle name="Normal 7 2 9 3 3" xfId="9233" xr:uid="{770B8D2B-2BFA-43E7-8E65-F283556CB150}"/>
    <cellStyle name="Normal 7 2 9 3 3 2" xfId="17859" xr:uid="{A5B903F9-122F-42BA-879C-2D6379AB8BBA}"/>
    <cellStyle name="Normal 7 2 9 3 4" xfId="15148" xr:uid="{45EDB8E0-AA0B-4997-BB74-E881475601DB}"/>
    <cellStyle name="Normal 7 2 9 4" xfId="6149" xr:uid="{E453538C-E6FE-42AF-96BF-34BE837F9904}"/>
    <cellStyle name="Normal 7 2 9 4 2" xfId="15654" xr:uid="{5AE1D62A-9521-42BC-8D59-9733D764F920}"/>
    <cellStyle name="Normal 7 2 9 5" xfId="8070" xr:uid="{6F11D190-F837-4FC8-A644-0CA717C270C3}"/>
    <cellStyle name="Normal 7 2 9 5 2" xfId="17030" xr:uid="{54FE9E20-AB00-4997-8804-01CF23B3A263}"/>
    <cellStyle name="Normal 7 2 9 6" xfId="14319" xr:uid="{39E4AB54-4CD6-4E94-B26D-7DD17DF0EEB3}"/>
    <cellStyle name="Normal 7 3" xfId="160" xr:uid="{7FE4E5BF-C45A-485A-B286-B4A2CA277E2A}"/>
    <cellStyle name="Normal 7 3 10" xfId="12201" xr:uid="{9E5E14F5-A2AB-4C52-B90D-690A80A76EEC}"/>
    <cellStyle name="Normal 7 3 2" xfId="382" xr:uid="{29CB2BAE-2D2C-4AD1-9F42-4DE0D599007C}"/>
    <cellStyle name="Normal 7 3 2 2" xfId="866" xr:uid="{CA4E539F-E9D0-4FEF-97BD-B3216020D0D8}"/>
    <cellStyle name="Normal 7 3 2 2 2" xfId="1798" xr:uid="{C8F035F9-DCCF-42AB-B8F1-2524304DB6D8}"/>
    <cellStyle name="Normal 7 3 2 2 2 2" xfId="3659" xr:uid="{221199FA-E41A-4767-9EA2-DB7CE3FB8C0E}"/>
    <cellStyle name="Normal 7 3 2 2 2 2 2" xfId="11986" xr:uid="{24D8BA6D-B14A-4BDF-BE87-0BE2756712B3}"/>
    <cellStyle name="Normal 7 3 2 2 2 2 2 2" xfId="19170" xr:uid="{AD5A4499-1617-474A-BDD8-D4EFC2058464}"/>
    <cellStyle name="Normal 7 3 2 2 2 2 3" xfId="14002" xr:uid="{749CFE1C-A774-44FD-BF62-58D97913FBFF}"/>
    <cellStyle name="Normal 7 3 2 2 2 3" xfId="7089" xr:uid="{909CF27D-87C3-4FC6-AF9B-82DFEA2B635F}"/>
    <cellStyle name="Normal 7 3 2 2 2 3 2" xfId="16297" xr:uid="{0B7EE8EE-9C70-4B9D-9F1F-3BA715776175}"/>
    <cellStyle name="Normal 7 3 2 2 2 4" xfId="20989" xr:uid="{EA837DF4-18FF-4328-BF30-A59C0834FCA5}"/>
    <cellStyle name="Normal 7 3 2 2 2 5" xfId="13028" xr:uid="{183B7E98-5C6F-4620-BF4B-6AA9EFD104FE}"/>
    <cellStyle name="Normal 7 3 2 2 3" xfId="2737" xr:uid="{D77F0948-6837-465E-8AC3-A6B9F88D3F27}"/>
    <cellStyle name="Normal 7 3 2 2 3 2" xfId="8982" xr:uid="{58A37B91-A0FF-4B14-B46D-975BDD350755}"/>
    <cellStyle name="Normal 7 3 2 2 3 2 2" xfId="17672" xr:uid="{1F032EDD-9891-424E-B5B9-5B6D9AC31720}"/>
    <cellStyle name="Normal 7 3 2 2 3 3" xfId="13517" xr:uid="{6A823462-E5C4-4D5A-AF39-EBC6DB546E43}"/>
    <cellStyle name="Normal 7 3 2 2 4" xfId="5161" xr:uid="{61E0863B-9797-49D4-8114-08ECB81D2E26}"/>
    <cellStyle name="Normal 7 3 2 2 4 2" xfId="14961" xr:uid="{4D2026F7-8066-4159-B8C6-8BF85F61EE6E}"/>
    <cellStyle name="Normal 7 3 2 2 5" xfId="20097" xr:uid="{C7C7CF00-3705-4CDB-A075-85A9743BFA68}"/>
    <cellStyle name="Normal 7 3 2 2 6" xfId="12548" xr:uid="{44F4BE70-4363-45FE-BA85-643395DADFBB}"/>
    <cellStyle name="Normal 7 3 2 3" xfId="1340" xr:uid="{28EB9895-83DA-477B-B91F-8282A5BB44F2}"/>
    <cellStyle name="Normal 7 3 2 3 2" xfId="3213" xr:uid="{ED9222B0-4BBA-4B98-8778-2FDD1A21EA77}"/>
    <cellStyle name="Normal 7 3 2 3 2 2" xfId="11563" xr:uid="{80BB962C-76AC-4578-A3F1-285BF17CC9A8}"/>
    <cellStyle name="Normal 7 3 2 3 2 2 2" xfId="18957" xr:uid="{FDB623C9-63CD-47E4-A402-DAC550F17325}"/>
    <cellStyle name="Normal 7 3 2 3 2 3" xfId="13768" xr:uid="{3CE7E27A-1A05-4887-8488-3D5AEA2B417E}"/>
    <cellStyle name="Normal 7 3 2 3 3" xfId="6475" xr:uid="{AC1E5359-1A07-46B3-82B2-FD18BE71A436}"/>
    <cellStyle name="Normal 7 3 2 3 3 2" xfId="15871" xr:uid="{509A4257-5666-403C-946F-832E376A363B}"/>
    <cellStyle name="Normal 7 3 2 3 4" xfId="20553" xr:uid="{197BCEEB-E5A6-42E0-AED6-5840FD32D25C}"/>
    <cellStyle name="Normal 7 3 2 3 5" xfId="12795" xr:uid="{54DC6D02-87B6-4711-8348-8EAC9DA4DB59}"/>
    <cellStyle name="Normal 7 3 2 4" xfId="2301" xr:uid="{D0599DAC-C9F6-4363-A56B-73C416D6BA1F}"/>
    <cellStyle name="Normal 7 3 2 4 2" xfId="8383" xr:uid="{23F305B6-ACB8-4378-914C-65DD3B169A25}"/>
    <cellStyle name="Normal 7 3 2 4 2 2" xfId="17247" xr:uid="{AE07F453-C1A5-4093-AD01-D6C620B65A46}"/>
    <cellStyle name="Normal 7 3 2 4 3" xfId="13286" xr:uid="{7CC12AAB-F07D-45E9-A15A-F47D638EF5AF}"/>
    <cellStyle name="Normal 7 3 2 5" xfId="4545" xr:uid="{ABF321A3-9AB2-4E95-A331-5C099BA38EE6}"/>
    <cellStyle name="Normal 7 3 2 5 2" xfId="14536" xr:uid="{CC7AE6B8-7A54-4ECC-9FDA-87456AC3172D}"/>
    <cellStyle name="Normal 7 3 2 6" xfId="19662" xr:uid="{E7D39F6E-CC13-46A7-9254-24073EEA7FC4}"/>
    <cellStyle name="Normal 7 3 2 7" xfId="12316" xr:uid="{21639657-F891-46EA-BABE-2BDEE921507A}"/>
    <cellStyle name="Normal 7 3 3" xfId="649" xr:uid="{080DDD62-731F-409E-A225-F1E5E3A87314}"/>
    <cellStyle name="Normal 7 3 3 2" xfId="1581" xr:uid="{D8C5193D-6FA8-4AEE-802F-05D26FE9AB46}"/>
    <cellStyle name="Normal 7 3 3 2 2" xfId="3442" xr:uid="{E5807810-F747-4B32-B8AA-DDAEEB7B36CD}"/>
    <cellStyle name="Normal 7 3 3 2 2 2" xfId="11775" xr:uid="{660CEB66-C2BE-429B-902B-062785A7C4CA}"/>
    <cellStyle name="Normal 7 3 3 2 2 2 2" xfId="19060" xr:uid="{7200DE16-393C-467C-A239-47C59E325294}"/>
    <cellStyle name="Normal 7 3 3 2 2 3" xfId="13886" xr:uid="{9A477961-B56C-4F52-8CE0-CF60585C461B}"/>
    <cellStyle name="Normal 7 3 3 2 3" xfId="6311" xr:uid="{1908329F-BC14-4E7D-8984-9B801A24F2A8}"/>
    <cellStyle name="Normal 7 3 3 2 3 2" xfId="15768" xr:uid="{5A9EFFF5-0CCB-4F54-A91F-0844E2301C17}"/>
    <cellStyle name="Normal 7 3 3 2 4" xfId="20773" xr:uid="{6F3CD343-DFE6-499B-A901-C96D91C8339A}"/>
    <cellStyle name="Normal 7 3 3 2 5" xfId="12912" xr:uid="{9353DA8F-B9D7-4E67-A2BD-69624D0569D5}"/>
    <cellStyle name="Normal 7 3 3 3" xfId="2521" xr:uid="{4C253A0D-2559-4816-9BB8-2D7483BEED2C}"/>
    <cellStyle name="Normal 7 3 3 3 2" xfId="8219" xr:uid="{6D76CE60-CA2A-4C5D-BE55-712B8A23AB77}"/>
    <cellStyle name="Normal 7 3 3 3 2 2" xfId="17144" xr:uid="{45EF3546-4241-4C4F-A543-64DE6305FE5B}"/>
    <cellStyle name="Normal 7 3 3 3 3" xfId="13402" xr:uid="{0CECD93A-9C2A-4E67-AD1A-96E49452EE0A}"/>
    <cellStyle name="Normal 7 3 3 4" xfId="4373" xr:uid="{CD2F46CB-83C7-4B4B-9727-4400154F62C6}"/>
    <cellStyle name="Normal 7 3 3 4 2" xfId="14433" xr:uid="{B9FFA9F9-70F2-454B-A2BC-43C8939BE4C8}"/>
    <cellStyle name="Normal 7 3 3 5" xfId="19883" xr:uid="{C2C9306F-0890-4795-A1A7-E6FE675D5B5E}"/>
    <cellStyle name="Normal 7 3 3 6" xfId="12433" xr:uid="{C03689AE-05AC-49FC-B725-86A5B8A9BA69}"/>
    <cellStyle name="Normal 7 3 4" xfId="1120" xr:uid="{A8B79B86-49B3-462C-9349-12EB746A7B07}"/>
    <cellStyle name="Normal 7 3 4 2" xfId="2995" xr:uid="{C1DC8F01-707B-48D5-BA32-17D09987C92B}"/>
    <cellStyle name="Normal 7 3 4 2 2" xfId="6925" xr:uid="{AB8CB30E-D5F3-4D82-A86E-CC33A82E0D83}"/>
    <cellStyle name="Normal 7 3 4 2 2 2" xfId="16194" xr:uid="{4924B1C6-D9FB-44CC-8562-14502EE6368A}"/>
    <cellStyle name="Normal 7 3 4 2 3" xfId="13651" xr:uid="{94CF9227-0849-4525-A15F-E5C626F4683F}"/>
    <cellStyle name="Normal 7 3 4 3" xfId="8818" xr:uid="{B812AA8E-1CD0-488C-BA8D-56AC7869182F}"/>
    <cellStyle name="Normal 7 3 4 3 2" xfId="17569" xr:uid="{E44EC655-3522-449E-A09B-A3B6D142D60A}"/>
    <cellStyle name="Normal 7 3 4 4" xfId="4997" xr:uid="{F40E9F97-6CA4-4591-A254-4BE33481A012}"/>
    <cellStyle name="Normal 7 3 4 4 2" xfId="14858" xr:uid="{BE56D31F-D317-4029-8583-CECF178EDB99}"/>
    <cellStyle name="Normal 7 3 4 5" xfId="20337" xr:uid="{1E59EC9B-4421-4CB1-B69A-7F9AA6DF6BA1}"/>
    <cellStyle name="Normal 7 3 4 6" xfId="12678" xr:uid="{346EC665-AB3B-43BB-86B1-7CB4FBB627C5}"/>
    <cellStyle name="Normal 7 3 5" xfId="2085" xr:uid="{4153AFA6-3550-44AB-A6DD-ADDC40095EC6}"/>
    <cellStyle name="Normal 7 3 5 2" xfId="7519" xr:uid="{B7D4BCB0-4402-452A-B334-6D2E383F81CD}"/>
    <cellStyle name="Normal 7 3 5 2 2" xfId="16616" xr:uid="{28EADAF3-B725-41D7-A4BD-088FBC273693}"/>
    <cellStyle name="Normal 7 3 5 3" xfId="9414" xr:uid="{9F2794A4-2D11-4974-B8B3-0575E2DAE910}"/>
    <cellStyle name="Normal 7 3 5 3 2" xfId="17993" xr:uid="{0B6A1080-172B-4B52-B45B-78CE17D7B207}"/>
    <cellStyle name="Normal 7 3 5 4" xfId="5601" xr:uid="{FC671393-CEF2-4D28-81B9-2C71CC5B315A}"/>
    <cellStyle name="Normal 7 3 5 4 2" xfId="15280" xr:uid="{80B745CB-9C89-45D3-8A0C-3056FE5D30D3}"/>
    <cellStyle name="Normal 7 3 5 5" xfId="19454" xr:uid="{344DA074-77B5-435F-8A54-291CA3B983F1}"/>
    <cellStyle name="Normal 7 3 5 6" xfId="13171" xr:uid="{29A75C98-87EB-43F3-9005-8E92065F0022}"/>
    <cellStyle name="Normal 7 3 6" xfId="5894" xr:uid="{2F0FC0ED-23D0-444C-A0C8-C31ACA17F10E}"/>
    <cellStyle name="Normal 7 3 6 2" xfId="15467" xr:uid="{5387AFBD-6CAC-45CE-81D3-99584907D9E7}"/>
    <cellStyle name="Normal 7 3 7" xfId="7832" xr:uid="{6501E061-8BDB-4950-992E-ECD64832F625}"/>
    <cellStyle name="Normal 7 3 7 2" xfId="16842" xr:uid="{692E2C53-804F-4401-A8E4-EA357BE01DC4}"/>
    <cellStyle name="Normal 7 3 8" xfId="3911" xr:uid="{6D77A8F9-A65E-47C6-8702-A1F9ACF1615E}"/>
    <cellStyle name="Normal 7 3 8 2" xfId="14131" xr:uid="{FD058D8D-BF6A-43B4-B4C0-9AB7DC9D85C3}"/>
    <cellStyle name="Normal 7 3 9" xfId="19298" xr:uid="{B5C1BB5E-8927-4F5F-9AC2-FBE711DF1934}"/>
    <cellStyle name="Normal 7 4" xfId="108" xr:uid="{122FA57C-3B37-41DB-9645-1B22A41B0128}"/>
    <cellStyle name="Normal 7 4 2" xfId="330" xr:uid="{E3315E03-A6FB-479E-AA10-DF0BE9624BA5}"/>
    <cellStyle name="Normal 7 4 2 2" xfId="814" xr:uid="{601D3A94-5188-427E-84E4-9821003C9648}"/>
    <cellStyle name="Normal 7 4 2 2 2" xfId="1746" xr:uid="{68648568-FA29-4600-87CE-639421A1926B}"/>
    <cellStyle name="Normal 7 4 2 2 2 2" xfId="3607" xr:uid="{0F2AE9F8-E961-4EC8-B282-89691D65263A}"/>
    <cellStyle name="Normal 7 4 2 2 2 2 2" xfId="11934" xr:uid="{1E82165B-4C77-49AA-BDC8-4450BEE7CB69}"/>
    <cellStyle name="Normal 7 4 2 2 2 2 2 2" xfId="19143" xr:uid="{3F6AD49A-3674-4605-9551-2B26016B5701}"/>
    <cellStyle name="Normal 7 4 2 2 2 2 3" xfId="13975" xr:uid="{0E727CFC-B636-458E-9EDE-E089DAAB981A}"/>
    <cellStyle name="Normal 7 4 2 2 2 3" xfId="10442" xr:uid="{2B4B87B7-1005-4AE4-9D27-FEB47704FEC2}"/>
    <cellStyle name="Normal 7 4 2 2 2 3 2" xfId="18476" xr:uid="{4484D164-72F7-4A76-9E52-A938B79C667B}"/>
    <cellStyle name="Normal 7 4 2 2 2 4" xfId="20937" xr:uid="{2B6E4488-4B78-49AE-B7A0-18550E71E062}"/>
    <cellStyle name="Normal 7 4 2 2 2 5" xfId="13001" xr:uid="{0089B278-ECC0-49F4-A650-0F61D8961387}"/>
    <cellStyle name="Normal 7 4 2 2 3" xfId="2685" xr:uid="{7E18CA97-7F43-4F5A-9712-A4E69553F58F}"/>
    <cellStyle name="Normal 7 4 2 2 3 2" xfId="11147" xr:uid="{A1696F45-E422-4707-B5DF-537A6D3629CB}"/>
    <cellStyle name="Normal 7 4 2 2 3 2 2" xfId="18772" xr:uid="{32B50803-6CE9-4414-9A5F-0E8FA23F043C}"/>
    <cellStyle name="Normal 7 4 2 2 3 3" xfId="13490" xr:uid="{397F1928-9AEF-4183-9CD8-2826D7921C96}"/>
    <cellStyle name="Normal 7 4 2 2 4" xfId="9877" xr:uid="{58CFDF1B-7E94-4EEC-AB3F-FA42232E2B6A}"/>
    <cellStyle name="Normal 7 4 2 2 4 2" xfId="18260" xr:uid="{79CF8FE5-AC62-416A-A2F8-70A05E71CBF2}"/>
    <cellStyle name="Normal 7 4 2 2 5" xfId="20047" xr:uid="{67AC912F-A180-49CB-8811-CF132F52F780}"/>
    <cellStyle name="Normal 7 4 2 2 6" xfId="12521" xr:uid="{E572CA6B-F792-4D95-B8F5-2CB2E572E699}"/>
    <cellStyle name="Normal 7 4 2 3" xfId="1288" xr:uid="{808502DF-6E8E-4784-BCEE-BE55379A4289}"/>
    <cellStyle name="Normal 7 4 2 3 2" xfId="3161" xr:uid="{D2BBEBEB-D020-42D6-87C5-35BF92C028A6}"/>
    <cellStyle name="Normal 7 4 2 3 2 2" xfId="11512" xr:uid="{4986C556-26B8-4786-80DC-545A1428D275}"/>
    <cellStyle name="Normal 7 4 2 3 2 2 2" xfId="18931" xr:uid="{E5EBADCE-3A4E-4AB6-874D-F2A152A339CF}"/>
    <cellStyle name="Normal 7 4 2 3 2 3" xfId="13741" xr:uid="{CE76D63D-9E1A-4002-8598-CE711C576189}"/>
    <cellStyle name="Normal 7 4 2 3 3" xfId="10145" xr:uid="{284EE475-0B56-4500-9F1F-2C166524DF2B}"/>
    <cellStyle name="Normal 7 4 2 3 3 2" xfId="18360" xr:uid="{F5F932CC-C2EF-4496-9AD8-69B91C9C1F41}"/>
    <cellStyle name="Normal 7 4 2 3 4" xfId="20501" xr:uid="{863A37EC-2B6B-46CC-B8F0-93A329BD35C0}"/>
    <cellStyle name="Normal 7 4 2 3 5" xfId="12768" xr:uid="{D701A1D4-5686-4C80-8AB9-AF4DC2578512}"/>
    <cellStyle name="Normal 7 4 2 4" xfId="2249" xr:uid="{EED9CA2C-58F9-438D-BFF8-E7B7D2BB7475}"/>
    <cellStyle name="Normal 7 4 2 4 2" xfId="10817" xr:uid="{7C02233B-7523-442E-AE22-299DCC6C4724}"/>
    <cellStyle name="Normal 7 4 2 4 2 2" xfId="18633" xr:uid="{EC678556-9ED0-47E3-A3AF-354C82259344}"/>
    <cellStyle name="Normal 7 4 2 4 3" xfId="13259" xr:uid="{E9A50B18-6EDE-440D-8573-C5970E21B48C}"/>
    <cellStyle name="Normal 7 4 2 5" xfId="4407" xr:uid="{2FEB26F3-BE9E-41E1-A5AC-157C08BE31B0}"/>
    <cellStyle name="Normal 7 4 2 6" xfId="9727" xr:uid="{9329D7A7-61F5-4607-A69C-E30DC4FF3993}"/>
    <cellStyle name="Normal 7 4 2 6 2" xfId="18203" xr:uid="{A4A54A67-A362-4E09-ABFC-F7900314EBB4}"/>
    <cellStyle name="Normal 7 4 2 7" xfId="19614" xr:uid="{848D98CA-A438-4587-8522-55B568D2093F}"/>
    <cellStyle name="Normal 7 4 2 8" xfId="12289" xr:uid="{E61E4796-3810-49BD-8B8E-78C29CF510A8}"/>
    <cellStyle name="Normal 7 4 3" xfId="597" xr:uid="{A0A4D4BC-16CF-4368-ACB4-06BC42728784}"/>
    <cellStyle name="Normal 7 4 3 2" xfId="1529" xr:uid="{F9F63127-A38D-4CC3-8200-AEA54E28B4A6}"/>
    <cellStyle name="Normal 7 4 3 2 2" xfId="3390" xr:uid="{97032945-0BE0-43CB-8F53-F4C7C8015D73}"/>
    <cellStyle name="Normal 7 4 3 2 2 2" xfId="11725" xr:uid="{E77255ED-44C2-49A3-B0CD-85753F074C61}"/>
    <cellStyle name="Normal 7 4 3 2 2 2 2" xfId="19034" xr:uid="{6C39478C-3E83-4889-97C2-9ADF38A002CC}"/>
    <cellStyle name="Normal 7 4 3 2 2 3" xfId="13859" xr:uid="{D18D8B4D-6D83-4428-A2BA-6DFD621CDF39}"/>
    <cellStyle name="Normal 7 4 3 2 3" xfId="7474" xr:uid="{C5BB208B-1492-4922-938D-A683E010E6B0}"/>
    <cellStyle name="Normal 7 4 3 2 3 2" xfId="16589" xr:uid="{EDAF3A1C-A6BF-4065-B4C2-945EAA994811}"/>
    <cellStyle name="Normal 7 4 3 2 4" xfId="20721" xr:uid="{01BCA514-C43F-43C8-964C-64796A031BE4}"/>
    <cellStyle name="Normal 7 4 3 2 5" xfId="12885" xr:uid="{5CC58A50-643F-4B14-AF6B-D62C38EC0443}"/>
    <cellStyle name="Normal 7 4 3 3" xfId="2469" xr:uid="{EA559E42-BC9C-482C-8A38-A7A4ED5B0702}"/>
    <cellStyle name="Normal 7 4 3 3 2" xfId="9369" xr:uid="{D01AAED9-B198-4278-ABED-E879EBFCC718}"/>
    <cellStyle name="Normal 7 4 3 3 2 2" xfId="17966" xr:uid="{ACA666B9-D994-4E8B-8C64-B790E2A44F2C}"/>
    <cellStyle name="Normal 7 4 3 3 3" xfId="13375" xr:uid="{1324A499-D5C4-48A6-8AC2-471E975116E6}"/>
    <cellStyle name="Normal 7 4 3 4" xfId="5554" xr:uid="{16A7C12E-270A-4282-8794-19DE5DE52CF9}"/>
    <cellStyle name="Normal 7 4 3 4 2" xfId="15253" xr:uid="{B9C8C37A-D3CA-4A3C-991E-50F98B9583A4}"/>
    <cellStyle name="Normal 7 4 3 5" xfId="19833" xr:uid="{71434708-2AA0-4ACE-AEC9-524646FE20FE}"/>
    <cellStyle name="Normal 7 4 3 6" xfId="12406" xr:uid="{7526BFED-C2BC-4205-9F01-7D524C511DEA}"/>
    <cellStyle name="Normal 7 4 4" xfId="1067" xr:uid="{7DE16ED3-C2B7-4876-9E2C-FF557243BB11}"/>
    <cellStyle name="Normal 7 4 4 2" xfId="2943" xr:uid="{2ECA6C0D-2A7B-4BE0-A16C-1FEDE92C6EC7}"/>
    <cellStyle name="Normal 7 4 4 2 2" xfId="11346" xr:uid="{2D82C6BB-0BD1-43F9-88C8-6C1803996F4D}"/>
    <cellStyle name="Normal 7 4 4 2 2 2" xfId="18857" xr:uid="{1DE7E085-EB1A-4BCE-AE85-7F355042821B}"/>
    <cellStyle name="Normal 7 4 4 2 3" xfId="13624" xr:uid="{FFFB89AF-6650-4685-A64E-F1A69D32D813}"/>
    <cellStyle name="Normal 7 4 4 3" xfId="10022" xr:uid="{920AD726-30BC-4BE8-82A5-EEAE58804B3D}"/>
    <cellStyle name="Normal 7 4 4 3 2" xfId="18314" xr:uid="{3441BC8E-F7F5-452B-B939-47832C4DE31B}"/>
    <cellStyle name="Normal 7 4 4 4" xfId="20285" xr:uid="{C25E2861-79D1-41D5-BCC8-75C61B2BBCDB}"/>
    <cellStyle name="Normal 7 4 4 5" xfId="12651" xr:uid="{4AFFDD89-9638-4E26-ADF0-6586F690D0B1}"/>
    <cellStyle name="Normal 7 4 5" xfId="2033" xr:uid="{0D5DB15E-9567-4E9B-AD64-12356A3DC86B}"/>
    <cellStyle name="Normal 7 4 5 2" xfId="10657" xr:uid="{A4629EDE-D782-4DCE-9D59-6BBF80C5ACF1}"/>
    <cellStyle name="Normal 7 4 5 2 2" xfId="18568" xr:uid="{390CACBA-EE90-471A-8E5F-DFFB1BCD5924}"/>
    <cellStyle name="Normal 7 4 5 3" xfId="19406" xr:uid="{40A69BC5-FBBE-4D39-8B18-261D70704EBA}"/>
    <cellStyle name="Normal 7 4 5 4" xfId="13144" xr:uid="{BE055DE2-A91C-4E06-B7B0-E42A0BB75604}"/>
    <cellStyle name="Normal 7 4 6" xfId="3947" xr:uid="{429BD025-3E1B-40BD-946A-670345824B17}"/>
    <cellStyle name="Normal 7 4 7" xfId="19339" xr:uid="{781A5FEA-D281-458E-8D87-EB4E1E0FB269}"/>
    <cellStyle name="Normal 7 4 8" xfId="12174" xr:uid="{8CF1AD87-EBD7-475D-9204-CC60C0AED0E3}"/>
    <cellStyle name="Normal 7 5" xfId="222" xr:uid="{C003001E-E147-44A5-85C0-673626C9865C}"/>
    <cellStyle name="Normal 7 5 2" xfId="442" xr:uid="{B93E318C-5097-44EB-BB7F-CB21DE493E0E}"/>
    <cellStyle name="Normal 7 5 2 2" xfId="925" xr:uid="{85E3FDDC-52E6-4623-8927-806FD5CC6FAD}"/>
    <cellStyle name="Normal 7 5 2 2 2" xfId="1857" xr:uid="{BCA1351C-F362-4DAC-9FBD-2634FFAA7059}"/>
    <cellStyle name="Normal 7 5 2 2 2 2" xfId="3718" xr:uid="{3B008CD2-E479-4EA6-A748-F2A4736551EA}"/>
    <cellStyle name="Normal 7 5 2 2 2 2 2" xfId="12044" xr:uid="{C957BABC-2604-4017-8109-3260772E1A11}"/>
    <cellStyle name="Normal 7 5 2 2 2 2 2 2" xfId="19200" xr:uid="{19FE6C57-D49F-4A75-BCAC-FBDAF5DEC57A}"/>
    <cellStyle name="Normal 7 5 2 2 2 2 3" xfId="14033" xr:uid="{0C04B4A7-0C42-46DA-82F2-B5D47A3E0913}"/>
    <cellStyle name="Normal 7 5 2 2 2 3" xfId="10531" xr:uid="{299724D2-7A93-47BA-8140-5426342910B7}"/>
    <cellStyle name="Normal 7 5 2 2 2 3 2" xfId="18513" xr:uid="{FC21BF2D-E3B9-44D1-8AD9-CBC3D75441BA}"/>
    <cellStyle name="Normal 7 5 2 2 2 4" xfId="21048" xr:uid="{2420559F-4DF3-46B1-B2FF-D8FD40A05E53}"/>
    <cellStyle name="Normal 7 5 2 2 2 5" xfId="13059" xr:uid="{106CF567-DE9F-4947-B714-4FADFB5BF670}"/>
    <cellStyle name="Normal 7 5 2 2 3" xfId="2796" xr:uid="{996A73BA-8A01-42C4-86B4-2A6D8AD697B5}"/>
    <cellStyle name="Normal 7 5 2 2 3 2" xfId="11236" xr:uid="{049F8025-9A69-41A1-9E3F-34DEBBED6D8B}"/>
    <cellStyle name="Normal 7 5 2 2 3 2 2" xfId="18809" xr:uid="{873AC7E9-C663-45C6-B2C6-794756BDFE79}"/>
    <cellStyle name="Normal 7 5 2 2 3 3" xfId="13548" xr:uid="{6B680018-2B95-4D36-98EC-32D1AE4C919B}"/>
    <cellStyle name="Normal 7 5 2 2 4" xfId="7569" xr:uid="{BB7A1BC0-F6AD-4E7F-B939-953C28982626}"/>
    <cellStyle name="Normal 7 5 2 2 4 2" xfId="16647" xr:uid="{60849382-7E50-467B-9335-9B20F92776D3}"/>
    <cellStyle name="Normal 7 5 2 2 5" xfId="20156" xr:uid="{627839AB-A5D7-45F7-BBC6-8BD88CE17DE3}"/>
    <cellStyle name="Normal 7 5 2 2 6" xfId="12579" xr:uid="{FAFF6FA3-0CC9-442F-AE1E-6695648AFBA9}"/>
    <cellStyle name="Normal 7 5 2 3" xfId="1400" xr:uid="{3D50EBF7-1799-490C-AD64-2E71E917F933}"/>
    <cellStyle name="Normal 7 5 2 3 2" xfId="3273" xr:uid="{3478D130-BAC9-48A2-9534-6025A2FC365B}"/>
    <cellStyle name="Normal 7 5 2 3 2 2" xfId="11622" xr:uid="{A5C92707-2E7E-4E44-B6BA-C6227F4F9926}"/>
    <cellStyle name="Normal 7 5 2 3 2 2 2" xfId="18987" xr:uid="{B5EAD030-A3C0-4354-8EC6-04B880ACF30A}"/>
    <cellStyle name="Normal 7 5 2 3 2 3" xfId="13799" xr:uid="{D4973C28-C4F5-4556-8F48-DD3323BE0699}"/>
    <cellStyle name="Normal 7 5 2 3 3" xfId="9464" xr:uid="{6CCB3FB5-C989-42E3-B9CE-0AF8B4561E6B}"/>
    <cellStyle name="Normal 7 5 2 3 3 2" xfId="18024" xr:uid="{6E147FF1-79C0-4B18-8760-F31DD1930C99}"/>
    <cellStyle name="Normal 7 5 2 3 4" xfId="20612" xr:uid="{BACDE4D1-ED1E-4F7F-81D5-B4EA9F955818}"/>
    <cellStyle name="Normal 7 5 2 3 5" xfId="12826" xr:uid="{0D930EF4-C3AA-4DC6-9F5F-4F57DDE38121}"/>
    <cellStyle name="Normal 7 5 2 4" xfId="2360" xr:uid="{77404FB4-6E10-4ABC-8164-9FFE1FDC47F7}"/>
    <cellStyle name="Normal 7 5 2 4 2" xfId="10907" xr:uid="{17AC97A6-8BF9-4BC0-958B-BA4BF759A280}"/>
    <cellStyle name="Normal 7 5 2 4 2 2" xfId="18671" xr:uid="{1670C4C4-9F84-4FBE-9562-F847C7C21161}"/>
    <cellStyle name="Normal 7 5 2 4 3" xfId="13317" xr:uid="{AB487369-3BD3-4A8F-9E21-03463FAAAA07}"/>
    <cellStyle name="Normal 7 5 2 5" xfId="5652" xr:uid="{D15DA6A8-029F-4076-B5F5-0E17C5BB1CC4}"/>
    <cellStyle name="Normal 7 5 2 5 2" xfId="15311" xr:uid="{67E476E6-DB1A-4D76-9126-76370FB7EC02}"/>
    <cellStyle name="Normal 7 5 2 6" xfId="19721" xr:uid="{01EBDBDD-7F42-43E3-9B4C-EBBE9922CA4B}"/>
    <cellStyle name="Normal 7 5 2 7" xfId="12347" xr:uid="{2EA1BFAF-E78C-4628-86EA-A1F5D31B9FDE}"/>
    <cellStyle name="Normal 7 5 3" xfId="708" xr:uid="{F364857D-C023-4450-81C2-1FAB8CFD14FD}"/>
    <cellStyle name="Normal 7 5 3 2" xfId="1640" xr:uid="{9BDDC8FE-CA74-49E8-B1C0-69D461D2D690}"/>
    <cellStyle name="Normal 7 5 3 2 2" xfId="3501" xr:uid="{97AEB7F8-54ED-4C6D-852C-B277CF1917C3}"/>
    <cellStyle name="Normal 7 5 3 2 2 2" xfId="11832" xr:uid="{07C4A425-9C86-4FEE-99AF-31F34A4DF016}"/>
    <cellStyle name="Normal 7 5 3 2 2 2 2" xfId="19089" xr:uid="{29849C01-C8BF-4440-8E25-768F12FCEE6C}"/>
    <cellStyle name="Normal 7 5 3 2 2 3" xfId="13917" xr:uid="{D04C3C46-BAF6-429C-8847-DCBC7E9BE9EB}"/>
    <cellStyle name="Normal 7 5 3 2 3" xfId="10362" xr:uid="{251714E6-9943-4034-AE46-6847793C4C5E}"/>
    <cellStyle name="Normal 7 5 3 2 3 2" xfId="18442" xr:uid="{4F0CAF46-9409-41FF-B8AE-29EF5C893AA7}"/>
    <cellStyle name="Normal 7 5 3 2 4" xfId="20832" xr:uid="{7D92AD37-37CE-4E70-BE03-ADFCDDE08B88}"/>
    <cellStyle name="Normal 7 5 3 2 5" xfId="12943" xr:uid="{345106A7-405E-44C6-B7DC-CC81E875D886}"/>
    <cellStyle name="Normal 7 5 3 3" xfId="2580" xr:uid="{EEFF2529-F89C-43DA-8E6B-E8DAF71D3D99}"/>
    <cellStyle name="Normal 7 5 3 3 2" xfId="11068" xr:uid="{3F313E71-635E-4412-8516-F25CCF7E2625}"/>
    <cellStyle name="Normal 7 5 3 3 2 2" xfId="18739" xr:uid="{BEF1EDE4-7BEE-4042-B467-628726C8B20A}"/>
    <cellStyle name="Normal 7 5 3 3 3" xfId="13433" xr:uid="{63ECB4B4-EC03-4E54-AF24-4827CAE8A8EF}"/>
    <cellStyle name="Normal 7 5 3 4" xfId="9838" xr:uid="{151501D8-3DFB-448C-867A-035E1001CB04}"/>
    <cellStyle name="Normal 7 5 3 4 2" xfId="18251" xr:uid="{7D17EBD0-15D3-460F-9F11-18F1800F7883}"/>
    <cellStyle name="Normal 7 5 3 5" xfId="19942" xr:uid="{84C0E3FE-1FFE-485C-9144-7753D06A128B}"/>
    <cellStyle name="Normal 7 5 3 6" xfId="12464" xr:uid="{358C97F5-6466-4286-AAAA-64021B96EAF7}"/>
    <cellStyle name="Normal 7 5 4" xfId="1181" xr:uid="{BC3646B8-4848-4B3A-A639-7E1CCF8CA788}"/>
    <cellStyle name="Normal 7 5 4 2" xfId="3054" xr:uid="{E2F6A695-BB62-4464-9779-83F5880623F7}"/>
    <cellStyle name="Normal 7 5 4 2 2" xfId="11423" xr:uid="{11A7298B-AFA2-46E2-8D76-65B22CA562D0}"/>
    <cellStyle name="Normal 7 5 4 2 2 2" xfId="18890" xr:uid="{98DFAD4A-2E22-4E15-9F8E-0A12B29FF3BB}"/>
    <cellStyle name="Normal 7 5 4 2 3" xfId="13682" xr:uid="{499BDF3C-D817-4738-98AE-D4A2EC6AFC40}"/>
    <cellStyle name="Normal 7 5 4 3" xfId="10085" xr:uid="{7FA4042E-B5FA-4B12-A629-4F060E438B76}"/>
    <cellStyle name="Normal 7 5 4 3 2" xfId="18340" xr:uid="{09B9C0B9-432A-4650-A309-E2FA4CB176F3}"/>
    <cellStyle name="Normal 7 5 4 4" xfId="20396" xr:uid="{44569928-47B6-4509-B491-C0CA5E265AC7}"/>
    <cellStyle name="Normal 7 5 4 5" xfId="12709" xr:uid="{715E2D08-0E5F-4B70-BC1A-77949CEC7DA1}"/>
    <cellStyle name="Normal 7 5 5" xfId="2144" xr:uid="{2FC39AE9-1F61-4E1C-AC63-6AE473425DBE}"/>
    <cellStyle name="Normal 7 5 5 2" xfId="10734" xr:uid="{C3AABA09-539A-4751-8108-001C021F2726}"/>
    <cellStyle name="Normal 7 5 5 2 2" xfId="18597" xr:uid="{3E60F6CB-2413-4920-A4E9-120B587F68D3}"/>
    <cellStyle name="Normal 7 5 5 3" xfId="13202" xr:uid="{D79853A0-85EE-49C4-8955-46AEF0316C02}"/>
    <cellStyle name="Normal 7 5 6" xfId="4308" xr:uid="{96CAC20C-9427-480E-968D-6936A026B246}"/>
    <cellStyle name="Normal 7 5 7" xfId="19511" xr:uid="{D95B9A31-A6ED-49E8-95CD-95672C1EC3C8}"/>
    <cellStyle name="Normal 7 5 8" xfId="12232" xr:uid="{D541AA8D-DEA4-45F7-823D-80B2F79275CA}"/>
    <cellStyle name="Normal 7 6" xfId="279" xr:uid="{FF23A7AE-9BFD-4372-8ADA-B36E8104A0BD}"/>
    <cellStyle name="Normal 7 6 2" xfId="763" xr:uid="{1DC7FFB0-25B3-4C5B-A0E1-8F4365865223}"/>
    <cellStyle name="Normal 7 6 2 2" xfId="1695" xr:uid="{D2D792B6-FC0A-4A4C-A80B-9F875AAE78F3}"/>
    <cellStyle name="Normal 7 6 2 2 2" xfId="3556" xr:uid="{D34C6751-32AC-464C-8FF5-93ADF6A8FFEA}"/>
    <cellStyle name="Normal 7 6 2 2 2 2" xfId="11884" xr:uid="{7C73281E-6A17-4B41-B152-40E07E827FA6}"/>
    <cellStyle name="Normal 7 6 2 2 2 2 2" xfId="19117" xr:uid="{21F211CF-12FE-4749-A231-E2E38358E42D}"/>
    <cellStyle name="Normal 7 6 2 2 2 3" xfId="13948" xr:uid="{D8A387D8-2D3C-46EB-B487-2E99A5797F4A}"/>
    <cellStyle name="Normal 7 6 2 2 3" xfId="10400" xr:uid="{5E173473-8ED2-4C06-B6DC-31B31865F065}"/>
    <cellStyle name="Normal 7 6 2 2 3 2" xfId="18458" xr:uid="{C73658E8-4F84-47C2-A8D2-7E5D1CB271FD}"/>
    <cellStyle name="Normal 7 6 2 2 4" xfId="20886" xr:uid="{2CE956DD-A076-4FEA-83FB-2A7C21410928}"/>
    <cellStyle name="Normal 7 6 2 2 5" xfId="12974" xr:uid="{803E1EB6-AFCA-4707-82E2-E792903180CE}"/>
    <cellStyle name="Normal 7 6 2 3" xfId="2634" xr:uid="{5E775B69-F4DB-4CD3-A575-12D92C66254A}"/>
    <cellStyle name="Normal 7 6 2 3 2" xfId="11105" xr:uid="{C2EA6EC5-F020-40A2-8216-F324AE5D7923}"/>
    <cellStyle name="Normal 7 6 2 3 2 2" xfId="18754" xr:uid="{F7390BA7-69EF-48EB-9C1C-6E6B495ED55B}"/>
    <cellStyle name="Normal 7 6 2 3 3" xfId="13463" xr:uid="{76349849-72DC-482D-9997-D3222A87DC2B}"/>
    <cellStyle name="Normal 7 6 2 4" xfId="7434" xr:uid="{C0757C75-3F21-40C1-8FD5-B2460C17634C}"/>
    <cellStyle name="Normal 7 6 2 4 2" xfId="16562" xr:uid="{BA386ED6-7FFE-4904-A550-61B38492495A}"/>
    <cellStyle name="Normal 7 6 2 5" xfId="19996" xr:uid="{3C965A9A-8ABD-4DBC-AE13-201F0E75DBDF}"/>
    <cellStyle name="Normal 7 6 2 6" xfId="12494" xr:uid="{A0E8F681-B7EC-47BF-B4F0-72E813AFA324}"/>
    <cellStyle name="Normal 7 6 3" xfId="1237" xr:uid="{AFC65012-9716-4534-9C04-6915A8255C62}"/>
    <cellStyle name="Normal 7 6 3 2" xfId="3110" xr:uid="{39500FEE-8F6F-4608-B56E-74DF5F9CCE0F}"/>
    <cellStyle name="Normal 7 6 3 2 2" xfId="11468" xr:uid="{25BDA2AB-1DA0-40E2-AC8B-25A69D02EED9}"/>
    <cellStyle name="Normal 7 6 3 2 2 2" xfId="18911" xr:uid="{C0ACE012-B028-45B6-829A-50F188513678}"/>
    <cellStyle name="Normal 7 6 3 2 3" xfId="13714" xr:uid="{20D4325C-4ED7-426D-AEB0-465B0A6A2CBC}"/>
    <cellStyle name="Normal 7 6 3 3" xfId="9329" xr:uid="{D31FB214-88BD-49C8-B28C-50CFC8CA6F34}"/>
    <cellStyle name="Normal 7 6 3 3 2" xfId="17939" xr:uid="{3645D343-8C19-4642-8B07-336851959B13}"/>
    <cellStyle name="Normal 7 6 3 4" xfId="20450" xr:uid="{83FFBEFD-7EF7-409F-B632-48074EFFDEC3}"/>
    <cellStyle name="Normal 7 6 3 5" xfId="12741" xr:uid="{14BC8D71-2618-4BB9-B11D-138B191C4BF7}"/>
    <cellStyle name="Normal 7 6 4" xfId="2198" xr:uid="{3E6E0B41-80FA-465B-ADD1-90B005692172}"/>
    <cellStyle name="Normal 7 6 4 2" xfId="10774" xr:uid="{ABC969DB-DC4F-4F14-8132-A7A0ADA0C475}"/>
    <cellStyle name="Normal 7 6 4 2 2" xfId="18614" xr:uid="{C287B9F9-143A-4EAA-8944-D3F12EB8D570}"/>
    <cellStyle name="Normal 7 6 4 3" xfId="13232" xr:uid="{0D001273-8332-4789-9CDF-C8BF9CA419D2}"/>
    <cellStyle name="Normal 7 6 5" xfId="5514" xr:uid="{5403D859-7627-4258-83EA-25B47FD878A0}"/>
    <cellStyle name="Normal 7 6 5 2" xfId="15226" xr:uid="{0FF6C543-387C-4512-A3CE-328E2C0EEB85}"/>
    <cellStyle name="Normal 7 6 6" xfId="19565" xr:uid="{0F34C3D8-7636-4A9B-9204-E6D3BCCD98A6}"/>
    <cellStyle name="Normal 7 6 7" xfId="12262" xr:uid="{DFB65DF3-B9C8-4421-8F62-1C89EC13A15C}"/>
    <cellStyle name="Normal 7 7" xfId="546" xr:uid="{1B05FA86-971F-47B6-97A4-49782C0B8E42}"/>
    <cellStyle name="Normal 7 7 2" xfId="1478" xr:uid="{E4483072-1DC0-43AD-9A14-61E57EA5C3A3}"/>
    <cellStyle name="Normal 7 7 2 2" xfId="3339" xr:uid="{F2E7CAAB-097D-44E0-9FB7-AECE9860A66D}"/>
    <cellStyle name="Normal 7 7 2 2 2" xfId="11681" xr:uid="{730317DA-8033-4B39-93A6-B6A7812D13FD}"/>
    <cellStyle name="Normal 7 7 2 2 2 2" xfId="19014" xr:uid="{42F5FFAA-2871-4CE8-B60E-F8F11EB8C74C}"/>
    <cellStyle name="Normal 7 7 2 2 3" xfId="13831" xr:uid="{962C34A4-87B6-408B-8CF1-368DB4443AE4}"/>
    <cellStyle name="Normal 7 7 2 3" xfId="10252" xr:uid="{16197A75-F4DC-49C7-AB41-0A96E6F4C491}"/>
    <cellStyle name="Normal 7 7 2 3 2" xfId="18398" xr:uid="{439BE482-F616-46C3-9CE0-C5779B45EF9C}"/>
    <cellStyle name="Normal 7 7 2 4" xfId="20670" xr:uid="{41D6CCC5-50C0-481A-B5A5-C8A8B8A4809B}"/>
    <cellStyle name="Normal 7 7 2 5" xfId="12858" xr:uid="{535DF8BF-B5EC-4266-94E3-1275ED86520F}"/>
    <cellStyle name="Normal 7 7 3" xfId="2418" xr:uid="{B7AEB5D5-FE9A-4EA8-81B4-C52676E1DD6B}"/>
    <cellStyle name="Normal 7 7 3 2" xfId="10957" xr:uid="{3DED3C66-6323-439F-9E65-1C0BA3C1BCD1}"/>
    <cellStyle name="Normal 7 7 3 2 2" xfId="18694" xr:uid="{70012730-A872-4AF5-B97F-0455C93AD504}"/>
    <cellStyle name="Normal 7 7 3 3" xfId="13348" xr:uid="{27A4F229-B7AD-4EC3-93F1-F15A96147C46}"/>
    <cellStyle name="Normal 7 7 4" xfId="9777" xr:uid="{F5AC906E-16DB-4114-9619-0A7CCD3045FF}"/>
    <cellStyle name="Normal 7 7 4 2" xfId="18221" xr:uid="{A9276551-BA3B-45FA-8639-8F74EF21C762}"/>
    <cellStyle name="Normal 7 7 5" xfId="19782" xr:uid="{244EDFB5-3105-4864-8D9B-14EB32105079}"/>
    <cellStyle name="Normal 7 7 6" xfId="12379" xr:uid="{E2031A83-568B-47A0-931C-3DBE8403DA0B}"/>
    <cellStyle name="Normal 7 8" xfId="1014" xr:uid="{724B8159-53C1-494A-B047-FE155927528A}"/>
    <cellStyle name="Normal 7 8 2" xfId="2891" xr:uid="{83D453D1-8495-4663-A6F4-9CD051865C8C}"/>
    <cellStyle name="Normal 7 8 2 2" xfId="11305" xr:uid="{698B4825-72CC-40A1-8CBE-664796256609}"/>
    <cellStyle name="Normal 7 8 2 2 2" xfId="18839" xr:uid="{CF4574E1-231C-4458-9E9F-EE0B732988D9}"/>
    <cellStyle name="Normal 7 8 2 3" xfId="13596" xr:uid="{F61C0EA5-E809-4C36-99A0-36C70B6D4A34}"/>
    <cellStyle name="Normal 7 8 3" xfId="9990" xr:uid="{62CB5B95-065F-4476-AAE3-D22BF4A91BA9}"/>
    <cellStyle name="Normal 7 8 3 2" xfId="18302" xr:uid="{EC13B281-2708-4A5F-AECF-EF38E3C559ED}"/>
    <cellStyle name="Normal 7 8 4" xfId="20234" xr:uid="{9C07D623-7E67-41BE-AA1C-B7C74DD301B8}"/>
    <cellStyle name="Normal 7 8 5" xfId="12623" xr:uid="{D0AB866A-5C8A-4E0D-B04D-F288FE8B58E0}"/>
    <cellStyle name="Normal 7 9" xfId="1982" xr:uid="{B87D0A0B-CBA5-45AE-960B-2354F088987F}"/>
    <cellStyle name="Normal 7 9 2" xfId="10619" xr:uid="{034D40F9-83EC-4D93-8CB5-9354904CCAC4}"/>
    <cellStyle name="Normal 7 9 2 2" xfId="18552" xr:uid="{E9680F72-61B5-4448-9041-87C995AC24DA}"/>
    <cellStyle name="Normal 7 9 3" xfId="19359" xr:uid="{E6B449D3-834F-4916-A2A5-A31EFF9FAA77}"/>
    <cellStyle name="Normal 7 9 4" xfId="13117" xr:uid="{01606352-83F8-4C45-B181-193F47E7AF6B}"/>
    <cellStyle name="Normal 70" xfId="5767" xr:uid="{BAD61180-5BB1-415F-8276-E523E85B63FA}"/>
    <cellStyle name="Normal 70 2" xfId="7677" xr:uid="{8463C0A4-BFE4-4631-AEBC-DA18C71F1EC6}"/>
    <cellStyle name="Normal 70 2 2" xfId="16740" xr:uid="{FD513C51-1EFB-4CCF-920F-960B1C3ABCA9}"/>
    <cellStyle name="Normal 70 3" xfId="9572" xr:uid="{873FC31E-0FDF-4D10-A723-61EECE46F50F}"/>
    <cellStyle name="Normal 70 3 2" xfId="18117" xr:uid="{40B3D890-52C0-4365-8709-25D974C56DC6}"/>
    <cellStyle name="Normal 70 4" xfId="15404" xr:uid="{5784A82F-1EE1-45B3-82CF-8898C0D712EB}"/>
    <cellStyle name="Normal 71" xfId="5804" xr:uid="{1739BBD3-FFBB-4444-AB26-91530DE45C8B}"/>
    <cellStyle name="Normal 72" xfId="5806" xr:uid="{441D5805-FAB8-48A6-A0D2-858CD0CD06E9}"/>
    <cellStyle name="Normal 73" xfId="5818" xr:uid="{BC2BA534-6552-42EB-8165-1BF50DD73973}"/>
    <cellStyle name="Normal 74" xfId="7710" xr:uid="{61324BC6-D48D-4324-861E-C3C430CFC45B}"/>
    <cellStyle name="Normal 75" xfId="7711" xr:uid="{A41342C4-9C1C-427F-9F1C-A133B9132B47}"/>
    <cellStyle name="Normal 76" xfId="7712" xr:uid="{028EA8A1-97F9-4614-B3C7-A61F1C9C78AB}"/>
    <cellStyle name="Normal 77" xfId="5807" xr:uid="{89A2CEB3-4C1A-4411-A7A1-777C72FA4447}"/>
    <cellStyle name="Normal 78" xfId="5950" xr:uid="{BF747601-8503-498D-829B-E6D9730D5A60}"/>
    <cellStyle name="Normal 79" xfId="7713" xr:uid="{87C69748-405A-4F16-9A1D-3044B24ED839}"/>
    <cellStyle name="Normal 8" xfId="14" xr:uid="{8E29505A-A8E4-49E6-8E22-913061BE25D5}"/>
    <cellStyle name="Normal 8 10" xfId="3846" xr:uid="{E870541C-682D-4A41-BE54-C20C975F910D}"/>
    <cellStyle name="Normal 8 10 2" xfId="9688" xr:uid="{45F8F1C7-F018-41B5-B17F-E920A32A2748}"/>
    <cellStyle name="Normal 8 10 2 2" xfId="18190" xr:uid="{BDEFC400-F4B5-4DEE-97E9-4949BD52D134}"/>
    <cellStyle name="Normal 8 11" xfId="61" xr:uid="{A629B11B-6850-4264-8250-384A016B7C7E}"/>
    <cellStyle name="Normal 8 12" xfId="12150" xr:uid="{69D922E2-64ED-41C4-B308-E389C71701A2}"/>
    <cellStyle name="Normal 8 2" xfId="165" xr:uid="{7C2F2CB1-AF57-4669-B171-CFCE2F3E20C3}"/>
    <cellStyle name="Normal 8 2 10" xfId="12204" xr:uid="{A9E7E363-D702-45AB-9D78-94588653C1A0}"/>
    <cellStyle name="Normal 8 2 2" xfId="387" xr:uid="{2597892D-08C4-4454-B9D2-91CDE2786A2E}"/>
    <cellStyle name="Normal 8 2 2 2" xfId="871" xr:uid="{6C92D9FF-5452-451D-8985-EC09B9C84043}"/>
    <cellStyle name="Normal 8 2 2 2 2" xfId="1803" xr:uid="{35467F72-FCC7-461F-88A4-D69EB79FF7BB}"/>
    <cellStyle name="Normal 8 2 2 2 2 2" xfId="3664" xr:uid="{23CD7B3A-86D5-476F-98B7-286BACA52805}"/>
    <cellStyle name="Normal 8 2 2 2 2 2 2" xfId="11991" xr:uid="{AD6AAAF0-A3CD-4FAE-897D-B10E2214D6DE}"/>
    <cellStyle name="Normal 8 2 2 2 2 2 2 2" xfId="19173" xr:uid="{022A3C37-2B72-4DA4-B0E7-9A44125A0F21}"/>
    <cellStyle name="Normal 8 2 2 2 2 2 3" xfId="14005" xr:uid="{5318A488-38CA-4620-9D63-CA49307950DE}"/>
    <cellStyle name="Normal 8 2 2 2 2 3" xfId="7146" xr:uid="{728F7482-F069-43DD-B7AA-1718B3A5AAA2}"/>
    <cellStyle name="Normal 8 2 2 2 2 3 2" xfId="16326" xr:uid="{8B5B61E8-CDC3-4626-A9D4-0E245B66DA7B}"/>
    <cellStyle name="Normal 8 2 2 2 2 4" xfId="20994" xr:uid="{009EDEBE-79B7-48A0-8B63-772CB3C107C5}"/>
    <cellStyle name="Normal 8 2 2 2 2 5" xfId="13031" xr:uid="{EF2F1469-D1EA-46CD-A483-65F55BA2A3C1}"/>
    <cellStyle name="Normal 8 2 2 2 3" xfId="2742" xr:uid="{0FE0CEB6-9846-4115-A09D-19B70796D24E}"/>
    <cellStyle name="Normal 8 2 2 2 3 2" xfId="9039" xr:uid="{A6DAF289-DACE-4A29-97FB-1ACD3F2A7C28}"/>
    <cellStyle name="Normal 8 2 2 2 3 2 2" xfId="17701" xr:uid="{8D0D586F-A2CF-443A-B4AD-C5BE08C8C9FB}"/>
    <cellStyle name="Normal 8 2 2 2 3 3" xfId="13520" xr:uid="{5E35C527-1BBC-4797-A219-11E5FEE31CFC}"/>
    <cellStyle name="Normal 8 2 2 2 4" xfId="5218" xr:uid="{96B40038-1CB4-4670-B5CF-84306591E683}"/>
    <cellStyle name="Normal 8 2 2 2 4 2" xfId="14990" xr:uid="{98C5005E-1CA9-4CBE-851C-81BD3B6DBD87}"/>
    <cellStyle name="Normal 8 2 2 2 5" xfId="20102" xr:uid="{E858F610-ADF7-44D3-873B-E80B8998D7FF}"/>
    <cellStyle name="Normal 8 2 2 2 6" xfId="12551" xr:uid="{9378D2A6-7E4C-4601-B3B9-F9EC8A7DA7B5}"/>
    <cellStyle name="Normal 8 2 2 3" xfId="1345" xr:uid="{FF4993D9-0B66-4FF7-AF6C-DB913CCC5B80}"/>
    <cellStyle name="Normal 8 2 2 3 2" xfId="3218" xr:uid="{D6218C62-D409-4EE4-8888-47B07BC544E8}"/>
    <cellStyle name="Normal 8 2 2 3 2 2" xfId="11568" xr:uid="{A66B3950-922E-460A-8408-0895B9447D88}"/>
    <cellStyle name="Normal 8 2 2 3 2 2 2" xfId="18960" xr:uid="{87B5A505-79B6-4911-A1B6-54D314A73CE3}"/>
    <cellStyle name="Normal 8 2 2 3 2 3" xfId="13771" xr:uid="{0C089211-97D1-4911-A464-D096B1834730}"/>
    <cellStyle name="Normal 8 2 2 3 3" xfId="6532" xr:uid="{7D8ACE6B-2634-4C7D-B7E3-8933B2CA9634}"/>
    <cellStyle name="Normal 8 2 2 3 3 2" xfId="15900" xr:uid="{D15B8C75-D486-4B57-9D60-C07780644DF3}"/>
    <cellStyle name="Normal 8 2 2 3 4" xfId="20558" xr:uid="{6DB92D88-3A0F-4DDB-8D3B-874979DCA1C4}"/>
    <cellStyle name="Normal 8 2 2 3 5" xfId="12798" xr:uid="{69790621-5D50-48B9-A0A0-17A79DF570B4}"/>
    <cellStyle name="Normal 8 2 2 4" xfId="2306" xr:uid="{3D8340AB-A6A0-4C06-98FA-1E3CD84AA663}"/>
    <cellStyle name="Normal 8 2 2 4 2" xfId="8440" xr:uid="{E4DE5C88-0D73-4F88-A866-BD7DD5D2B52C}"/>
    <cellStyle name="Normal 8 2 2 4 2 2" xfId="17276" xr:uid="{20686E61-644F-4F44-B29C-17B485D2F69E}"/>
    <cellStyle name="Normal 8 2 2 4 3" xfId="13289" xr:uid="{EDE973FD-CCD9-458C-816F-3DAA8AEAF0D9}"/>
    <cellStyle name="Normal 8 2 2 5" xfId="4602" xr:uid="{74F2F1B5-3D4A-4044-935A-3457D88EC4E3}"/>
    <cellStyle name="Normal 8 2 2 5 2" xfId="14565" xr:uid="{1B16C734-188F-482D-9498-1E4DAD709B3B}"/>
    <cellStyle name="Normal 8 2 2 6" xfId="19667" xr:uid="{54362425-CDE8-4E40-96A9-7751C87771C2}"/>
    <cellStyle name="Normal 8 2 2 7" xfId="12319" xr:uid="{537B8570-DC68-4E6C-8B5C-EBCDA718DF76}"/>
    <cellStyle name="Normal 8 2 3" xfId="654" xr:uid="{598A2CC1-7FB5-42B5-AB1E-4A5B43A0D17C}"/>
    <cellStyle name="Normal 8 2 3 2" xfId="1586" xr:uid="{6922A546-F9DA-4D0E-93B7-D19923AFD0E2}"/>
    <cellStyle name="Normal 8 2 3 2 2" xfId="3447" xr:uid="{0E080C16-ED3C-41BC-9105-E889157DDA18}"/>
    <cellStyle name="Normal 8 2 3 2 2 2" xfId="11780" xr:uid="{5B32662C-D5D8-476E-8E9E-F45023CF61DB}"/>
    <cellStyle name="Normal 8 2 3 2 2 2 2" xfId="19063" xr:uid="{C9079085-EBB3-4095-9D9F-76DE7D994578}"/>
    <cellStyle name="Normal 8 2 3 2 2 3" xfId="13889" xr:uid="{EE8FC3CC-6DC6-4B1B-B948-448FA1343ADA}"/>
    <cellStyle name="Normal 8 2 3 2 3" xfId="6368" xr:uid="{BBB782BA-CD5A-439D-BC89-CCF654EEFCCF}"/>
    <cellStyle name="Normal 8 2 3 2 3 2" xfId="15797" xr:uid="{B9FC156E-857B-4D7A-9E35-B2BC356EF0F7}"/>
    <cellStyle name="Normal 8 2 3 2 4" xfId="20778" xr:uid="{2109AB98-1173-49F8-AA40-2D5B20FBBC98}"/>
    <cellStyle name="Normal 8 2 3 2 5" xfId="12915" xr:uid="{8F87D595-5DE0-4AC1-A62A-5440D107294B}"/>
    <cellStyle name="Normal 8 2 3 3" xfId="2526" xr:uid="{195F1C46-05A7-4A15-A978-B524FD4DE394}"/>
    <cellStyle name="Normal 8 2 3 3 2" xfId="8276" xr:uid="{6FA00D52-8F3D-4E5E-B25C-1F912923E8EE}"/>
    <cellStyle name="Normal 8 2 3 3 2 2" xfId="17173" xr:uid="{AB7B4A24-E84F-4C77-BBE8-5CCE0AC7C2B3}"/>
    <cellStyle name="Normal 8 2 3 3 3" xfId="13405" xr:uid="{E4D29F4B-EBFF-4885-AFAF-4800C7772694}"/>
    <cellStyle name="Normal 8 2 3 4" xfId="4438" xr:uid="{1E3CC3DA-AF2C-423B-A3C6-F25EB8F42706}"/>
    <cellStyle name="Normal 8 2 3 4 2" xfId="14462" xr:uid="{E2D0FD81-7787-4341-8FBE-4CA383B13132}"/>
    <cellStyle name="Normal 8 2 3 5" xfId="19888" xr:uid="{B7166974-4011-4CAD-9B4B-441C012A0E1A}"/>
    <cellStyle name="Normal 8 2 3 6" xfId="12436" xr:uid="{75F20BA5-A6A0-4488-96A0-D7D55F14756B}"/>
    <cellStyle name="Normal 8 2 4" xfId="1125" xr:uid="{69141765-6EE5-4FDC-BC1E-F5383935F45F}"/>
    <cellStyle name="Normal 8 2 4 2" xfId="3000" xr:uid="{ECB1DEC9-0F08-4007-AB1C-A9B730AF5226}"/>
    <cellStyle name="Normal 8 2 4 2 2" xfId="6982" xr:uid="{BDFDDEFC-64D3-4138-BCE6-320077376797}"/>
    <cellStyle name="Normal 8 2 4 2 2 2" xfId="16223" xr:uid="{43A43ED1-7F2C-4573-8273-48CC63B71241}"/>
    <cellStyle name="Normal 8 2 4 2 3" xfId="13654" xr:uid="{4D348D72-8A4D-41C8-B47F-A4BB4C1A85A2}"/>
    <cellStyle name="Normal 8 2 4 3" xfId="8875" xr:uid="{5BF54172-02A0-4AAF-9A10-C8DB3E53E727}"/>
    <cellStyle name="Normal 8 2 4 3 2" xfId="17598" xr:uid="{8FEF15B9-505A-435B-B0E7-2AE48125EF83}"/>
    <cellStyle name="Normal 8 2 4 4" xfId="5054" xr:uid="{06B94ABA-4732-46EB-B893-15D193ED7F05}"/>
    <cellStyle name="Normal 8 2 4 4 2" xfId="14887" xr:uid="{CCFA9BF0-E105-4828-8D81-D5F8DCC1BC88}"/>
    <cellStyle name="Normal 8 2 4 5" xfId="20342" xr:uid="{B8D5A323-8377-4A5E-9BB5-48139F9CFBF8}"/>
    <cellStyle name="Normal 8 2 4 6" xfId="12681" xr:uid="{5764F276-27FD-472F-9591-3C83961AD317}"/>
    <cellStyle name="Normal 8 2 5" xfId="2090" xr:uid="{D9A18BB0-9321-4DA4-AD32-1DE31AA76DB6}"/>
    <cellStyle name="Normal 8 2 5 2" xfId="7522" xr:uid="{EF3B9CC5-3302-4421-92DC-A98FD4CC004C}"/>
    <cellStyle name="Normal 8 2 5 2 2" xfId="16619" xr:uid="{868086E7-11D5-4159-AEBA-B6C3D81DF9CD}"/>
    <cellStyle name="Normal 8 2 5 3" xfId="9417" xr:uid="{EE331149-AB38-41EB-A8E4-AE8DB43AC927}"/>
    <cellStyle name="Normal 8 2 5 3 2" xfId="17996" xr:uid="{0EA3A1A7-0868-4D37-9DD0-61DAAEEF7EC2}"/>
    <cellStyle name="Normal 8 2 5 4" xfId="5604" xr:uid="{650E2F3B-B217-433B-9989-D84C2E71264A}"/>
    <cellStyle name="Normal 8 2 5 4 2" xfId="15283" xr:uid="{73E0C6D5-18B7-4D03-92DE-393D686DE362}"/>
    <cellStyle name="Normal 8 2 5 5" xfId="13174" xr:uid="{288F99FC-F3F1-4EC2-8DAC-40C6E7114787}"/>
    <cellStyle name="Normal 8 2 6" xfId="5952" xr:uid="{B09C7BDE-23C5-43FB-AF74-A5D583AF2B63}"/>
    <cellStyle name="Normal 8 2 6 2" xfId="15496" xr:uid="{EE0D147C-6071-4BF3-A6DA-0F9CDD162353}"/>
    <cellStyle name="Normal 8 2 7" xfId="7891" xr:uid="{4417967C-0869-4D22-B751-488A7F71B948}"/>
    <cellStyle name="Normal 8 2 7 2" xfId="16872" xr:uid="{6BA75E7E-1211-45B7-B69F-5CA2F8C1E3E5}"/>
    <cellStyle name="Normal 8 2 8" xfId="3983" xr:uid="{DEBAF56C-654A-4B15-A08D-193EE7BCCF6E}"/>
    <cellStyle name="Normal 8 2 8 2" xfId="14161" xr:uid="{8CA16098-D604-41E7-A5FA-E258EA434F6E}"/>
    <cellStyle name="Normal 8 2 9" xfId="19459" xr:uid="{2A8E6FBB-3E3F-43A0-B6FC-480285AD3901}"/>
    <cellStyle name="Normal 8 3" xfId="113" xr:uid="{8DA4896D-814D-4AC9-9F7E-CDA46793D46E}"/>
    <cellStyle name="Normal 8 3 2" xfId="335" xr:uid="{3AF8540A-EC10-4E25-A708-640512ED2624}"/>
    <cellStyle name="Normal 8 3 2 2" xfId="819" xr:uid="{67037F1D-3572-4A5B-B829-C1126FA59FA0}"/>
    <cellStyle name="Normal 8 3 2 2 2" xfId="1751" xr:uid="{E0CD96DB-E7EF-4DB5-9FEF-B8276FD80C2F}"/>
    <cellStyle name="Normal 8 3 2 2 2 2" xfId="3612" xr:uid="{5730BD02-FF69-4594-A801-52EFC1202248}"/>
    <cellStyle name="Normal 8 3 2 2 2 2 2" xfId="11939" xr:uid="{DFC71C9A-768B-40B1-9DFB-5B3639672D0C}"/>
    <cellStyle name="Normal 8 3 2 2 2 2 2 2" xfId="19146" xr:uid="{3537421C-02A0-4EEF-88BA-38790E2D6E5E}"/>
    <cellStyle name="Normal 8 3 2 2 2 2 3" xfId="13978" xr:uid="{4C6AF633-CCB2-4193-8B0C-FE72A0FD589A}"/>
    <cellStyle name="Normal 8 3 2 2 2 3" xfId="10446" xr:uid="{F1B677DC-FB33-4C3A-B941-12F7C43FCDDD}"/>
    <cellStyle name="Normal 8 3 2 2 2 3 2" xfId="18478" xr:uid="{CFAA1730-5E19-4698-A1B9-184F22E0E1AF}"/>
    <cellStyle name="Normal 8 3 2 2 2 4" xfId="20942" xr:uid="{59D17569-A931-4082-A6EF-EDD4E5A73BA9}"/>
    <cellStyle name="Normal 8 3 2 2 2 5" xfId="13004" xr:uid="{B00B193E-CC68-4037-8D57-6B11AB7E2AC1}"/>
    <cellStyle name="Normal 8 3 2 2 3" xfId="2690" xr:uid="{EB6736E1-162A-4402-8E3F-970B86C3F235}"/>
    <cellStyle name="Normal 8 3 2 2 3 2" xfId="11151" xr:uid="{ABAD850C-9C45-4638-A186-29E40E8CE8D5}"/>
    <cellStyle name="Normal 8 3 2 2 3 2 2" xfId="18774" xr:uid="{346B73E1-751F-4BBD-9177-67DB0BB43121}"/>
    <cellStyle name="Normal 8 3 2 2 3 3" xfId="13493" xr:uid="{975D05A0-85E4-443A-8BB2-946A9E900DB9}"/>
    <cellStyle name="Normal 8 3 2 2 4" xfId="9880" xr:uid="{F5CC08F8-70FB-4F6A-9698-C3AF88F46853}"/>
    <cellStyle name="Normal 8 3 2 2 4 2" xfId="18262" xr:uid="{54C95B62-B288-4A13-B7BF-3ACE1F320357}"/>
    <cellStyle name="Normal 8 3 2 2 5" xfId="20052" xr:uid="{2236E635-60BF-429B-8B9D-464D043F9DED}"/>
    <cellStyle name="Normal 8 3 2 2 6" xfId="12524" xr:uid="{876DB7E7-471D-45B8-9AC1-CDCBDAA7054F}"/>
    <cellStyle name="Normal 8 3 2 3" xfId="1293" xr:uid="{957B9109-C547-4C77-9065-4ECA4C070FCD}"/>
    <cellStyle name="Normal 8 3 2 3 2" xfId="3166" xr:uid="{7939A74F-A050-4DB8-9358-0DD9C6E61EA6}"/>
    <cellStyle name="Normal 8 3 2 3 2 2" xfId="11517" xr:uid="{E05D97BD-2043-467E-9D3C-B2EAC44398BA}"/>
    <cellStyle name="Normal 8 3 2 3 2 2 2" xfId="18934" xr:uid="{B91E16E5-2098-48F7-95A3-C62738C96CDF}"/>
    <cellStyle name="Normal 8 3 2 3 2 3" xfId="13744" xr:uid="{DAD3B8A2-13E3-4587-BFD7-D186AE04C5D8}"/>
    <cellStyle name="Normal 8 3 2 3 3" xfId="10148" xr:uid="{11527F74-229D-4303-86A2-5955692D3283}"/>
    <cellStyle name="Normal 8 3 2 3 3 2" xfId="18362" xr:uid="{E4B800CB-A69F-4419-8994-4E7799042CB2}"/>
    <cellStyle name="Normal 8 3 2 3 4" xfId="20506" xr:uid="{BA0C9B1E-98D9-4A8E-9CB3-89653E3DD194}"/>
    <cellStyle name="Normal 8 3 2 3 5" xfId="12771" xr:uid="{543720B7-07EC-4951-BBF0-905C29EB9267}"/>
    <cellStyle name="Normal 8 3 2 4" xfId="2254" xr:uid="{2FB486BA-1615-4876-AAFF-318412FE8924}"/>
    <cellStyle name="Normal 8 3 2 4 2" xfId="10821" xr:uid="{156046EE-829D-437E-B8AA-AE216309C42C}"/>
    <cellStyle name="Normal 8 3 2 4 2 2" xfId="18635" xr:uid="{5FF53328-F378-467A-B578-FD57AFDF6213}"/>
    <cellStyle name="Normal 8 3 2 4 3" xfId="13262" xr:uid="{D4BC673B-CBD7-47B4-B0D8-BC20FAF49B7F}"/>
    <cellStyle name="Normal 8 3 2 5" xfId="7478" xr:uid="{19ADB471-76F6-4E1D-84BE-F4D68678F431}"/>
    <cellStyle name="Normal 8 3 2 5 2" xfId="16592" xr:uid="{37262539-5065-4168-BDC2-F666C5448282}"/>
    <cellStyle name="Normal 8 3 2 6" xfId="19619" xr:uid="{80BC3D93-D473-4F57-BC68-822483148285}"/>
    <cellStyle name="Normal 8 3 2 7" xfId="12292" xr:uid="{F211DB3F-347F-4CA1-8A31-15482E059E21}"/>
    <cellStyle name="Normal 8 3 3" xfId="602" xr:uid="{996CF139-705E-45E2-8049-97D8E04CA34A}"/>
    <cellStyle name="Normal 8 3 3 2" xfId="1534" xr:uid="{3CECBF21-01AB-4146-9BD0-A9A7B341A9D7}"/>
    <cellStyle name="Normal 8 3 3 2 2" xfId="3395" xr:uid="{6A7E33EE-78DB-4883-A00B-BF5452FE81FE}"/>
    <cellStyle name="Normal 8 3 3 2 2 2" xfId="11730" xr:uid="{933EE648-5C37-4046-996C-25455AE4B65C}"/>
    <cellStyle name="Normal 8 3 3 2 2 2 2" xfId="19037" xr:uid="{E88E6B4F-48A6-4226-B000-47545CC60158}"/>
    <cellStyle name="Normal 8 3 3 2 2 3" xfId="13862" xr:uid="{28ECC7ED-C8AD-4D72-A0C1-D9921725D7D8}"/>
    <cellStyle name="Normal 8 3 3 2 3" xfId="10291" xr:uid="{A441B460-0240-4DA3-9FDC-857C899840F0}"/>
    <cellStyle name="Normal 8 3 3 2 3 2" xfId="18414" xr:uid="{18727A57-D319-45A0-ACB1-4653A5599DFE}"/>
    <cellStyle name="Normal 8 3 3 2 4" xfId="20726" xr:uid="{C0D0DF18-8430-4243-8687-E86A180F3DF9}"/>
    <cellStyle name="Normal 8 3 3 2 5" xfId="12888" xr:uid="{07A6A0D9-E23F-48E4-84E1-213A1F7A5889}"/>
    <cellStyle name="Normal 8 3 3 3" xfId="2474" xr:uid="{F83724AB-BC53-47F2-B7D9-FE4C6D945597}"/>
    <cellStyle name="Normal 8 3 3 3 2" xfId="10996" xr:uid="{5F18A5BD-2085-4EB5-B028-875BE49A071A}"/>
    <cellStyle name="Normal 8 3 3 3 2 2" xfId="18710" xr:uid="{074CE43F-DC4B-4662-B02A-BC098B73348F}"/>
    <cellStyle name="Normal 8 3 3 3 3" xfId="13378" xr:uid="{852937E7-36F9-462C-B14D-38A134235294}"/>
    <cellStyle name="Normal 8 3 3 4" xfId="9373" xr:uid="{BD8BF6A2-4E5C-4D2F-A7B9-94AD40D6C77E}"/>
    <cellStyle name="Normal 8 3 3 4 2" xfId="17969" xr:uid="{40F86131-CFDB-4863-8E00-4103F90817A9}"/>
    <cellStyle name="Normal 8 3 3 5" xfId="19838" xr:uid="{D15D8C59-D206-4D9D-825C-1395B12D8202}"/>
    <cellStyle name="Normal 8 3 3 6" xfId="12409" xr:uid="{BAF7A722-66E2-4863-A4AC-6118BA11E57D}"/>
    <cellStyle name="Normal 8 3 4" xfId="1072" xr:uid="{2FA20581-9DC1-4AF5-A961-D535D2804FB3}"/>
    <cellStyle name="Normal 8 3 4 2" xfId="2948" xr:uid="{AF6FB56B-0154-4959-AE14-8F8229282A78}"/>
    <cellStyle name="Normal 8 3 4 2 2" xfId="11349" xr:uid="{C1617DDA-B6F6-46F8-BD0E-7990F9C486CA}"/>
    <cellStyle name="Normal 8 3 4 2 2 2" xfId="18859" xr:uid="{8EEE9411-2E03-46AB-8AA6-ACFA68A0E911}"/>
    <cellStyle name="Normal 8 3 4 2 3" xfId="13627" xr:uid="{B228E5D5-986C-4605-B1E2-F625CCA23D65}"/>
    <cellStyle name="Normal 8 3 4 3" xfId="10024" xr:uid="{8A9041F9-4AC6-41C7-8713-4F2B9685C2C4}"/>
    <cellStyle name="Normal 8 3 4 3 2" xfId="18316" xr:uid="{35F33025-0E5D-4D48-B554-079FBDDFE473}"/>
    <cellStyle name="Normal 8 3 4 4" xfId="20290" xr:uid="{51DE1026-54E0-4F31-B13F-2495BE0BC6DC}"/>
    <cellStyle name="Normal 8 3 4 5" xfId="12654" xr:uid="{B1CA9A8E-1459-4828-B447-C20BFB5E4991}"/>
    <cellStyle name="Normal 8 3 5" xfId="2038" xr:uid="{92FD607B-4406-433F-8F19-2DB08E821E10}"/>
    <cellStyle name="Normal 8 3 5 2" xfId="10661" xr:uid="{044392B9-F9A7-4DC6-8287-05D252CDC6E5}"/>
    <cellStyle name="Normal 8 3 5 2 2" xfId="18570" xr:uid="{FBFE2C64-ED94-4AEA-9C4D-C8147CAE0591}"/>
    <cellStyle name="Normal 8 3 5 3" xfId="13147" xr:uid="{BEBB74E3-F6D7-4D23-BD83-4636F5B31A75}"/>
    <cellStyle name="Normal 8 3 6" xfId="5558" xr:uid="{6B3ADF3E-F391-4065-A969-F2479D1D0DC8}"/>
    <cellStyle name="Normal 8 3 6 2" xfId="15256" xr:uid="{B0C13BFA-BEDD-4756-8A79-416BC9E98275}"/>
    <cellStyle name="Normal 8 3 7" xfId="19411" xr:uid="{3F24D324-3F1E-46F1-8AD2-D2EC20DE6703}"/>
    <cellStyle name="Normal 8 3 8" xfId="12177" xr:uid="{FDE4AE8A-68D9-4D4A-9A12-17B59E56B54D}"/>
    <cellStyle name="Normal 8 4" xfId="227" xr:uid="{6E87EB42-08BC-4148-94D2-5D75371890CA}"/>
    <cellStyle name="Normal 8 4 2" xfId="447" xr:uid="{98A323AF-E961-48A4-B447-5DD6E84D2DAF}"/>
    <cellStyle name="Normal 8 4 2 2" xfId="930" xr:uid="{8BDFB380-67D7-490A-80F3-C07C3BE75C0B}"/>
    <cellStyle name="Normal 8 4 2 2 2" xfId="1862" xr:uid="{6218DCE4-335F-4173-AC60-E8A932252126}"/>
    <cellStyle name="Normal 8 4 2 2 2 2" xfId="3723" xr:uid="{39DC5BF1-82F2-431D-B864-FA1320F0F0E3}"/>
    <cellStyle name="Normal 8 4 2 2 2 2 2" xfId="12049" xr:uid="{8110FD2F-7753-43BA-AED2-305B34F5097C}"/>
    <cellStyle name="Normal 8 4 2 2 2 2 2 2" xfId="19203" xr:uid="{B69A09E0-41C7-4F21-95FD-0BDAAF62BB1A}"/>
    <cellStyle name="Normal 8 4 2 2 2 2 3" xfId="14036" xr:uid="{F94BC973-BB77-4E31-86D9-531DECBCE7BA}"/>
    <cellStyle name="Normal 8 4 2 2 2 3" xfId="10535" xr:uid="{FD68A6F3-DDB9-4D49-9EC8-66DCA4B8419D}"/>
    <cellStyle name="Normal 8 4 2 2 2 3 2" xfId="18515" xr:uid="{5136FCAE-57F0-4906-832D-81CFD93B459A}"/>
    <cellStyle name="Normal 8 4 2 2 2 4" xfId="21053" xr:uid="{FCABBC90-D560-4296-946A-91A2CAA83255}"/>
    <cellStyle name="Normal 8 4 2 2 2 5" xfId="13062" xr:uid="{8007DCD6-644D-49FA-95A3-3A299D495666}"/>
    <cellStyle name="Normal 8 4 2 2 3" xfId="2801" xr:uid="{D4837115-1ABD-4B81-9D53-65DD5BCFF7A9}"/>
    <cellStyle name="Normal 8 4 2 2 3 2" xfId="11240" xr:uid="{ADDAA2D7-BF4F-4AA1-8F08-53D6BCA6E3E7}"/>
    <cellStyle name="Normal 8 4 2 2 3 2 2" xfId="18811" xr:uid="{8614EECE-41A0-471B-AB00-7A3B8C8FFBA8}"/>
    <cellStyle name="Normal 8 4 2 2 3 3" xfId="13551" xr:uid="{0EAE400D-3ACD-433D-A1C4-14C4B3C9FCE0}"/>
    <cellStyle name="Normal 8 4 2 2 4" xfId="9944" xr:uid="{CFE17AE6-89D3-4BAE-9D71-A43E1A17092B}"/>
    <cellStyle name="Normal 8 4 2 2 4 2" xfId="18285" xr:uid="{08EB7192-822D-47B9-BCF9-4C6740EB8588}"/>
    <cellStyle name="Normal 8 4 2 2 5" xfId="20161" xr:uid="{5D829661-D927-4A9D-AFC9-56F4BB91656A}"/>
    <cellStyle name="Normal 8 4 2 2 6" xfId="12582" xr:uid="{7FDE3224-420A-4EAC-ABC4-EC3DB27BC820}"/>
    <cellStyle name="Normal 8 4 2 3" xfId="1405" xr:uid="{7A09E611-7371-4E4A-9C8F-B9673716E5CB}"/>
    <cellStyle name="Normal 8 4 2 3 2" xfId="3278" xr:uid="{C5035E6C-41F7-4614-B4A6-4C9194AE8A7E}"/>
    <cellStyle name="Normal 8 4 2 3 2 2" xfId="11627" xr:uid="{DDA35980-7CBC-408A-BEC2-31C7D1BF5B7A}"/>
    <cellStyle name="Normal 8 4 2 3 2 2 2" xfId="18990" xr:uid="{72F7BC30-E302-4422-B3B8-DF7693F0A0A5}"/>
    <cellStyle name="Normal 8 4 2 3 2 3" xfId="13802" xr:uid="{8E33819F-C43E-4709-BF32-7BECC27F4AD0}"/>
    <cellStyle name="Normal 8 4 2 3 3" xfId="10214" xr:uid="{D8926136-0ABB-486D-B43D-53AB6CE286D9}"/>
    <cellStyle name="Normal 8 4 2 3 3 2" xfId="18386" xr:uid="{A7C48F3A-242C-49ED-BC6F-C733E3F6FF6E}"/>
    <cellStyle name="Normal 8 4 2 3 4" xfId="20617" xr:uid="{57BC43B2-DE39-4A74-B774-C80903C19D71}"/>
    <cellStyle name="Normal 8 4 2 3 5" xfId="12829" xr:uid="{D84FDA5E-A696-42DD-AAD0-BFC239FCD0DA}"/>
    <cellStyle name="Normal 8 4 2 4" xfId="2365" xr:uid="{602417AB-B09D-46C0-A137-060901EAFF81}"/>
    <cellStyle name="Normal 8 4 2 4 2" xfId="10911" xr:uid="{715FB666-4328-4D41-9CA3-7040E5C48733}"/>
    <cellStyle name="Normal 8 4 2 4 2 2" xfId="18673" xr:uid="{44B94FC8-EA81-4DFB-B3F7-34658932329F}"/>
    <cellStyle name="Normal 8 4 2 4 3" xfId="13320" xr:uid="{6FC67946-AF76-4A23-9BC4-058F21A473F8}"/>
    <cellStyle name="Normal 8 4 2 5" xfId="7573" xr:uid="{B05C4BE8-9C9B-4F83-BD7F-FCB2B192C859}"/>
    <cellStyle name="Normal 8 4 2 5 2" xfId="16650" xr:uid="{1D40454F-1C36-4E52-AA95-F9F40A6E0495}"/>
    <cellStyle name="Normal 8 4 2 6" xfId="19726" xr:uid="{0209CDDA-5D9B-4415-A987-219D26840431}"/>
    <cellStyle name="Normal 8 4 2 7" xfId="12350" xr:uid="{65A43A31-BC59-46D6-A763-0DCBB694821B}"/>
    <cellStyle name="Normal 8 4 3" xfId="713" xr:uid="{D09609A0-535E-4C8F-86AE-E8C6B314FB76}"/>
    <cellStyle name="Normal 8 4 3 2" xfId="1645" xr:uid="{DA55BD73-FC89-4467-AAE7-9D0E639ACD75}"/>
    <cellStyle name="Normal 8 4 3 2 2" xfId="3506" xr:uid="{43F3158C-727F-46E2-B701-EA05BF8D6543}"/>
    <cellStyle name="Normal 8 4 3 2 2 2" xfId="11837" xr:uid="{EF3ABCA1-E613-4E39-9CC7-ECB7812989D9}"/>
    <cellStyle name="Normal 8 4 3 2 2 2 2" xfId="19092" xr:uid="{63E29942-A5E5-483A-B5B4-808EDEE5CB90}"/>
    <cellStyle name="Normal 8 4 3 2 2 3" xfId="13920" xr:uid="{C61DCC9E-2E75-44DF-96EA-5FFAB5B3696F}"/>
    <cellStyle name="Normal 8 4 3 2 3" xfId="10365" xr:uid="{FEB34A38-EA06-4ED6-B89A-C960411B390D}"/>
    <cellStyle name="Normal 8 4 3 2 3 2" xfId="18444" xr:uid="{9523587A-3D65-4F19-8B42-E582FA045FE9}"/>
    <cellStyle name="Normal 8 4 3 2 4" xfId="20837" xr:uid="{FDA24F0F-D8EA-41F4-8C48-BD8AD972D54D}"/>
    <cellStyle name="Normal 8 4 3 2 5" xfId="12946" xr:uid="{7BD9B06F-69CA-482A-AAA0-2CEA81149CDD}"/>
    <cellStyle name="Normal 8 4 3 3" xfId="2585" xr:uid="{8BB9496D-2063-48C5-BC02-BDEA9CC87137}"/>
    <cellStyle name="Normal 8 4 3 3 2" xfId="11071" xr:uid="{69F541D9-24B1-473D-9EFF-D9B0CAAB2FB2}"/>
    <cellStyle name="Normal 8 4 3 3 2 2" xfId="18741" xr:uid="{DB05D7C4-D891-4969-B427-BB90DFDF0DBF}"/>
    <cellStyle name="Normal 8 4 3 3 3" xfId="13436" xr:uid="{C0C69AF2-FE21-465A-B716-279914BC8AA1}"/>
    <cellStyle name="Normal 8 4 3 4" xfId="9468" xr:uid="{91EAE9F5-3321-4F06-B98D-1F2F14301B0B}"/>
    <cellStyle name="Normal 8 4 3 4 2" xfId="18027" xr:uid="{B67A270A-665C-430C-8703-74F716E937F0}"/>
    <cellStyle name="Normal 8 4 3 5" xfId="19947" xr:uid="{3C859B92-0B79-4B46-BAE2-5C5D84F8F95F}"/>
    <cellStyle name="Normal 8 4 3 6" xfId="12467" xr:uid="{3FA8F595-C9E2-4C0B-993D-DC270474FEEF}"/>
    <cellStyle name="Normal 8 4 4" xfId="1186" xr:uid="{2EC043B1-8EB5-4291-8167-AF28D413965E}"/>
    <cellStyle name="Normal 8 4 4 2" xfId="3059" xr:uid="{1C4D3C7A-E6C3-4725-B040-720A2B06C7B1}"/>
    <cellStyle name="Normal 8 4 4 2 2" xfId="11427" xr:uid="{65AD31A4-276A-4E38-BC5E-925329043814}"/>
    <cellStyle name="Normal 8 4 4 2 2 2" xfId="18892" xr:uid="{C8E8B038-D7EA-4381-8A42-AE0BF2953EB8}"/>
    <cellStyle name="Normal 8 4 4 2 3" xfId="13685" xr:uid="{A95D145C-1CB5-42B9-9D81-536440A0A623}"/>
    <cellStyle name="Normal 8 4 4 3" xfId="10089" xr:uid="{6F2396D4-459C-4459-9E87-2B2997CB1492}"/>
    <cellStyle name="Normal 8 4 4 3 2" xfId="18342" xr:uid="{9B6622E7-87D0-422D-AE0F-6C52E4CE6A59}"/>
    <cellStyle name="Normal 8 4 4 4" xfId="20401" xr:uid="{3C5EE6AA-4B29-43C0-A057-09533A3A8E0E}"/>
    <cellStyle name="Normal 8 4 4 5" xfId="12712" xr:uid="{B72CFF8E-3791-4A06-8D50-117C02075855}"/>
    <cellStyle name="Normal 8 4 5" xfId="2149" xr:uid="{5C01E7BB-31C8-4EB2-BCB0-C1BF93EA2C58}"/>
    <cellStyle name="Normal 8 4 5 2" xfId="10738" xr:uid="{AF6B4311-C141-42D4-B706-676B7F85F43E}"/>
    <cellStyle name="Normal 8 4 5 2 2" xfId="18599" xr:uid="{74245C85-D40D-4A39-B7EB-4A3D5E53DF9A}"/>
    <cellStyle name="Normal 8 4 5 3" xfId="13205" xr:uid="{709127AC-AED8-482F-BBBC-EDBCAA2C1BA4}"/>
    <cellStyle name="Normal 8 4 6" xfId="5656" xr:uid="{3998DA70-A657-4119-BB52-52B84C3D1B64}"/>
    <cellStyle name="Normal 8 4 6 2" xfId="15314" xr:uid="{8D1EAB4D-9BEE-4EF6-BEA6-BEFD64FF06B4}"/>
    <cellStyle name="Normal 8 4 7" xfId="19516" xr:uid="{0AAE308E-9D47-455B-AF76-6EA0D9744929}"/>
    <cellStyle name="Normal 8 4 8" xfId="12235" xr:uid="{9D7EDDD7-F761-4EB8-A177-C50FC4E74C3B}"/>
    <cellStyle name="Normal 8 5" xfId="284" xr:uid="{5121A49D-E615-4761-9ECC-DAD5845A1383}"/>
    <cellStyle name="Normal 8 5 2" xfId="768" xr:uid="{DC964EE3-7FC4-4BD7-856C-91F87755F812}"/>
    <cellStyle name="Normal 8 5 2 2" xfId="1700" xr:uid="{06863461-79C3-41FA-817A-3E94F57E2959}"/>
    <cellStyle name="Normal 8 5 2 2 2" xfId="3561" xr:uid="{B86A9C81-673A-4E0F-8B3E-9025C0D9DAAA}"/>
    <cellStyle name="Normal 8 5 2 2 2 2" xfId="11889" xr:uid="{16A9909A-5A39-4440-BB00-89BB16BEC015}"/>
    <cellStyle name="Normal 8 5 2 2 2 2 2" xfId="19120" xr:uid="{BADAA8A4-3B9B-49AC-B5F5-1C0C906FE74B}"/>
    <cellStyle name="Normal 8 5 2 2 2 3" xfId="13951" xr:uid="{55D75DA7-B1C7-4442-AB6F-1772A94683EE}"/>
    <cellStyle name="Normal 8 5 2 2 3" xfId="10404" xr:uid="{ED75D5D6-A467-42D1-B909-944CFA6ADABF}"/>
    <cellStyle name="Normal 8 5 2 2 3 2" xfId="18460" xr:uid="{28317FE2-D021-446B-BDE7-070477A643F3}"/>
    <cellStyle name="Normal 8 5 2 2 4" xfId="20891" xr:uid="{079A0B37-64B7-4C64-AEE6-ECA704615A54}"/>
    <cellStyle name="Normal 8 5 2 2 5" xfId="12977" xr:uid="{6DCF8CC8-FD91-4E61-808C-65C5C63776D8}"/>
    <cellStyle name="Normal 8 5 2 3" xfId="2639" xr:uid="{983D8BFB-CBC2-43DF-935B-28A99C0579D8}"/>
    <cellStyle name="Normal 8 5 2 3 2" xfId="11109" xr:uid="{5046602A-92DE-4347-A411-E783BBA8873B}"/>
    <cellStyle name="Normal 8 5 2 3 2 2" xfId="18756" xr:uid="{BDC9ACA0-F99F-489B-A98D-2F400ED73917}"/>
    <cellStyle name="Normal 8 5 2 3 3" xfId="13466" xr:uid="{FA0CCE20-7750-498A-BE77-D7F8680EDFED}"/>
    <cellStyle name="Normal 8 5 2 4" xfId="7437" xr:uid="{69BD8AD8-1455-46F5-8D09-EAF0F948F860}"/>
    <cellStyle name="Normal 8 5 2 4 2" xfId="16565" xr:uid="{F7F2FFB4-C198-4DA5-A086-A5636021B5BA}"/>
    <cellStyle name="Normal 8 5 2 5" xfId="20001" xr:uid="{8606052E-DE27-4EB5-A686-A4FEC4837E7F}"/>
    <cellStyle name="Normal 8 5 2 6" xfId="12497" xr:uid="{2C48A5A5-17C7-4028-8BC1-E7B975C68BCE}"/>
    <cellStyle name="Normal 8 5 3" xfId="1242" xr:uid="{2BAD46DA-4D46-4B5A-96BE-CD788CB7F579}"/>
    <cellStyle name="Normal 8 5 3 2" xfId="3115" xr:uid="{CCDD46C2-5D61-4EAA-B5F8-E6F962540199}"/>
    <cellStyle name="Normal 8 5 3 2 2" xfId="11472" xr:uid="{95387812-748B-4399-9F47-7B2F0D3BD767}"/>
    <cellStyle name="Normal 8 5 3 2 2 2" xfId="18913" xr:uid="{775C4A54-0B2A-4433-8F88-67A4755156E8}"/>
    <cellStyle name="Normal 8 5 3 2 3" xfId="13717" xr:uid="{95215553-886F-473C-B0D9-563FDD34D8F8}"/>
    <cellStyle name="Normal 8 5 3 3" xfId="9332" xr:uid="{D9B4F1D8-341A-4919-9033-05FCA4D0F86B}"/>
    <cellStyle name="Normal 8 5 3 3 2" xfId="17942" xr:uid="{2E36CFB0-8B27-4CF4-8704-8CF9299494EE}"/>
    <cellStyle name="Normal 8 5 3 4" xfId="20455" xr:uid="{5F95AB51-79EF-4764-961F-07619B841519}"/>
    <cellStyle name="Normal 8 5 3 5" xfId="12744" xr:uid="{FDE9D67E-A6CD-468B-8479-117AD3B3069E}"/>
    <cellStyle name="Normal 8 5 4" xfId="2203" xr:uid="{AA66A59E-EE00-4BB7-956C-05EBC0700820}"/>
    <cellStyle name="Normal 8 5 4 2" xfId="10778" xr:uid="{8219BF2E-2506-40E4-9143-5C69DCB608BC}"/>
    <cellStyle name="Normal 8 5 4 2 2" xfId="18616" xr:uid="{85761ED5-79F4-4D69-A0F1-4FD75E819964}"/>
    <cellStyle name="Normal 8 5 4 3" xfId="13235" xr:uid="{41DFD184-16EE-4D9C-AA86-793BDD6220B1}"/>
    <cellStyle name="Normal 8 5 5" xfId="5517" xr:uid="{CA1EA359-0D3B-423B-8D0E-4198D507BB15}"/>
    <cellStyle name="Normal 8 5 5 2" xfId="15229" xr:uid="{2E5A0E36-CCCC-43B6-B142-42931CB84E50}"/>
    <cellStyle name="Normal 8 5 6" xfId="19570" xr:uid="{DAB5FAF5-CB48-4930-AD40-263A3268E947}"/>
    <cellStyle name="Normal 8 5 7" xfId="12265" xr:uid="{BFCCF0FF-48ED-47DD-85C0-699D47479876}"/>
    <cellStyle name="Normal 8 6" xfId="551" xr:uid="{CF899B99-9DCD-4416-8D4F-8B408DEF9ABA}"/>
    <cellStyle name="Normal 8 6 2" xfId="1483" xr:uid="{6599F861-1E19-46FB-BF7F-53C0C41D104E}"/>
    <cellStyle name="Normal 8 6 2 2" xfId="3344" xr:uid="{C9947A94-DCF1-42DE-ADDC-E55697CDE191}"/>
    <cellStyle name="Normal 8 6 2 2 2" xfId="11685" xr:uid="{9F03FE74-A71B-455E-8146-5DFC3DC42798}"/>
    <cellStyle name="Normal 8 6 2 2 2 2" xfId="19016" xr:uid="{62AF3C0B-0846-4615-BC0D-C77612296D85}"/>
    <cellStyle name="Normal 8 6 2 2 3" xfId="13834" xr:uid="{6C1C3717-3C1C-4AD3-A6C9-CB73350FEF33}"/>
    <cellStyle name="Normal 8 6 2 3" xfId="10256" xr:uid="{C3E26808-C687-49B2-AF08-21A3D8439A56}"/>
    <cellStyle name="Normal 8 6 2 3 2" xfId="18400" xr:uid="{1B132E8F-72D3-4320-887E-66E2D2CD7913}"/>
    <cellStyle name="Normal 8 6 2 4" xfId="20675" xr:uid="{27B2E96E-BE07-4716-BBF5-0033A200F74F}"/>
    <cellStyle name="Normal 8 6 2 5" xfId="12861" xr:uid="{9BEEA154-3EF5-471D-B7AE-04BB76688954}"/>
    <cellStyle name="Normal 8 6 3" xfId="2423" xr:uid="{BC7BEE44-F1AF-4106-A572-B846A450D214}"/>
    <cellStyle name="Normal 8 6 3 2" xfId="10961" xr:uid="{1AAD04BF-24F9-4C9C-B78F-D2D56992C75C}"/>
    <cellStyle name="Normal 8 6 3 2 2" xfId="18696" xr:uid="{EDEA24AA-9F0F-479C-AA9A-0D93D04CF47F}"/>
    <cellStyle name="Normal 8 6 3 3" xfId="13351" xr:uid="{8750082F-2589-49A4-AE82-6ED34DF447E9}"/>
    <cellStyle name="Normal 8 6 4" xfId="5848" xr:uid="{DE129D30-657D-448F-86D6-0B2DD6AB3B0E}"/>
    <cellStyle name="Normal 8 6 5" xfId="9780" xr:uid="{069DC443-8D6B-49C2-B0F0-5422B1BF4A27}"/>
    <cellStyle name="Normal 8 6 5 2" xfId="18223" xr:uid="{A3525CA6-03E1-4FC6-BA35-F867281D52FE}"/>
    <cellStyle name="Normal 8 6 6" xfId="19787" xr:uid="{DB553623-353C-4351-8F56-7D1101105EE1}"/>
    <cellStyle name="Normal 8 6 7" xfId="12382" xr:uid="{E59BEFDA-C7EA-411A-8432-63B9805B3A18}"/>
    <cellStyle name="Normal 8 7" xfId="1020" xr:uid="{1AE8D96D-D37C-40EA-B1CB-800816046D46}"/>
    <cellStyle name="Normal 8 7 2" xfId="2897" xr:uid="{CD99EE6F-C5C3-4CA2-A235-AFFC07003C26}"/>
    <cellStyle name="Normal 8 7 2 2" xfId="11310" xr:uid="{FB5CFF22-04BE-4FD8-B3D1-C1516B31ED48}"/>
    <cellStyle name="Normal 8 7 2 2 2" xfId="18842" xr:uid="{026C45C4-FE9E-441B-AD68-4F6C98A9BDC0}"/>
    <cellStyle name="Normal 8 7 2 3" xfId="13600" xr:uid="{E559F446-21A3-411F-B24C-FE3F7309AD66}"/>
    <cellStyle name="Normal 8 7 3" xfId="5809" xr:uid="{281B906F-8CE7-4A90-84F1-A3BF83D44C86}"/>
    <cellStyle name="Normal 8 7 3 2" xfId="15420" xr:uid="{D3896BF1-B895-4210-A4FA-022D8E7E9B86}"/>
    <cellStyle name="Normal 8 7 4" xfId="20239" xr:uid="{75CA9F3C-0242-4120-9109-A51FDF114D3E}"/>
    <cellStyle name="Normal 8 7 5" xfId="12627" xr:uid="{CE48377B-990C-4F78-B371-AACB0AF4BE3C}"/>
    <cellStyle name="Normal 8 8" xfId="1441" xr:uid="{68DEC62A-3FF1-4460-8428-D0F146C4FA96}"/>
    <cellStyle name="Normal 8 8 2" xfId="19364" xr:uid="{4C3267F0-0F8C-4B22-BD2C-F661758D6A4E}"/>
    <cellStyle name="Normal 8 9" xfId="1987" xr:uid="{E9EDD572-BC36-4652-8F9C-DB5F8B510300}"/>
    <cellStyle name="Normal 8 9 2" xfId="10623" xr:uid="{7AAEE96F-1E53-4C2E-81C8-1AA1F7240E8E}"/>
    <cellStyle name="Normal 8 9 2 2" xfId="18554" xr:uid="{42CCBB68-255F-4291-90B9-98E4669E9897}"/>
    <cellStyle name="Normal 8 9 3" xfId="13120" xr:uid="{0A19E9B2-2CFC-4B20-9EA7-B66B4A678866}"/>
    <cellStyle name="Normal 80" xfId="7715" xr:uid="{36AB801E-82AF-40AC-BEA2-853430468E5A}"/>
    <cellStyle name="Normal 81" xfId="7714" xr:uid="{BB78BC39-0B4E-4057-B0CD-3AEF623312C9}"/>
    <cellStyle name="Normal 82" xfId="7716" xr:uid="{05F858A3-6142-43FF-A6B8-4DEFCDAE526E}"/>
    <cellStyle name="Normal 83" xfId="7725" xr:uid="{42FBDC8C-96FF-4A02-9F5A-51FFB4B36887}"/>
    <cellStyle name="Normal 84" xfId="7735" xr:uid="{D578AD6C-4767-4E66-9681-C80C78136F5F}"/>
    <cellStyle name="Normal 84 2" xfId="16773" xr:uid="{99A77A95-B4DD-4668-B752-D9B2F5065AA9}"/>
    <cellStyle name="Normal 85" xfId="7763" xr:uid="{13D71DEB-E60E-480D-8A97-71471118182C}"/>
    <cellStyle name="Normal 86" xfId="7889" xr:uid="{55EDE60C-FEDA-44AD-A439-185CC099065B}"/>
    <cellStyle name="Normal 87" xfId="9605" xr:uid="{FD8026BA-3AA6-438C-9DA1-999805DD25F1}"/>
    <cellStyle name="Normal 88" xfId="9613" xr:uid="{2F93359F-4D93-46A6-A852-B080BABDD0BF}"/>
    <cellStyle name="Normal 88 2" xfId="18140" xr:uid="{6FC9453F-C2C5-4C72-9EC4-521B913A1486}"/>
    <cellStyle name="Normal 89" xfId="9326" xr:uid="{629FC7D6-A15A-40B2-AF46-FA434BA9CC60}"/>
    <cellStyle name="Normal 89 2" xfId="17938" xr:uid="{C194075C-1EC8-4CCC-80C1-01C3ED8E0274}"/>
    <cellStyle name="Normal 9" xfId="4" xr:uid="{C24CE8CE-0B1D-4439-BF88-DEB61A731F37}"/>
    <cellStyle name="Normal 9 10" xfId="4206" xr:uid="{C5107FE4-2C23-4736-A149-DC7A5EC587D4}"/>
    <cellStyle name="Normal 9 10 2" xfId="4801" xr:uid="{4C2BDAAD-A899-44A5-91DF-52C893646CED}"/>
    <cellStyle name="Normal 9 10 2 2" xfId="6731" xr:uid="{80B68A4A-407D-42C7-B38C-E30986AC7A89}"/>
    <cellStyle name="Normal 9 10 2 2 2" xfId="16063" xr:uid="{F890748A-385C-4D8B-AD04-AD606446DB4A}"/>
    <cellStyle name="Normal 9 10 2 3" xfId="8639" xr:uid="{1F0E4D7D-E0F7-42D2-A2A0-F8995E027004}"/>
    <cellStyle name="Normal 9 10 2 3 2" xfId="17439" xr:uid="{FBB8C9FE-40DD-4006-B73B-F397671C8CB0}"/>
    <cellStyle name="Normal 9 10 2 4" xfId="14728" xr:uid="{00657796-DF24-4275-BE0B-B6EA4A55628B}"/>
    <cellStyle name="Normal 9 10 3" xfId="5417" xr:uid="{E5D317B9-8445-4B4E-A129-CCA3BB459BC8}"/>
    <cellStyle name="Normal 9 10 3 2" xfId="7345" xr:uid="{BC823531-29B0-4B63-9AF3-B5AF7ECB9177}"/>
    <cellStyle name="Normal 9 10 3 2 2" xfId="16489" xr:uid="{01884E5E-CB62-4394-B873-B7035F8A57BA}"/>
    <cellStyle name="Normal 9 10 3 3" xfId="9238" xr:uid="{365C20B2-0539-47B5-B15B-6B09108A2D18}"/>
    <cellStyle name="Normal 9 10 3 3 2" xfId="17864" xr:uid="{A65582D8-411D-424C-9A2B-E1997AD82B64}"/>
    <cellStyle name="Normal 9 10 3 4" xfId="15153" xr:uid="{DDD31442-555E-4EE9-9A87-0E17C84E5082}"/>
    <cellStyle name="Normal 9 10 4" xfId="6154" xr:uid="{2A97AC5F-EDA8-40A4-B398-C3C4C6218E6A}"/>
    <cellStyle name="Normal 9 10 4 2" xfId="15659" xr:uid="{672243C3-48D3-4E11-95E8-FDFBD7108CC0}"/>
    <cellStyle name="Normal 9 10 5" xfId="8075" xr:uid="{94A6694C-1F0F-4C69-874F-9147B27B76A3}"/>
    <cellStyle name="Normal 9 10 5 2" xfId="17035" xr:uid="{2450274E-FF6F-4722-8830-75CAE1ABF1F8}"/>
    <cellStyle name="Normal 9 10 6" xfId="14324" xr:uid="{1899DE73-B93D-4377-8F81-B1C8079E376B}"/>
    <cellStyle name="Normal 9 11" xfId="4248" xr:uid="{32D408A7-E755-40D2-9C9C-9B3253589BDA}"/>
    <cellStyle name="Normal 9 11 2" xfId="4843" xr:uid="{59C32DFD-819B-4170-BD76-7B23934ACEF6}"/>
    <cellStyle name="Normal 9 11 2 2" xfId="6773" xr:uid="{4D9E312A-388A-4130-BC2C-F3548346D5A6}"/>
    <cellStyle name="Normal 9 11 2 2 2" xfId="16092" xr:uid="{1A5268A0-3647-43E0-AF47-8797F854F1AC}"/>
    <cellStyle name="Normal 9 11 2 3" xfId="8681" xr:uid="{2E104618-DC09-4F68-93C7-34EE4F69816F}"/>
    <cellStyle name="Normal 9 11 2 3 2" xfId="17468" xr:uid="{A957F78A-0F5D-44D8-8040-339138FF36DB}"/>
    <cellStyle name="Normal 9 11 2 4" xfId="14757" xr:uid="{88A041AC-545C-4097-B810-6A2F472BD29B}"/>
    <cellStyle name="Normal 9 11 3" xfId="5459" xr:uid="{4B145DE5-668A-4F9E-8362-EE8BFE784274}"/>
    <cellStyle name="Normal 9 11 3 2" xfId="7387" xr:uid="{8579413A-E88E-4695-B54B-856B12BAE23F}"/>
    <cellStyle name="Normal 9 11 3 2 2" xfId="16518" xr:uid="{CBBFBE6F-89F6-4C0F-9B8C-B9ADEFD23A41}"/>
    <cellStyle name="Normal 9 11 3 3" xfId="9280" xr:uid="{BCC1FCC9-A625-4D37-9037-1A20DE786FC3}"/>
    <cellStyle name="Normal 9 11 3 3 2" xfId="17893" xr:uid="{B41FA2E3-E637-4C5B-83A7-718B19F9D5AD}"/>
    <cellStyle name="Normal 9 11 3 4" xfId="15182" xr:uid="{F4C71388-D4AD-420F-8168-61EC36CBB21D}"/>
    <cellStyle name="Normal 9 11 4" xfId="6196" xr:uid="{59DBC8D3-4F2B-41DA-872F-F5E8ED82E9F7}"/>
    <cellStyle name="Normal 9 11 4 2" xfId="15688" xr:uid="{83C61F07-9D9E-4774-9B23-89FE89AE3D86}"/>
    <cellStyle name="Normal 9 11 5" xfId="8104" xr:uid="{2298B00D-E2C5-452D-8B87-69B565AFC6E3}"/>
    <cellStyle name="Normal 9 11 5 2" xfId="17064" xr:uid="{8173D1C4-4EB9-4855-AE44-0304B54A9992}"/>
    <cellStyle name="Normal 9 11 6" xfId="14353" xr:uid="{73B24371-3EEB-4C82-822F-ED8566CC52DD}"/>
    <cellStyle name="Normal 9 12" xfId="4275" xr:uid="{E14FE6FD-A31E-40CB-9672-62CE70A7104B}"/>
    <cellStyle name="Normal 9 12 2" xfId="4870" xr:uid="{171D8F76-AD34-496E-881E-541932D87DB3}"/>
    <cellStyle name="Normal 9 12 2 2" xfId="6800" xr:uid="{B46B3863-3673-4EFD-BB1F-2329F6A305FA}"/>
    <cellStyle name="Normal 9 12 2 2 2" xfId="16119" xr:uid="{B6701199-48FF-4836-9D7A-36B598AD998C}"/>
    <cellStyle name="Normal 9 12 2 3" xfId="8708" xr:uid="{93C76B1C-727F-48A5-A2BB-9060D04568DA}"/>
    <cellStyle name="Normal 9 12 2 3 2" xfId="17495" xr:uid="{5C31E2E0-6E6F-48CC-91FF-648DF5F5880A}"/>
    <cellStyle name="Normal 9 12 2 4" xfId="14784" xr:uid="{056242D3-6E76-4034-A1FE-E73F7018D1F5}"/>
    <cellStyle name="Normal 9 12 3" xfId="5486" xr:uid="{75E2134A-8FF9-452C-A7CC-60CCC8EF4EF5}"/>
    <cellStyle name="Normal 9 12 3 2" xfId="7414" xr:uid="{04C6ADD6-5E40-4255-8F27-0BE9DE971071}"/>
    <cellStyle name="Normal 9 12 3 2 2" xfId="16545" xr:uid="{49408B1F-5171-4BE5-8BEE-DE4AD49B1C83}"/>
    <cellStyle name="Normal 9 12 3 3" xfId="9307" xr:uid="{17871E5B-8CB3-43AE-925E-C7E03FD5C3BA}"/>
    <cellStyle name="Normal 9 12 3 3 2" xfId="17920" xr:uid="{969A362D-02DC-4101-A4D2-8BFD38F1BE7C}"/>
    <cellStyle name="Normal 9 12 3 4" xfId="15209" xr:uid="{28CC8A32-3766-4487-9469-FC604D57D913}"/>
    <cellStyle name="Normal 9 12 4" xfId="6223" xr:uid="{84CFA36B-EC55-4E49-BCA8-9D936C719B4D}"/>
    <cellStyle name="Normal 9 12 4 2" xfId="15715" xr:uid="{31AA1C79-5FB2-4143-9300-3B0EF893C6A7}"/>
    <cellStyle name="Normal 9 12 5" xfId="8131" xr:uid="{65919180-7F84-4F7F-A59A-194F2A4B068E}"/>
    <cellStyle name="Normal 9 12 5 2" xfId="17091" xr:uid="{33B31EB3-5CB0-47D8-A50E-15AB1AFF3E28}"/>
    <cellStyle name="Normal 9 12 6" xfId="14380" xr:uid="{AE3AD2AC-F8D4-47ED-8985-00958E60FE66}"/>
    <cellStyle name="Normal 9 13" xfId="4512" xr:uid="{A7928FD0-8325-4B2B-A252-71F44F30D17D}"/>
    <cellStyle name="Normal 9 13 2" xfId="5128" xr:uid="{644A9F32-54AA-48E3-B9F1-A9B788FBF8D5}"/>
    <cellStyle name="Normal 9 13 2 2" xfId="7056" xr:uid="{788D3F3A-58ED-4E00-AB5D-AB27785FE2E5}"/>
    <cellStyle name="Normal 9 13 2 2 2" xfId="16274" xr:uid="{C6022605-2D53-4DC3-860B-7522A4845093}"/>
    <cellStyle name="Normal 9 13 2 3" xfId="8949" xr:uid="{1493B00F-50BC-4C2A-B1CF-B59992625A96}"/>
    <cellStyle name="Normal 9 13 2 3 2" xfId="17649" xr:uid="{200B95B2-BB43-448B-B981-AB52D6FB798D}"/>
    <cellStyle name="Normal 9 13 2 4" xfId="14938" xr:uid="{E24FE283-C065-4969-9F8A-22A8FCF8F6C7}"/>
    <cellStyle name="Normal 9 13 3" xfId="6442" xr:uid="{E4641804-4866-44EA-8C3A-BE15310642DB}"/>
    <cellStyle name="Normal 9 13 3 2" xfId="15848" xr:uid="{5CA4B561-A7CF-47BA-A715-410039168910}"/>
    <cellStyle name="Normal 9 13 4" xfId="8350" xr:uid="{D2F1B440-F614-444D-89FF-1A4D36732F0C}"/>
    <cellStyle name="Normal 9 13 4 2" xfId="17224" xr:uid="{478E6769-880F-4D81-93CD-4A5FC1B9701E}"/>
    <cellStyle name="Normal 9 13 5" xfId="14513" xr:uid="{D2807E6A-C555-45FC-BB6C-3CA66646961D}"/>
    <cellStyle name="Normal 9 14" xfId="5861" xr:uid="{AF4B0ED7-1AD3-410C-B127-C515348AADDD}"/>
    <cellStyle name="Normal 9 14 2" xfId="15444" xr:uid="{6D7B6860-06B8-4365-81C5-59183075DD15}"/>
    <cellStyle name="Normal 9 15" xfId="7799" xr:uid="{221DF173-B859-4C9C-AAA6-E8B80F1206C2}"/>
    <cellStyle name="Normal 9 15 2" xfId="16819" xr:uid="{74714986-718D-438E-BE6B-60B40ED4088E}"/>
    <cellStyle name="Normal 9 16" xfId="3861" xr:uid="{7179F773-24AB-4316-8F9C-6AF3C78112B2}"/>
    <cellStyle name="Normal 9 16 2" xfId="14108" xr:uid="{D9A8EFD4-7B15-485D-BABF-6A9F177EF8ED}"/>
    <cellStyle name="Normal 9 2" xfId="1919" xr:uid="{62029A17-7A0E-4EDD-BD0C-3753BD041838}"/>
    <cellStyle name="Normal 9 2 2" xfId="1943" xr:uid="{419A98AA-EE8E-4931-864C-1CCC150D2525}"/>
    <cellStyle name="Normal 9 2 3" xfId="3877" xr:uid="{3633C462-CD21-49BC-AFB9-BAC707405928}"/>
    <cellStyle name="Normal 9 3" xfId="1933" xr:uid="{23C42937-186A-4D65-ACA2-05E9E521A4AB}"/>
    <cellStyle name="Normal 9 3 2" xfId="4367" xr:uid="{A63CCE77-D19D-45ED-9099-E263D684640C}"/>
    <cellStyle name="Normal 9 4" xfId="3963" xr:uid="{575390EA-70C4-4DEF-8583-CE9A56036957}"/>
    <cellStyle name="Normal 9 4 2" xfId="4587" xr:uid="{22229D9D-1FCC-4549-B35A-AAD6B837E664}"/>
    <cellStyle name="Normal 9 4 2 2" xfId="5203" xr:uid="{A85705A9-4550-4318-BB04-CC269C2FC9F3}"/>
    <cellStyle name="Normal 9 4 2 2 2" xfId="7131" xr:uid="{5769E769-8815-4B60-9F3E-4320D57053F4}"/>
    <cellStyle name="Normal 9 4 2 2 2 2" xfId="16317" xr:uid="{E3A1893B-5173-45FD-892D-E5355F0A2869}"/>
    <cellStyle name="Normal 9 4 2 2 3" xfId="9024" xr:uid="{FCBE9151-369B-48A1-92BA-6DAF12079D6A}"/>
    <cellStyle name="Normal 9 4 2 2 3 2" xfId="17692" xr:uid="{5F036CC0-5C1B-481B-A48E-DC59B6FE5C9B}"/>
    <cellStyle name="Normal 9 4 2 2 4" xfId="14981" xr:uid="{F5356554-D2F2-4CE3-9E01-7CC0F9C4FB35}"/>
    <cellStyle name="Normal 9 4 2 3" xfId="6517" xr:uid="{7CFF9154-0C42-462D-AA6B-1C79AF4FC0C4}"/>
    <cellStyle name="Normal 9 4 2 3 2" xfId="15891" xr:uid="{4F48F728-C66B-4DD8-9807-20C1E7AF8B8A}"/>
    <cellStyle name="Normal 9 4 2 4" xfId="8425" xr:uid="{298A5092-8A94-48F6-B88F-D4573E01B615}"/>
    <cellStyle name="Normal 9 4 2 4 2" xfId="17267" xr:uid="{E7F1B4D4-17F3-4F26-AC6F-CFD5692D420E}"/>
    <cellStyle name="Normal 9 4 2 5" xfId="14556" xr:uid="{CC02E28B-50A1-4748-B304-9F174599E0FB}"/>
    <cellStyle name="Normal 9 4 3" xfId="4422" xr:uid="{2961787D-0925-425C-A2F2-B6BEFCA36BD8}"/>
    <cellStyle name="Normal 9 4 3 2" xfId="6353" xr:uid="{8AAE9D99-08B2-43DD-9128-1DAFF4A105C4}"/>
    <cellStyle name="Normal 9 4 3 2 2" xfId="15788" xr:uid="{824BBBBF-4926-4535-A301-456FC6CF647A}"/>
    <cellStyle name="Normal 9 4 3 3" xfId="8261" xr:uid="{9A3686C2-8323-476F-A35E-13CA37EC0F34}"/>
    <cellStyle name="Normal 9 4 3 3 2" xfId="17164" xr:uid="{42467DCA-FF7F-49BF-851D-524A2ED1BC06}"/>
    <cellStyle name="Normal 9 4 3 4" xfId="14453" xr:uid="{E67F4F79-1F89-4ED2-ADBB-4CE285181442}"/>
    <cellStyle name="Normal 9 4 4" xfId="5039" xr:uid="{11B8B455-8B46-48E1-96D8-83CABB39EBE7}"/>
    <cellStyle name="Normal 9 4 4 2" xfId="6967" xr:uid="{229FE6CA-2537-44EC-B5BC-100024FC262F}"/>
    <cellStyle name="Normal 9 4 4 2 2" xfId="16214" xr:uid="{26A7066E-DCA2-48DD-A47E-69A4CC28D250}"/>
    <cellStyle name="Normal 9 4 4 3" xfId="8860" xr:uid="{531D447D-296F-4B6F-963A-EB5B5B09266D}"/>
    <cellStyle name="Normal 9 4 4 3 2" xfId="17589" xr:uid="{8C208D18-68A7-4D91-BBA6-6EE31125C909}"/>
    <cellStyle name="Normal 9 4 4 4" xfId="14878" xr:uid="{0B65718C-1E1B-4FAA-964D-F6EA86F7B7BB}"/>
    <cellStyle name="Normal 9 4 5" xfId="5936" xr:uid="{247323B5-C710-4543-8460-D19F9FEE1073}"/>
    <cellStyle name="Normal 9 4 5 2" xfId="15487" xr:uid="{29C3A370-F6EE-415D-9DF2-D93E2EF93FC6}"/>
    <cellStyle name="Normal 9 4 6" xfId="7874" xr:uid="{C1A9AFED-4CCB-407D-8595-4B6A35DC5DC3}"/>
    <cellStyle name="Normal 9 4 6 2" xfId="16862" xr:uid="{120CB755-D177-46EF-96E7-17BA4FFBF958}"/>
    <cellStyle name="Normal 9 4 7" xfId="14152" xr:uid="{E67494AC-7560-4FF8-9CC4-688C4B27A4D0}"/>
    <cellStyle name="Normal 9 5" xfId="4004" xr:uid="{D03A23F9-FFE6-432E-832C-5F3C44B7DF76}"/>
    <cellStyle name="Normal 9 5 2" xfId="4622" xr:uid="{D3C708BF-A57E-445B-8484-042DB76A9022}"/>
    <cellStyle name="Normal 9 5 2 2" xfId="5238" xr:uid="{A40C9D69-BDEF-419E-B2DD-FE4582D7596E}"/>
    <cellStyle name="Normal 9 5 2 2 2" xfId="7166" xr:uid="{C42171F5-CA18-4389-8206-28F7E55C0AB5}"/>
    <cellStyle name="Normal 9 5 2 2 2 2" xfId="16346" xr:uid="{BEEB909B-3A46-462F-B812-AEC9D93E0BAB}"/>
    <cellStyle name="Normal 9 5 2 2 3" xfId="9059" xr:uid="{55CC8333-88A3-43ED-BD04-7011EC213224}"/>
    <cellStyle name="Normal 9 5 2 2 3 2" xfId="17721" xr:uid="{F04689B7-682A-4720-AB38-BD87F162E75B}"/>
    <cellStyle name="Normal 9 5 2 2 4" xfId="15010" xr:uid="{207F1187-9DCD-4651-A8A0-87F645889449}"/>
    <cellStyle name="Normal 9 5 2 3" xfId="6552" xr:uid="{C6171ECE-39B2-4293-A758-A304370E1322}"/>
    <cellStyle name="Normal 9 5 2 3 2" xfId="15920" xr:uid="{331C41B9-779B-46C2-877B-47C14DAC6CF8}"/>
    <cellStyle name="Normal 9 5 2 4" xfId="8460" xr:uid="{3A3A6981-3725-4066-909C-7C1124EE28C7}"/>
    <cellStyle name="Normal 9 5 2 4 2" xfId="17296" xr:uid="{DBAB9464-16B5-4738-AF6F-8967301B35C8}"/>
    <cellStyle name="Normal 9 5 2 5" xfId="14585" xr:uid="{7E222D50-30DA-42DA-86FE-E2A88D8EB2B6}"/>
    <cellStyle name="Normal 9 5 3" xfId="4458" xr:uid="{69EA2EBC-B71D-43DC-972D-438215547B8F}"/>
    <cellStyle name="Normal 9 5 3 2" xfId="6388" xr:uid="{260A490D-46B3-47EE-9510-44F1E3F7AD6F}"/>
    <cellStyle name="Normal 9 5 3 2 2" xfId="15817" xr:uid="{02B7576B-7B6D-47E0-B984-E70EEAE22572}"/>
    <cellStyle name="Normal 9 5 3 3" xfId="8296" xr:uid="{A17C60B5-E34A-4E2F-B67D-3FC1964A6DBD}"/>
    <cellStyle name="Normal 9 5 3 3 2" xfId="17193" xr:uid="{B21E2C35-CF45-4D2D-AFF6-2B888E23135D}"/>
    <cellStyle name="Normal 9 5 3 4" xfId="14482" xr:uid="{BD366CE9-0128-4A68-8C10-446692701EF6}"/>
    <cellStyle name="Normal 9 5 4" xfId="5074" xr:uid="{4F23FE42-9FBC-4086-A75F-0DA7ACAEB459}"/>
    <cellStyle name="Normal 9 5 4 2" xfId="7002" xr:uid="{140045A4-044F-4003-971C-FFB74A4C92DD}"/>
    <cellStyle name="Normal 9 5 4 2 2" xfId="16243" xr:uid="{1F4504DA-AE3D-460B-9368-9272E1AE3D6F}"/>
    <cellStyle name="Normal 9 5 4 3" xfId="8895" xr:uid="{8A24A4A2-3B4D-46CD-8C85-D7B5FCA58BC3}"/>
    <cellStyle name="Normal 9 5 4 3 2" xfId="17618" xr:uid="{FADB9B51-F964-40EF-818D-A87E9D7A0858}"/>
    <cellStyle name="Normal 9 5 4 4" xfId="14907" xr:uid="{3CD7B5EE-62B8-4751-8791-40D760E6F677}"/>
    <cellStyle name="Normal 9 5 5" xfId="5972" xr:uid="{58A76993-9B25-460A-AB53-01081069FC03}"/>
    <cellStyle name="Normal 9 5 5 2" xfId="15516" xr:uid="{F84D28B0-EA62-4C1C-ACCD-9484760C7702}"/>
    <cellStyle name="Normal 9 5 6" xfId="7911" xr:uid="{7677BF94-E2F4-4C3B-A9C8-FA0EB633A74E}"/>
    <cellStyle name="Normal 9 5 6 2" xfId="16892" xr:uid="{829934A1-4A5B-4B1D-B3AE-7F9E75F0BCF0}"/>
    <cellStyle name="Normal 9 5 7" xfId="14181" xr:uid="{97AB7133-8B0F-4CF2-9619-4C4BBA277950}"/>
    <cellStyle name="Normal 9 6" xfId="4019" xr:uid="{BE3EEDDE-7F1E-4EF9-96A0-1E3B321546A5}"/>
    <cellStyle name="Normal 9 7" xfId="4046" xr:uid="{8950EA4B-B84D-44F8-BACA-A5EA21204F92}"/>
    <cellStyle name="Normal 9 7 2" xfId="4661" xr:uid="{34826E9A-74D7-4F17-844D-2471A5024315}"/>
    <cellStyle name="Normal 9 7 2 2" xfId="5277" xr:uid="{0063D1AE-559E-47F8-855D-EB0037A76C08}"/>
    <cellStyle name="Normal 9 7 2 2 2" xfId="7205" xr:uid="{24F3B474-E508-4099-A77B-2FB843F2F600}"/>
    <cellStyle name="Normal 9 7 2 2 2 2" xfId="16380" xr:uid="{6EBAE9C4-BCCF-4946-9C08-78F98618B4E0}"/>
    <cellStyle name="Normal 9 7 2 2 3" xfId="9098" xr:uid="{C5F077F0-12C0-408E-8BFB-D6B70C215393}"/>
    <cellStyle name="Normal 9 7 2 2 3 2" xfId="17755" xr:uid="{6B9572C0-71CE-44A0-B746-8B486D8BD587}"/>
    <cellStyle name="Normal 9 7 2 2 4" xfId="15044" xr:uid="{A52C551D-CC18-4780-B4B0-D1EDD0205F5B}"/>
    <cellStyle name="Normal 9 7 2 3" xfId="6591" xr:uid="{D7371F77-109F-43A5-98E6-4529E16FEAAF}"/>
    <cellStyle name="Normal 9 7 2 3 2" xfId="15954" xr:uid="{78CAD6D5-5C88-4CD9-95AB-E3C04F10158F}"/>
    <cellStyle name="Normal 9 7 2 4" xfId="8499" xr:uid="{1E8257F9-8AB4-4D07-B944-4465288AB22E}"/>
    <cellStyle name="Normal 9 7 2 4 2" xfId="17330" xr:uid="{605DE15B-1B25-48D2-9FF0-1A16D53C61EF}"/>
    <cellStyle name="Normal 9 7 2 5" xfId="14619" xr:uid="{514A60B3-49B1-494B-8A42-F78EBFC6E934}"/>
    <cellStyle name="Normal 9 7 3" xfId="4337" xr:uid="{5B3C136C-CB28-4154-ACE2-9722CA2EB508}"/>
    <cellStyle name="Normal 9 7 3 2" xfId="6278" xr:uid="{69BFF5C6-93BE-4B2A-859F-8E07B67C45D8}"/>
    <cellStyle name="Normal 9 7 3 2 2" xfId="15745" xr:uid="{45AD532F-4291-43EA-8CA6-01874805601C}"/>
    <cellStyle name="Normal 9 7 3 3" xfId="8186" xr:uid="{B8FB254D-2D12-43A6-B518-2FF8F08EBC81}"/>
    <cellStyle name="Normal 9 7 3 3 2" xfId="17121" xr:uid="{6E6D2F62-9D05-4B9A-8C43-136C1CC5206A}"/>
    <cellStyle name="Normal 9 7 3 4" xfId="14410" xr:uid="{38C456D6-4D3C-430A-98C0-18E8F9586D45}"/>
    <cellStyle name="Normal 9 7 4" xfId="4964" xr:uid="{7C54D0B1-6C56-484D-B032-5750DC89EF1C}"/>
    <cellStyle name="Normal 9 7 4 2" xfId="6892" xr:uid="{2F595BEA-67FD-485E-B626-092AC25FFCCE}"/>
    <cellStyle name="Normal 9 7 4 2 2" xfId="16171" xr:uid="{09E36C3B-DD8C-4BCB-90CF-FC8208FE0863}"/>
    <cellStyle name="Normal 9 7 4 3" xfId="8785" xr:uid="{D7EB1203-2378-4504-AD58-60E9DC31C136}"/>
    <cellStyle name="Normal 9 7 4 3 2" xfId="17546" xr:uid="{C2DBB9F5-1666-40A9-B30E-4221E4C16E45}"/>
    <cellStyle name="Normal 9 7 4 4" xfId="14835" xr:uid="{7BFA9EB0-D510-4E6D-8A4D-9F9631AD9E41}"/>
    <cellStyle name="Normal 9 7 5" xfId="6012" xr:uid="{E5EA604C-B6EE-4F38-A3F6-996FE251293F}"/>
    <cellStyle name="Normal 9 7 5 2" xfId="15550" xr:uid="{E12A77D2-7176-4A47-BB66-679493ACD65D}"/>
    <cellStyle name="Normal 9 7 6" xfId="7950" xr:uid="{7F726697-F10E-42AC-BBF1-448E09F8C105}"/>
    <cellStyle name="Normal 9 7 6 2" xfId="16926" xr:uid="{D7DACF22-A1CA-4564-82DB-20CF46D4F7ED}"/>
    <cellStyle name="Normal 9 7 7" xfId="14215" xr:uid="{8B094B45-75C9-4E4A-A648-641D2FFF827A}"/>
    <cellStyle name="Normal 9 8" xfId="4081" xr:uid="{7450E67B-4917-424C-8126-4EBDD0A8D050}"/>
    <cellStyle name="Normal 9 8 2" xfId="4692" xr:uid="{2F64828E-D752-4235-8E7F-3D9C49D1389F}"/>
    <cellStyle name="Normal 9 8 2 2" xfId="6622" xr:uid="{606936C0-A9D1-40D2-9616-701BDCEFFA90}"/>
    <cellStyle name="Normal 9 8 2 2 2" xfId="15983" xr:uid="{44C14860-0FC3-4A37-8CFA-BAF5E66273C9}"/>
    <cellStyle name="Normal 9 8 2 3" xfId="8530" xr:uid="{1A7602E2-E37F-4A68-ADD7-0AF02F2FF023}"/>
    <cellStyle name="Normal 9 8 2 3 2" xfId="17359" xr:uid="{C7745CFB-F861-45C0-93E5-FF50E55A6114}"/>
    <cellStyle name="Normal 9 8 2 4" xfId="14648" xr:uid="{B4BAD019-F370-4E8D-AE36-160FFF676B6D}"/>
    <cellStyle name="Normal 9 8 3" xfId="5308" xr:uid="{3131D1A9-E871-4194-819B-ED17307EFF9D}"/>
    <cellStyle name="Normal 9 8 3 2" xfId="7236" xr:uid="{6C8584CA-C639-4627-BB3F-E098251920FA}"/>
    <cellStyle name="Normal 9 8 3 2 2" xfId="16409" xr:uid="{8B4CE9D8-85B4-4DDA-9CD3-B301AFF441C0}"/>
    <cellStyle name="Normal 9 8 3 3" xfId="9129" xr:uid="{07488D2F-8798-4B92-8B56-31551E4D1401}"/>
    <cellStyle name="Normal 9 8 3 3 2" xfId="17784" xr:uid="{17DFA58D-AA4E-4019-AD1D-DF0E05273B2C}"/>
    <cellStyle name="Normal 9 8 3 4" xfId="15073" xr:uid="{767EA88A-B52A-4995-A04C-3EBA54637CA3}"/>
    <cellStyle name="Normal 9 8 4" xfId="6043" xr:uid="{406E3FB2-26B0-4A27-B91A-CDF2C24EC67B}"/>
    <cellStyle name="Normal 9 8 4 2" xfId="15579" xr:uid="{EC8F74C7-5EA2-4098-A3AA-6444F26A75B5}"/>
    <cellStyle name="Normal 9 8 5" xfId="7981" xr:uid="{7438CF7E-7FDD-4435-A786-D0A7906E0C88}"/>
    <cellStyle name="Normal 9 8 5 2" xfId="16955" xr:uid="{9211CE42-13CA-48DB-8E7A-AFEAFA479932}"/>
    <cellStyle name="Normal 9 8 6" xfId="14244" xr:uid="{1274266A-82EE-4569-BECA-6E707DF88EE8}"/>
    <cellStyle name="Normal 9 9" xfId="4112" xr:uid="{0A40C531-61B1-4524-8E2A-93A3B168F525}"/>
    <cellStyle name="Normal 9 9 2" xfId="4721" xr:uid="{6C51A9EC-90A5-40DE-A45A-BD1910D35F99}"/>
    <cellStyle name="Normal 9 9 2 2" xfId="6651" xr:uid="{39394A94-C5E8-4C67-8BFF-16E1008F2797}"/>
    <cellStyle name="Normal 9 9 2 2 2" xfId="16011" xr:uid="{E2277FA7-727C-4578-8C11-8C2A65E2FE9F}"/>
    <cellStyle name="Normal 9 9 2 3" xfId="8559" xr:uid="{CB72887A-1494-42D7-A453-FBEF71E99198}"/>
    <cellStyle name="Normal 9 9 2 3 2" xfId="17387" xr:uid="{2F0952E6-B41F-48B2-AD99-25C4458234FE}"/>
    <cellStyle name="Normal 9 9 2 4" xfId="14676" xr:uid="{7B32DE52-429F-4327-8E91-80397223AE84}"/>
    <cellStyle name="Normal 9 9 3" xfId="5337" xr:uid="{2BC0D15D-D8A2-4A35-B0F7-780EE623F32D}"/>
    <cellStyle name="Normal 9 9 3 2" xfId="7265" xr:uid="{B759597A-AEAC-42AF-91DD-3F01D4D59C79}"/>
    <cellStyle name="Normal 9 9 3 2 2" xfId="16437" xr:uid="{5CC277D0-312D-4096-8D20-6D679EAC9172}"/>
    <cellStyle name="Normal 9 9 3 3" xfId="9158" xr:uid="{2413D75E-F72B-4DE5-9B34-35E55A7CA4E4}"/>
    <cellStyle name="Normal 9 9 3 3 2" xfId="17812" xr:uid="{A84A7CCD-C7D8-4F62-A148-6CB9FC2E6E11}"/>
    <cellStyle name="Normal 9 9 3 4" xfId="15101" xr:uid="{4BF34965-B081-490A-B697-0E18538451EF}"/>
    <cellStyle name="Normal 9 9 4" xfId="6072" xr:uid="{BB477DE5-AFB7-492D-8F8B-1F7C8B791AF5}"/>
    <cellStyle name="Normal 9 9 4 2" xfId="15607" xr:uid="{6AE54A27-98EE-410F-A80C-249F2F857EA0}"/>
    <cellStyle name="Normal 9 9 5" xfId="8010" xr:uid="{87664532-2B87-43D5-AE2B-66E62BF48672}"/>
    <cellStyle name="Normal 9 9 5 2" xfId="16983" xr:uid="{7AEA69AD-77C4-40FD-B5B8-C6DFB683FABB}"/>
    <cellStyle name="Normal 9 9 6" xfId="14272" xr:uid="{80C913DB-3475-44E1-AE84-D186160B446E}"/>
    <cellStyle name="Normal 90" xfId="9616" xr:uid="{AC482522-A99B-4E97-8177-AA12F697D8E8}"/>
    <cellStyle name="Normal 90 2" xfId="18143" xr:uid="{5326BABE-07ED-457B-8A42-D5A5DAB22B2E}"/>
    <cellStyle name="Normal 91" xfId="9620" xr:uid="{A49A967C-5B36-4A2C-BF1C-B633F3B48D9B}"/>
    <cellStyle name="Normal 91 2" xfId="18145" xr:uid="{552E362F-5B5E-4669-B283-A940EC4596D8}"/>
    <cellStyle name="Normal 92" xfId="9621" xr:uid="{88F625C9-EBDF-46C6-AF72-1BB40064FF31}"/>
    <cellStyle name="Normal 92 2" xfId="18146" xr:uid="{BF028BE0-F1BB-4787-8530-3AA4846CA1F4}"/>
    <cellStyle name="Normal 93" xfId="3950" xr:uid="{2DB9AE6D-59FB-4A5D-9A5A-C5896DD74BDB}"/>
    <cellStyle name="Normal 93 2" xfId="14142" xr:uid="{0FF75BC7-27BF-4DD4-98A8-9DA27A35EC7D}"/>
    <cellStyle name="Normal 94" xfId="9764" xr:uid="{A3DB1A51-AA54-40F0-BC1E-A776031AA7B7}"/>
    <cellStyle name="Normal 94 2" xfId="18218" xr:uid="{071E9FBE-05C2-4CB4-A5AD-C4ED02C5FABD}"/>
    <cellStyle name="Normal 95" xfId="10828" xr:uid="{4554CDB5-1BB9-4D43-AFA2-D2F97514A60E}"/>
    <cellStyle name="Normal 95 2" xfId="18638" xr:uid="{B20DDE42-CA89-47D3-8F0D-840F73686BE0}"/>
    <cellStyle name="Normal 96" xfId="12134" xr:uid="{EFACB409-3DF0-4282-8C29-869866022051}"/>
    <cellStyle name="Normal 96 2" xfId="19244" xr:uid="{532D8A8A-A774-4996-8EAF-B64EB2E769EF}"/>
    <cellStyle name="Normal 97" xfId="9706" xr:uid="{5FF4E11E-3439-4115-A239-C5E25B9EBA13}"/>
    <cellStyle name="Normal 98" xfId="9789" xr:uid="{B983F2A6-A96A-4021-996E-6A44B3732D81}"/>
    <cellStyle name="Normal 99" xfId="985" xr:uid="{285D9839-4D4C-445A-848B-899E3C173583}"/>
    <cellStyle name="Normal 99 2" xfId="2870" xr:uid="{4778113F-F3F1-4F3A-927D-E223B8FA6E36}"/>
    <cellStyle name="Normal 99 2 2" xfId="11288" xr:uid="{ADA82CA6-7B9E-4541-802A-A1868DB00841}"/>
    <cellStyle name="Normal 99 2 2 2" xfId="18835" xr:uid="{9005889D-760D-4FBF-8FFD-1EDD7F3A9B82}"/>
    <cellStyle name="Normal 99 2 3" xfId="13589" xr:uid="{E7A11DD6-FDEB-4B7B-AF81-4AEA5BFFBCB7}"/>
    <cellStyle name="Normal 99 3" xfId="9649" xr:uid="{4E41F959-963C-4B05-98C5-E7DE6C097554}"/>
    <cellStyle name="Normal 99 3 2" xfId="18174" xr:uid="{A75F12A9-611E-442B-A4D4-A1652569FCE8}"/>
    <cellStyle name="Normal 99 4" xfId="12616" xr:uid="{0F5C834E-8DD4-48E7-946F-4B2E21BAC1C4}"/>
    <cellStyle name="Normal_Major Q2'06" xfId="5" xr:uid="{AFED99BA-1ED0-449D-A300-571B0669A208}"/>
    <cellStyle name="Note 2" xfId="496" xr:uid="{95642AEA-7136-457C-A3B7-3C47593D6D8A}"/>
    <cellStyle name="Output 2" xfId="491" xr:uid="{F6F5B0F9-3EA8-48D8-A1C3-DE5000DD4818}"/>
    <cellStyle name="Percent 10" xfId="87" xr:uid="{FCFA246D-51B9-4488-870A-680CAE927073}"/>
    <cellStyle name="Percent 10 10" xfId="19389" xr:uid="{B2EA29FB-606C-4875-AFFF-9BE1CE71B903}"/>
    <cellStyle name="Percent 10 11" xfId="12167" xr:uid="{137B1A76-8F9F-4DDC-BCEF-2B6B819F49A4}"/>
    <cellStyle name="Percent 10 2" xfId="190" xr:uid="{B297E0FA-67F3-4E2C-9678-36CCEF00B5B4}"/>
    <cellStyle name="Percent 10 2 2" xfId="412" xr:uid="{4383E2AC-04CA-4792-8847-C17EE706E49C}"/>
    <cellStyle name="Percent 10 2 2 2" xfId="896" xr:uid="{423F2BED-E852-4155-8621-2F3F151A24D3}"/>
    <cellStyle name="Percent 10 2 2 2 2" xfId="1828" xr:uid="{62508C77-90AB-4E15-BBBD-229950269722}"/>
    <cellStyle name="Percent 10 2 2 2 2 2" xfId="3689" xr:uid="{162A38B4-8698-4516-8420-9378CFDE4378}"/>
    <cellStyle name="Percent 10 2 2 2 2 2 2" xfId="12015" xr:uid="{4B0D9CCC-79D9-4839-975F-68CEF170AABF}"/>
    <cellStyle name="Percent 10 2 2 2 2 2 2 2" xfId="19189" xr:uid="{ABD59927-1088-4F4C-8DC0-A00BE8D57EDC}"/>
    <cellStyle name="Percent 10 2 2 2 2 2 3" xfId="14022" xr:uid="{DBAB5F02-3A91-4236-87BE-C84469593431}"/>
    <cellStyle name="Percent 10 2 2 2 2 3" xfId="10504" xr:uid="{F74C6FD0-F298-4C3A-8BE5-E32C52B0BCF5}"/>
    <cellStyle name="Percent 10 2 2 2 2 3 2" xfId="18504" xr:uid="{58944433-4708-4E66-9EC8-5C0F127BD80E}"/>
    <cellStyle name="Percent 10 2 2 2 2 4" xfId="21019" xr:uid="{8A477181-469F-4475-9E03-FEC0347C7D6A}"/>
    <cellStyle name="Percent 10 2 2 2 2 5" xfId="13048" xr:uid="{5610CFA6-2530-4FAD-9D00-5746BB756136}"/>
    <cellStyle name="Percent 10 2 2 2 3" xfId="2767" xr:uid="{A3576045-786B-4176-A351-F0560A0127C2}"/>
    <cellStyle name="Percent 10 2 2 2 3 2" xfId="11209" xr:uid="{A7DB38C3-24C7-4E15-8B45-2E0DAE02354D}"/>
    <cellStyle name="Percent 10 2 2 2 3 2 2" xfId="18800" xr:uid="{D0998CFD-2909-4B2E-B81B-423F28B1B2E0}"/>
    <cellStyle name="Percent 10 2 2 2 3 3" xfId="13537" xr:uid="{DFF1E06C-7B8C-4868-B8A5-750E238A0ED7}"/>
    <cellStyle name="Percent 10 2 2 2 4" xfId="7182" xr:uid="{6C7B4977-E31A-4D23-9B19-FE30AABFB493}"/>
    <cellStyle name="Percent 10 2 2 2 4 2" xfId="16358" xr:uid="{97793925-8926-4045-9656-08C4C34E7D8A}"/>
    <cellStyle name="Percent 10 2 2 2 5" xfId="20127" xr:uid="{A6D944BC-AA2F-4BEB-88D4-0E5B40CFC211}"/>
    <cellStyle name="Percent 10 2 2 2 6" xfId="12568" xr:uid="{75425311-4B0D-47D2-96A3-317F964A8B14}"/>
    <cellStyle name="Percent 10 2 2 3" xfId="1370" xr:uid="{079AB1E6-D65F-48CE-8DC3-B61FAB959A96}"/>
    <cellStyle name="Percent 10 2 2 3 2" xfId="3243" xr:uid="{8C624E13-A3E9-456B-BF93-0AD9FA313A8D}"/>
    <cellStyle name="Percent 10 2 2 3 2 2" xfId="11592" xr:uid="{550ABB2E-0644-4813-A92D-B0751CA5A1E9}"/>
    <cellStyle name="Percent 10 2 2 3 2 2 2" xfId="18976" xr:uid="{AD700829-247C-425A-9818-430856901702}"/>
    <cellStyle name="Percent 10 2 2 3 2 3" xfId="13788" xr:uid="{064141D0-2E86-4C0D-8777-E78F00A7FC3E}"/>
    <cellStyle name="Percent 10 2 2 3 3" xfId="9075" xr:uid="{35395663-5ACD-4743-8BBF-35630E6D54D2}"/>
    <cellStyle name="Percent 10 2 2 3 3 2" xfId="17733" xr:uid="{E6E4027F-2821-40DB-B194-41E988CC2CC8}"/>
    <cellStyle name="Percent 10 2 2 3 4" xfId="20583" xr:uid="{78BE2252-4A00-4C56-BE6B-A3ADEFEA9EFC}"/>
    <cellStyle name="Percent 10 2 2 3 5" xfId="12815" xr:uid="{C4A810A1-C0FB-4CF1-9F41-59A2D463B72F}"/>
    <cellStyle name="Percent 10 2 2 4" xfId="2331" xr:uid="{C1D84E09-B3D3-4A2A-BE3C-035DA3842E03}"/>
    <cellStyle name="Percent 10 2 2 4 2" xfId="10880" xr:uid="{1D48A52A-60A8-4CD4-8402-9A5FE86F5E69}"/>
    <cellStyle name="Percent 10 2 2 4 2 2" xfId="18662" xr:uid="{81D89414-88B8-4F41-8DA1-C82D7F5602F4}"/>
    <cellStyle name="Percent 10 2 2 4 3" xfId="13306" xr:uid="{8E21A723-A6CE-45E6-B504-DCBBA73B423C}"/>
    <cellStyle name="Percent 10 2 2 5" xfId="5254" xr:uid="{2727240F-0A69-483A-9B87-8210287558BF}"/>
    <cellStyle name="Percent 10 2 2 5 2" xfId="15022" xr:uid="{C188C021-181A-41EF-83A2-792C93D3AC1A}"/>
    <cellStyle name="Percent 10 2 2 6" xfId="19692" xr:uid="{74C2FF7C-C172-42DD-9D35-2536D4B826E2}"/>
    <cellStyle name="Percent 10 2 2 7" xfId="12336" xr:uid="{B77FC2CC-6083-4683-9636-28DA18F73407}"/>
    <cellStyle name="Percent 10 2 3" xfId="679" xr:uid="{219E2A8F-19CA-44ED-AA22-5FE6833D95A7}"/>
    <cellStyle name="Percent 10 2 3 2" xfId="1611" xr:uid="{5511980F-08C4-4D50-AA8E-DB50EDA85196}"/>
    <cellStyle name="Percent 10 2 3 2 2" xfId="3472" xr:uid="{13765710-FA4D-44B9-970E-6EAA450A0653}"/>
    <cellStyle name="Percent 10 2 3 2 2 2" xfId="11803" xr:uid="{FA8C19C3-EA43-4B5F-90CB-C9629F0ED760}"/>
    <cellStyle name="Percent 10 2 3 2 2 2 2" xfId="19078" xr:uid="{6132BA6B-FBAA-4923-9BBB-23AF31DE2B8F}"/>
    <cellStyle name="Percent 10 2 3 2 2 3" xfId="13906" xr:uid="{B70CFE4F-E9DC-4E27-BAE3-E3335B2B6D11}"/>
    <cellStyle name="Percent 10 2 3 2 3" xfId="7542" xr:uid="{9BFEAB85-3CDB-4AE4-9CCC-D0819B5AF9E8}"/>
    <cellStyle name="Percent 10 2 3 2 3 2" xfId="16636" xr:uid="{3A5A38D4-0B83-4646-B783-ABBC91B244BE}"/>
    <cellStyle name="Percent 10 2 3 2 4" xfId="20803" xr:uid="{530C4F24-0DC0-4B33-8848-C0B08E080D6A}"/>
    <cellStyle name="Percent 10 2 3 2 5" xfId="12932" xr:uid="{A3F0C089-9391-4964-8D4B-A5008652F17C}"/>
    <cellStyle name="Percent 10 2 3 3" xfId="2551" xr:uid="{989C37B0-A713-455D-9375-C85AF0205B4A}"/>
    <cellStyle name="Percent 10 2 3 3 2" xfId="9437" xr:uid="{73C32402-EC13-4D4F-A49C-DE6D41FA2938}"/>
    <cellStyle name="Percent 10 2 3 3 2 2" xfId="18013" xr:uid="{F2BFBED3-EE02-4F2E-B7CC-668EBF7F5BEE}"/>
    <cellStyle name="Percent 10 2 3 3 3" xfId="13422" xr:uid="{4FE5FE5C-3356-45EE-B052-B3EB013901AB}"/>
    <cellStyle name="Percent 10 2 3 4" xfId="5624" xr:uid="{1DEDE60E-17BD-4470-AFB4-D07389595D8B}"/>
    <cellStyle name="Percent 10 2 3 4 2" xfId="15300" xr:uid="{7722BA9C-4BD1-42CD-9487-4A682B0695AA}"/>
    <cellStyle name="Percent 10 2 3 5" xfId="19913" xr:uid="{24C0B3B1-B7D0-4578-94A2-C220FFECD68F}"/>
    <cellStyle name="Percent 10 2 3 6" xfId="12453" xr:uid="{DA28E109-1BFD-4EC2-9EA5-8488ED44D5FA}"/>
    <cellStyle name="Percent 10 2 4" xfId="1150" xr:uid="{480C1652-8FDA-4C86-B818-4B9E73878CD1}"/>
    <cellStyle name="Percent 10 2 4 2" xfId="3025" xr:uid="{D9BF48AE-929F-4BB8-A562-A479F1B9015E}"/>
    <cellStyle name="Percent 10 2 4 2 2" xfId="11400" xr:uid="{7E502177-FD3F-4B53-9130-9B3498C1D5D9}"/>
    <cellStyle name="Percent 10 2 4 2 2 2" xfId="18883" xr:uid="{347D7AAA-42F7-4777-9267-24926087D10B}"/>
    <cellStyle name="Percent 10 2 4 2 3" xfId="13671" xr:uid="{D9F457EF-9FCC-4CE4-9448-2B4B6EC3406D}"/>
    <cellStyle name="Percent 10 2 4 3" xfId="6568" xr:uid="{0B207F4D-D294-450F-81BF-E009521CC2A7}"/>
    <cellStyle name="Percent 10 2 4 3 2" xfId="15932" xr:uid="{0C686B03-907F-4C26-8385-A904AA3FC9E2}"/>
    <cellStyle name="Percent 10 2 4 4" xfId="20367" xr:uid="{08CB078B-76D1-4203-9383-12E605860CBE}"/>
    <cellStyle name="Percent 10 2 4 5" xfId="12698" xr:uid="{C4B825DD-0D90-4903-8816-66EB4CE709CD}"/>
    <cellStyle name="Percent 10 2 5" xfId="2115" xr:uid="{5644C9AA-98A3-4537-8EC8-D8810770320A}"/>
    <cellStyle name="Percent 10 2 5 2" xfId="8476" xr:uid="{4818561C-B357-4F83-BC66-3B0481F44883}"/>
    <cellStyle name="Percent 10 2 5 2 2" xfId="17308" xr:uid="{DEF1DAD7-5B12-4EB3-863A-5C6AAEB69C4D}"/>
    <cellStyle name="Percent 10 2 5 3" xfId="13191" xr:uid="{8E9E0AAA-CA39-484E-9CC2-F4A2A6FCD78E}"/>
    <cellStyle name="Percent 10 2 6" xfId="4638" xr:uid="{75E363E7-DD68-4487-A51E-6117BAA5E49C}"/>
    <cellStyle name="Percent 10 2 6 2" xfId="14597" xr:uid="{C62DC120-0C7B-429D-B875-01040D8235C9}"/>
    <cellStyle name="Percent 10 2 7" xfId="19484" xr:uid="{D3D5E9DB-82CC-4E81-A5B9-985604201B4F}"/>
    <cellStyle name="Percent 10 2 8" xfId="12221" xr:uid="{3029AE02-D4AE-4380-847B-A3E149563842}"/>
    <cellStyle name="Percent 10 3" xfId="138" xr:uid="{03BB7836-C05D-4B2E-AC6F-AF4D566943D1}"/>
    <cellStyle name="Percent 10 3 2" xfId="360" xr:uid="{C970795E-9074-49F3-9E70-80ECDA9BCFBF}"/>
    <cellStyle name="Percent 10 3 2 2" xfId="844" xr:uid="{CAFF2707-1CAA-4268-ABCE-0D3841465404}"/>
    <cellStyle name="Percent 10 3 2 2 2" xfId="1776" xr:uid="{B62DCB5C-3B02-4291-8E99-6BE607271A36}"/>
    <cellStyle name="Percent 10 3 2 2 2 2" xfId="3637" xr:uid="{AB452D1E-3EEE-486F-94BD-5C06AFF4D124}"/>
    <cellStyle name="Percent 10 3 2 2 2 2 2" xfId="11964" xr:uid="{12C40FE4-411A-491B-928D-6B3E631B1D7F}"/>
    <cellStyle name="Percent 10 3 2 2 2 2 2 2" xfId="19163" xr:uid="{0C93D0E3-1635-4679-A757-5A6835374BCD}"/>
    <cellStyle name="Percent 10 3 2 2 2 2 3" xfId="13995" xr:uid="{4CB7CC73-F039-44D6-8D1B-2EA05EC64C21}"/>
    <cellStyle name="Percent 10 3 2 2 2 3" xfId="10464" xr:uid="{4645A961-5DD7-4C79-9001-CF6F8F79F1ED}"/>
    <cellStyle name="Percent 10 3 2 2 2 3 2" xfId="18488" xr:uid="{4F3E6D8B-F6CB-4440-A799-29743BB3ACDF}"/>
    <cellStyle name="Percent 10 3 2 2 2 4" xfId="20967" xr:uid="{C54E349C-D953-42AE-AC1C-85A6374DEBC4}"/>
    <cellStyle name="Percent 10 3 2 2 2 5" xfId="13021" xr:uid="{3CE303B5-5349-46CA-B494-F4B5544F9D3B}"/>
    <cellStyle name="Percent 10 3 2 2 3" xfId="2715" xr:uid="{86BAB986-7771-49B9-B1F6-7FC83644D712}"/>
    <cellStyle name="Percent 10 3 2 2 3 2" xfId="11169" xr:uid="{C608D5A9-2FB3-49EF-AA1F-1FBA34201137}"/>
    <cellStyle name="Percent 10 3 2 2 3 2 2" xfId="18784" xr:uid="{69005682-8A40-434A-93B3-10184B2CC294}"/>
    <cellStyle name="Percent 10 3 2 2 3 3" xfId="13510" xr:uid="{C00D681B-F0A0-4E13-93F9-F4ACAE707764}"/>
    <cellStyle name="Percent 10 3 2 2 4" xfId="7500" xr:uid="{98ECD8A2-02A0-429D-BB56-7EB47FDE74C1}"/>
    <cellStyle name="Percent 10 3 2 2 4 2" xfId="16609" xr:uid="{5F0B8287-B812-4959-88C8-63A430D69630}"/>
    <cellStyle name="Percent 10 3 2 2 5" xfId="20077" xr:uid="{43176285-37F3-4599-BF7C-C7073769C4DC}"/>
    <cellStyle name="Percent 10 3 2 2 6" xfId="12541" xr:uid="{9C014E0F-42AF-4BE8-AC5B-AE98D3400E63}"/>
    <cellStyle name="Percent 10 3 2 3" xfId="1318" xr:uid="{2828E021-C1C5-4125-A44D-C4B8035B1FE6}"/>
    <cellStyle name="Percent 10 3 2 3 2" xfId="3191" xr:uid="{2E874066-1B18-4BA4-80EE-715FE2D98B70}"/>
    <cellStyle name="Percent 10 3 2 3 2 2" xfId="11541" xr:uid="{DE52F585-C071-47BF-98FA-C56AF62D5478}"/>
    <cellStyle name="Percent 10 3 2 3 2 2 2" xfId="18950" xr:uid="{40C62651-0391-40A3-B2AB-3CADA3B0B920}"/>
    <cellStyle name="Percent 10 3 2 3 2 3" xfId="13761" xr:uid="{4F41DE27-F464-4A94-B1FB-7ECE020F53B2}"/>
    <cellStyle name="Percent 10 3 2 3 3" xfId="9395" xr:uid="{9355BF20-82E8-4BB3-87D1-3CAF8BD1FD69}"/>
    <cellStyle name="Percent 10 3 2 3 3 2" xfId="17986" xr:uid="{9C3AF787-7175-43C6-A68C-B244EC6CB534}"/>
    <cellStyle name="Percent 10 3 2 3 4" xfId="20531" xr:uid="{8B8C9AB4-80BE-4B1A-9489-01A2BF246303}"/>
    <cellStyle name="Percent 10 3 2 3 5" xfId="12788" xr:uid="{705ACF8A-AEA1-469C-9B21-3157996CFB57}"/>
    <cellStyle name="Percent 10 3 2 4" xfId="2279" xr:uid="{D36AC790-C774-4B3C-8A9A-17DA163A3C5F}"/>
    <cellStyle name="Percent 10 3 2 4 2" xfId="10840" xr:uid="{5E86912B-3025-4E45-8D2C-305D043B6860}"/>
    <cellStyle name="Percent 10 3 2 4 2 2" xfId="18646" xr:uid="{E08FB6B1-3EF2-45F1-9E53-A4C7B176AE58}"/>
    <cellStyle name="Percent 10 3 2 4 3" xfId="13279" xr:uid="{82A1B17C-A1F6-4D10-A90B-1EF17EB31728}"/>
    <cellStyle name="Percent 10 3 2 5" xfId="5580" xr:uid="{CB7D6FFD-0F34-4683-8B14-DD82A32586E4}"/>
    <cellStyle name="Percent 10 3 2 5 2" xfId="15273" xr:uid="{3F4FF760-70B1-4B71-9816-49702F9FC87A}"/>
    <cellStyle name="Percent 10 3 2 6" xfId="19644" xr:uid="{DCA8B1EB-66FB-44A6-BEE8-A8AEE911B1DD}"/>
    <cellStyle name="Percent 10 3 2 7" xfId="12309" xr:uid="{BF0412DE-7632-47E8-94F4-A7F4F1578B08}"/>
    <cellStyle name="Percent 10 3 3" xfId="627" xr:uid="{7000DBD4-A21D-45DD-8CA6-F01A5016511F}"/>
    <cellStyle name="Percent 10 3 3 2" xfId="1559" xr:uid="{842EFF15-5D3B-4B96-907A-47E9598068CF}"/>
    <cellStyle name="Percent 10 3 3 2 2" xfId="3420" xr:uid="{3F8E5F1E-85E5-4FA8-8E88-0F0A638BC9B4}"/>
    <cellStyle name="Percent 10 3 3 2 2 2" xfId="11754" xr:uid="{56020B91-05A9-410E-B2CF-BBA58A349B40}"/>
    <cellStyle name="Percent 10 3 3 2 2 2 2" xfId="19053" xr:uid="{97D7825D-12C7-4A57-B99B-2795C6DD73A6}"/>
    <cellStyle name="Percent 10 3 3 2 2 3" xfId="13879" xr:uid="{955C7D46-635A-4207-882F-0CCA70406540}"/>
    <cellStyle name="Percent 10 3 3 2 3" xfId="10308" xr:uid="{1EF2F390-1C6A-4076-9CEB-7BC65875B419}"/>
    <cellStyle name="Percent 10 3 3 2 3 2" xfId="18423" xr:uid="{282F8345-B699-4FAC-9094-5C7954A905D2}"/>
    <cellStyle name="Percent 10 3 3 2 4" xfId="20751" xr:uid="{F8BE7067-D382-4F47-AF4F-BAD37792E1D0}"/>
    <cellStyle name="Percent 10 3 3 2 5" xfId="12905" xr:uid="{C690B11A-015F-4E2F-9D9C-7EAAB9226205}"/>
    <cellStyle name="Percent 10 3 3 3" xfId="2499" xr:uid="{5EDD1560-9D99-4990-AF58-63ABC5716866}"/>
    <cellStyle name="Percent 10 3 3 3 2" xfId="11013" xr:uid="{30C9AD4D-006F-4132-A369-F691D77E555C}"/>
    <cellStyle name="Percent 10 3 3 3 2 2" xfId="18719" xr:uid="{752DA2EE-463F-4410-BFF2-E9FFB228ED6B}"/>
    <cellStyle name="Percent 10 3 3 3 3" xfId="13395" xr:uid="{81026398-EE0F-46FB-ADF3-F4F766A1FA24}"/>
    <cellStyle name="Percent 10 3 3 4" xfId="6405" xr:uid="{3ACB26D0-C65B-4DDB-BC33-00CCB4974060}"/>
    <cellStyle name="Percent 10 3 3 4 2" xfId="15829" xr:uid="{4DE80FB3-906E-48F5-BE31-1FFF69C7F504}"/>
    <cellStyle name="Percent 10 3 3 5" xfId="19863" xr:uid="{5F8736F5-998B-410D-AD01-91B1EAD5D049}"/>
    <cellStyle name="Percent 10 3 3 6" xfId="12426" xr:uid="{315908BA-A8F3-47D4-86D3-C53FF0D2DBEC}"/>
    <cellStyle name="Percent 10 3 4" xfId="1097" xr:uid="{F74BBE21-D468-44F5-AA60-BB6A79A1E0F4}"/>
    <cellStyle name="Percent 10 3 4 2" xfId="2973" xr:uid="{D9D4B6EC-9B7A-4736-99DD-286F2FEE171E}"/>
    <cellStyle name="Percent 10 3 4 2 2" xfId="11366" xr:uid="{A455007E-25AE-46DC-8654-5638F1FEFCEB}"/>
    <cellStyle name="Percent 10 3 4 2 2 2" xfId="18868" xr:uid="{E53112FF-C417-4415-A570-711951FE0555}"/>
    <cellStyle name="Percent 10 3 4 2 3" xfId="13644" xr:uid="{9CBBF328-5280-4825-B27B-D09DE7874692}"/>
    <cellStyle name="Percent 10 3 4 3" xfId="8313" xr:uid="{CF2E65A7-706C-4325-84CA-F8097A4B934C}"/>
    <cellStyle name="Percent 10 3 4 3 2" xfId="17205" xr:uid="{3785FCCC-D660-47D1-B190-225568F3FE2A}"/>
    <cellStyle name="Percent 10 3 4 4" xfId="20315" xr:uid="{FADFE343-C523-4DA9-8E3D-486660A2F74F}"/>
    <cellStyle name="Percent 10 3 4 5" xfId="12671" xr:uid="{5118702B-3430-4C64-99ED-DBE6CA389397}"/>
    <cellStyle name="Percent 10 3 5" xfId="2063" xr:uid="{D7BDC115-745C-47EE-B8F6-3AD387EDFB84}"/>
    <cellStyle name="Percent 10 3 5 2" xfId="10678" xr:uid="{30425D7E-A0CC-47AF-A431-68EFAD5DDCEB}"/>
    <cellStyle name="Percent 10 3 5 2 2" xfId="18579" xr:uid="{2D649071-53BE-4A2D-A5E4-6E6A65D0C2EF}"/>
    <cellStyle name="Percent 10 3 5 3" xfId="13164" xr:uid="{BE8F8B9D-A538-4D62-A8A9-39136C5E1723}"/>
    <cellStyle name="Percent 10 3 6" xfId="4475" xr:uid="{302490D5-D41C-4443-9FDE-386FA6BFD68B}"/>
    <cellStyle name="Percent 10 3 6 2" xfId="14494" xr:uid="{6017FFFE-E8D4-4614-9A7C-23ABA797DBEA}"/>
    <cellStyle name="Percent 10 3 7" xfId="19436" xr:uid="{2D5DA16E-9197-4513-8F02-05DF76A3354A}"/>
    <cellStyle name="Percent 10 3 8" xfId="12194" xr:uid="{228B2377-75E0-405A-9304-6153016493CE}"/>
    <cellStyle name="Percent 10 4" xfId="252" xr:uid="{5E0A51AE-D02E-4D5D-B3E1-6526B6A2F005}"/>
    <cellStyle name="Percent 10 4 2" xfId="472" xr:uid="{BA3D4559-FDDF-42EF-AABD-F6FA84E843DE}"/>
    <cellStyle name="Percent 10 4 2 2" xfId="955" xr:uid="{3FBC2DDA-EC43-469D-905E-C99992CAC577}"/>
    <cellStyle name="Percent 10 4 2 2 2" xfId="1887" xr:uid="{882E9167-4790-4892-9167-D31225D2C2A9}"/>
    <cellStyle name="Percent 10 4 2 2 2 2" xfId="3748" xr:uid="{E2C74AAA-154F-43E8-AEF1-5C9D3A1A0F80}"/>
    <cellStyle name="Percent 10 4 2 2 2 2 2" xfId="12074" xr:uid="{F0832195-125C-4F3F-8BC1-5B1AEE329690}"/>
    <cellStyle name="Percent 10 4 2 2 2 2 2 2" xfId="19220" xr:uid="{F3EFC742-CF37-4B70-83F7-9E80483A945D}"/>
    <cellStyle name="Percent 10 4 2 2 2 2 3" xfId="14053" xr:uid="{CE5EF21E-05FE-46AA-9B4E-422D2AE9036F}"/>
    <cellStyle name="Percent 10 4 2 2 2 3" xfId="10559" xr:uid="{CD0564EB-FD09-4144-8766-F1540ECE8D7D}"/>
    <cellStyle name="Percent 10 4 2 2 2 3 2" xfId="18531" xr:uid="{FFC8679A-CDA3-4F1B-AA65-E1C1DC542F7D}"/>
    <cellStyle name="Percent 10 4 2 2 2 4" xfId="21078" xr:uid="{E19AB255-8863-43E3-848E-7BD7E3B83BEF}"/>
    <cellStyle name="Percent 10 4 2 2 2 5" xfId="13079" xr:uid="{3DE0C7B2-6B45-4A99-98E4-4A78D392C98A}"/>
    <cellStyle name="Percent 10 4 2 2 3" xfId="2826" xr:uid="{975771F5-5F6B-4FB6-AEF7-114AB91C14AA}"/>
    <cellStyle name="Percent 10 4 2 2 3 2" xfId="11264" xr:uid="{1419F167-44A6-41E1-8AAC-F5543983120A}"/>
    <cellStyle name="Percent 10 4 2 2 3 2 2" xfId="18827" xr:uid="{0CD4C2F0-126E-48DE-9B38-E4DA091647E5}"/>
    <cellStyle name="Percent 10 4 2 2 3 3" xfId="13568" xr:uid="{F02913EB-3233-4D0F-9F88-B03D2F4FD29D}"/>
    <cellStyle name="Percent 10 4 2 2 4" xfId="7595" xr:uid="{29BD9B97-09E8-4631-B0A8-68C2F5349510}"/>
    <cellStyle name="Percent 10 4 2 2 4 2" xfId="16667" xr:uid="{AC46B748-69D5-4888-9FF2-7AABD4A3D03E}"/>
    <cellStyle name="Percent 10 4 2 2 5" xfId="20186" xr:uid="{32B35C6C-4EDE-4C29-832E-3649747FF562}"/>
    <cellStyle name="Percent 10 4 2 2 6" xfId="12599" xr:uid="{584A3FA8-5127-4811-98E8-17BB0F94EC5E}"/>
    <cellStyle name="Percent 10 4 2 3" xfId="1430" xr:uid="{5F795E43-6799-4900-9335-32E73F6D8356}"/>
    <cellStyle name="Percent 10 4 2 3 2" xfId="3303" xr:uid="{CD408F1B-1BC1-4479-ABA8-244783BFF315}"/>
    <cellStyle name="Percent 10 4 2 3 2 2" xfId="11652" xr:uid="{C2D3145E-1AED-46C5-ADBC-8F65688DB477}"/>
    <cellStyle name="Percent 10 4 2 3 2 2 2" xfId="19007" xr:uid="{40EF794A-C859-4D73-8CE2-63F847900BAE}"/>
    <cellStyle name="Percent 10 4 2 3 2 3" xfId="13819" xr:uid="{05E2FDB2-0FC5-4F7C-90D3-FA216261216E}"/>
    <cellStyle name="Percent 10 4 2 3 3" xfId="9490" xr:uid="{D5A3DFD8-1A1E-46D9-AEE0-943D9E15DCB1}"/>
    <cellStyle name="Percent 10 4 2 3 3 2" xfId="18044" xr:uid="{E6A3AD70-0E99-49FC-AE61-B7CEA44D9456}"/>
    <cellStyle name="Percent 10 4 2 3 4" xfId="20642" xr:uid="{B316E01D-FA69-44C8-AD21-0AC04663E9D2}"/>
    <cellStyle name="Percent 10 4 2 3 5" xfId="12846" xr:uid="{47A62E5A-BC1A-4A5E-BDC0-C574EFA14C52}"/>
    <cellStyle name="Percent 10 4 2 4" xfId="2390" xr:uid="{12377599-A37F-47F9-A87B-09B3A687CA33}"/>
    <cellStyle name="Percent 10 4 2 4 2" xfId="10935" xr:uid="{3C840FA9-5B3E-4825-8F02-AAB1CB0D2710}"/>
    <cellStyle name="Percent 10 4 2 4 2 2" xfId="18689" xr:uid="{E7517773-89C9-4896-9E54-CF2581CF15FD}"/>
    <cellStyle name="Percent 10 4 2 4 3" xfId="13337" xr:uid="{15C8B01D-6B5E-49E4-B2CB-5A6D1145BDCF}"/>
    <cellStyle name="Percent 10 4 2 5" xfId="5678" xr:uid="{EC4ACEEA-4E24-4692-8CB8-7212DC3809B4}"/>
    <cellStyle name="Percent 10 4 2 5 2" xfId="15331" xr:uid="{BD71D9A3-3DEF-4BD1-B35A-9659E7F74202}"/>
    <cellStyle name="Percent 10 4 2 6" xfId="19751" xr:uid="{70C9D7A5-6719-42B9-9809-BA0C7E2A68F0}"/>
    <cellStyle name="Percent 10 4 2 7" xfId="12367" xr:uid="{69F9458A-55F8-42B8-B494-6894DEBDAC55}"/>
    <cellStyle name="Percent 10 4 3" xfId="738" xr:uid="{4E4B5D0E-DC70-43CF-BBED-4BCB155F0E44}"/>
    <cellStyle name="Percent 10 4 3 2" xfId="1670" xr:uid="{26B9BF9F-A50A-4C73-A9B8-6A665F37E948}"/>
    <cellStyle name="Percent 10 4 3 2 2" xfId="3531" xr:uid="{FC96E395-DFEC-4EE7-B499-0961C0E7F77B}"/>
    <cellStyle name="Percent 10 4 3 2 2 2" xfId="11862" xr:uid="{C4B2DFC4-9C22-477D-A5ED-0E90CF308D2A}"/>
    <cellStyle name="Percent 10 4 3 2 2 2 2" xfId="19109" xr:uid="{C080D46E-B633-4D61-8813-3E81C9A72F0C}"/>
    <cellStyle name="Percent 10 4 3 2 2 3" xfId="13937" xr:uid="{7C2B8A85-498B-401C-9C20-1224502C20F3}"/>
    <cellStyle name="Percent 10 4 3 2 3" xfId="10382" xr:uid="{0BD74917-3BF4-42EC-BCB0-AB4EF90A5BCB}"/>
    <cellStyle name="Percent 10 4 3 2 3 2" xfId="18453" xr:uid="{66F432E6-78D9-41C2-ABFB-A4EDA6F95EFD}"/>
    <cellStyle name="Percent 10 4 3 2 4" xfId="20862" xr:uid="{484C40EF-EE8D-4037-BE4B-C9B1CFEE1B4B}"/>
    <cellStyle name="Percent 10 4 3 2 5" xfId="12963" xr:uid="{D8507A02-F258-416E-BDFE-49F7B5000241}"/>
    <cellStyle name="Percent 10 4 3 3" xfId="2610" xr:uid="{66076E12-8BB1-4B76-AAF3-861D727BB555}"/>
    <cellStyle name="Percent 10 4 3 3 2" xfId="11088" xr:uid="{45DEA740-39B2-4293-A262-BD40D084BC3F}"/>
    <cellStyle name="Percent 10 4 3 3 2 2" xfId="18750" xr:uid="{A70BD2E1-5FFE-40E8-9175-B2F1B13902DE}"/>
    <cellStyle name="Percent 10 4 3 3 3" xfId="13453" xr:uid="{3DD0D5FC-ACC8-437C-ACA3-ADB926453D6D}"/>
    <cellStyle name="Percent 10 4 3 4" xfId="7019" xr:uid="{DBCE7763-0728-4F2A-B41A-50B9DD3BC0B6}"/>
    <cellStyle name="Percent 10 4 3 4 2" xfId="16255" xr:uid="{D1F56336-6634-4DA7-BDC1-AE74E4000BAC}"/>
    <cellStyle name="Percent 10 4 3 5" xfId="19972" xr:uid="{74CEB3DC-62C6-4FF7-A812-3DFDD1B7A1EC}"/>
    <cellStyle name="Percent 10 4 3 6" xfId="12484" xr:uid="{5A320B86-8F03-449F-8DAD-AE971BC3D128}"/>
    <cellStyle name="Percent 10 4 4" xfId="1211" xr:uid="{198BA3BC-BDA8-4926-B05B-B7FC0041AA66}"/>
    <cellStyle name="Percent 10 4 4 2" xfId="3084" xr:uid="{98204DD4-DEE6-4280-876F-21A420218579}"/>
    <cellStyle name="Percent 10 4 4 2 2" xfId="11444" xr:uid="{C65616DE-3764-4C6D-85EF-5AE618074ED6}"/>
    <cellStyle name="Percent 10 4 4 2 2 2" xfId="18901" xr:uid="{FF24943A-9863-4658-8B4A-55BC1CFF8688}"/>
    <cellStyle name="Percent 10 4 4 2 3" xfId="13702" xr:uid="{89C81EC2-FBE2-4528-BF1D-18E2CD81AB0F}"/>
    <cellStyle name="Percent 10 4 4 3" xfId="8912" xr:uid="{C7AFC5B6-0429-4F3A-AB93-49CAECE9A07A}"/>
    <cellStyle name="Percent 10 4 4 3 2" xfId="17630" xr:uid="{146447E0-21EB-4962-B711-C4DA81E19E2A}"/>
    <cellStyle name="Percent 10 4 4 4" xfId="20426" xr:uid="{3F06714B-DE5B-4A8A-9BB8-E7F53567F81A}"/>
    <cellStyle name="Percent 10 4 4 5" xfId="12729" xr:uid="{D8FDA970-DE93-4489-B324-00919ACE90A7}"/>
    <cellStyle name="Percent 10 4 5" xfId="2174" xr:uid="{0ABA45A1-5D8C-436A-B69C-A386552CAEC7}"/>
    <cellStyle name="Percent 10 4 5 2" xfId="10755" xr:uid="{0242A145-35F3-444E-8AE1-B643BFA893BA}"/>
    <cellStyle name="Percent 10 4 5 2 2" xfId="18608" xr:uid="{D46CF969-0820-402A-A3BA-B49A0414C575}"/>
    <cellStyle name="Percent 10 4 5 3" xfId="13222" xr:uid="{E3C4B5BF-635D-475C-8397-F58AC4EE2744}"/>
    <cellStyle name="Percent 10 4 6" xfId="5091" xr:uid="{38DB5CC9-6C66-4204-A4E4-E6F527BB1FCE}"/>
    <cellStyle name="Percent 10 4 6 2" xfId="14919" xr:uid="{4459AD3E-9815-4D49-AAE4-4084958B92D1}"/>
    <cellStyle name="Percent 10 4 7" xfId="19541" xr:uid="{831DF465-2C95-493D-ACDE-8226C64729CD}"/>
    <cellStyle name="Percent 10 4 8" xfId="12252" xr:uid="{1475EC13-2EEE-4389-924F-02F7A6A33071}"/>
    <cellStyle name="Percent 10 5" xfId="309" xr:uid="{6EFAE065-F5F3-40BA-BEE9-E43D0205B1E5}"/>
    <cellStyle name="Percent 10 5 2" xfId="793" xr:uid="{DF4EBE99-716C-4ED6-BD88-243BFB2BCDB8}"/>
    <cellStyle name="Percent 10 5 2 2" xfId="1725" xr:uid="{1931FF2F-6DC2-4504-A823-9BA45EF20FBD}"/>
    <cellStyle name="Percent 10 5 2 2 2" xfId="3586" xr:uid="{C9214FF8-6D2B-499D-A7AC-327868704EAE}"/>
    <cellStyle name="Percent 10 5 2 2 2 2" xfId="11914" xr:uid="{FD7AFF5E-94C7-4C15-9132-CCB9F3027CF4}"/>
    <cellStyle name="Percent 10 5 2 2 2 2 2" xfId="19137" xr:uid="{AF8F46FD-E192-4416-8C81-1FA94CBA3922}"/>
    <cellStyle name="Percent 10 5 2 2 2 3" xfId="13968" xr:uid="{678AFBFE-BA49-4F10-95A5-DD92DB957FD4}"/>
    <cellStyle name="Percent 10 5 2 2 3" xfId="10423" xr:uid="{F6443C5F-96D0-40C5-8051-0F23ACC646A7}"/>
    <cellStyle name="Percent 10 5 2 2 3 2" xfId="18471" xr:uid="{B05E7CB2-2F37-47DC-8935-59DB8C62F7F4}"/>
    <cellStyle name="Percent 10 5 2 2 4" xfId="20916" xr:uid="{AA7B8FA3-374A-4D9A-9FD5-25B6898EB081}"/>
    <cellStyle name="Percent 10 5 2 2 5" xfId="12994" xr:uid="{6159B0A0-D263-4AAA-B9A6-F36C8D188BCE}"/>
    <cellStyle name="Percent 10 5 2 3" xfId="2664" xr:uid="{100CA7A2-F743-4FA9-A312-7BC4B28C18BA}"/>
    <cellStyle name="Percent 10 5 2 3 2" xfId="11128" xr:uid="{57FFD5D2-E655-41D7-9098-A19BEE608ED1}"/>
    <cellStyle name="Percent 10 5 2 3 2 2" xfId="18767" xr:uid="{5FF57D1B-0F7A-4C1A-8C1C-DF1C346F441C}"/>
    <cellStyle name="Percent 10 5 2 3 3" xfId="13483" xr:uid="{939EED37-5A79-4CE8-932B-D5F738D81FAA}"/>
    <cellStyle name="Percent 10 5 2 4" xfId="7456" xr:uid="{53BB5CD3-2CFF-4AA4-9B9D-28DA782EC98E}"/>
    <cellStyle name="Percent 10 5 2 4 2" xfId="16582" xr:uid="{4D79657A-92D0-4B51-9E4A-DA492F109F83}"/>
    <cellStyle name="Percent 10 5 2 5" xfId="20026" xr:uid="{676311C6-A41B-4522-810E-F2D00CA43AE5}"/>
    <cellStyle name="Percent 10 5 2 6" xfId="12514" xr:uid="{496D227F-0D02-48D8-8D14-9ECB442707DB}"/>
    <cellStyle name="Percent 10 5 3" xfId="1267" xr:uid="{0F24852E-7311-4857-9110-B4773A0276C3}"/>
    <cellStyle name="Percent 10 5 3 2" xfId="3140" xr:uid="{6238F8D7-6FF8-4DAA-891A-FC94B1421644}"/>
    <cellStyle name="Percent 10 5 3 2 2" xfId="11491" xr:uid="{C798A256-9CA7-4841-8B10-DF44E57D9987}"/>
    <cellStyle name="Percent 10 5 3 2 2 2" xfId="18924" xr:uid="{1AB0C680-6C47-49EB-8031-92DDFCE83B03}"/>
    <cellStyle name="Percent 10 5 3 2 3" xfId="13734" xr:uid="{5E2C03F7-7D87-4ADA-B7DF-0F8A042FEC90}"/>
    <cellStyle name="Percent 10 5 3 3" xfId="9351" xr:uid="{EBC69F07-44DB-4ED6-A258-A2965BF6C2AA}"/>
    <cellStyle name="Percent 10 5 3 3 2" xfId="17959" xr:uid="{842BC9ED-8146-4315-9A91-DCBD3706F978}"/>
    <cellStyle name="Percent 10 5 3 4" xfId="20480" xr:uid="{1D5C93EE-9987-4EAF-B566-CCEB8B6740A3}"/>
    <cellStyle name="Percent 10 5 3 5" xfId="12761" xr:uid="{19B0D32E-66FE-4665-922F-96CCB2887E77}"/>
    <cellStyle name="Percent 10 5 4" xfId="2228" xr:uid="{90415A6C-B3BD-4B24-876C-281569F6458F}"/>
    <cellStyle name="Percent 10 5 4 2" xfId="10797" xr:uid="{35C30F45-B5BC-4C9A-B781-1D5EBD8B0FCA}"/>
    <cellStyle name="Percent 10 5 4 2 2" xfId="18627" xr:uid="{7E482551-438E-4C3F-9C01-2944493CE9F0}"/>
    <cellStyle name="Percent 10 5 4 3" xfId="13252" xr:uid="{E6582089-5C5D-46E2-A7D6-9D3F843D9C89}"/>
    <cellStyle name="Percent 10 5 5" xfId="5536" xr:uid="{2D39C73D-51F7-4A4F-A208-599CE1CAC89E}"/>
    <cellStyle name="Percent 10 5 5 2" xfId="15246" xr:uid="{73F09351-C53E-4408-A0CF-4330C3D29091}"/>
    <cellStyle name="Percent 10 5 6" xfId="19595" xr:uid="{84B5E98D-0A40-4453-8FE6-28518024A845}"/>
    <cellStyle name="Percent 10 5 7" xfId="12282" xr:uid="{835E58E4-FD5F-4C66-A807-8E32C462E467}"/>
    <cellStyle name="Percent 10 6" xfId="576" xr:uid="{2218B0E4-F0CC-4DF7-A210-55A1555C940C}"/>
    <cellStyle name="Percent 10 6 2" xfId="1508" xr:uid="{523206B3-DC2B-4E61-A969-8D52FA253203}"/>
    <cellStyle name="Percent 10 6 2 2" xfId="3369" xr:uid="{8A88CE5F-F090-4F34-AF74-719A961B52B9}"/>
    <cellStyle name="Percent 10 6 2 2 2" xfId="11704" xr:uid="{EF23DBE6-B575-4C9B-B92E-A4F051061925}"/>
    <cellStyle name="Percent 10 6 2 2 2 2" xfId="19027" xr:uid="{7D0EFABB-46A3-45BD-847B-519BB0116B0C}"/>
    <cellStyle name="Percent 10 6 2 2 3" xfId="13852" xr:uid="{61FC673C-1EC6-4F51-A867-ABAB0F285B03}"/>
    <cellStyle name="Percent 10 6 2 3" xfId="10272" xr:uid="{A52CCAF0-9E4D-4E69-BF0F-D44334F01AD2}"/>
    <cellStyle name="Percent 10 6 2 3 2" xfId="18409" xr:uid="{2CBCE47C-6AEC-4FB6-BE4A-FD61131E2CDC}"/>
    <cellStyle name="Percent 10 6 2 4" xfId="20700" xr:uid="{A4C8017C-7AD0-4A05-9533-A1255C1EA1EF}"/>
    <cellStyle name="Percent 10 6 2 5" xfId="12878" xr:uid="{D5ABE900-4EDE-440E-BFFD-E81AE3B312D0}"/>
    <cellStyle name="Percent 10 6 3" xfId="2448" xr:uid="{5F7C18EF-F2AA-479C-BFEA-92FED0B9FF47}"/>
    <cellStyle name="Percent 10 6 3 2" xfId="10977" xr:uid="{9EDA9BA3-8892-48E5-A7EC-8124456C58D9}"/>
    <cellStyle name="Percent 10 6 3 2 2" xfId="18705" xr:uid="{41BF4AA3-0624-416A-BBC0-95B46C86C427}"/>
    <cellStyle name="Percent 10 6 3 3" xfId="13368" xr:uid="{38CA6DB6-4D38-4961-A016-4EE04AE4A1EF}"/>
    <cellStyle name="Percent 10 6 4" xfId="5989" xr:uid="{91FD52C8-0529-4D71-AE5D-E1DE7E63D438}"/>
    <cellStyle name="Percent 10 6 4 2" xfId="15528" xr:uid="{70EA2DC4-0E60-46C3-9E78-DEFCEC6FC4DF}"/>
    <cellStyle name="Percent 10 6 5" xfId="19812" xr:uid="{07902D80-EB90-4C96-A364-2270EC4E3DD3}"/>
    <cellStyle name="Percent 10 6 6" xfId="12399" xr:uid="{0F7D5832-CA8F-4AA5-B175-43F2DD547DB0}"/>
    <cellStyle name="Percent 10 7" xfId="1046" xr:uid="{9DAEE6A6-659F-45BC-AEC3-0BB46C3EBD8D}"/>
    <cellStyle name="Percent 10 7 2" xfId="2922" xr:uid="{CEAE192D-D2F8-4E7A-B2BB-5AA07FE1F58B}"/>
    <cellStyle name="Percent 10 7 2 2" xfId="11328" xr:uid="{FEA12D29-FF36-4AF7-8EED-50658FD96F1E}"/>
    <cellStyle name="Percent 10 7 2 2 2" xfId="18852" xr:uid="{0942FED7-014A-419C-BA86-243D8D9F8FF4}"/>
    <cellStyle name="Percent 10 7 2 3" xfId="13617" xr:uid="{5429D7D4-7188-4663-8A68-CA11D5ED54B4}"/>
    <cellStyle name="Percent 10 7 3" xfId="7927" xr:uid="{F03F347A-203D-4E1A-90EB-92B477BC9AA7}"/>
    <cellStyle name="Percent 10 7 3 2" xfId="16904" xr:uid="{3ABFC47B-3480-4D16-BD5C-0ABF0B83B8DD}"/>
    <cellStyle name="Percent 10 7 4" xfId="20264" xr:uid="{090FECF7-BA60-42B0-88D5-BB1AD160236D}"/>
    <cellStyle name="Percent 10 7 5" xfId="12644" xr:uid="{5991CC83-8FCF-48AE-A579-07CCCCA9E17A}"/>
    <cellStyle name="Percent 10 8" xfId="2012" xr:uid="{591B9F19-3E88-451F-BB98-F1519B2B08D5}"/>
    <cellStyle name="Percent 10 8 2" xfId="10640" xr:uid="{0394EF19-1AC6-4810-96DD-CE63613E7BFD}"/>
    <cellStyle name="Percent 10 8 2 2" xfId="18563" xr:uid="{5D85AC39-1AA8-44D9-824E-9AF46EF2B6A1}"/>
    <cellStyle name="Percent 10 8 3" xfId="13137" xr:uid="{F2B03B31-6528-484E-9DCB-E9DD86E84F2D}"/>
    <cellStyle name="Percent 10 9" xfId="4022" xr:uid="{4015F61D-4D56-4B33-8413-EFD2A6EADE5E}"/>
    <cellStyle name="Percent 10 9 2" xfId="14193" xr:uid="{29E93534-DEA6-413E-9052-6D6938DDA8A1}"/>
    <cellStyle name="Percent 11" xfId="149" xr:uid="{51ED5F0D-157C-4497-B781-B024D85FB42C}"/>
    <cellStyle name="Percent 11 2" xfId="4642" xr:uid="{9B3FCCC0-9442-4736-8A70-B0E919ED45BE}"/>
    <cellStyle name="Percent 11 2 2" xfId="6572" xr:uid="{607268EC-7279-43CF-9C96-C5259AD96115}"/>
    <cellStyle name="Percent 11 2 2 2" xfId="15935" xr:uid="{E5546468-41E1-4B7D-A1B4-B236AF661FE7}"/>
    <cellStyle name="Percent 11 2 3" xfId="8480" xr:uid="{757D710E-6C4A-41A1-A247-A5932FB9794C}"/>
    <cellStyle name="Percent 11 2 3 2" xfId="17311" xr:uid="{DB147DA8-822B-4C05-B816-6A51F328F007}"/>
    <cellStyle name="Percent 11 2 4" xfId="14600" xr:uid="{9B3C43FD-A836-4223-963D-0BD7A4B7FA48}"/>
    <cellStyle name="Percent 11 3" xfId="5258" xr:uid="{8AA5D6CD-E32A-4D76-A360-243272F89522}"/>
    <cellStyle name="Percent 11 3 2" xfId="7186" xr:uid="{2C5F522D-8479-4C06-B34C-5B4A6DAC7FB7}"/>
    <cellStyle name="Percent 11 3 2 2" xfId="16361" xr:uid="{528CC8F5-56BC-4AED-A7F3-B14103E23744}"/>
    <cellStyle name="Percent 11 3 3" xfId="9079" xr:uid="{316BBD9D-820C-4798-B3E6-C664B8AA430D}"/>
    <cellStyle name="Percent 11 3 3 2" xfId="17736" xr:uid="{C8F3D167-31C6-49CF-ABDE-B6EBB5E3AFD4}"/>
    <cellStyle name="Percent 11 3 4" xfId="15025" xr:uid="{4C8FF9D2-5DEF-40B2-B99C-7A36E4A66D7F}"/>
    <cellStyle name="Percent 11 4" xfId="5590" xr:uid="{C6B63666-B521-4D37-970A-E17B0004D321}"/>
    <cellStyle name="Percent 11 5" xfId="5993" xr:uid="{8D8CFF3F-9D9A-43E9-BE28-47D9385AC99F}"/>
    <cellStyle name="Percent 11 5 2" xfId="15531" xr:uid="{1944CED3-CB4B-4911-8C95-C0BBBE9F2244}"/>
    <cellStyle name="Percent 11 6" xfId="7931" xr:uid="{A12D04A4-4CF4-48A3-B5AF-EFCE30F68574}"/>
    <cellStyle name="Percent 11 6 2" xfId="16907" xr:uid="{8D0955D3-D70F-4EDB-AD19-24C3E6587352}"/>
    <cellStyle name="Percent 11 7" xfId="4027" xr:uid="{79C64825-69AC-488B-82F8-DD8E7539FE0D}"/>
    <cellStyle name="Percent 11 7 2" xfId="14196" xr:uid="{7342311B-525B-4561-95EC-568D0973222D}"/>
    <cellStyle name="Percent 12" xfId="200" xr:uid="{208C1D79-451C-43FA-849B-15E8A7B38AF1}"/>
    <cellStyle name="Percent 12 2" xfId="420" xr:uid="{38A15748-7098-4CE0-8BAE-2929EA088782}"/>
    <cellStyle name="Percent 12 2 2" xfId="904" xr:uid="{BB3E2E16-5332-4D61-AE33-CDE16A9AD5C2}"/>
    <cellStyle name="Percent 12 2 2 2" xfId="1836" xr:uid="{2A2F42B2-87F3-44DB-A7CA-DD41A008508D}"/>
    <cellStyle name="Percent 12 2 2 2 2" xfId="3697" xr:uid="{80E1ABD4-C0A8-4FF0-9E13-21EAE43B29A1}"/>
    <cellStyle name="Percent 12 2 2 2 2 2" xfId="12023" xr:uid="{E4E72CF1-FF99-4AF0-9354-5519C1E37351}"/>
    <cellStyle name="Percent 12 2 2 2 2 2 2" xfId="19193" xr:uid="{6E2D957E-B759-4410-91C7-A64FF6D36A14}"/>
    <cellStyle name="Percent 12 2 2 2 2 3" xfId="14026" xr:uid="{DBBF86CD-9866-4718-B30D-B02ED5D0CB9A}"/>
    <cellStyle name="Percent 12 2 2 2 3" xfId="10512" xr:uid="{3A25EE33-A326-454A-9165-33951F44ABE2}"/>
    <cellStyle name="Percent 12 2 2 2 3 2" xfId="18508" xr:uid="{72BFAD36-D5FA-4BE3-9D92-4C627373CFF7}"/>
    <cellStyle name="Percent 12 2 2 2 4" xfId="21027" xr:uid="{A6BC585C-D8F1-4423-9444-8BF7119B7C7D}"/>
    <cellStyle name="Percent 12 2 2 2 5" xfId="13052" xr:uid="{F08930CC-A94B-493A-A3A6-A96317B60205}"/>
    <cellStyle name="Percent 12 2 2 3" xfId="2775" xr:uid="{F08B9CA6-5F4D-4A93-B1CA-7F32E6DF3D90}"/>
    <cellStyle name="Percent 12 2 2 3 2" xfId="11217" xr:uid="{13C509D7-D287-432E-9884-60AF40626F68}"/>
    <cellStyle name="Percent 12 2 2 3 2 2" xfId="18804" xr:uid="{AF422599-C322-4329-AACA-3D8FCBCA9A78}"/>
    <cellStyle name="Percent 12 2 2 3 3" xfId="13541" xr:uid="{B7118712-EE8E-48E2-8FFB-B8E887FCDA48}"/>
    <cellStyle name="Percent 12 2 2 4" xfId="6575" xr:uid="{FE6D04DE-EB43-422A-9E40-25E55AC1872D}"/>
    <cellStyle name="Percent 12 2 2 4 2" xfId="15938" xr:uid="{701D0D79-FF8C-4AD0-94C1-29F2524296BA}"/>
    <cellStyle name="Percent 12 2 2 5" xfId="20135" xr:uid="{4E2B0E9B-C651-4179-9D37-C89DB82B8310}"/>
    <cellStyle name="Percent 12 2 2 6" xfId="12572" xr:uid="{F76762D3-1B4E-4318-8E71-CD5BD8BA03CE}"/>
    <cellStyle name="Percent 12 2 3" xfId="1378" xr:uid="{632A0567-79A0-4455-98F4-C0D9D87AC914}"/>
    <cellStyle name="Percent 12 2 3 2" xfId="3251" xr:uid="{AAA0304D-FC57-414E-B185-54E28B2B2D25}"/>
    <cellStyle name="Percent 12 2 3 2 2" xfId="11600" xr:uid="{72940175-A679-451A-B421-E6AE125BA80B}"/>
    <cellStyle name="Percent 12 2 3 2 2 2" xfId="18980" xr:uid="{9E180CC6-A46B-400D-BBA6-A12B8A98509D}"/>
    <cellStyle name="Percent 12 2 3 2 3" xfId="13792" xr:uid="{4AE5A2B5-B838-4301-AB76-D4ECF86B572E}"/>
    <cellStyle name="Percent 12 2 3 3" xfId="8483" xr:uid="{9822022B-E7E5-45D6-8DEE-EAEC7B557AEC}"/>
    <cellStyle name="Percent 12 2 3 3 2" xfId="17314" xr:uid="{24862810-882B-4C7E-85D2-AF53D2912E7F}"/>
    <cellStyle name="Percent 12 2 3 4" xfId="20591" xr:uid="{22874C4E-D360-438A-A2A1-E4CB70EDB14F}"/>
    <cellStyle name="Percent 12 2 3 5" xfId="12819" xr:uid="{D702F5AE-633E-41A3-906D-423CF5713E8E}"/>
    <cellStyle name="Percent 12 2 4" xfId="2339" xr:uid="{C49ECAF7-B46B-4173-84C1-C2B3E560DB4A}"/>
    <cellStyle name="Percent 12 2 4 2" xfId="10888" xr:uid="{A39146E9-D757-4EDC-977B-D72D7819B842}"/>
    <cellStyle name="Percent 12 2 4 2 2" xfId="18666" xr:uid="{23BAC938-4262-4D40-B4AC-6FCA4AF83D0E}"/>
    <cellStyle name="Percent 12 2 4 3" xfId="13310" xr:uid="{95C00CC4-823C-4C41-8C8A-EEE135A924B9}"/>
    <cellStyle name="Percent 12 2 5" xfId="4645" xr:uid="{D0199D10-02A8-4C73-97C1-CA2F6F0364E9}"/>
    <cellStyle name="Percent 12 2 5 2" xfId="14603" xr:uid="{E8DA0D66-F4DD-41EA-9ACC-4A409B7B6F4D}"/>
    <cellStyle name="Percent 12 2 6" xfId="19700" xr:uid="{11A9D44A-3B37-4CCE-961B-F74DCFAE2004}"/>
    <cellStyle name="Percent 12 2 7" xfId="12340" xr:uid="{A55DB23B-CD7D-4D36-9A25-AF24A9880BB4}"/>
    <cellStyle name="Percent 12 3" xfId="687" xr:uid="{94D3156B-93CC-4E45-85CE-2E98025FE23C}"/>
    <cellStyle name="Percent 12 3 2" xfId="1619" xr:uid="{E1DD0170-6256-4F39-A622-2038EFD54200}"/>
    <cellStyle name="Percent 12 3 2 2" xfId="3480" xr:uid="{F9ECC225-F912-43FD-AD41-E0E16F200137}"/>
    <cellStyle name="Percent 12 3 2 2 2" xfId="11811" xr:uid="{CB49F1CE-1660-4519-9933-6A0FEFFEABC1}"/>
    <cellStyle name="Percent 12 3 2 2 2 2" xfId="19082" xr:uid="{AD73ACB6-9A11-4FC9-91D9-8AF8D09AD702}"/>
    <cellStyle name="Percent 12 3 2 2 3" xfId="13910" xr:uid="{A29018A7-60B5-4DF3-9C43-0FA9A30387E5}"/>
    <cellStyle name="Percent 12 3 2 3" xfId="7189" xr:uid="{54A336AD-3148-477C-B062-BF2580D0E9AC}"/>
    <cellStyle name="Percent 12 3 2 3 2" xfId="16364" xr:uid="{A885A899-8600-411A-BFD1-70F6CE547A5A}"/>
    <cellStyle name="Percent 12 3 2 4" xfId="20811" xr:uid="{9DD4C64A-0CFB-46EB-8EFA-4CEB78742312}"/>
    <cellStyle name="Percent 12 3 2 5" xfId="12936" xr:uid="{D36BA97F-B55D-40A9-9F50-DBF523342AD9}"/>
    <cellStyle name="Percent 12 3 3" xfId="2559" xr:uid="{94097C7E-FBD9-41A9-8E59-1E7CD332ACA4}"/>
    <cellStyle name="Percent 12 3 3 2" xfId="9082" xr:uid="{2DBB9CED-62F4-4746-AFF6-A54FFCF9834E}"/>
    <cellStyle name="Percent 12 3 3 2 2" xfId="17739" xr:uid="{8FBA6CD8-A8C8-422F-8A1B-BC642E031292}"/>
    <cellStyle name="Percent 12 3 3 3" xfId="13426" xr:uid="{03D5941A-F85F-4B92-98C3-DCB6856B39C6}"/>
    <cellStyle name="Percent 12 3 4" xfId="5261" xr:uid="{F2351DDF-783B-4502-A99E-79B227A16527}"/>
    <cellStyle name="Percent 12 3 4 2" xfId="15028" xr:uid="{2280F383-8D93-4659-9BE6-D803888B1AD2}"/>
    <cellStyle name="Percent 12 3 5" xfId="19921" xr:uid="{7EBDA396-195F-4DBD-BE05-E32C3C4F8FD5}"/>
    <cellStyle name="Percent 12 3 6" xfId="12457" xr:uid="{1A99DE2F-B68B-443B-80CC-08DC98715D10}"/>
    <cellStyle name="Percent 12 4" xfId="1159" xr:uid="{EC99733E-8CEA-4662-9F47-C652AED6CCC6}"/>
    <cellStyle name="Percent 12 4 2" xfId="3033" xr:uid="{7EAB167C-4A64-485B-880C-E558A336033A}"/>
    <cellStyle name="Percent 12 4 2 2" xfId="7550" xr:uid="{B9B52F7A-84C1-4184-B11C-AD9BA0A17261}"/>
    <cellStyle name="Percent 12 4 2 2 2" xfId="16640" xr:uid="{0327C6AF-CA68-4042-8D58-3BEED5263CFC}"/>
    <cellStyle name="Percent 12 4 2 3" xfId="13675" xr:uid="{FA8C3F7C-9D98-4972-98D0-772B96685752}"/>
    <cellStyle name="Percent 12 4 3" xfId="9445" xr:uid="{33AAE2FC-D94F-428C-9FA8-945E85E30D22}"/>
    <cellStyle name="Percent 12 4 3 2" xfId="18017" xr:uid="{0774C667-04D9-4481-B2B9-D7FCC8B7C8EA}"/>
    <cellStyle name="Percent 12 4 4" xfId="5632" xr:uid="{7CF20043-90D9-48FB-8370-F296BABBE7A7}"/>
    <cellStyle name="Percent 12 4 4 2" xfId="15304" xr:uid="{8D468691-8B5D-4B03-8145-8B31BA5C6054}"/>
    <cellStyle name="Percent 12 4 5" xfId="20375" xr:uid="{23EBA9EB-585F-4FA0-8503-ADC1A439ECD3}"/>
    <cellStyle name="Percent 12 4 6" xfId="12702" xr:uid="{09A26118-A2E7-42C9-ADBF-2283E0FBA5AD}"/>
    <cellStyle name="Percent 12 5" xfId="2123" xr:uid="{42ACD423-8F55-40B6-95E6-4A0C1BFD3D45}"/>
    <cellStyle name="Percent 12 5 2" xfId="5996" xr:uid="{0E4E9892-5C87-4528-A3F0-AE2C87DDE97F}"/>
    <cellStyle name="Percent 12 5 2 2" xfId="15534" xr:uid="{FA67F585-86D3-450E-A3BB-576326C8A462}"/>
    <cellStyle name="Percent 12 5 3" xfId="13195" xr:uid="{C781433B-447F-4EAF-89B5-8F16F2BD717C}"/>
    <cellStyle name="Percent 12 6" xfId="7934" xr:uid="{CDB5A036-6745-4A5E-AC56-0DC465C77D26}"/>
    <cellStyle name="Percent 12 6 2" xfId="16910" xr:uid="{45976DCE-FB9B-4D54-8221-8F39CEFDA5CA}"/>
    <cellStyle name="Percent 12 7" xfId="4030" xr:uid="{E206D220-095B-4702-87D2-C153A5E521BC}"/>
    <cellStyle name="Percent 12 7 2" xfId="14199" xr:uid="{207737C6-0762-4BB7-890B-7790F63E7023}"/>
    <cellStyle name="Percent 12 8" xfId="19492" xr:uid="{C6A41CB6-9BAF-4610-9D2E-4A825060C878}"/>
    <cellStyle name="Percent 12 9" xfId="12225" xr:uid="{E6CAFDDA-020B-4F3D-9471-50B04C7666C5}"/>
    <cellStyle name="Percent 13" xfId="523" xr:uid="{70F9A947-40B4-415F-BD09-4F6CDBF03956}"/>
    <cellStyle name="Percent 13 2" xfId="4674" xr:uid="{BD334AED-45F7-46BA-9247-A6C372B829C0}"/>
    <cellStyle name="Percent 13 2 2" xfId="6604" xr:uid="{46457EE7-423C-4DF6-8039-20ED77F63652}"/>
    <cellStyle name="Percent 13 2 2 2" xfId="15965" xr:uid="{178D5364-6CD8-4E3D-8F3E-5A8D0651E510}"/>
    <cellStyle name="Percent 13 2 3" xfId="8512" xr:uid="{8A558F72-5B78-48FB-A9A9-8CB642112F95}"/>
    <cellStyle name="Percent 13 2 3 2" xfId="17341" xr:uid="{BC722A58-BB62-48FE-82AD-921535D02864}"/>
    <cellStyle name="Percent 13 2 4" xfId="14630" xr:uid="{DB92EF40-B1F2-43F0-A05D-871656A31AA5}"/>
    <cellStyle name="Percent 13 3" xfId="5290" xr:uid="{2BEB7AE3-5D3A-4281-A2B9-CBA4F6D46540}"/>
    <cellStyle name="Percent 13 3 2" xfId="7218" xr:uid="{479AD6B4-D136-472D-9B24-DBDD656B01D3}"/>
    <cellStyle name="Percent 13 3 2 2" xfId="16391" xr:uid="{38F570F2-652B-43C2-AC2E-CDDE03A5041C}"/>
    <cellStyle name="Percent 13 3 3" xfId="9111" xr:uid="{F087946F-3ACF-49EA-8B22-92D75FF0AEB1}"/>
    <cellStyle name="Percent 13 3 3 2" xfId="17766" xr:uid="{B4652069-9CFA-449F-B499-4DF828E464F4}"/>
    <cellStyle name="Percent 13 3 4" xfId="15055" xr:uid="{FFF7CB5C-A2A4-4DCE-9BCC-EB7A21FEE06C}"/>
    <cellStyle name="Percent 13 4" xfId="6025" xr:uid="{EDDAB6D7-D256-414A-9804-F0DD0889D421}"/>
    <cellStyle name="Percent 13 4 2" xfId="15561" xr:uid="{456DD73D-DC38-4171-AA34-0DD26472256F}"/>
    <cellStyle name="Percent 13 5" xfId="7963" xr:uid="{ED3016B1-831B-45BF-BA60-B235BF2CBFD8}"/>
    <cellStyle name="Percent 13 5 2" xfId="16937" xr:uid="{A12C9FC2-4B7D-4BBA-BD83-D480482D4AD6}"/>
    <cellStyle name="Percent 13 6" xfId="4063" xr:uid="{F7FD119D-D1FC-4D0E-A203-01157CC6DEAA}"/>
    <cellStyle name="Percent 13 6 2" xfId="14226" xr:uid="{1CBAAC60-F321-480F-AEA0-43B7335ABD9D}"/>
    <cellStyle name="Percent 14" xfId="969" xr:uid="{DA064A8A-E770-42F6-9A3C-FF71A7D5DD81}"/>
    <cellStyle name="Percent 14 2" xfId="1901" xr:uid="{76F7706E-A690-4821-B6CC-B485AF81DF86}"/>
    <cellStyle name="Percent 14 2 2" xfId="3762" xr:uid="{F2299C49-504E-445E-ACD4-77C1E9B3C8F5}"/>
    <cellStyle name="Percent 14 2 2 2" xfId="6635" xr:uid="{73738100-383C-40D4-9083-DF2141A72BC9}"/>
    <cellStyle name="Percent 14 2 2 2 2" xfId="15995" xr:uid="{A2956E29-20D8-4F7F-AC8B-2041AB5507FC}"/>
    <cellStyle name="Percent 14 2 2 3" xfId="14060" xr:uid="{98BCD5D5-ADE8-47F8-AF2D-039D589B34CC}"/>
    <cellStyle name="Percent 14 2 3" xfId="8543" xr:uid="{926C454C-EA04-4AA1-9920-7B3B6B667327}"/>
    <cellStyle name="Percent 14 2 3 2" xfId="17371" xr:uid="{04F56115-1B48-4CBE-A5B5-D98AFD9AC017}"/>
    <cellStyle name="Percent 14 2 4" xfId="4705" xr:uid="{A768A820-49B5-44C0-A022-BC731AEEDAD9}"/>
    <cellStyle name="Percent 14 2 4 2" xfId="14660" xr:uid="{55BB5ECE-E9A7-4E51-8EF4-EC9B36A14B8B}"/>
    <cellStyle name="Percent 14 2 5" xfId="21092" xr:uid="{AA7CAF22-702D-40DA-8C70-9FEC3AB9B40F}"/>
    <cellStyle name="Percent 14 2 6" xfId="13086" xr:uid="{135E8EFF-FE00-4655-9C12-82BC81B73444}"/>
    <cellStyle name="Percent 14 3" xfId="2840" xr:uid="{FC06A695-77A2-4FB9-AFF2-B41DA6DB16C5}"/>
    <cellStyle name="Percent 14 3 2" xfId="7249" xr:uid="{4A3FC3AE-25C4-4E38-B5F9-16E4687A87A2}"/>
    <cellStyle name="Percent 14 3 2 2" xfId="16421" xr:uid="{011100A9-4654-441D-908A-F30FF17EA475}"/>
    <cellStyle name="Percent 14 3 3" xfId="9142" xr:uid="{626A8714-73C9-41E8-A9A3-1B880D7E8D90}"/>
    <cellStyle name="Percent 14 3 3 2" xfId="17796" xr:uid="{81883C93-3FCB-4C7C-BB6C-D0B7F834EC1B}"/>
    <cellStyle name="Percent 14 3 4" xfId="5321" xr:uid="{3966AB7E-0F54-45EF-8DC1-54717AE6F72C}"/>
    <cellStyle name="Percent 14 3 4 2" xfId="15085" xr:uid="{27ADAC0F-9ED3-4268-A945-DB9828438669}"/>
    <cellStyle name="Percent 14 3 5" xfId="13575" xr:uid="{0CD57EDF-4B88-4FF3-9AA2-85AB4D0D94A1}"/>
    <cellStyle name="Percent 14 4" xfId="6056" xr:uid="{B5B4DEC2-6D95-4F86-9D10-9E71D95105EF}"/>
    <cellStyle name="Percent 14 4 2" xfId="15591" xr:uid="{7BBAE87D-97D5-45D0-826B-D66FBB062621}"/>
    <cellStyle name="Percent 14 5" xfId="7994" xr:uid="{0C817035-5EB4-4555-BD5C-194C5D6E2E81}"/>
    <cellStyle name="Percent 14 5 2" xfId="16967" xr:uid="{480FAD53-74BE-477E-9403-09B911AB6BE7}"/>
    <cellStyle name="Percent 14 6" xfId="4096" xr:uid="{1C93FAC5-47BE-4857-AA4D-3090E8ABC7A7}"/>
    <cellStyle name="Percent 14 6 2" xfId="14256" xr:uid="{A403F593-8D3D-4570-BEA4-01E72C53A8A6}"/>
    <cellStyle name="Percent 14 7" xfId="20200" xr:uid="{DEA8AD0F-7D51-4DA6-9CB2-1DA4C561AD64}"/>
    <cellStyle name="Percent 14 8" xfId="12606" xr:uid="{31C2FE2B-7B53-49AB-86D6-E8E24D903B80}"/>
    <cellStyle name="Percent 15" xfId="974" xr:uid="{2106F4C0-FB99-414B-B967-13FFD1E0DB43}"/>
    <cellStyle name="Percent 15 2" xfId="1906" xr:uid="{C0BCD163-2D04-4F19-8748-9363F3AAC6A7}"/>
    <cellStyle name="Percent 15 2 2" xfId="3767" xr:uid="{CAF54161-CAE7-4052-86D2-903E5CA8269C}"/>
    <cellStyle name="Percent 15 2 2 2" xfId="6700" xr:uid="{2BDF3AF3-87BB-4B3C-95D2-94087F4A7DFF}"/>
    <cellStyle name="Percent 15 2 2 2 2" xfId="16047" xr:uid="{B8B60AF1-F63E-4512-ACEA-79A4EF0A09AF}"/>
    <cellStyle name="Percent 15 2 2 3" xfId="14063" xr:uid="{D5A9ED2D-F99E-4210-812F-2E6CFF343356}"/>
    <cellStyle name="Percent 15 2 3" xfId="8608" xr:uid="{EEE004CD-F57F-432F-B5AD-39D9B3A32E7B}"/>
    <cellStyle name="Percent 15 2 3 2" xfId="17423" xr:uid="{2DE32FD4-0036-48FE-9F5B-906FF0AC4446}"/>
    <cellStyle name="Percent 15 2 4" xfId="4770" xr:uid="{13C20C28-66B9-4253-89DA-301B97D2DCA7}"/>
    <cellStyle name="Percent 15 2 4 2" xfId="14712" xr:uid="{CE04094A-C24C-4AD8-845E-FC9E721CE8AE}"/>
    <cellStyle name="Percent 15 2 5" xfId="21097" xr:uid="{F6455CE9-D43A-4DC7-A65A-E628F436D1C6}"/>
    <cellStyle name="Percent 15 2 6" xfId="13089" xr:uid="{6D8769B5-7563-4F5C-8D96-F660A89A1B68}"/>
    <cellStyle name="Percent 15 3" xfId="2845" xr:uid="{11788B55-F83A-47CA-98A4-A5F5B0310C54}"/>
    <cellStyle name="Percent 15 3 2" xfId="7314" xr:uid="{C55A7CB0-6B02-46F3-B083-1AFED9ED50C4}"/>
    <cellStyle name="Percent 15 3 2 2" xfId="16473" xr:uid="{1DE0EE78-CF6A-445C-A776-F8AFC1D28E6B}"/>
    <cellStyle name="Percent 15 3 3" xfId="9207" xr:uid="{5371CCE7-FA32-4F57-B5D5-BCAB949B4690}"/>
    <cellStyle name="Percent 15 3 3 2" xfId="17848" xr:uid="{2E9FCD66-6A31-40D6-9D94-B74DB001B0B5}"/>
    <cellStyle name="Percent 15 3 4" xfId="5386" xr:uid="{63EA3C3A-9EEC-407F-8B17-61F83D919BBE}"/>
    <cellStyle name="Percent 15 3 4 2" xfId="15137" xr:uid="{5BFEB1D4-11BC-4538-8116-EF94E25FD003}"/>
    <cellStyle name="Percent 15 3 5" xfId="13578" xr:uid="{F1B12A63-FB48-4321-8694-BEBF8C23C617}"/>
    <cellStyle name="Percent 15 4" xfId="6122" xr:uid="{5B2EE506-358F-43F6-BA87-87C8DEAAA585}"/>
    <cellStyle name="Percent 15 4 2" xfId="15643" xr:uid="{F29E3FAE-AFAF-445D-A697-87E7B6AFE2BA}"/>
    <cellStyle name="Percent 15 5" xfId="8059" xr:uid="{8D7E0386-927F-4FF8-8329-DC434A6BF9E4}"/>
    <cellStyle name="Percent 15 5 2" xfId="17019" xr:uid="{FCF7AE83-9F06-43A8-BA20-6E1C3AD83CDF}"/>
    <cellStyle name="Percent 15 6" xfId="4174" xr:uid="{056A3B8C-7D46-457B-9620-60A2EE09127D}"/>
    <cellStyle name="Percent 15 6 2" xfId="14308" xr:uid="{E6DDF8CD-9A13-4FCE-A6B8-99724787E651}"/>
    <cellStyle name="Percent 15 7" xfId="20205" xr:uid="{1D8339E1-9A90-4854-8D3D-5468D7DB53CD}"/>
    <cellStyle name="Percent 15 8" xfId="12609" xr:uid="{93D7F07B-3559-4A4D-B9CC-445140E0969A}"/>
    <cellStyle name="Percent 16" xfId="979" xr:uid="{402BF120-5E68-4C0D-BF1D-8FF9B1D866C3}"/>
    <cellStyle name="Percent 16 2" xfId="1911" xr:uid="{C3ECFDB4-566E-47E3-8D19-502571733B02}"/>
    <cellStyle name="Percent 16 2 2" xfId="3772" xr:uid="{90D6BA49-F0DD-44AC-825D-1510316594C2}"/>
    <cellStyle name="Percent 16 2 2 2" xfId="6755" xr:uid="{D190A81A-0BC7-495A-9878-1C16FEC62CC1}"/>
    <cellStyle name="Percent 16 2 2 2 2" xfId="16074" xr:uid="{B4A2295B-6CCA-48FB-A773-18A6D0B9E832}"/>
    <cellStyle name="Percent 16 2 2 3" xfId="14066" xr:uid="{6CAA4821-B143-44FF-8EAC-DF59F2A36476}"/>
    <cellStyle name="Percent 16 2 3" xfId="8663" xr:uid="{B65088D3-D7CB-4409-AC01-182E4E389BA8}"/>
    <cellStyle name="Percent 16 2 3 2" xfId="17450" xr:uid="{69B8DC44-393E-4985-A414-752F3F6F5616}"/>
    <cellStyle name="Percent 16 2 4" xfId="4825" xr:uid="{47A238F5-DC7E-48D9-A9BC-3E7C12822220}"/>
    <cellStyle name="Percent 16 2 4 2" xfId="14739" xr:uid="{9D54414B-E921-4A77-B213-ED6FE86C3E98}"/>
    <cellStyle name="Percent 16 2 5" xfId="21102" xr:uid="{525B2F70-184A-49A9-92C0-4E06065E8DE1}"/>
    <cellStyle name="Percent 16 2 6" xfId="13092" xr:uid="{30CFF5A3-95AA-4190-8E11-8077F671ED37}"/>
    <cellStyle name="Percent 16 3" xfId="2864" xr:uid="{12BAA766-CFD6-414E-B70A-1721FF562B65}"/>
    <cellStyle name="Percent 16 3 2" xfId="7369" xr:uid="{5AA03313-0A3A-4CAA-B3C3-F6552D1E565E}"/>
    <cellStyle name="Percent 16 3 2 2" xfId="16500" xr:uid="{D911C3E8-2F2B-4276-AF06-E92B4FDFE7C6}"/>
    <cellStyle name="Percent 16 3 3" xfId="9262" xr:uid="{2CF68B93-2695-400A-A9FA-0C4E03EC6EBA}"/>
    <cellStyle name="Percent 16 3 3 2" xfId="17875" xr:uid="{98C88E19-6981-4BD2-8BE6-D14C6EBE8724}"/>
    <cellStyle name="Percent 16 3 4" xfId="5441" xr:uid="{DA1C91EF-72DB-4E13-907D-D10068709EC0}"/>
    <cellStyle name="Percent 16 3 4 2" xfId="15164" xr:uid="{A3225A0F-75D6-4409-B7B5-ACAE84E6AA1F}"/>
    <cellStyle name="Percent 16 3 5" xfId="13585" xr:uid="{0E3FE3BB-E921-4078-A5E3-C7BFC9FE7DD9}"/>
    <cellStyle name="Percent 16 4" xfId="1965" xr:uid="{458FAB55-B5FF-49CE-9372-F67D0CFC58C2}"/>
    <cellStyle name="Percent 16 4 2" xfId="6178" xr:uid="{2A2A338F-A9DB-4EF9-9D24-AEFF7F3D74C6}"/>
    <cellStyle name="Percent 16 4 2 2" xfId="15670" xr:uid="{15791B1D-8C30-4C0D-AFB0-5B96650E0867}"/>
    <cellStyle name="Percent 16 5" xfId="8086" xr:uid="{5EE5E700-3EE4-4227-9884-BC7CEA86CD3F}"/>
    <cellStyle name="Percent 16 5 2" xfId="17046" xr:uid="{DA0205A1-A93B-44EA-8392-3E8D994F93A0}"/>
    <cellStyle name="Percent 16 6" xfId="4230" xr:uid="{6B05A886-4333-496D-BE43-4BED3359E933}"/>
    <cellStyle name="Percent 16 6 2" xfId="14335" xr:uid="{9345053A-9D1E-42E5-BF7A-12D6360E8EBB}"/>
    <cellStyle name="Percent 16 7" xfId="20210" xr:uid="{D9C85CEA-1C27-4843-A9B6-AF990BC4AFDC}"/>
    <cellStyle name="Percent 16 8" xfId="12612" xr:uid="{6B120C04-0D05-4EAC-BC1B-8353BB803934}"/>
    <cellStyle name="Percent 17" xfId="992" xr:uid="{3CA99323-DD31-4CEF-BA68-45F278DA07D0}"/>
    <cellStyle name="Percent 17 2" xfId="4854" xr:uid="{3A700F7E-8660-49C6-8CB0-ABCAF2343EB3}"/>
    <cellStyle name="Percent 17 2 2" xfId="6784" xr:uid="{C76ECAE4-708F-4053-B6BC-F82403A398C5}"/>
    <cellStyle name="Percent 17 2 2 2" xfId="16103" xr:uid="{6132EDCF-7AA0-4D09-8915-78894A993FBB}"/>
    <cellStyle name="Percent 17 2 3" xfId="8692" xr:uid="{F55F69CF-0CD5-4270-93B2-F5258E16CC99}"/>
    <cellStyle name="Percent 17 2 3 2" xfId="17479" xr:uid="{4B71D380-806F-46E1-A9B7-3FDF17DBD369}"/>
    <cellStyle name="Percent 17 2 4" xfId="14768" xr:uid="{FBE5C9E3-C649-46F5-AB83-936CDDC91EDE}"/>
    <cellStyle name="Percent 17 3" xfId="5470" xr:uid="{F6E0EE49-0DAF-4BCE-93BC-3BF7752C736C}"/>
    <cellStyle name="Percent 17 3 2" xfId="7398" xr:uid="{8E8B59B7-AC40-45E3-A639-3A0E036632F5}"/>
    <cellStyle name="Percent 17 3 2 2" xfId="16529" xr:uid="{A8DF954D-F4F0-4890-BB24-EE02D64BD8B5}"/>
    <cellStyle name="Percent 17 3 3" xfId="9291" xr:uid="{F0112444-9D34-4AC1-97E6-77371222AEEA}"/>
    <cellStyle name="Percent 17 3 3 2" xfId="17904" xr:uid="{203E7EAE-1008-4715-BCD9-EB6FEEF71B23}"/>
    <cellStyle name="Percent 17 3 4" xfId="15193" xr:uid="{2E5C30D1-7961-4373-86B4-9BC33FDDB73D}"/>
    <cellStyle name="Percent 17 4" xfId="6207" xr:uid="{64592EE3-9FE2-4B87-97C9-9F4BDBFE1392}"/>
    <cellStyle name="Percent 17 4 2" xfId="15699" xr:uid="{54EE1FC7-0552-4AD3-A07B-9B1D1B4DA324}"/>
    <cellStyle name="Percent 17 5" xfId="8115" xr:uid="{CBBBF44E-BF54-4DE2-B130-66ED249091F4}"/>
    <cellStyle name="Percent 17 5 2" xfId="17075" xr:uid="{64B511BB-C5DE-4B63-99A0-D77F323F569D}"/>
    <cellStyle name="Percent 17 6" xfId="4259" xr:uid="{BF1BCDE7-97B6-485B-96E7-3D8DA8E67135}"/>
    <cellStyle name="Percent 17 6 2" xfId="14364" xr:uid="{94E4D692-6613-4BAA-9D2E-1C8B49276247}"/>
    <cellStyle name="Percent 18" xfId="984" xr:uid="{0D5FB035-550C-446E-9CCC-3894EDDFB533}"/>
    <cellStyle name="Percent 18 2" xfId="2869" xr:uid="{B4548F95-DC8A-443A-A2D9-84990A513FDC}"/>
    <cellStyle name="Percent 18 2 2" xfId="6843" xr:uid="{8C14972A-A7D1-43E7-99C0-DECBBE7C01DC}"/>
    <cellStyle name="Percent 18 2 2 2" xfId="16143" xr:uid="{07A88DE2-BDC5-41B7-BDCD-0E80B9BC1B00}"/>
    <cellStyle name="Percent 18 2 3" xfId="13588" xr:uid="{B191388F-EDBE-470C-A223-B24879151F28}"/>
    <cellStyle name="Percent 18 3" xfId="8736" xr:uid="{549E5683-CE43-41F3-97DA-F8A51761B99F}"/>
    <cellStyle name="Percent 18 3 2" xfId="17519" xr:uid="{50BC8F37-F80C-4D59-B3DA-05CBEF6A6FC1}"/>
    <cellStyle name="Percent 18 4" xfId="4914" xr:uid="{E415B3BC-5644-43CE-A2C0-B341021ACBCF}"/>
    <cellStyle name="Percent 18 4 2" xfId="14808" xr:uid="{98C28062-3F45-4881-9E2E-B6EEF38B9EA9}"/>
    <cellStyle name="Percent 18 5" xfId="20215" xr:uid="{375B3850-9C01-41CE-A99A-E3CC256EF6E3}"/>
    <cellStyle name="Percent 18 6" xfId="12615" xr:uid="{8DF9E3D4-90D2-4F5D-98A8-3BD37ED5DBDB}"/>
    <cellStyle name="Percent 19" xfId="1955" xr:uid="{CBACC02E-2B98-4600-AAA0-07F1A1D28873}"/>
    <cellStyle name="Percent 19 2" xfId="3805" xr:uid="{3CF8C843-5764-4EBE-B003-06AA777E34C0}"/>
    <cellStyle name="Percent 19 2 2" xfId="7606" xr:uid="{8E5DD7E7-18BA-43A0-8A7E-6B7CEAFA97C0}"/>
    <cellStyle name="Percent 19 2 2 2" xfId="16674" xr:uid="{345A2589-00F3-42AB-9496-B380E86F4B36}"/>
    <cellStyle name="Percent 19 2 3" xfId="14080" xr:uid="{D5F4F5C3-44C5-47FF-90B9-73FFD37205AF}"/>
    <cellStyle name="Percent 19 3" xfId="9501" xr:uid="{FD01204C-CFC1-47EF-B0A2-D7CC2BF94C36}"/>
    <cellStyle name="Percent 19 3 2" xfId="18051" xr:uid="{95E24A1D-D2E0-4B50-A795-0124104F61A9}"/>
    <cellStyle name="Percent 19 4" xfId="5690" xr:uid="{3E614898-0CA2-438D-82DB-5C9267DE2F8D}"/>
    <cellStyle name="Percent 19 4 2" xfId="15338" xr:uid="{D29799E1-078B-4D35-ACC3-9595849E3D4A}"/>
    <cellStyle name="Percent 19 5" xfId="13106" xr:uid="{CF979D43-E3F1-4733-B9D4-AB4FA365B7B6}"/>
    <cellStyle name="Percent 2" xfId="13" xr:uid="{CBF4C52C-65C5-421F-A48F-73CE40DFB49D}"/>
    <cellStyle name="Percent 2 10" xfId="1952" xr:uid="{720F88E7-C466-4544-B9D3-E268896A46C7}"/>
    <cellStyle name="Percent 2 10 2" xfId="3802" xr:uid="{27AA51DC-1E88-4F02-B098-01C5FD559B67}"/>
    <cellStyle name="Percent 2 10 2 2" xfId="12121" xr:uid="{FE9EDDAE-3A0B-4ECB-9FB1-7A21DA9DCF3F}"/>
    <cellStyle name="Percent 2 10 2 2 2" xfId="19237" xr:uid="{7C223DA7-2CA6-4AE8-A464-F129BB432873}"/>
    <cellStyle name="Percent 2 10 2 3" xfId="14077" xr:uid="{C60B1B77-5DCF-4A81-9C13-BF638ED10CDE}"/>
    <cellStyle name="Percent 2 10 3" xfId="10600" xr:uid="{841564D1-74F3-46DA-85F6-E2AB7DE2589B}"/>
    <cellStyle name="Percent 2 10 3 2" xfId="18544" xr:uid="{F313DB9F-4812-4748-A4FD-7AC556050204}"/>
    <cellStyle name="Percent 2 10 4" xfId="13103" xr:uid="{9468FA77-9158-4B72-B520-9BAFF775154D}"/>
    <cellStyle name="Percent 2 11" xfId="1984" xr:uid="{9B856C61-E9B6-42DB-A74E-5BCF9F0B5F30}"/>
    <cellStyle name="Percent 2 11 2" xfId="10620" xr:uid="{6E975666-3BDC-4B07-A34F-4548718C076F}"/>
    <cellStyle name="Percent 2 11 2 2" xfId="18553" xr:uid="{5AFE4856-FCFA-4726-8232-4F3211F72730}"/>
    <cellStyle name="Percent 2 11 3" xfId="13119" xr:uid="{B59242C1-6D99-4B1F-825E-8F657DC5D1B5}"/>
    <cellStyle name="Percent 2 12" xfId="9687" xr:uid="{80F6DF52-A7E6-46D2-85E4-30BD1CE89ED6}"/>
    <cellStyle name="Percent 2 12 2" xfId="18189" xr:uid="{89A3514B-C673-4E85-A869-4F4AAE62B7AD}"/>
    <cellStyle name="Percent 2 13" xfId="59" xr:uid="{077C885E-A278-435C-A453-1BA0A14812B6}"/>
    <cellStyle name="Percent 2 14" xfId="12149" xr:uid="{C2BEFAB4-FD99-4753-925A-91B2ECDEA36E}"/>
    <cellStyle name="Percent 2 2" xfId="37" xr:uid="{B0010C43-6E69-4EED-AEAE-F7ED62A4E71A}"/>
    <cellStyle name="Percent 2 2 2" xfId="384" xr:uid="{2EFD6CF7-A227-4B3E-9F3F-F186450A3C77}"/>
    <cellStyle name="Percent 2 2 2 2" xfId="868" xr:uid="{468750AB-D1B3-4677-95C7-6E9CEBCA84C5}"/>
    <cellStyle name="Percent 2 2 2 2 2" xfId="1800" xr:uid="{F1E95CA4-BD16-464F-8740-DD05EEBD369B}"/>
    <cellStyle name="Percent 2 2 2 2 2 2" xfId="3661" xr:uid="{4100F107-AEA0-4FCB-B26E-4D5A67684555}"/>
    <cellStyle name="Percent 2 2 2 2 2 2 2" xfId="11988" xr:uid="{B06E3DA3-4EE0-4C4D-9AA0-6431332954EC}"/>
    <cellStyle name="Percent 2 2 2 2 2 2 2 2" xfId="19172" xr:uid="{A691207D-6AEA-4EC0-943A-C0CCE2A08158}"/>
    <cellStyle name="Percent 2 2 2 2 2 2 3" xfId="14004" xr:uid="{925FCFB4-92C5-49D7-A1BB-F8B24A191EB5}"/>
    <cellStyle name="Percent 2 2 2 2 2 3" xfId="10484" xr:uid="{FEBE05D3-AD66-4537-9BC0-9B32D8EA469E}"/>
    <cellStyle name="Percent 2 2 2 2 2 3 2" xfId="18493" xr:uid="{222E6CE5-3CBF-47B7-8C30-DBEA1AF7DCF8}"/>
    <cellStyle name="Percent 2 2 2 2 2 4" xfId="20991" xr:uid="{5E291C7C-AB69-4E97-928D-4885C398FA99}"/>
    <cellStyle name="Percent 2 2 2 2 2 5" xfId="13030" xr:uid="{3357AEA7-66D9-4582-870B-C79793616CB9}"/>
    <cellStyle name="Percent 2 2 2 2 3" xfId="2739" xr:uid="{B29D7443-47BB-434C-A689-2159891CA5E4}"/>
    <cellStyle name="Percent 2 2 2 2 3 2" xfId="11189" xr:uid="{D7FE935E-6EDE-462C-A8C5-096CD488A85D}"/>
    <cellStyle name="Percent 2 2 2 2 3 2 2" xfId="18789" xr:uid="{AF5896DC-696D-436D-8FF6-D97D48B36B78}"/>
    <cellStyle name="Percent 2 2 2 2 3 3" xfId="13519" xr:uid="{CE0015A0-E301-4E4D-9B3D-4D4FF5238363}"/>
    <cellStyle name="Percent 2 2 2 2 4" xfId="9909" xr:uid="{D139FB03-D4E2-45D7-AFE3-7853A17BB89A}"/>
    <cellStyle name="Percent 2 2 2 2 4 2" xfId="18274" xr:uid="{0B671E9E-A6E3-4C8E-A2D3-6BF479CF064B}"/>
    <cellStyle name="Percent 2 2 2 2 5" xfId="20099" xr:uid="{8B0DAF15-C2C0-4269-878F-5AD58E71114A}"/>
    <cellStyle name="Percent 2 2 2 2 6" xfId="12550" xr:uid="{C887A1AE-93F4-4982-ADDB-BBE0CD6D4994}"/>
    <cellStyle name="Percent 2 2 2 3" xfId="1342" xr:uid="{E7BBF474-AF05-40AC-97EA-8E4E49FCDC26}"/>
    <cellStyle name="Percent 2 2 2 3 2" xfId="3215" xr:uid="{BE21639A-F278-4975-B31D-EED43BD03CCD}"/>
    <cellStyle name="Percent 2 2 2 3 2 2" xfId="11565" xr:uid="{391A7883-376B-486A-80A6-691C3090158C}"/>
    <cellStyle name="Percent 2 2 2 3 2 2 2" xfId="18959" xr:uid="{EB714342-E280-4547-A281-ECBED24DC222}"/>
    <cellStyle name="Percent 2 2 2 3 2 3" xfId="13770" xr:uid="{6F0CAF62-B0B1-4FD6-A9C7-48D6B5A08265}"/>
    <cellStyle name="Percent 2 2 2 3 3" xfId="10179" xr:uid="{D0A4479B-0AEA-408D-A101-A38271201C49}"/>
    <cellStyle name="Percent 2 2 2 3 3 2" xfId="18375" xr:uid="{194EF806-9F50-40D1-B95F-0C34742C768C}"/>
    <cellStyle name="Percent 2 2 2 3 4" xfId="20555" xr:uid="{A3DFD9CC-F33C-4509-98E8-578FCD078490}"/>
    <cellStyle name="Percent 2 2 2 3 5" xfId="12797" xr:uid="{0F9A6CC3-1684-4AF5-AB62-F16D389B96E9}"/>
    <cellStyle name="Percent 2 2 2 4" xfId="2303" xr:uid="{FDA95A9B-820A-4290-A428-8C539F380885}"/>
    <cellStyle name="Percent 2 2 2 4 2" xfId="10860" xr:uid="{9FB52CB6-C4CF-4E04-AC85-E9A5690BF263}"/>
    <cellStyle name="Percent 2 2 2 4 2 2" xfId="18651" xr:uid="{D0123AFC-5C5C-42BA-8CB2-B1EDC9A153E7}"/>
    <cellStyle name="Percent 2 2 2 4 3" xfId="13288" xr:uid="{96CD07FA-662C-47B8-BA95-C258832BFFD9}"/>
    <cellStyle name="Percent 2 2 2 5" xfId="5770" xr:uid="{279D4881-5BC7-4F83-9ABE-F451D1E77D14}"/>
    <cellStyle name="Percent 2 2 2 6" xfId="9739" xr:uid="{B5412D51-48FA-440A-8E2A-2898698F0F52}"/>
    <cellStyle name="Percent 2 2 2 6 2" xfId="18209" xr:uid="{204A8183-7B47-4DBE-A747-860EFC3CCB0A}"/>
    <cellStyle name="Percent 2 2 2 7" xfId="19664" xr:uid="{BDE86FCC-E326-48C5-A6E5-FCB7685A7E3F}"/>
    <cellStyle name="Percent 2 2 2 8" xfId="12318" xr:uid="{7CE81E32-660F-42FE-B730-4A2C90E6D936}"/>
    <cellStyle name="Percent 2 2 3" xfId="651" xr:uid="{D58748F3-75FD-4823-B043-F575CA720FA7}"/>
    <cellStyle name="Percent 2 2 3 2" xfId="1583" xr:uid="{19AFE3F2-1B49-4778-88FF-D067BECF5475}"/>
    <cellStyle name="Percent 2 2 3 2 2" xfId="3444" xr:uid="{6B5461B0-51BC-4280-BFD7-852574E8925C}"/>
    <cellStyle name="Percent 2 2 3 2 2 2" xfId="11777" xr:uid="{5A260DE5-C5BF-4A52-A26F-CB67A7CFBA83}"/>
    <cellStyle name="Percent 2 2 3 2 2 2 2" xfId="19062" xr:uid="{EDC60364-CB59-4EE9-BC29-5470475013B2}"/>
    <cellStyle name="Percent 2 2 3 2 2 3" xfId="13888" xr:uid="{F994F41E-6B0D-41F7-9AF4-E720C6A60CED}"/>
    <cellStyle name="Percent 2 2 3 2 3" xfId="10325" xr:uid="{F69632AF-CE2E-4DB9-A550-BA694860544B}"/>
    <cellStyle name="Percent 2 2 3 2 3 2" xfId="18427" xr:uid="{B6BBC4BC-8906-498F-BC4E-2D41ACBDD4D3}"/>
    <cellStyle name="Percent 2 2 3 2 4" xfId="20775" xr:uid="{9F434CBF-9F24-4E09-875B-A00B6AFB4665}"/>
    <cellStyle name="Percent 2 2 3 2 5" xfId="12914" xr:uid="{276716DF-3485-4FBF-94FD-0298CC2FD2D8}"/>
    <cellStyle name="Percent 2 2 3 3" xfId="2523" xr:uid="{FCF78BEC-F397-4EDC-AD48-E19508FA5C80}"/>
    <cellStyle name="Percent 2 2 3 3 2" xfId="11030" xr:uid="{CC721150-CF1D-479D-8926-AFBCF8717093}"/>
    <cellStyle name="Percent 2 2 3 3 2 2" xfId="18723" xr:uid="{006C7FE2-20CC-44DA-BEB1-B4098C6C6265}"/>
    <cellStyle name="Percent 2 2 3 3 3" xfId="13404" xr:uid="{87ED8F4A-0567-41EB-9914-DAF2CB03B50A}"/>
    <cellStyle name="Percent 2 2 3 4" xfId="7521" xr:uid="{4DDEFAFA-EDDB-4EF2-9532-358FCD09B4FF}"/>
    <cellStyle name="Percent 2 2 3 4 2" xfId="16618" xr:uid="{DE7CDCF9-A543-40BF-9705-467C86F56006}"/>
    <cellStyle name="Percent 2 2 3 5" xfId="19885" xr:uid="{F441E434-7CC3-4135-BB8F-23C5D0195DB6}"/>
    <cellStyle name="Percent 2 2 3 6" xfId="12435" xr:uid="{519DDECF-572C-4B01-9621-56F3DCACBDFF}"/>
    <cellStyle name="Percent 2 2 4" xfId="1122" xr:uid="{70EF1DD8-86FE-4961-8AF2-2BD6A3992247}"/>
    <cellStyle name="Percent 2 2 4 2" xfId="2997" xr:uid="{F460DE3F-ACA9-495E-A5BB-7A8401296471}"/>
    <cellStyle name="Percent 2 2 4 2 2" xfId="11381" xr:uid="{7412ECA6-AF89-4F95-B901-3DAF30C5E1D8}"/>
    <cellStyle name="Percent 2 2 4 2 2 2" xfId="18872" xr:uid="{D66BE198-B5BB-4BFB-A753-5E2800DA8AF2}"/>
    <cellStyle name="Percent 2 2 4 2 3" xfId="13653" xr:uid="{E04A24ED-37C4-4605-81AF-4EE04F88616A}"/>
    <cellStyle name="Percent 2 2 4 3" xfId="9416" xr:uid="{9F51D5AC-8212-44E5-8D7D-AE9C55DF0EF5}"/>
    <cellStyle name="Percent 2 2 4 3 2" xfId="17995" xr:uid="{1BA64EBA-67FA-46D4-B55D-BDAFA3461B20}"/>
    <cellStyle name="Percent 2 2 4 4" xfId="20339" xr:uid="{B1A56A65-A880-4A22-B629-43221EE6957F}"/>
    <cellStyle name="Percent 2 2 4 5" xfId="12680" xr:uid="{23607265-6D97-484A-9F88-CA52620AD615}"/>
    <cellStyle name="Percent 2 2 5" xfId="1451" xr:uid="{AAACA918-4168-475F-B785-FAB84C336A46}"/>
    <cellStyle name="Percent 2 2 5 2" xfId="19456" xr:uid="{567FB167-FB6E-48AF-8DC8-1CF1204CFC9E}"/>
    <cellStyle name="Percent 2 2 6" xfId="2087" xr:uid="{A292D2FF-0136-4F23-B91E-B17BB79CC7DC}"/>
    <cellStyle name="Percent 2 2 6 2" xfId="10694" xr:uid="{21F9709A-AC38-4AAA-8E71-DA456923212F}"/>
    <cellStyle name="Percent 2 2 6 2 2" xfId="18583" xr:uid="{32B7E1F8-297D-432B-B14E-40AF4FCA8A9C}"/>
    <cellStyle name="Percent 2 2 6 3" xfId="13173" xr:uid="{F3D4DC16-B4C8-46F8-A88A-52D3117E497E}"/>
    <cellStyle name="Percent 2 2 7" xfId="5603" xr:uid="{44E41D07-320C-4282-BDA5-5B50A8C4846C}"/>
    <cellStyle name="Percent 2 2 7 2" xfId="15282" xr:uid="{4DEF6327-420D-4F4A-907F-9F260A67FEE1}"/>
    <cellStyle name="Percent 2 2 8" xfId="162" xr:uid="{A18B414C-178D-408A-AE67-9C39BE334BB7}"/>
    <cellStyle name="Percent 2 2 9" xfId="12203" xr:uid="{07AD2A77-926F-4F40-A0B4-E84599AF650D}"/>
    <cellStyle name="Percent 2 3" xfId="26" xr:uid="{4D49A5D9-4739-4B75-9909-C0CB98825FF6}"/>
    <cellStyle name="Percent 2 3 2" xfId="5506" xr:uid="{369713CF-1E2A-4374-8F78-000A270C8D17}"/>
    <cellStyle name="Percent 2 3 3" xfId="3848" xr:uid="{A2D14718-1BBD-41DB-8BC8-4459CCBF1567}"/>
    <cellStyle name="Percent 2 4" xfId="110" xr:uid="{2A06733A-D6C1-4956-AC78-F798062AF9A4}"/>
    <cellStyle name="Percent 2 4 2" xfId="332" xr:uid="{10B17F76-C177-4D81-AAEA-8C3593067259}"/>
    <cellStyle name="Percent 2 4 2 2" xfId="816" xr:uid="{A15F68BB-2A93-4D3D-8098-3BA7B4D885AB}"/>
    <cellStyle name="Percent 2 4 2 2 2" xfId="1748" xr:uid="{6C097D94-1B3F-4D20-88D7-1F9425F3AE08}"/>
    <cellStyle name="Percent 2 4 2 2 2 2" xfId="3609" xr:uid="{1633259D-C2A3-45CF-9C09-762F51C35AD2}"/>
    <cellStyle name="Percent 2 4 2 2 2 2 2" xfId="11936" xr:uid="{3B928412-E6FE-4BCE-8216-D2FBEE83938F}"/>
    <cellStyle name="Percent 2 4 2 2 2 2 2 2" xfId="19145" xr:uid="{32BA813B-AA25-4439-96DF-304F49899F17}"/>
    <cellStyle name="Percent 2 4 2 2 2 2 3" xfId="13977" xr:uid="{FB6B4018-C832-47F9-8D1B-DDD45313A62F}"/>
    <cellStyle name="Percent 2 4 2 2 2 3" xfId="10443" xr:uid="{F79D278E-8322-442F-AF12-71699FD96478}"/>
    <cellStyle name="Percent 2 4 2 2 2 3 2" xfId="18477" xr:uid="{62BE7251-162E-4368-87BC-095F151AF481}"/>
    <cellStyle name="Percent 2 4 2 2 2 4" xfId="20939" xr:uid="{10021787-4ED3-4949-8AC0-6DDAF949B942}"/>
    <cellStyle name="Percent 2 4 2 2 2 5" xfId="13003" xr:uid="{47EED6FC-2976-4276-A83E-0866DA70ABB6}"/>
    <cellStyle name="Percent 2 4 2 2 3" xfId="2687" xr:uid="{98F7D0DC-6867-4DDA-804B-CF4C6DF20C04}"/>
    <cellStyle name="Percent 2 4 2 2 3 2" xfId="11148" xr:uid="{A6BE51E4-1E3D-4EBE-8E28-C88F7C7BC787}"/>
    <cellStyle name="Percent 2 4 2 2 3 2 2" xfId="18773" xr:uid="{BE763963-41F4-4E72-A488-E732F205576B}"/>
    <cellStyle name="Percent 2 4 2 2 3 3" xfId="13492" xr:uid="{AD2036AD-367A-4C52-BB63-ABD09E9FE3FB}"/>
    <cellStyle name="Percent 2 4 2 2 4" xfId="9878" xr:uid="{F1CD6F38-F43E-42B1-A96E-6EE87F8C1A7C}"/>
    <cellStyle name="Percent 2 4 2 2 4 2" xfId="18261" xr:uid="{85508EE1-5EF7-45C4-96A9-44022DA40006}"/>
    <cellStyle name="Percent 2 4 2 2 5" xfId="20049" xr:uid="{0965E950-E3FA-44EA-BCE2-3AE1F5018241}"/>
    <cellStyle name="Percent 2 4 2 2 6" xfId="12523" xr:uid="{B101D8FB-96BA-4D10-8A8B-0A217A14BF4B}"/>
    <cellStyle name="Percent 2 4 2 3" xfId="1290" xr:uid="{5AB3DC8F-1558-4029-ADF0-E1542FAB543A}"/>
    <cellStyle name="Percent 2 4 2 3 2" xfId="3163" xr:uid="{D8B90E49-3F99-4765-A041-8F9BAA1B56D1}"/>
    <cellStyle name="Percent 2 4 2 3 2 2" xfId="11514" xr:uid="{44F1058D-C5AB-4089-8B71-6DBA4E6ABA12}"/>
    <cellStyle name="Percent 2 4 2 3 2 2 2" xfId="18933" xr:uid="{4D4006F5-7434-4E68-B4C6-74FE477D863B}"/>
    <cellStyle name="Percent 2 4 2 3 2 3" xfId="13743" xr:uid="{B438B7E9-08D6-4EA6-BCA1-54343374870C}"/>
    <cellStyle name="Percent 2 4 2 3 3" xfId="10146" xr:uid="{BE1B3992-4292-4C2A-8DB7-74142413272C}"/>
    <cellStyle name="Percent 2 4 2 3 3 2" xfId="18361" xr:uid="{F468757F-F6D5-4AE9-AA79-2D67A4D65D5A}"/>
    <cellStyle name="Percent 2 4 2 3 4" xfId="20503" xr:uid="{3D3E3814-01A3-4D67-B26B-D2DB7130FAFA}"/>
    <cellStyle name="Percent 2 4 2 3 5" xfId="12770" xr:uid="{CAE8FBFF-36E6-4B0C-90F6-E93FAC8501C0}"/>
    <cellStyle name="Percent 2 4 2 4" xfId="1936" xr:uid="{EA28C8C9-18C6-4475-95BC-0F7ED1ABF0CF}"/>
    <cellStyle name="Percent 2 4 2 5" xfId="2251" xr:uid="{787C2A0D-65A7-4414-8FC1-22D086BB2D12}"/>
    <cellStyle name="Percent 2 4 2 5 2" xfId="10818" xr:uid="{EDB6185E-E38D-4158-9404-EC62FB4BD6A2}"/>
    <cellStyle name="Percent 2 4 2 5 2 2" xfId="18634" xr:uid="{5AD7AF6E-6CF4-4DD2-B250-2C636DC66E16}"/>
    <cellStyle name="Percent 2 4 2 5 3" xfId="13261" xr:uid="{CD785BC4-CDC3-4C9D-818D-3270542343AC}"/>
    <cellStyle name="Percent 2 4 2 6" xfId="7476" xr:uid="{1842BDDE-6806-4D95-9A0F-24F844E5B779}"/>
    <cellStyle name="Percent 2 4 2 6 2" xfId="16591" xr:uid="{E512F8E3-DB68-4033-AE76-FC27EFFD30C8}"/>
    <cellStyle name="Percent 2 4 2 7" xfId="19616" xr:uid="{C1EC6804-EDC7-410B-94DA-806ABDE085E8}"/>
    <cellStyle name="Percent 2 4 2 8" xfId="12291" xr:uid="{D30D53D4-B6B9-4018-A403-14FC9A1F6008}"/>
    <cellStyle name="Percent 2 4 3" xfId="599" xr:uid="{CDFF0106-77C8-4CB9-AC94-F4DF23092642}"/>
    <cellStyle name="Percent 2 4 3 2" xfId="1531" xr:uid="{8F6F0CFD-0963-4362-8EEA-0A96609789B6}"/>
    <cellStyle name="Percent 2 4 3 2 2" xfId="3392" xr:uid="{5AE9957C-2A60-4CE2-9859-53E2DF74533F}"/>
    <cellStyle name="Percent 2 4 3 2 2 2" xfId="11727" xr:uid="{06DB7230-30EE-421F-8032-491D2E85272F}"/>
    <cellStyle name="Percent 2 4 3 2 2 2 2" xfId="19036" xr:uid="{1D19D451-747A-4C4E-8FB0-F5D7495CDA60}"/>
    <cellStyle name="Percent 2 4 3 2 2 3" xfId="13861" xr:uid="{6CA25DBF-2DFD-4586-99C6-E66395DF51D4}"/>
    <cellStyle name="Percent 2 4 3 2 3" xfId="10288" xr:uid="{EB58E19E-FF7E-4570-830D-9ADB25DFF769}"/>
    <cellStyle name="Percent 2 4 3 2 3 2" xfId="18413" xr:uid="{99E3EF9B-4C9F-4CA8-81FD-7E3C10C8F4DC}"/>
    <cellStyle name="Percent 2 4 3 2 4" xfId="20723" xr:uid="{65AC1084-124F-4EBD-A8C2-B815C4AA6386}"/>
    <cellStyle name="Percent 2 4 3 2 5" xfId="12887" xr:uid="{35DE0F13-8075-49E8-A64F-C62EBD705704}"/>
    <cellStyle name="Percent 2 4 3 3" xfId="2471" xr:uid="{9FA9B037-0FE0-4FE8-824F-7D62798EFF1A}"/>
    <cellStyle name="Percent 2 4 3 3 2" xfId="10993" xr:uid="{D5D4A462-C953-49D8-AD5D-DF3FC62C6E3A}"/>
    <cellStyle name="Percent 2 4 3 3 2 2" xfId="18709" xr:uid="{640DD228-B60F-4007-B4C8-8B7D78BB4E93}"/>
    <cellStyle name="Percent 2 4 3 3 3" xfId="13377" xr:uid="{5205E9D0-6D40-4960-8331-DB3414CCD942}"/>
    <cellStyle name="Percent 2 4 3 4" xfId="9371" xr:uid="{63AD6006-1171-4EA6-A80C-9BD26AAA92EC}"/>
    <cellStyle name="Percent 2 4 3 4 2" xfId="17968" xr:uid="{6C01E46A-8606-4770-AB39-2A5037583F89}"/>
    <cellStyle name="Percent 2 4 3 5" xfId="19835" xr:uid="{116C0945-44D4-4742-9F72-7E03430F9720}"/>
    <cellStyle name="Percent 2 4 3 6" xfId="12408" xr:uid="{82663E24-18E4-4F09-A584-0956559EF125}"/>
    <cellStyle name="Percent 2 4 4" xfId="1069" xr:uid="{64958C2D-AD2B-4266-AFFD-821F35D8F405}"/>
    <cellStyle name="Percent 2 4 4 2" xfId="2945" xr:uid="{BD30886C-E59C-4F54-8AE8-D85C85890CB6}"/>
    <cellStyle name="Percent 2 4 4 2 2" xfId="11347" xr:uid="{23AC1FAB-CC2D-46F8-B781-C0775492A164}"/>
    <cellStyle name="Percent 2 4 4 2 2 2" xfId="18858" xr:uid="{F7D6607C-2833-4219-8296-B1B13B0055FB}"/>
    <cellStyle name="Percent 2 4 4 2 3" xfId="13626" xr:uid="{0918F8BC-1501-408C-9353-DECD8430B7F9}"/>
    <cellStyle name="Percent 2 4 4 3" xfId="10023" xr:uid="{9548E749-22CC-445E-A92B-C2D77086CF96}"/>
    <cellStyle name="Percent 2 4 4 3 2" xfId="18315" xr:uid="{0ECCAB93-1B81-4F9D-9BC7-0E4E91E4F515}"/>
    <cellStyle name="Percent 2 4 4 4" xfId="20287" xr:uid="{AF7B7DEC-6084-450C-9798-557A33F214A0}"/>
    <cellStyle name="Percent 2 4 4 5" xfId="12653" xr:uid="{33C926D6-E8D7-4E1C-8B0C-6F0330D3312E}"/>
    <cellStyle name="Percent 2 4 5" xfId="1444" xr:uid="{E6B2294E-2397-4569-ADD4-4E7EEE5E2564}"/>
    <cellStyle name="Percent 2 4 5 2" xfId="19408" xr:uid="{4DD37F4D-89DE-415E-852E-737A012300C2}"/>
    <cellStyle name="Percent 2 4 6" xfId="2035" xr:uid="{52C11A54-C3A8-42E4-A193-096820EE718E}"/>
    <cellStyle name="Percent 2 4 6 2" xfId="10658" xr:uid="{7EF2BF86-61DF-432C-BB5C-D7489300C93D}"/>
    <cellStyle name="Percent 2 4 6 2 2" xfId="18569" xr:uid="{C9A491E2-6CB8-483C-8200-20B045EB0B98}"/>
    <cellStyle name="Percent 2 4 6 3" xfId="13146" xr:uid="{F6C38E32-9626-4266-9C8C-9F316E8C2258}"/>
    <cellStyle name="Percent 2 4 7" xfId="5556" xr:uid="{9DF14A1C-F873-433C-B09F-C6B881218615}"/>
    <cellStyle name="Percent 2 4 7 2" xfId="15255" xr:uid="{1EEBB7B5-CC31-49A1-9FDD-191D048E7B24}"/>
    <cellStyle name="Percent 2 4 8" xfId="12176" xr:uid="{BC60E3A3-1DB7-40DA-A763-3AAB2AB11E7C}"/>
    <cellStyle name="Percent 2 5" xfId="224" xr:uid="{2DCE9422-A4EB-49AD-A4DA-B0FB63B2AEA5}"/>
    <cellStyle name="Percent 2 5 2" xfId="444" xr:uid="{B9F98DE0-D519-43D5-883D-D85CFB01E60B}"/>
    <cellStyle name="Percent 2 5 2 2" xfId="927" xr:uid="{2E21694F-1F41-4BD1-AA0C-F6A408F111AE}"/>
    <cellStyle name="Percent 2 5 2 2 2" xfId="1859" xr:uid="{97460BE6-2010-4AE8-810E-F340418D2A9F}"/>
    <cellStyle name="Percent 2 5 2 2 2 2" xfId="3720" xr:uid="{C3005099-5723-4189-92FC-A8B3C24B1192}"/>
    <cellStyle name="Percent 2 5 2 2 2 2 2" xfId="12046" xr:uid="{19E38657-8EDA-459E-BE96-4D7B425E9281}"/>
    <cellStyle name="Percent 2 5 2 2 2 2 2 2" xfId="19202" xr:uid="{9E7C7573-A702-4263-B0A0-3D2473E94643}"/>
    <cellStyle name="Percent 2 5 2 2 2 2 3" xfId="14035" xr:uid="{047183AF-1625-4E6F-BC49-CD1A847F2837}"/>
    <cellStyle name="Percent 2 5 2 2 2 3" xfId="10532" xr:uid="{0FC15A81-A349-4D17-9894-30C06D9DDBA0}"/>
    <cellStyle name="Percent 2 5 2 2 2 3 2" xfId="18514" xr:uid="{9BBF14C8-40A7-4851-91B2-570645CE9925}"/>
    <cellStyle name="Percent 2 5 2 2 2 4" xfId="21050" xr:uid="{BE814E03-9821-4FE5-A6A7-BA4D460D73C8}"/>
    <cellStyle name="Percent 2 5 2 2 2 5" xfId="13061" xr:uid="{300C99CC-C63E-4DF6-B569-DB5ABF21A4AC}"/>
    <cellStyle name="Percent 2 5 2 2 3" xfId="2798" xr:uid="{1D16DF5E-F39D-4A38-8C1D-280DBDE96FE4}"/>
    <cellStyle name="Percent 2 5 2 2 3 2" xfId="11237" xr:uid="{D280A45D-6613-4E15-AE46-BEFF351CB31B}"/>
    <cellStyle name="Percent 2 5 2 2 3 2 2" xfId="18810" xr:uid="{FFC85509-0D6A-4305-AFBC-85F074923E5D}"/>
    <cellStyle name="Percent 2 5 2 2 3 3" xfId="13550" xr:uid="{6B43E7F3-6BFC-4A80-8DB4-41D61EABC45A}"/>
    <cellStyle name="Percent 2 5 2 2 4" xfId="9941" xr:uid="{AE227419-A174-450A-930E-DCF90A28C110}"/>
    <cellStyle name="Percent 2 5 2 2 4 2" xfId="18284" xr:uid="{6C21EA99-A662-467B-9476-E74D58AC9BA4}"/>
    <cellStyle name="Percent 2 5 2 2 5" xfId="20158" xr:uid="{B7935ED9-56D0-4A29-959D-C05141E40DB2}"/>
    <cellStyle name="Percent 2 5 2 2 6" xfId="12581" xr:uid="{2E15B1A2-6412-4350-8FB9-9C275DCBBD5A}"/>
    <cellStyle name="Percent 2 5 2 3" xfId="1402" xr:uid="{9A0DECD4-69EA-4B50-A125-B56683042C1E}"/>
    <cellStyle name="Percent 2 5 2 3 2" xfId="3275" xr:uid="{A1C5ECE3-6D0D-4A0B-B9F4-03404F71C96A}"/>
    <cellStyle name="Percent 2 5 2 3 2 2" xfId="11624" xr:uid="{D5B6EC4A-149A-40E4-880F-08C236CB2932}"/>
    <cellStyle name="Percent 2 5 2 3 2 2 2" xfId="18989" xr:uid="{6A29EA71-587D-438C-B8A2-214C4D5B5364}"/>
    <cellStyle name="Percent 2 5 2 3 2 3" xfId="13801" xr:uid="{0EFEA122-156D-4314-A2FF-574D6916B992}"/>
    <cellStyle name="Percent 2 5 2 3 3" xfId="10211" xr:uid="{51FA644B-1836-4940-86B2-CC8AAF25CA98}"/>
    <cellStyle name="Percent 2 5 2 3 3 2" xfId="18385" xr:uid="{C493A1C0-46DC-4383-B984-F455C59240F9}"/>
    <cellStyle name="Percent 2 5 2 3 4" xfId="20614" xr:uid="{4D82A632-0457-4E2C-A563-34FFF9F5377D}"/>
    <cellStyle name="Percent 2 5 2 3 5" xfId="12828" xr:uid="{A2A9DD00-9F94-448F-A05C-B2B33571848C}"/>
    <cellStyle name="Percent 2 5 2 4" xfId="2362" xr:uid="{2ED3759C-ADFE-483F-B296-91F9A8696FF3}"/>
    <cellStyle name="Percent 2 5 2 4 2" xfId="10908" xr:uid="{7B36C9C9-CE7A-4FDB-8350-AD0D746C4FD8}"/>
    <cellStyle name="Percent 2 5 2 4 2 2" xfId="18672" xr:uid="{F020B36A-8E79-4B10-8457-F1CFF9EB1CBD}"/>
    <cellStyle name="Percent 2 5 2 4 3" xfId="13319" xr:uid="{F9E06547-33C5-4DCE-AF18-7FCA9C575504}"/>
    <cellStyle name="Percent 2 5 2 5" xfId="7571" xr:uid="{AE2E287E-905A-4CBB-A431-5939B10DBC89}"/>
    <cellStyle name="Percent 2 5 2 5 2" xfId="16649" xr:uid="{02DBB4CF-2D8C-414F-9CBE-04349A1BEF44}"/>
    <cellStyle name="Percent 2 5 2 6" xfId="19723" xr:uid="{91193A8A-8115-4C40-800B-5C40184B4EF2}"/>
    <cellStyle name="Percent 2 5 2 7" xfId="12349" xr:uid="{CE2D604A-93EA-4F25-83F0-120903440A81}"/>
    <cellStyle name="Percent 2 5 3" xfId="710" xr:uid="{44C6DF43-6021-49CC-972E-C8B45A5CCDA9}"/>
    <cellStyle name="Percent 2 5 3 2" xfId="1642" xr:uid="{C6AA94ED-273F-43E3-9519-FEE97E7BB077}"/>
    <cellStyle name="Percent 2 5 3 2 2" xfId="3503" xr:uid="{5F7C14BE-A79D-4486-95B0-C0B874085468}"/>
    <cellStyle name="Percent 2 5 3 2 2 2" xfId="11834" xr:uid="{48AFB8AC-07D9-4FE6-8531-DEEDC0A63478}"/>
    <cellStyle name="Percent 2 5 3 2 2 2 2" xfId="19091" xr:uid="{1F6EAF2C-0315-4277-A56D-808CE515B798}"/>
    <cellStyle name="Percent 2 5 3 2 2 3" xfId="13919" xr:uid="{D3CBDFEE-FBCA-4C83-9BAB-B384E1BEA644}"/>
    <cellStyle name="Percent 2 5 3 2 3" xfId="10363" xr:uid="{6CCE64C8-4AF1-4199-AB89-DE217917AE01}"/>
    <cellStyle name="Percent 2 5 3 2 3 2" xfId="18443" xr:uid="{79D87FC2-BD8B-46DD-9B35-844189F8848A}"/>
    <cellStyle name="Percent 2 5 3 2 4" xfId="20834" xr:uid="{49BD14A5-181D-48C8-8E46-69672EA21D6D}"/>
    <cellStyle name="Percent 2 5 3 2 5" xfId="12945" xr:uid="{415D5B93-241D-46A1-BA56-AEEBCCD4DBB1}"/>
    <cellStyle name="Percent 2 5 3 3" xfId="2582" xr:uid="{3B5D1EBF-B2DD-40AC-A349-230C1239AF2E}"/>
    <cellStyle name="Percent 2 5 3 3 2" xfId="11069" xr:uid="{6C5C6F1C-020D-4746-8D33-800D711F3BC1}"/>
    <cellStyle name="Percent 2 5 3 3 2 2" xfId="18740" xr:uid="{2ED85121-C050-44D1-A85C-28591D2B0ACA}"/>
    <cellStyle name="Percent 2 5 3 3 3" xfId="13435" xr:uid="{0E373654-F86D-4E22-A7FD-D37E2DDA5FC8}"/>
    <cellStyle name="Percent 2 5 3 4" xfId="9466" xr:uid="{66904A63-569A-4B83-8036-6DD71C09FA5B}"/>
    <cellStyle name="Percent 2 5 3 4 2" xfId="18026" xr:uid="{453FC2E3-CAEE-4E3C-BC47-4D96FC6E7739}"/>
    <cellStyle name="Percent 2 5 3 5" xfId="19944" xr:uid="{EF26F89B-F38D-4AEE-A289-3F329FFC5057}"/>
    <cellStyle name="Percent 2 5 3 6" xfId="12466" xr:uid="{B9765B58-5296-42EC-9BC7-172C4F44794A}"/>
    <cellStyle name="Percent 2 5 4" xfId="1183" xr:uid="{BA75BFA8-3881-4F08-A5EF-D8A17281FDBA}"/>
    <cellStyle name="Percent 2 5 4 2" xfId="3056" xr:uid="{B92D6E93-A82D-49C6-84AF-1715AC8FBA3C}"/>
    <cellStyle name="Percent 2 5 4 2 2" xfId="11424" xr:uid="{191AA30D-5CD2-4723-9A86-841629A45723}"/>
    <cellStyle name="Percent 2 5 4 2 2 2" xfId="18891" xr:uid="{74639FC3-ACD6-4D88-90EA-B108668BAE82}"/>
    <cellStyle name="Percent 2 5 4 2 3" xfId="13684" xr:uid="{26EDB079-292E-4606-A2D4-04DDA5771B67}"/>
    <cellStyle name="Percent 2 5 4 3" xfId="10086" xr:uid="{636B3FF6-CE74-4C23-AE00-ABBC2E1EE704}"/>
    <cellStyle name="Percent 2 5 4 3 2" xfId="18341" xr:uid="{61B17089-1939-46F6-BB40-7DD12C904FAA}"/>
    <cellStyle name="Percent 2 5 4 4" xfId="20398" xr:uid="{511A3DAB-FF91-42DC-8356-69FF50F118D7}"/>
    <cellStyle name="Percent 2 5 4 5" xfId="12711" xr:uid="{08709F49-26AC-4D2A-9544-37CF1732EDAD}"/>
    <cellStyle name="Percent 2 5 5" xfId="2146" xr:uid="{26D9C145-F1E8-4C02-AD76-2ED355136CCF}"/>
    <cellStyle name="Percent 2 5 5 2" xfId="10735" xr:uid="{944EF5E4-231B-4A67-8692-FDC50A6BF57E}"/>
    <cellStyle name="Percent 2 5 5 2 2" xfId="18598" xr:uid="{FA055E11-4440-43B5-B977-29108B3DF02A}"/>
    <cellStyle name="Percent 2 5 5 3" xfId="13204" xr:uid="{564DFAC4-494F-47ED-8A4C-B0D131B5D601}"/>
    <cellStyle name="Percent 2 5 6" xfId="5654" xr:uid="{E004EBF8-0781-4F8B-B748-23B95444B45C}"/>
    <cellStyle name="Percent 2 5 6 2" xfId="15313" xr:uid="{054420EB-ABD7-49C2-B3EB-2149C9EE96A4}"/>
    <cellStyle name="Percent 2 5 7" xfId="19513" xr:uid="{77B2A72C-1F7B-4E64-8F16-5707C4CDDB79}"/>
    <cellStyle name="Percent 2 5 8" xfId="12234" xr:uid="{6C26ED58-EE8A-4AA2-9328-35B54C89789D}"/>
    <cellStyle name="Percent 2 6" xfId="281" xr:uid="{051D44F6-3261-42B8-8C0F-06E3AD7E17D9}"/>
    <cellStyle name="Percent 2 6 2" xfId="765" xr:uid="{63AB6E2D-3CC3-4DCD-B6CE-8339AF5D6A66}"/>
    <cellStyle name="Percent 2 6 2 2" xfId="1697" xr:uid="{CA253039-CC5A-473C-99CF-3F7F4895F4EA}"/>
    <cellStyle name="Percent 2 6 2 2 2" xfId="3558" xr:uid="{6038523C-EFE8-4C1A-AE0B-A75BF2B36D09}"/>
    <cellStyle name="Percent 2 6 2 2 2 2" xfId="11886" xr:uid="{795558BC-2239-4869-AF56-D887EC524471}"/>
    <cellStyle name="Percent 2 6 2 2 2 2 2" xfId="19119" xr:uid="{44C6D9BC-780D-4A43-B53B-D151DE1B56F1}"/>
    <cellStyle name="Percent 2 6 2 2 2 3" xfId="13950" xr:uid="{683AC7AE-2D84-4775-B557-65BA0CC4D346}"/>
    <cellStyle name="Percent 2 6 2 2 3" xfId="10401" xr:uid="{BABC6527-2DA4-425E-9050-010C3B0DDD12}"/>
    <cellStyle name="Percent 2 6 2 2 3 2" xfId="18459" xr:uid="{C5220032-C8CF-45EF-97A9-0E0022649A29}"/>
    <cellStyle name="Percent 2 6 2 2 4" xfId="20888" xr:uid="{3E30A3E2-16C1-4015-9A46-BDC46AED35F4}"/>
    <cellStyle name="Percent 2 6 2 2 5" xfId="12976" xr:uid="{C9AA7BB0-1406-4106-9983-04FC9C65FF0D}"/>
    <cellStyle name="Percent 2 6 2 3" xfId="2636" xr:uid="{68BAF20D-6CBD-4907-A990-5E511A92BD1B}"/>
    <cellStyle name="Percent 2 6 2 3 2" xfId="11106" xr:uid="{D450542D-15E1-4BDA-82B1-3FB237D3763E}"/>
    <cellStyle name="Percent 2 6 2 3 2 2" xfId="18755" xr:uid="{FAFBEB43-4DBE-4033-9C59-37BA845E4A17}"/>
    <cellStyle name="Percent 2 6 2 3 3" xfId="13465" xr:uid="{37CD04C5-045F-455F-9CC9-32757DB2D679}"/>
    <cellStyle name="Percent 2 6 2 4" xfId="7436" xr:uid="{FA5F0634-AC74-4289-8B98-65FD0F2DAEFE}"/>
    <cellStyle name="Percent 2 6 2 4 2" xfId="16564" xr:uid="{338C3934-D1C4-42FA-8346-2465E782F7C9}"/>
    <cellStyle name="Percent 2 6 2 5" xfId="19998" xr:uid="{4D9CB40E-BA36-4C4E-8122-CA0ABEC4DDD7}"/>
    <cellStyle name="Percent 2 6 2 6" xfId="12496" xr:uid="{EA16964B-8B0A-4FD7-90A3-EC7F704ACF10}"/>
    <cellStyle name="Percent 2 6 3" xfId="1239" xr:uid="{1413E0A0-DE9C-4B89-A0F3-D110F9C6DE88}"/>
    <cellStyle name="Percent 2 6 3 2" xfId="3112" xr:uid="{8A48644E-E90F-40EB-A52B-C58B3EB1504E}"/>
    <cellStyle name="Percent 2 6 3 2 2" xfId="11469" xr:uid="{2EC948C5-5ADD-4B20-AA59-401F670D852A}"/>
    <cellStyle name="Percent 2 6 3 2 2 2" xfId="18912" xr:uid="{FE0714F7-AAA8-4C8D-811E-4F72EBCD69D8}"/>
    <cellStyle name="Percent 2 6 3 2 3" xfId="13716" xr:uid="{3F4AC5ED-ECE9-4EC7-9F39-3E777854664F}"/>
    <cellStyle name="Percent 2 6 3 3" xfId="9331" xr:uid="{8FC49E03-E43B-45BD-9672-28191B0059F3}"/>
    <cellStyle name="Percent 2 6 3 3 2" xfId="17941" xr:uid="{068AA450-40ED-4FAD-836B-380EA4974D2B}"/>
    <cellStyle name="Percent 2 6 3 4" xfId="20452" xr:uid="{FA6A1C60-5765-4FA9-BE8C-F23C9EDFD087}"/>
    <cellStyle name="Percent 2 6 3 5" xfId="12743" xr:uid="{C2C2D0AF-853F-4223-803E-59426272109D}"/>
    <cellStyle name="Percent 2 6 4" xfId="2200" xr:uid="{85D5214E-371A-4EC4-9111-3BC15495B271}"/>
    <cellStyle name="Percent 2 6 4 2" xfId="10775" xr:uid="{0B18E97F-112D-4E7C-8CA9-BC3C552BCB69}"/>
    <cellStyle name="Percent 2 6 4 2 2" xfId="18615" xr:uid="{F9CE6543-4929-4EFE-B05E-EC800562E1E3}"/>
    <cellStyle name="Percent 2 6 4 3" xfId="13234" xr:uid="{E285973F-5398-4F72-A2A7-9DD757CC6396}"/>
    <cellStyle name="Percent 2 6 5" xfId="5516" xr:uid="{EF8E217B-E991-4EB1-A104-82CCAC097EB5}"/>
    <cellStyle name="Percent 2 6 5 2" xfId="15228" xr:uid="{CD3DA7A2-3FEA-42C2-88A3-C9A63EE956F2}"/>
    <cellStyle name="Percent 2 6 6" xfId="19567" xr:uid="{55E24747-3BCD-4B35-BC51-C92E11665B24}"/>
    <cellStyle name="Percent 2 6 7" xfId="12264" xr:uid="{062CD0DF-1A2A-430D-B744-C20E711D74A4}"/>
    <cellStyle name="Percent 2 7" xfId="548" xr:uid="{A2D47C06-AAC2-4FFB-8A90-9E248610744B}"/>
    <cellStyle name="Percent 2 7 2" xfId="1480" xr:uid="{64E8FC10-050A-4B80-B923-AC98CF8A1E0D}"/>
    <cellStyle name="Percent 2 7 2 2" xfId="3341" xr:uid="{E1A3A0E5-C3BF-4162-AB5F-F9AE35BCD562}"/>
    <cellStyle name="Percent 2 7 2 2 2" xfId="11682" xr:uid="{EDD79A2A-EBCF-4A6D-B011-FD9A73CC0B41}"/>
    <cellStyle name="Percent 2 7 2 2 2 2" xfId="19015" xr:uid="{64976632-B574-4F64-A1B2-44749DFCE304}"/>
    <cellStyle name="Percent 2 7 2 2 3" xfId="13833" xr:uid="{3E9C66D9-0CF9-4863-A99B-53DFF9ED3DC6}"/>
    <cellStyle name="Percent 2 7 2 3" xfId="10253" xr:uid="{80E67A00-7839-4694-A4B6-D427F7E15C21}"/>
    <cellStyle name="Percent 2 7 2 3 2" xfId="18399" xr:uid="{E1DB3C32-722C-4AFD-A88F-C4EF70216C0D}"/>
    <cellStyle name="Percent 2 7 2 4" xfId="20672" xr:uid="{24870499-FAFE-4631-B251-30115F078DB4}"/>
    <cellStyle name="Percent 2 7 2 5" xfId="12860" xr:uid="{07755142-7127-4AC1-A061-A50771313BCE}"/>
    <cellStyle name="Percent 2 7 3" xfId="2420" xr:uid="{6FB4617F-7EE9-405B-8427-C1917F730A69}"/>
    <cellStyle name="Percent 2 7 3 2" xfId="10958" xr:uid="{E8E9B98D-3C89-47C0-8DE3-4461EA905CA6}"/>
    <cellStyle name="Percent 2 7 3 2 2" xfId="18695" xr:uid="{B9A3FCCF-73D2-49E1-90A6-DAA82744F49A}"/>
    <cellStyle name="Percent 2 7 3 3" xfId="13350" xr:uid="{7800F212-26D5-44B8-AFDA-A4D53F390C23}"/>
    <cellStyle name="Percent 2 7 4" xfId="9778" xr:uid="{88E96334-5007-49FC-B6E9-EA276158E606}"/>
    <cellStyle name="Percent 2 7 4 2" xfId="18222" xr:uid="{F17F0EAE-4710-4436-BE7B-BC87C102FF6F}"/>
    <cellStyle name="Percent 2 7 5" xfId="19784" xr:uid="{ADD11E66-A681-4C8D-93FD-B73EE98F865D}"/>
    <cellStyle name="Percent 2 7 6" xfId="12381" xr:uid="{B43ED9C7-306C-47F3-8692-818DF168F221}"/>
    <cellStyle name="Percent 2 8" xfId="1016" xr:uid="{1D2A014F-F971-44FC-9452-DADCF6B146D8}"/>
    <cellStyle name="Percent 2 8 2" xfId="2893" xr:uid="{EDD93AE1-0F5E-4F63-8595-5CBD1525888D}"/>
    <cellStyle name="Percent 2 8 2 2" xfId="11306" xr:uid="{C1564411-AB15-4288-A42F-9EBF5B5D5AC5}"/>
    <cellStyle name="Percent 2 8 2 2 2" xfId="18840" xr:uid="{A1479AD0-6AD0-443B-A1E3-8CBA38D1A29C}"/>
    <cellStyle name="Percent 2 8 2 3" xfId="13598" xr:uid="{6CE838F9-6CDB-4442-A68F-7E9947A24F5C}"/>
    <cellStyle name="Percent 2 8 3" xfId="9991" xr:uid="{E6EC5C74-801F-4D6A-BEE0-7D6DF37B60FC}"/>
    <cellStyle name="Percent 2 8 3 2" xfId="18303" xr:uid="{6FF31226-279A-4A24-8300-84A993163F60}"/>
    <cellStyle name="Percent 2 8 4" xfId="20236" xr:uid="{5B560C56-91E2-4185-B504-263354026173}"/>
    <cellStyle name="Percent 2 8 5" xfId="12625" xr:uid="{AA2C53FF-2F79-44F8-9701-FEB4B2C4C3BF}"/>
    <cellStyle name="Percent 2 9" xfId="1005" xr:uid="{A90EC48C-8D35-41D2-BA2D-F3573AF81FF9}"/>
    <cellStyle name="Percent 2 9 2" xfId="19361" xr:uid="{48C8BCA6-2209-46F0-92CC-2A5788D2586C}"/>
    <cellStyle name="Percent 20" xfId="1961" xr:uid="{87F3C9E4-9BDB-47CE-842D-00BA0E484C91}"/>
    <cellStyle name="Percent 20 2" xfId="7621" xr:uid="{15187BBC-4041-4F71-AC39-6527BCE32064}"/>
    <cellStyle name="Percent 20 2 2" xfId="16687" xr:uid="{433D155A-72FC-4119-B241-42EA38EFCFE7}"/>
    <cellStyle name="Percent 20 3" xfId="9516" xr:uid="{3D9F8698-D326-44B5-BC1E-0CB2B8C5610C}"/>
    <cellStyle name="Percent 20 3 2" xfId="18064" xr:uid="{2A0E14B7-BC12-4381-9299-5DB5A9D0440E}"/>
    <cellStyle name="Percent 20 4" xfId="5708" xr:uid="{883B6210-4B6A-48DF-8E11-81960ECE5155}"/>
    <cellStyle name="Percent 20 4 2" xfId="15351" xr:uid="{6A49B995-D8C4-4C31-A720-726634287438}"/>
    <cellStyle name="Percent 21" xfId="2848" xr:uid="{D8A736D0-639A-4686-BC61-62D60219205A}"/>
    <cellStyle name="Percent 21 2" xfId="7624" xr:uid="{48803561-8B06-4FA3-AA2D-15F1FDD6928E}"/>
    <cellStyle name="Percent 21 2 2" xfId="16690" xr:uid="{4D76DE12-F844-401E-8AE3-330E1BA0C666}"/>
    <cellStyle name="Percent 21 3" xfId="9519" xr:uid="{A3405186-8F79-40AC-974C-35196A2CB778}"/>
    <cellStyle name="Percent 21 3 2" xfId="18067" xr:uid="{FFB5D59E-8DF7-4A4C-8E84-A5977FD35892}"/>
    <cellStyle name="Percent 21 4" xfId="5711" xr:uid="{56FC5117-9F26-4AA1-AF9D-37452103DD0A}"/>
    <cellStyle name="Percent 21 4 2" xfId="15354" xr:uid="{26FAB440-13CA-4522-AB59-B55ED8A98D16}"/>
    <cellStyle name="Percent 21 5" xfId="13579" xr:uid="{BF9FD9AC-84E5-4386-99B9-97255D2B4D62}"/>
    <cellStyle name="Percent 22" xfId="5728" xr:uid="{0AC9A98D-E8E4-4495-A200-27940009087D}"/>
    <cellStyle name="Percent 22 2" xfId="7641" xr:uid="{E40A7A72-96F2-49CC-882C-5A50F3BAC763}"/>
    <cellStyle name="Percent 22 2 2" xfId="16706" xr:uid="{E2184C0C-5CC2-4D68-BDE3-52872BE4FA94}"/>
    <cellStyle name="Percent 22 3" xfId="9536" xr:uid="{BD285F38-B0D5-48E3-9A38-52002F055057}"/>
    <cellStyle name="Percent 22 3 2" xfId="18083" xr:uid="{4688F3F8-1C19-42AD-BE94-52C307F55623}"/>
    <cellStyle name="Percent 22 4" xfId="15370" xr:uid="{3C887F33-5586-4EEF-A834-4F890179F23F}"/>
    <cellStyle name="Percent 23" xfId="5755" xr:uid="{475F5A23-0F6B-4213-8F38-4AF08CCC1198}"/>
    <cellStyle name="Percent 23 2" xfId="7665" xr:uid="{1DF5B402-C64F-44EF-BDE2-8C557DFBEB40}"/>
    <cellStyle name="Percent 23 2 2" xfId="16728" xr:uid="{F51B9DE7-AB89-4E7B-ADC6-A72668D594C8}"/>
    <cellStyle name="Percent 23 3" xfId="9560" xr:uid="{44A507A5-0357-4168-AE5D-429D2A5BDA70}"/>
    <cellStyle name="Percent 23 3 2" xfId="18105" xr:uid="{E04378F0-688F-4E69-83F3-99560E8F83FD}"/>
    <cellStyle name="Percent 23 4" xfId="15392" xr:uid="{865B6445-9EE9-459D-80E3-E8C24611F283}"/>
    <cellStyle name="Percent 24" xfId="5819" xr:uid="{548A62AC-A31F-4088-AB49-3D12638AA5EF}"/>
    <cellStyle name="Percent 25" xfId="5814" xr:uid="{9FC126AC-46EA-4896-A49C-63DB6023FA50}"/>
    <cellStyle name="Percent 26" xfId="7736" xr:uid="{6329DE82-E8A8-47FE-B544-73D37E9517D1}"/>
    <cellStyle name="Percent 26 2" xfId="16774" xr:uid="{F2FC55F6-53FC-4228-82AA-FEE7B87F2413}"/>
    <cellStyle name="Percent 27" xfId="9622" xr:uid="{C2543896-D9CC-4120-9359-7A31D6834142}"/>
    <cellStyle name="Percent 27 2" xfId="18147" xr:uid="{E325C1B8-84D7-4B80-BE28-D623DD5EBDAB}"/>
    <cellStyle name="Percent 28" xfId="12137" xr:uid="{13408867-6014-4899-AC9E-2A49CDDC8FB8}"/>
    <cellStyle name="Percent 28 2" xfId="19247" xr:uid="{EBCB5712-E522-4C9A-A1B2-9C7B4B0759D0}"/>
    <cellStyle name="Percent 3" xfId="21" xr:uid="{E771F6BA-E72A-49DF-8799-5A1980467AA5}"/>
    <cellStyle name="Percent 3 10" xfId="3849" xr:uid="{B5B0061E-8644-4FA7-9531-5508F16CC00E}"/>
    <cellStyle name="Percent 3 2" xfId="2857" xr:uid="{295FA646-49B7-44C0-9061-9994E0656F02}"/>
    <cellStyle name="Percent 3 2 2" xfId="4547" xr:uid="{C20029E1-B1DA-46A8-A27B-6EE9AC4819DE}"/>
    <cellStyle name="Percent 3 2 2 2" xfId="5163" xr:uid="{0720153A-8E0D-4067-A759-4CFBAAF66CC0}"/>
    <cellStyle name="Percent 3 2 2 2 2" xfId="7091" xr:uid="{8CCB8971-5C49-4DD0-BB6A-C2F06ACC2B03}"/>
    <cellStyle name="Percent 3 2 2 2 2 2" xfId="16299" xr:uid="{0612B1F8-B221-43FC-8587-605382849F65}"/>
    <cellStyle name="Percent 3 2 2 2 3" xfId="8984" xr:uid="{5567D033-CE21-4DED-B57B-E1EC8E0CB2FB}"/>
    <cellStyle name="Percent 3 2 2 2 3 2" xfId="17674" xr:uid="{BC29700B-1615-4031-A741-1C115B1383EF}"/>
    <cellStyle name="Percent 3 2 2 2 4" xfId="14963" xr:uid="{50CFC641-E030-41E3-8278-3A8D2D21805B}"/>
    <cellStyle name="Percent 3 2 2 3" xfId="6477" xr:uid="{F920D02D-65C9-466D-9EC5-BB1F5E8CB419}"/>
    <cellStyle name="Percent 3 2 2 3 2" xfId="15873" xr:uid="{77D036C8-16BE-455A-9BEE-38EEF0EAEEA5}"/>
    <cellStyle name="Percent 3 2 2 4" xfId="8385" xr:uid="{ECB0AFE1-83A4-4E88-885B-ED01F26A01D9}"/>
    <cellStyle name="Percent 3 2 2 4 2" xfId="17249" xr:uid="{6641AA86-8684-4CFD-82FB-3D20A59EE4D1}"/>
    <cellStyle name="Percent 3 2 2 5" xfId="14538" xr:uid="{99C0AF5F-BE60-41DE-8BDA-987F0EF58B20}"/>
    <cellStyle name="Percent 3 2 3" xfId="4375" xr:uid="{4809F217-8A78-4495-9BFB-D77E98FEA5D2}"/>
    <cellStyle name="Percent 3 2 3 2" xfId="6313" xr:uid="{D9BC4215-B6F0-436D-B5BD-BA3B654928E3}"/>
    <cellStyle name="Percent 3 2 3 2 2" xfId="15770" xr:uid="{F943C63A-900B-4005-ADE9-C1652A886C94}"/>
    <cellStyle name="Percent 3 2 3 3" xfId="8221" xr:uid="{B128D5FC-8522-4AF1-B01D-564EA512D81E}"/>
    <cellStyle name="Percent 3 2 3 3 2" xfId="17146" xr:uid="{609D4B33-6B2F-49C5-9A25-BA40AF37185A}"/>
    <cellStyle name="Percent 3 2 3 4" xfId="14435" xr:uid="{178EF17B-130B-44D6-8BE9-5A9E648AC56A}"/>
    <cellStyle name="Percent 3 2 4" xfId="4999" xr:uid="{6DD19B32-1079-47AB-9DCC-2E1CAEDE9C50}"/>
    <cellStyle name="Percent 3 2 4 2" xfId="6927" xr:uid="{49A86AC9-8073-43C1-9D14-C73F19C7E467}"/>
    <cellStyle name="Percent 3 2 4 2 2" xfId="16196" xr:uid="{FEA22540-63CA-4757-8D09-541277FE9F36}"/>
    <cellStyle name="Percent 3 2 4 3" xfId="8820" xr:uid="{8B2C38D3-CD8D-4713-B6E0-90D51A330630}"/>
    <cellStyle name="Percent 3 2 4 3 2" xfId="17571" xr:uid="{BFE97675-0888-42AC-9A10-F0539F3E7601}"/>
    <cellStyle name="Percent 3 2 4 4" xfId="14860" xr:uid="{178B3E20-CE87-4986-947A-7725F0F871FB}"/>
    <cellStyle name="Percent 3 2 5" xfId="5896" xr:uid="{E1F8C27E-8885-452F-B8D9-57BF232B554C}"/>
    <cellStyle name="Percent 3 2 5 2" xfId="15469" xr:uid="{F4838DF5-40B9-4A23-8B04-32344827A5C3}"/>
    <cellStyle name="Percent 3 2 6" xfId="7834" xr:uid="{2E924FC9-BA0E-497F-B7B7-B7BF503D25E4}"/>
    <cellStyle name="Percent 3 2 6 2" xfId="16844" xr:uid="{5144F335-D7FE-486C-B432-7124805F667B}"/>
    <cellStyle name="Percent 3 2 7" xfId="3913" xr:uid="{B6130508-5F37-4E57-B0F6-A462BE9957F4}"/>
    <cellStyle name="Percent 3 2 7 2" xfId="14133" xr:uid="{E94B0005-252F-4CD9-AFC1-46AA0B3D8553}"/>
    <cellStyle name="Percent 3 2 8" xfId="13582" xr:uid="{EDFD347B-536E-45D6-BF4A-3E7C1ADF5F0B}"/>
    <cellStyle name="Percent 3 3" xfId="3944" xr:uid="{E6BCD006-D4B9-45FA-8A90-550E13302F2B}"/>
    <cellStyle name="Percent 3 3 2" xfId="4404" xr:uid="{165AFCF7-274F-4E60-B61B-7A6A1739ED77}"/>
    <cellStyle name="Percent 3 4" xfId="4326" xr:uid="{1728C986-C8FD-4203-A7FF-039E6C3062EB}"/>
    <cellStyle name="Percent 3 5" xfId="4294" xr:uid="{D9BFBCCA-D5EC-4E14-89BA-A35B5F8366EA}"/>
    <cellStyle name="Percent 3 6" xfId="5501" xr:uid="{219087AD-4E75-4257-83AF-C39F936AAE05}"/>
    <cellStyle name="Percent 3 7" xfId="5704" xr:uid="{A8C7A847-C44B-4192-8C9D-E415628B5663}"/>
    <cellStyle name="Percent 3 8" xfId="5850" xr:uid="{CCE0A8C9-00F8-46D0-A50B-EBF043DD6761}"/>
    <cellStyle name="Percent 3 9" xfId="5810" xr:uid="{86370183-7E52-4CD4-B811-BE4C41EF038C}"/>
    <cellStyle name="Percent 3 9 2" xfId="15421" xr:uid="{A223C9FB-8655-4E08-85B4-A7DF2E6305B8}"/>
    <cellStyle name="Percent 4" xfId="41" xr:uid="{9DA8141D-0948-481B-BF64-98ECC7DF51B8}"/>
    <cellStyle name="Percent 4 10" xfId="4498" xr:uid="{5B605293-C4E1-4B35-A17A-0611F93CC94E}"/>
    <cellStyle name="Percent 4 10 2" xfId="5114" xr:uid="{380BE106-5E2C-41AE-B42A-ECA7D33A793F}"/>
    <cellStyle name="Percent 4 10 2 2" xfId="7042" xr:uid="{1AC3F1F4-7041-49EA-9EFB-99BB52781442}"/>
    <cellStyle name="Percent 4 10 2 2 2" xfId="16265" xr:uid="{20235AF5-343B-4F94-AE38-DBC06ACBA9E4}"/>
    <cellStyle name="Percent 4 10 2 3" xfId="8935" xr:uid="{1A695EB0-0DB2-45D0-87BC-2F865D1ACF7A}"/>
    <cellStyle name="Percent 4 10 2 3 2" xfId="17640" xr:uid="{172E9925-FFD0-4797-9DAC-368C8EBD7726}"/>
    <cellStyle name="Percent 4 10 2 4" xfId="14929" xr:uid="{ED674D93-4131-45BD-9C68-233543A927F1}"/>
    <cellStyle name="Percent 4 10 3" xfId="6428" xr:uid="{B369ACA1-9BC1-4A1A-AFC8-131431131369}"/>
    <cellStyle name="Percent 4 10 3 2" xfId="15839" xr:uid="{795B6901-3519-4125-953F-B974A1F68550}"/>
    <cellStyle name="Percent 4 10 4" xfId="8336" xr:uid="{3CE8C7A3-ABA7-4990-8EC4-EE9B8EBBCBB7}"/>
    <cellStyle name="Percent 4 10 4 2" xfId="17215" xr:uid="{784696B7-DBA9-49C7-8905-5DEDA7DC1C1A}"/>
    <cellStyle name="Percent 4 10 5" xfId="14504" xr:uid="{8A75DA62-CC69-443D-A4DD-4307E5366D44}"/>
    <cellStyle name="Percent 4 11" xfId="4322" xr:uid="{0C228217-2793-484A-9201-4AD1AB349DF3}"/>
    <cellStyle name="Percent 4 11 2" xfId="6264" xr:uid="{DB8856E5-BBF7-42E5-859E-E3C8DF7CFA4C}"/>
    <cellStyle name="Percent 4 11 2 2" xfId="15736" xr:uid="{F0DE4A21-F413-4BE5-8549-AD13652AF7A1}"/>
    <cellStyle name="Percent 4 11 3" xfId="8172" xr:uid="{F1307F3C-C4AF-494D-8B1D-C601906F7C69}"/>
    <cellStyle name="Percent 4 11 3 2" xfId="17112" xr:uid="{525DE9B2-DB82-445F-91EF-7085516DBAEE}"/>
    <cellStyle name="Percent 4 11 4" xfId="14401" xr:uid="{EFD99E78-FA28-43BF-B35C-383692641856}"/>
    <cellStyle name="Percent 4 12" xfId="4950" xr:uid="{2E4F2F75-CE43-4281-96F0-33BFE9EA67A7}"/>
    <cellStyle name="Percent 4 12 2" xfId="6878" xr:uid="{9B719AC3-3CA4-4CEB-AA0D-2D57A4E76580}"/>
    <cellStyle name="Percent 4 12 2 2" xfId="16162" xr:uid="{402E0316-E067-42F1-886F-2A571E43EAAA}"/>
    <cellStyle name="Percent 4 12 3" xfId="8771" xr:uid="{3F7EBA9D-0F22-412F-ADB4-4327F0AEF9F5}"/>
    <cellStyle name="Percent 4 12 3 2" xfId="17537" xr:uid="{C2A40D8D-DE9D-4167-9C82-DB82CD07F215}"/>
    <cellStyle name="Percent 4 12 4" xfId="14826" xr:uid="{4906E219-19B8-4687-8555-5D9AA333FEC0}"/>
    <cellStyle name="Percent 4 13" xfId="5519" xr:uid="{33890582-CBA0-430B-B908-7DB49C9A0BF6}"/>
    <cellStyle name="Percent 4 13 2" xfId="7439" xr:uid="{119AA115-9178-475B-8BB8-48C2DCBF949E}"/>
    <cellStyle name="Percent 4 13 2 2" xfId="16567" xr:uid="{17E89A85-5CD4-4B8B-A52F-9E6EB41A90C5}"/>
    <cellStyle name="Percent 4 13 3" xfId="9334" xr:uid="{F5D2C618-CE0B-496B-95EB-D826E875A4C7}"/>
    <cellStyle name="Percent 4 13 3 2" xfId="17944" xr:uid="{7E81B1C2-4F01-488C-A934-A226E79E17E3}"/>
    <cellStyle name="Percent 4 13 4" xfId="15231" xr:uid="{060C3F49-6C3B-4897-ADC7-E15D4EC34218}"/>
    <cellStyle name="Percent 4 14" xfId="5845" xr:uid="{7C41EE94-2737-424E-B11B-4E838A8427CC}"/>
    <cellStyle name="Percent 4 14 2" xfId="15435" xr:uid="{92B1DFE3-F993-4BA2-ADF2-EBAD866FA96C}"/>
    <cellStyle name="Percent 4 15" xfId="5811" xr:uid="{3FE2C8E7-184F-4D51-B0BD-8C29077B51CD}"/>
    <cellStyle name="Percent 4 16" xfId="7785" xr:uid="{1F2ABA14-7ED3-4DD9-9FDD-E997251A8F21}"/>
    <cellStyle name="Percent 4 16 2" xfId="16810" xr:uid="{F6941E26-08BF-4499-BAEC-35F021CB133F}"/>
    <cellStyle name="Percent 4 17" xfId="3842" xr:uid="{469B6935-8C06-4A91-A705-E50039A5144C}"/>
    <cellStyle name="Percent 4 17 2" xfId="14099" xr:uid="{ECB507C3-28CC-43E6-A21D-9646DE99C464}"/>
    <cellStyle name="Percent 4 18" xfId="12132" xr:uid="{A0D1AD89-6706-4B03-9D6E-B3AB22DA9E11}"/>
    <cellStyle name="Percent 4 19" xfId="63" xr:uid="{813E3FC4-9E58-479E-97AA-9C08CBD18934}"/>
    <cellStyle name="Percent 4 19 2" xfId="19264" xr:uid="{F2C0DCB6-777A-4098-A80C-73DFD481A1CC}"/>
    <cellStyle name="Percent 4 2" xfId="167" xr:uid="{70CE34F6-B649-41BD-ADF1-C7575321F41A}"/>
    <cellStyle name="Percent 4 2 10" xfId="12206" xr:uid="{0031F51C-9592-4933-8708-8DD317A9DE2A}"/>
    <cellStyle name="Percent 4 2 2" xfId="389" xr:uid="{370C7567-58FA-45B8-8AF3-EBD7454AA119}"/>
    <cellStyle name="Percent 4 2 2 2" xfId="873" xr:uid="{9B66AA72-CAEE-476A-A3B3-6F7CDC248276}"/>
    <cellStyle name="Percent 4 2 2 2 2" xfId="1805" xr:uid="{4E74A229-439E-4D8E-A3BF-CB0CE70CF462}"/>
    <cellStyle name="Percent 4 2 2 2 2 2" xfId="3666" xr:uid="{069E88F0-09D2-4591-9EDA-42371BEE3BF2}"/>
    <cellStyle name="Percent 4 2 2 2 2 2 2" xfId="11993" xr:uid="{55F5BB85-3855-4B3E-B821-90EACB88EFFE}"/>
    <cellStyle name="Percent 4 2 2 2 2 2 2 2" xfId="19175" xr:uid="{3F4F4EB0-BCCE-47F5-9B13-CF8EDB5018B6}"/>
    <cellStyle name="Percent 4 2 2 2 2 2 3" xfId="14007" xr:uid="{3FB0A77A-B946-4AD9-8A1B-6FCFCE6A9B7E}"/>
    <cellStyle name="Percent 4 2 2 2 2 3" xfId="7120" xr:uid="{2153C572-E72B-4418-A350-4B0C2E4CC463}"/>
    <cellStyle name="Percent 4 2 2 2 2 3 2" xfId="16308" xr:uid="{FC5EC382-C482-43FC-B59A-6B72CBAD276D}"/>
    <cellStyle name="Percent 4 2 2 2 2 4" xfId="20996" xr:uid="{021371EC-BD0D-4784-AB0E-E3D525F23A36}"/>
    <cellStyle name="Percent 4 2 2 2 2 5" xfId="13033" xr:uid="{BE9A7CC1-3B83-40D3-A8B0-D00F6A0381D0}"/>
    <cellStyle name="Percent 4 2 2 2 3" xfId="2744" xr:uid="{F7A49290-2AA8-485B-B534-2597BC9F3AA8}"/>
    <cellStyle name="Percent 4 2 2 2 3 2" xfId="9013" xr:uid="{72C5C6A8-A744-4A1C-9A79-4EAB7FB2E812}"/>
    <cellStyle name="Percent 4 2 2 2 3 2 2" xfId="17683" xr:uid="{6593531E-F439-4C52-BAC3-7F609CB4012E}"/>
    <cellStyle name="Percent 4 2 2 2 3 3" xfId="13522" xr:uid="{3B8999E0-76F1-42F5-83ED-BF6E2A5137E2}"/>
    <cellStyle name="Percent 4 2 2 2 4" xfId="5192" xr:uid="{823E7667-20C6-4609-8AA5-C26BBCD22E5E}"/>
    <cellStyle name="Percent 4 2 2 2 4 2" xfId="14972" xr:uid="{5114C7E1-6D60-4BB6-AAE7-CEF6A092484B}"/>
    <cellStyle name="Percent 4 2 2 2 5" xfId="20104" xr:uid="{743F6EDB-E597-4915-9C9C-DE2B54770BE7}"/>
    <cellStyle name="Percent 4 2 2 2 6" xfId="12553" xr:uid="{9B3D14A7-DB4C-453C-910B-8A221E255447}"/>
    <cellStyle name="Percent 4 2 2 3" xfId="1347" xr:uid="{AB995FC3-D514-4160-B622-87CDDAB457E0}"/>
    <cellStyle name="Percent 4 2 2 3 2" xfId="3220" xr:uid="{FC7B4882-BB47-4551-9E3E-BCB265390042}"/>
    <cellStyle name="Percent 4 2 2 3 2 2" xfId="11570" xr:uid="{04B27599-3FA0-487D-ACE7-E943D670F643}"/>
    <cellStyle name="Percent 4 2 2 3 2 2 2" xfId="18962" xr:uid="{6A4B3620-1A2A-4A30-AF05-CD1CB642FD21}"/>
    <cellStyle name="Percent 4 2 2 3 2 3" xfId="13773" xr:uid="{9711A9B5-18F5-43BE-8C79-C1C097DE3D2A}"/>
    <cellStyle name="Percent 4 2 2 3 3" xfId="6506" xr:uid="{9C817637-516F-45F1-9578-0D6532FC34B4}"/>
    <cellStyle name="Percent 4 2 2 3 3 2" xfId="15882" xr:uid="{959DAB4F-0CE1-4A37-8DE6-B25CF112F7C2}"/>
    <cellStyle name="Percent 4 2 2 3 4" xfId="20560" xr:uid="{FF93A593-2BE8-4635-A30C-962FF223794E}"/>
    <cellStyle name="Percent 4 2 2 3 5" xfId="12800" xr:uid="{504A921E-AD10-4122-BC42-5E55D01853F3}"/>
    <cellStyle name="Percent 4 2 2 4" xfId="2308" xr:uid="{25917506-36CF-4CCB-BB38-A28AA58DA6F9}"/>
    <cellStyle name="Percent 4 2 2 4 2" xfId="8414" xr:uid="{587FBB36-54E4-4BF4-9EAD-E09205BF9080}"/>
    <cellStyle name="Percent 4 2 2 4 2 2" xfId="17258" xr:uid="{812C9E90-E79E-421D-9FE8-9F133DAE9621}"/>
    <cellStyle name="Percent 4 2 2 4 3" xfId="13291" xr:uid="{7546F0DF-DA70-4890-B684-9A1E4247D65F}"/>
    <cellStyle name="Percent 4 2 2 5" xfId="4576" xr:uid="{F3601B25-954D-45AD-BEF5-32818279FF66}"/>
    <cellStyle name="Percent 4 2 2 5 2" xfId="14547" xr:uid="{B127AC7A-4FAE-4176-ADE2-7FD3E2F2A6CF}"/>
    <cellStyle name="Percent 4 2 2 6" xfId="19669" xr:uid="{78A9ECFE-C444-426D-A1C6-C0344846A49E}"/>
    <cellStyle name="Percent 4 2 2 7" xfId="12321" xr:uid="{4127FCDF-DBF3-437D-8622-8A8C8D1FA5F0}"/>
    <cellStyle name="Percent 4 2 3" xfId="656" xr:uid="{5B93145B-1012-4A53-B0FE-FB9D984AD889}"/>
    <cellStyle name="Percent 4 2 3 2" xfId="1588" xr:uid="{2D8C15E5-6EC1-44FF-B095-7C5E06339870}"/>
    <cellStyle name="Percent 4 2 3 2 2" xfId="3449" xr:uid="{EFECCE8E-A1C9-4114-8986-AD850BBB5CE4}"/>
    <cellStyle name="Percent 4 2 3 2 2 2" xfId="11782" xr:uid="{BC92872D-EAC4-414D-8240-562DBC13A872}"/>
    <cellStyle name="Percent 4 2 3 2 2 2 2" xfId="19065" xr:uid="{634B4C17-085F-4C2E-8032-DC4A5BD1C949}"/>
    <cellStyle name="Percent 4 2 3 2 2 3" xfId="13891" xr:uid="{AF429AA3-6954-420F-8535-4C9EE25FD73E}"/>
    <cellStyle name="Percent 4 2 3 2 3" xfId="6342" xr:uid="{7EEB08EC-4B1C-4848-9ABA-A2347D00460E}"/>
    <cellStyle name="Percent 4 2 3 2 3 2" xfId="15779" xr:uid="{5EFA2491-B347-4C9C-826C-6792605A3EE0}"/>
    <cellStyle name="Percent 4 2 3 2 4" xfId="20780" xr:uid="{12D59B8D-E18D-45B0-8D3B-01CF71FEA5BA}"/>
    <cellStyle name="Percent 4 2 3 2 5" xfId="12917" xr:uid="{0374DB5E-0C17-4D31-9A74-A8339766129F}"/>
    <cellStyle name="Percent 4 2 3 3" xfId="2528" xr:uid="{52EE4159-6330-44B2-826D-31DD25CE8133}"/>
    <cellStyle name="Percent 4 2 3 3 2" xfId="8250" xr:uid="{0249DE3F-B004-40CF-A6B6-C975E1585DFB}"/>
    <cellStyle name="Percent 4 2 3 3 2 2" xfId="17155" xr:uid="{F4CC3722-D99C-42D0-99B5-BC5D85A2F8D0}"/>
    <cellStyle name="Percent 4 2 3 3 3" xfId="13407" xr:uid="{024C04A4-6131-42DE-8B82-74112BEFE994}"/>
    <cellStyle name="Percent 4 2 3 4" xfId="4410" xr:uid="{D3A86432-2998-4397-AEAA-736BDCBF1B57}"/>
    <cellStyle name="Percent 4 2 3 4 2" xfId="14444" xr:uid="{DFCEBBC0-AF47-4ACC-AE0D-60381B9A7E49}"/>
    <cellStyle name="Percent 4 2 3 5" xfId="19890" xr:uid="{C4395A3D-DD73-4BE2-ABA9-9F3737FB177B}"/>
    <cellStyle name="Percent 4 2 3 6" xfId="12438" xr:uid="{20FC2DF3-8A0F-4E1C-85AE-F93CE4846D0C}"/>
    <cellStyle name="Percent 4 2 4" xfId="1127" xr:uid="{CD4C1429-6FB9-425A-9AEF-D3E300A615D6}"/>
    <cellStyle name="Percent 4 2 4 2" xfId="3002" xr:uid="{F8BAF92A-382B-44A9-9783-F7893165B5B4}"/>
    <cellStyle name="Percent 4 2 4 2 2" xfId="6956" xr:uid="{692E9B72-E3C9-47D6-94D1-C00B834012E2}"/>
    <cellStyle name="Percent 4 2 4 2 2 2" xfId="16205" xr:uid="{9C61128C-5861-4480-B23A-B723ABF45923}"/>
    <cellStyle name="Percent 4 2 4 2 3" xfId="13656" xr:uid="{BA1B5147-3E76-41F7-AF3B-BE84C4449FF9}"/>
    <cellStyle name="Percent 4 2 4 3" xfId="8849" xr:uid="{2A22F6F6-24D3-4FBB-BC87-D6DADB2FE181}"/>
    <cellStyle name="Percent 4 2 4 3 2" xfId="17580" xr:uid="{A12C2561-E878-4EC5-A51D-CDC224D0459F}"/>
    <cellStyle name="Percent 4 2 4 4" xfId="5028" xr:uid="{350B39B4-5132-4960-80C8-D8BB1C91CFC8}"/>
    <cellStyle name="Percent 4 2 4 4 2" xfId="14869" xr:uid="{84BA43E2-945F-4B78-97E2-345B30025DB9}"/>
    <cellStyle name="Percent 4 2 4 5" xfId="20344" xr:uid="{D1B1BF56-5632-4EF7-8E80-2FFE4C33DB54}"/>
    <cellStyle name="Percent 4 2 4 6" xfId="12683" xr:uid="{7354CB0B-F7D2-43FA-AB84-5B8A2EB56B66}"/>
    <cellStyle name="Percent 4 2 5" xfId="2092" xr:uid="{6C2FB075-08FD-48E5-8952-FEE69A1E48C0}"/>
    <cellStyle name="Percent 4 2 5 2" xfId="7524" xr:uid="{4E0EA6D3-63EA-4186-8304-230E433FE540}"/>
    <cellStyle name="Percent 4 2 5 2 2" xfId="16621" xr:uid="{F5156BC2-4B11-40F4-8E92-58357DBDD47B}"/>
    <cellStyle name="Percent 4 2 5 3" xfId="9419" xr:uid="{5DF34FA1-27C0-4F8C-ADCF-DFA112DA752B}"/>
    <cellStyle name="Percent 4 2 5 3 2" xfId="17998" xr:uid="{CE6E19F1-0041-4EF3-80AE-E3CC2BDDAEF4}"/>
    <cellStyle name="Percent 4 2 5 4" xfId="5606" xr:uid="{E0A34667-27DE-4363-867E-BE4CB6FF037B}"/>
    <cellStyle name="Percent 4 2 5 4 2" xfId="15285" xr:uid="{7213483C-C5C9-4DAB-8BA3-C0C4CBD40420}"/>
    <cellStyle name="Percent 4 2 5 5" xfId="19461" xr:uid="{77C815AB-736D-424A-9097-4F6A12CE7D88}"/>
    <cellStyle name="Percent 4 2 5 6" xfId="13176" xr:uid="{199C76A9-F857-4E99-94B3-40878FB1C1D5}"/>
    <cellStyle name="Percent 4 2 6" xfId="5925" xr:uid="{9530A123-5955-48B2-B81E-E71F09CF40D0}"/>
    <cellStyle name="Percent 4 2 6 2" xfId="15478" xr:uid="{A6259884-951A-46CD-9156-0A7A9D5BCE7B}"/>
    <cellStyle name="Percent 4 2 7" xfId="7863" xr:uid="{221B4D97-F4E1-4884-8B1C-FC0C12154F0D}"/>
    <cellStyle name="Percent 4 2 7 2" xfId="16853" xr:uid="{357E7F61-A599-4A2B-B649-9E897EE7FA6A}"/>
    <cellStyle name="Percent 4 2 8" xfId="3951" xr:uid="{2236C9F2-5164-4407-92DC-0138AFDFF914}"/>
    <cellStyle name="Percent 4 2 8 2" xfId="14143" xr:uid="{3741625F-A89B-4622-936A-D51A1AEE6BD3}"/>
    <cellStyle name="Percent 4 2 9" xfId="19300" xr:uid="{26FD04DD-256E-4288-917A-CE9FDBE3C42F}"/>
    <cellStyle name="Percent 4 20" xfId="12152" xr:uid="{A23E1CC5-F04F-4A02-8471-DF3D97A6B181}"/>
    <cellStyle name="Percent 4 3" xfId="115" xr:uid="{344A13A8-316B-452D-851D-40740B136DB7}"/>
    <cellStyle name="Percent 4 3 10" xfId="12179" xr:uid="{27143687-8FB1-4FC2-BF5A-1F6828327577}"/>
    <cellStyle name="Percent 4 3 2" xfId="337" xr:uid="{81903C0D-8EE9-49C8-974E-37CBB92FA0E3}"/>
    <cellStyle name="Percent 4 3 2 2" xfId="821" xr:uid="{1FB51149-0BFD-4761-BDAD-F37782BB23FF}"/>
    <cellStyle name="Percent 4 3 2 2 2" xfId="1753" xr:uid="{1580D1B5-634F-409D-A96E-D99F3D7B1328}"/>
    <cellStyle name="Percent 4 3 2 2 2 2" xfId="3614" xr:uid="{04426DE0-6F6E-4B6B-88A2-987A727B556D}"/>
    <cellStyle name="Percent 4 3 2 2 2 2 2" xfId="11941" xr:uid="{69D30F7E-70B4-4565-B071-350C2064C167}"/>
    <cellStyle name="Percent 4 3 2 2 2 2 2 2" xfId="19148" xr:uid="{75A90E65-8B8C-41ED-B1E7-8E6F838F5249}"/>
    <cellStyle name="Percent 4 3 2 2 2 2 3" xfId="13980" xr:uid="{7FFC91C2-089B-47A7-9BF7-B409F086B241}"/>
    <cellStyle name="Percent 4 3 2 2 2 3" xfId="7157" xr:uid="{E5052079-61A5-4EEA-8A6E-4D38021BCE9B}"/>
    <cellStyle name="Percent 4 3 2 2 2 3 2" xfId="16337" xr:uid="{9D0915AE-A91B-4DD1-BC0A-D3D89F6A115E}"/>
    <cellStyle name="Percent 4 3 2 2 2 4" xfId="20944" xr:uid="{8580E72F-4FA0-4A2F-AE95-ED2FDA2E589E}"/>
    <cellStyle name="Percent 4 3 2 2 2 5" xfId="13006" xr:uid="{6BBFDF29-791D-4162-861F-9D68D6B56B6F}"/>
    <cellStyle name="Percent 4 3 2 2 3" xfId="2692" xr:uid="{F7F7E998-A2ED-4F3C-95F2-2E0E71E4E671}"/>
    <cellStyle name="Percent 4 3 2 2 3 2" xfId="9050" xr:uid="{F247338B-F1A8-4A95-A2C0-E3DB13517602}"/>
    <cellStyle name="Percent 4 3 2 2 3 2 2" xfId="17712" xr:uid="{466B2C38-1EEA-4E61-93F6-9A90E4AF82D4}"/>
    <cellStyle name="Percent 4 3 2 2 3 3" xfId="13495" xr:uid="{56F766A5-A4CD-4264-BFED-F966C1F820A5}"/>
    <cellStyle name="Percent 4 3 2 2 4" xfId="5229" xr:uid="{3B0EB396-21B1-40C2-8F01-EEEF89BD36A7}"/>
    <cellStyle name="Percent 4 3 2 2 4 2" xfId="15001" xr:uid="{BB50B9AE-35A1-4EF4-99ED-5BB90646CC3E}"/>
    <cellStyle name="Percent 4 3 2 2 5" xfId="20054" xr:uid="{7844BAB0-846A-49E5-B913-F434D09B6C50}"/>
    <cellStyle name="Percent 4 3 2 2 6" xfId="12526" xr:uid="{8FB5B76C-37BC-4876-A1E0-3CA603D83AA5}"/>
    <cellStyle name="Percent 4 3 2 3" xfId="1295" xr:uid="{64DB8E0E-68C6-4BD6-89BC-B85CB412EC82}"/>
    <cellStyle name="Percent 4 3 2 3 2" xfId="3168" xr:uid="{17FCF66A-1293-4B96-82E3-26DCE6272D3E}"/>
    <cellStyle name="Percent 4 3 2 3 2 2" xfId="11519" xr:uid="{0B6F3FDF-C97F-435A-8B7B-4BBCD9FEB7A0}"/>
    <cellStyle name="Percent 4 3 2 3 2 2 2" xfId="18936" xr:uid="{671CBEEB-C0AB-4B29-B656-BDA62A1974D8}"/>
    <cellStyle name="Percent 4 3 2 3 2 3" xfId="13746" xr:uid="{CE0AF0A2-50FE-4AAB-9FBA-E9F9BF402C13}"/>
    <cellStyle name="Percent 4 3 2 3 3" xfId="6543" xr:uid="{A03CC06F-0A1A-460F-9320-5B14CAEF4A98}"/>
    <cellStyle name="Percent 4 3 2 3 3 2" xfId="15911" xr:uid="{7A59C721-79D3-4AEF-8AC0-50F66C9AD35A}"/>
    <cellStyle name="Percent 4 3 2 3 4" xfId="20508" xr:uid="{F37328B0-8F65-444E-9738-A4F5A9944CBA}"/>
    <cellStyle name="Percent 4 3 2 3 5" xfId="12773" xr:uid="{32DDCCA9-2304-4BF7-BA15-4A90D618F5B6}"/>
    <cellStyle name="Percent 4 3 2 4" xfId="2256" xr:uid="{714EACC1-B9AB-41C7-833F-585490D66742}"/>
    <cellStyle name="Percent 4 3 2 4 2" xfId="8451" xr:uid="{2FCF4D02-2804-438C-8FBD-2391C946ED8A}"/>
    <cellStyle name="Percent 4 3 2 4 2 2" xfId="17287" xr:uid="{4A741028-AA30-4E05-B7ED-20F47A0D57BD}"/>
    <cellStyle name="Percent 4 3 2 4 3" xfId="13264" xr:uid="{82120604-3BE9-4397-BE40-89C98A442506}"/>
    <cellStyle name="Percent 4 3 2 5" xfId="4613" xr:uid="{4EC3F879-A0E9-4955-ABD2-A1B730CD7D66}"/>
    <cellStyle name="Percent 4 3 2 5 2" xfId="14576" xr:uid="{C102B56F-A01C-419B-8225-EABDAFCDCBDC}"/>
    <cellStyle name="Percent 4 3 2 6" xfId="19621" xr:uid="{D9A2133A-04EA-4968-9126-C9DCC5C68639}"/>
    <cellStyle name="Percent 4 3 2 7" xfId="12294" xr:uid="{69A7FA83-D37A-490F-9493-DEC4CF60A981}"/>
    <cellStyle name="Percent 4 3 3" xfId="604" xr:uid="{E8AA79DD-3384-456A-8C9E-D7EA33A5121B}"/>
    <cellStyle name="Percent 4 3 3 2" xfId="1536" xr:uid="{8C6193AC-2451-49AB-B588-6107D16B8BEB}"/>
    <cellStyle name="Percent 4 3 3 2 2" xfId="3397" xr:uid="{6F90A071-8DF9-4FF7-8FCD-3FD242041B3B}"/>
    <cellStyle name="Percent 4 3 3 2 2 2" xfId="11732" xr:uid="{C43514C5-2FB1-426D-BF30-D20706CF0752}"/>
    <cellStyle name="Percent 4 3 3 2 2 2 2" xfId="19039" xr:uid="{3E71BDA1-2C20-4160-B3F2-271145B0736A}"/>
    <cellStyle name="Percent 4 3 3 2 2 3" xfId="13864" xr:uid="{3D4FAA2D-8766-43AF-A57E-3F50A3B2E7E0}"/>
    <cellStyle name="Percent 4 3 3 2 3" xfId="6379" xr:uid="{57AAAD5A-4616-4C8B-B536-AACED330A5B8}"/>
    <cellStyle name="Percent 4 3 3 2 3 2" xfId="15808" xr:uid="{41D2BC9A-CE3D-4683-97DF-426EBA9051F9}"/>
    <cellStyle name="Percent 4 3 3 2 4" xfId="20728" xr:uid="{745BE741-970D-416D-896A-EC9C02746859}"/>
    <cellStyle name="Percent 4 3 3 2 5" xfId="12890" xr:uid="{69B01E5D-DF7E-447D-9351-BA41F36CCF02}"/>
    <cellStyle name="Percent 4 3 3 3" xfId="2476" xr:uid="{9EFDC14B-8EBF-430A-84CF-E9F88C342DA0}"/>
    <cellStyle name="Percent 4 3 3 3 2" xfId="8287" xr:uid="{2820AFC0-03A8-4F1E-828D-0E5775EF74B1}"/>
    <cellStyle name="Percent 4 3 3 3 2 2" xfId="17184" xr:uid="{C952AE75-7436-44E2-8D49-E7ADFE7369D6}"/>
    <cellStyle name="Percent 4 3 3 3 3" xfId="13380" xr:uid="{4068F09C-322D-454E-901F-56CD44F35C69}"/>
    <cellStyle name="Percent 4 3 3 4" xfId="4449" xr:uid="{A7BA6237-4A8F-4C42-8BE2-E98904CA39B6}"/>
    <cellStyle name="Percent 4 3 3 4 2" xfId="14473" xr:uid="{2B65E507-0EBF-4142-BDB4-3B8440E92FFB}"/>
    <cellStyle name="Percent 4 3 3 5" xfId="19840" xr:uid="{9F48BB38-245B-4916-8EE0-F5FB0164EA24}"/>
    <cellStyle name="Percent 4 3 3 6" xfId="12411" xr:uid="{EC3D25E8-8DD7-4D99-B0AA-926294712E7C}"/>
    <cellStyle name="Percent 4 3 4" xfId="1074" xr:uid="{4D32B8FA-F116-4F0C-B852-C05E5C714A58}"/>
    <cellStyle name="Percent 4 3 4 2" xfId="2950" xr:uid="{A606986D-3316-4F93-A3D4-B19A194BF7F3}"/>
    <cellStyle name="Percent 4 3 4 2 2" xfId="6993" xr:uid="{136BCE20-AF87-4A71-99D5-676FA12B520E}"/>
    <cellStyle name="Percent 4 3 4 2 2 2" xfId="16234" xr:uid="{C0944C6B-E6EA-4BD0-BDA6-F88606BD2C72}"/>
    <cellStyle name="Percent 4 3 4 2 3" xfId="13629" xr:uid="{7FBC52F7-F914-4A6A-909A-773DA51D7596}"/>
    <cellStyle name="Percent 4 3 4 3" xfId="8886" xr:uid="{895B3E39-B6B4-4DC7-8575-C09B2573B999}"/>
    <cellStyle name="Percent 4 3 4 3 2" xfId="17609" xr:uid="{EAC48D72-7055-45E7-BA68-88FEAE9C01C6}"/>
    <cellStyle name="Percent 4 3 4 4" xfId="5065" xr:uid="{848E0DC8-3C25-43F5-83E8-CC4F45E653CC}"/>
    <cellStyle name="Percent 4 3 4 4 2" xfId="14898" xr:uid="{EC752C64-B9F0-4D47-AA5A-1E8B151A7924}"/>
    <cellStyle name="Percent 4 3 4 5" xfId="20292" xr:uid="{D348CD36-E283-4236-B9B9-C15ACD9BAC14}"/>
    <cellStyle name="Percent 4 3 4 6" xfId="12656" xr:uid="{98F58B3C-3134-44EC-94E9-D9116E58CB5D}"/>
    <cellStyle name="Percent 4 3 5" xfId="2040" xr:uid="{BA84E3B5-A420-4A3B-A778-2B2E824C0A9C}"/>
    <cellStyle name="Percent 4 3 5 2" xfId="7480" xr:uid="{EED0E5FE-C52F-413F-BA9D-35319B39F247}"/>
    <cellStyle name="Percent 4 3 5 2 2" xfId="16594" xr:uid="{93EBBFA2-221E-49EF-818A-4CC0A6C812A4}"/>
    <cellStyle name="Percent 4 3 5 3" xfId="9375" xr:uid="{D3A69731-CF2D-4AD9-A12B-DDBEC429C592}"/>
    <cellStyle name="Percent 4 3 5 3 2" xfId="17971" xr:uid="{F1CA715F-AD7E-4E53-A866-C71899AD4A5D}"/>
    <cellStyle name="Percent 4 3 5 4" xfId="5560" xr:uid="{E3D4ACAB-2399-4320-885F-36FD7F4B000E}"/>
    <cellStyle name="Percent 4 3 5 4 2" xfId="15258" xr:uid="{AE3B6155-CBB6-4429-8EED-88E6DFB1B552}"/>
    <cellStyle name="Percent 4 3 5 5" xfId="19413" xr:uid="{18EB9769-B4CD-4DFE-950A-208B7F03D94F}"/>
    <cellStyle name="Percent 4 3 5 6" xfId="13149" xr:uid="{E0747F82-7B7F-4568-AEA3-6FB3C9F9DA76}"/>
    <cellStyle name="Percent 4 3 6" xfId="5963" xr:uid="{347A4F54-620F-41E9-B535-2C9C16E4A6E9}"/>
    <cellStyle name="Percent 4 3 6 2" xfId="15507" xr:uid="{FE5C753E-C05C-4353-8668-77D04FE5FE34}"/>
    <cellStyle name="Percent 4 3 7" xfId="7902" xr:uid="{2A8FCBB7-4720-4B7A-9568-89645A93D744}"/>
    <cellStyle name="Percent 4 3 7 2" xfId="16883" xr:uid="{4FA458E7-ABD0-4770-ABA8-0E596F7F80B1}"/>
    <cellStyle name="Percent 4 3 8" xfId="3995" xr:uid="{BC3BB0F0-6956-486C-ABE7-136EF2EE8C7A}"/>
    <cellStyle name="Percent 4 3 8 2" xfId="14172" xr:uid="{222966AA-582A-4374-89C2-3D4B6839078C}"/>
    <cellStyle name="Percent 4 3 9" xfId="19341" xr:uid="{3886BCF4-434A-480B-8A17-D4B614154CF2}"/>
    <cellStyle name="Percent 4 4" xfId="229" xr:uid="{7E6B5100-EA34-49FE-861C-6B26429DC056}"/>
    <cellStyle name="Percent 4 4 2" xfId="449" xr:uid="{399AF19D-EC29-4018-B164-6B8230696780}"/>
    <cellStyle name="Percent 4 4 2 2" xfId="932" xr:uid="{F2FDEA0B-8DD2-43E0-BF08-D24B573B267F}"/>
    <cellStyle name="Percent 4 4 2 2 2" xfId="1864" xr:uid="{70136138-6E55-441B-95A2-ADF4F95A35B5}"/>
    <cellStyle name="Percent 4 4 2 2 2 2" xfId="3725" xr:uid="{B82606C7-3B74-401E-9907-B36A26684EE7}"/>
    <cellStyle name="Percent 4 4 2 2 2 2 2" xfId="12051" xr:uid="{FC2E92B2-9E99-4AFC-80AB-5A520665B70A}"/>
    <cellStyle name="Percent 4 4 2 2 2 2 2 2" xfId="19205" xr:uid="{B6BB4B04-66D8-45EE-A011-44C6C14616B6}"/>
    <cellStyle name="Percent 4 4 2 2 2 2 3" xfId="14038" xr:uid="{8AF82904-F225-4B3B-9261-9B02D6F74B86}"/>
    <cellStyle name="Percent 4 4 2 2 2 3" xfId="10537" xr:uid="{C30D6E7E-4875-442A-8C11-A0808B4AD82C}"/>
    <cellStyle name="Percent 4 4 2 2 2 3 2" xfId="18517" xr:uid="{D04E3BCA-3A2E-4003-B466-02A6983987A1}"/>
    <cellStyle name="Percent 4 4 2 2 2 4" xfId="21055" xr:uid="{15CA49D0-84A3-44BC-8D0E-61C6484AB3CA}"/>
    <cellStyle name="Percent 4 4 2 2 2 5" xfId="13064" xr:uid="{01EF008C-76C6-4531-9A82-37AEC2C06D9D}"/>
    <cellStyle name="Percent 4 4 2 2 3" xfId="2803" xr:uid="{A7222901-6F4C-4B86-AE46-5C7B068BD2F6}"/>
    <cellStyle name="Percent 4 4 2 2 3 2" xfId="11242" xr:uid="{4A461A82-8CFC-48F2-BBF1-6C0233EB6A3E}"/>
    <cellStyle name="Percent 4 4 2 2 3 2 2" xfId="18813" xr:uid="{28A27B2C-3AB5-4807-AB45-20A292AE4696}"/>
    <cellStyle name="Percent 4 4 2 2 3 3" xfId="13553" xr:uid="{E8E72374-C5D2-45F5-BABD-ED54B2A16333}"/>
    <cellStyle name="Percent 4 4 2 2 4" xfId="6582" xr:uid="{8219B033-98FA-401B-B5AA-8B812107F9BE}"/>
    <cellStyle name="Percent 4 4 2 2 4 2" xfId="15945" xr:uid="{25E8EAB4-C33B-4B6A-8614-186AF77530AA}"/>
    <cellStyle name="Percent 4 4 2 2 5" xfId="20163" xr:uid="{44F7DA8C-28C5-4927-80EA-8152740F270D}"/>
    <cellStyle name="Percent 4 4 2 2 6" xfId="12584" xr:uid="{A7915E88-2461-4402-95A0-1679EB4C9BF5}"/>
    <cellStyle name="Percent 4 4 2 3" xfId="1407" xr:uid="{341D984C-1AB5-4E01-9F79-ABE299A0164A}"/>
    <cellStyle name="Percent 4 4 2 3 2" xfId="3280" xr:uid="{8D15E577-42C5-468F-ACE0-00ADCE9F1055}"/>
    <cellStyle name="Percent 4 4 2 3 2 2" xfId="11629" xr:uid="{49449EF8-7437-473D-8481-829B3B0D3A2D}"/>
    <cellStyle name="Percent 4 4 2 3 2 2 2" xfId="18992" xr:uid="{E17A2483-8A4D-401E-8BAA-26F413353850}"/>
    <cellStyle name="Percent 4 4 2 3 2 3" xfId="13804" xr:uid="{6BB72E4B-F251-4CA3-9921-4FE25FDF9EBD}"/>
    <cellStyle name="Percent 4 4 2 3 3" xfId="8490" xr:uid="{63CE4752-F9E8-49EF-B5A9-986A158330AE}"/>
    <cellStyle name="Percent 4 4 2 3 3 2" xfId="17321" xr:uid="{D0502CC0-9C81-4F30-A3F0-4F3A5B04551A}"/>
    <cellStyle name="Percent 4 4 2 3 4" xfId="20619" xr:uid="{C7D6984D-D0D4-4E98-A086-EAD09A944ABF}"/>
    <cellStyle name="Percent 4 4 2 3 5" xfId="12831" xr:uid="{471EB781-E450-4000-821F-6B457A66AB33}"/>
    <cellStyle name="Percent 4 4 2 4" xfId="2367" xr:uid="{EEE670EF-C80D-48CA-B10E-165BAD7EA35C}"/>
    <cellStyle name="Percent 4 4 2 4 2" xfId="10913" xr:uid="{83F3D20F-A3C7-480F-8DC1-09271DBFDF88}"/>
    <cellStyle name="Percent 4 4 2 4 2 2" xfId="18675" xr:uid="{FF327EC0-2212-4650-95F6-0C555C785584}"/>
    <cellStyle name="Percent 4 4 2 4 3" xfId="13322" xr:uid="{291FF922-8ED1-450D-B2C8-1536051DD2E3}"/>
    <cellStyle name="Percent 4 4 2 5" xfId="4652" xr:uid="{12A4B14B-8FE2-4C5E-8FF8-4DEC29617073}"/>
    <cellStyle name="Percent 4 4 2 5 2" xfId="14610" xr:uid="{7D382039-4DA9-4C83-9C7A-44DB68D1F281}"/>
    <cellStyle name="Percent 4 4 2 6" xfId="19728" xr:uid="{8E4181D3-38E1-4434-94C3-7348DF1953E2}"/>
    <cellStyle name="Percent 4 4 2 7" xfId="12352" xr:uid="{9BA8F884-77BA-4ADB-A748-BE795D8DD9DF}"/>
    <cellStyle name="Percent 4 4 3" xfId="715" xr:uid="{F7361454-942C-43C4-A26E-F6A39614831E}"/>
    <cellStyle name="Percent 4 4 3 2" xfId="1647" xr:uid="{4296286B-080F-4E99-845E-0505283E930B}"/>
    <cellStyle name="Percent 4 4 3 2 2" xfId="3508" xr:uid="{7B772F32-5E44-4873-8A7F-6BC185BB7F75}"/>
    <cellStyle name="Percent 4 4 3 2 2 2" xfId="11839" xr:uid="{3FE0DEDD-0EEC-427E-8E8B-AB4149E95B45}"/>
    <cellStyle name="Percent 4 4 3 2 2 2 2" xfId="19094" xr:uid="{E77A9B1B-A67D-4568-8624-E4268BDC39B5}"/>
    <cellStyle name="Percent 4 4 3 2 2 3" xfId="13922" xr:uid="{48BB156A-63FA-485F-8F3B-580EDF4C2574}"/>
    <cellStyle name="Percent 4 4 3 2 3" xfId="7196" xr:uid="{67C6E0CE-6AC9-496B-B96E-B84173EC0914}"/>
    <cellStyle name="Percent 4 4 3 2 3 2" xfId="16371" xr:uid="{6AD61EA3-287E-4D33-AE04-2A0933BE229C}"/>
    <cellStyle name="Percent 4 4 3 2 4" xfId="20839" xr:uid="{D4661F8E-A76D-4A7A-BB4E-C184691A5C34}"/>
    <cellStyle name="Percent 4 4 3 2 5" xfId="12948" xr:uid="{45D7BFF6-DE66-4F3E-A701-D7F76B536BFE}"/>
    <cellStyle name="Percent 4 4 3 3" xfId="2587" xr:uid="{195C4882-32B9-43DA-A6B7-128FB7B09502}"/>
    <cellStyle name="Percent 4 4 3 3 2" xfId="9089" xr:uid="{02C6EFB8-4970-4F75-A3AF-5BACA625C6DF}"/>
    <cellStyle name="Percent 4 4 3 3 2 2" xfId="17746" xr:uid="{982E5F91-932E-415B-902B-78CE5FC157D0}"/>
    <cellStyle name="Percent 4 4 3 3 3" xfId="13438" xr:uid="{5B62EBF3-18A2-4E1B-953A-EC81DAC20787}"/>
    <cellStyle name="Percent 4 4 3 4" xfId="5268" xr:uid="{EB7940FE-A889-4AB8-9D8D-96B54A1CC3FC}"/>
    <cellStyle name="Percent 4 4 3 4 2" xfId="15035" xr:uid="{5E491AD2-3518-44F8-B3A0-A93037289E45}"/>
    <cellStyle name="Percent 4 4 3 5" xfId="19949" xr:uid="{44300674-3E92-455C-96D0-20B08E479BF7}"/>
    <cellStyle name="Percent 4 4 3 6" xfId="12469" xr:uid="{DFEE9283-399C-4929-BDE6-4D2315BDFDE6}"/>
    <cellStyle name="Percent 4 4 4" xfId="1188" xr:uid="{72552F3E-F533-4AF3-AC89-CF7745A44EF2}"/>
    <cellStyle name="Percent 4 4 4 2" xfId="3061" xr:uid="{A799321A-2205-45C7-AEB2-74A25D59DA13}"/>
    <cellStyle name="Percent 4 4 4 2 2" xfId="7575" xr:uid="{04E4FB0F-F9F7-4272-B083-0746316F712A}"/>
    <cellStyle name="Percent 4 4 4 2 2 2" xfId="16652" xr:uid="{C9E312C8-0F38-4C04-A656-1161ACA1AF41}"/>
    <cellStyle name="Percent 4 4 4 2 3" xfId="13687" xr:uid="{3EFEA892-A513-4090-89D7-4DC01D54FC31}"/>
    <cellStyle name="Percent 4 4 4 3" xfId="9470" xr:uid="{C561A30C-002A-4DC3-9578-5B92BB873212}"/>
    <cellStyle name="Percent 4 4 4 3 2" xfId="18029" xr:uid="{57FB29D0-52A6-46B1-B80F-C08474B0CAB0}"/>
    <cellStyle name="Percent 4 4 4 4" xfId="5658" xr:uid="{CB1FFA28-28BC-4304-B48A-DC5737FCA55D}"/>
    <cellStyle name="Percent 4 4 4 4 2" xfId="15316" xr:uid="{0F984BAB-6144-48D9-B534-71959BB1BDFF}"/>
    <cellStyle name="Percent 4 4 4 5" xfId="20403" xr:uid="{BEBCFA96-6085-44B1-9DD7-E01622A5C00C}"/>
    <cellStyle name="Percent 4 4 4 6" xfId="12714" xr:uid="{15B2C39D-013E-4B75-AA01-96582888609B}"/>
    <cellStyle name="Percent 4 4 5" xfId="2151" xr:uid="{525FA458-F9B6-4D91-B4A0-AFF9EA889615}"/>
    <cellStyle name="Percent 4 4 5 2" xfId="6003" xr:uid="{ED641614-6FE3-4EAB-AF45-49D63798056A}"/>
    <cellStyle name="Percent 4 4 5 2 2" xfId="15541" xr:uid="{E8A0D338-FBC1-4ACA-A25C-A0348BF2201B}"/>
    <cellStyle name="Percent 4 4 5 3" xfId="13207" xr:uid="{FBE7E081-0053-4916-ABFD-7B5A307D12A4}"/>
    <cellStyle name="Percent 4 4 6" xfId="7941" xr:uid="{93DB1FEB-FAEE-423E-A8F5-18A3A3BC0A6F}"/>
    <cellStyle name="Percent 4 4 6 2" xfId="16917" xr:uid="{51588BA9-5F1C-404D-B246-0BB5C4CAD93E}"/>
    <cellStyle name="Percent 4 4 7" xfId="4037" xr:uid="{C4ACA562-3B43-47AB-AA0E-87454FF9F080}"/>
    <cellStyle name="Percent 4 4 7 2" xfId="14206" xr:uid="{9A07AFBC-7376-4D7C-85D7-14DC194CC0C3}"/>
    <cellStyle name="Percent 4 4 8" xfId="19518" xr:uid="{7C9BB82A-AF9F-48E2-98AC-F9CF3A37BFD5}"/>
    <cellStyle name="Percent 4 4 9" xfId="12237" xr:uid="{4D6F5EFF-77FC-451D-B1CE-C05182DAA04E}"/>
    <cellStyle name="Percent 4 5" xfId="286" xr:uid="{EA143D90-6BB6-4606-BB83-4E859EF41C12}"/>
    <cellStyle name="Percent 4 5 2" xfId="770" xr:uid="{4CB57AC4-C80A-4F78-AAC3-7924CD37DBEC}"/>
    <cellStyle name="Percent 4 5 2 2" xfId="1702" xr:uid="{E694751A-0699-48D6-BA6C-B20735CC2790}"/>
    <cellStyle name="Percent 4 5 2 2 2" xfId="3563" xr:uid="{77576507-F058-4621-8E7E-1F32AE8DDE31}"/>
    <cellStyle name="Percent 4 5 2 2 2 2" xfId="11891" xr:uid="{D560A30F-85A7-4478-A06C-63859E5A7B21}"/>
    <cellStyle name="Percent 4 5 2 2 2 2 2" xfId="19122" xr:uid="{19299E76-7F08-459E-94A8-580E813D7157}"/>
    <cellStyle name="Percent 4 5 2 2 2 3" xfId="13953" xr:uid="{A4C94791-F23E-4420-8E14-36175746A872}"/>
    <cellStyle name="Percent 4 5 2 2 3" xfId="6612" xr:uid="{687507D7-4A56-4F70-A131-0CF5064078D3}"/>
    <cellStyle name="Percent 4 5 2 2 3 2" xfId="15973" xr:uid="{60DB42C4-AE00-4D61-B1F5-E3D0FEA8B7CA}"/>
    <cellStyle name="Percent 4 5 2 2 4" xfId="20893" xr:uid="{D3B82C6C-DB08-4149-8FEE-F2650C6D1D08}"/>
    <cellStyle name="Percent 4 5 2 2 5" xfId="12979" xr:uid="{E7590AA0-722E-45DF-AB0B-60E71D7E749C}"/>
    <cellStyle name="Percent 4 5 2 3" xfId="2641" xr:uid="{93822848-75A8-476C-839E-16FEF8CC3DF2}"/>
    <cellStyle name="Percent 4 5 2 3 2" xfId="8520" xr:uid="{F23E4EF7-97C5-4498-8307-20EDED147BFA}"/>
    <cellStyle name="Percent 4 5 2 3 2 2" xfId="17349" xr:uid="{BAB5822C-538D-41BB-B96C-313BC2454DFA}"/>
    <cellStyle name="Percent 4 5 2 3 3" xfId="13468" xr:uid="{618A7CFA-1EF3-4733-BE88-08C895EE27C3}"/>
    <cellStyle name="Percent 4 5 2 4" xfId="4682" xr:uid="{CF39462F-F53C-4807-A555-CA65BCCCC5EB}"/>
    <cellStyle name="Percent 4 5 2 4 2" xfId="14638" xr:uid="{C310BA31-F054-4D49-9335-06B12705C13E}"/>
    <cellStyle name="Percent 4 5 2 5" xfId="20003" xr:uid="{E0680F31-8532-41A3-B094-D07363348363}"/>
    <cellStyle name="Percent 4 5 2 6" xfId="12499" xr:uid="{02BCDCB0-2FDE-492D-8CCA-3FE485F6A206}"/>
    <cellStyle name="Percent 4 5 3" xfId="1244" xr:uid="{0D3BDF7F-64AC-41A1-8C66-3C71733F592E}"/>
    <cellStyle name="Percent 4 5 3 2" xfId="3117" xr:uid="{C1569430-34FE-4885-B81B-49C639C08974}"/>
    <cellStyle name="Percent 4 5 3 2 2" xfId="7226" xr:uid="{16FB39E0-9B91-4026-864B-336A50CA8756}"/>
    <cellStyle name="Percent 4 5 3 2 2 2" xfId="16399" xr:uid="{AD76876A-11D3-4264-A814-7270E5EEFC2D}"/>
    <cellStyle name="Percent 4 5 3 2 3" xfId="13719" xr:uid="{61F753F2-ECC3-4150-96B6-C1857C412EC2}"/>
    <cellStyle name="Percent 4 5 3 3" xfId="9119" xr:uid="{D1BAF8ED-B0A8-411E-A955-FEEAA810BFC6}"/>
    <cellStyle name="Percent 4 5 3 3 2" xfId="17774" xr:uid="{91B58E4D-FA69-4A03-BE2B-1C394F9DF30D}"/>
    <cellStyle name="Percent 4 5 3 4" xfId="5298" xr:uid="{4A9859AD-4A97-4BFC-8BC1-AB2EFEEDB1A8}"/>
    <cellStyle name="Percent 4 5 3 4 2" xfId="15063" xr:uid="{032EF363-CA53-4F85-A102-49B078A7DB95}"/>
    <cellStyle name="Percent 4 5 3 5" xfId="20457" xr:uid="{76BCD4C0-4ACA-48D4-87B0-5A6A930CDD91}"/>
    <cellStyle name="Percent 4 5 3 6" xfId="12746" xr:uid="{E054FE91-4769-4292-AAE5-4E26BAD909E9}"/>
    <cellStyle name="Percent 4 5 4" xfId="2205" xr:uid="{4AC5F3D3-8513-4610-8E33-72EE43B9C2B2}"/>
    <cellStyle name="Percent 4 5 4 2" xfId="6033" xr:uid="{975C65EE-17E7-466F-9F8F-F70503504D33}"/>
    <cellStyle name="Percent 4 5 4 2 2" xfId="15569" xr:uid="{4A176AE1-3F8F-4CCB-93BF-DAB7ED9DF02A}"/>
    <cellStyle name="Percent 4 5 4 3" xfId="13237" xr:uid="{E8979E9B-F493-46D2-8430-F986DBE58839}"/>
    <cellStyle name="Percent 4 5 5" xfId="7971" xr:uid="{1C525E98-68FA-415F-85A0-A9A9BFD2FEBD}"/>
    <cellStyle name="Percent 4 5 5 2" xfId="16945" xr:uid="{60C40D2D-6051-401C-8082-5C025FB35069}"/>
    <cellStyle name="Percent 4 5 6" xfId="4071" xr:uid="{FFD000B4-A09F-4C7F-BFF7-D194822D694C}"/>
    <cellStyle name="Percent 4 5 6 2" xfId="14234" xr:uid="{59F135BF-2488-4256-9054-6F0E3D79EEFC}"/>
    <cellStyle name="Percent 4 5 7" xfId="19572" xr:uid="{130F144E-EFFB-40F0-A3FA-FCF95C880156}"/>
    <cellStyle name="Percent 4 5 8" xfId="12267" xr:uid="{5399A75C-D07A-4BB1-9577-6AA04489E082}"/>
    <cellStyle name="Percent 4 6" xfId="553" xr:uid="{3B2D91B4-87A8-426D-8CB7-A2EC784D5954}"/>
    <cellStyle name="Percent 4 6 2" xfId="1485" xr:uid="{C9940D57-00A0-4D50-AFA1-28B7A77A012A}"/>
    <cellStyle name="Percent 4 6 2 2" xfId="3346" xr:uid="{EBCA92C9-1514-4CB9-9E4C-9838CCEE0691}"/>
    <cellStyle name="Percent 4 6 2 2 2" xfId="6642" xr:uid="{0D41585A-7256-4F23-AA89-3E3E6DF8EE7B}"/>
    <cellStyle name="Percent 4 6 2 2 2 2" xfId="16002" xr:uid="{9F9157A8-785B-4933-B267-CD7BF0EB24BC}"/>
    <cellStyle name="Percent 4 6 2 2 3" xfId="13836" xr:uid="{86CC8C04-E7E0-4F1A-B613-B574871601C5}"/>
    <cellStyle name="Percent 4 6 2 3" xfId="8550" xr:uid="{C87CE260-28D5-49D0-8757-846D359EADCC}"/>
    <cellStyle name="Percent 4 6 2 3 2" xfId="17378" xr:uid="{5039E44B-47C4-41A5-B215-A7A7F253DD11}"/>
    <cellStyle name="Percent 4 6 2 4" xfId="4712" xr:uid="{21432206-A682-40AC-A6DD-A408E10A84F5}"/>
    <cellStyle name="Percent 4 6 2 4 2" xfId="14667" xr:uid="{D0828A6A-8290-4D3D-B7E0-760AE21037E1}"/>
    <cellStyle name="Percent 4 6 2 5" xfId="20677" xr:uid="{FBF3906B-EB3C-42B7-BE14-3C25143F4714}"/>
    <cellStyle name="Percent 4 6 2 6" xfId="12863" xr:uid="{E752BD6F-43FE-482F-A4E8-507B5C066B91}"/>
    <cellStyle name="Percent 4 6 3" xfId="2425" xr:uid="{60ACCA02-DD1E-46C8-8DE5-3C02C85B41DF}"/>
    <cellStyle name="Percent 4 6 3 2" xfId="7256" xr:uid="{5A31281E-A5AE-44C6-9D42-F6910660AF98}"/>
    <cellStyle name="Percent 4 6 3 2 2" xfId="16428" xr:uid="{ACBE37E8-45E2-4D86-96AA-796AEE84444A}"/>
    <cellStyle name="Percent 4 6 3 3" xfId="9149" xr:uid="{94642028-64BC-454A-8A29-AD4C9607610A}"/>
    <cellStyle name="Percent 4 6 3 3 2" xfId="17803" xr:uid="{9AFA1238-A16F-469A-896A-CAAB629A6A0F}"/>
    <cellStyle name="Percent 4 6 3 4" xfId="5328" xr:uid="{71CFC323-6046-47D0-B851-4C77E713A8E9}"/>
    <cellStyle name="Percent 4 6 3 4 2" xfId="15092" xr:uid="{BBD2015B-BB22-47AC-B1CB-157002AC06F8}"/>
    <cellStyle name="Percent 4 6 3 5" xfId="13353" xr:uid="{2E3CB381-4C49-4C59-91D4-F54293202F09}"/>
    <cellStyle name="Percent 4 6 4" xfId="6063" xr:uid="{2039DDDD-1948-45DF-A457-6BB43759E1D3}"/>
    <cellStyle name="Percent 4 6 4 2" xfId="15598" xr:uid="{C2B29DEC-0C4A-44B7-94A3-CA1FA485A42A}"/>
    <cellStyle name="Percent 4 6 5" xfId="8001" xr:uid="{1D6E4D7E-8FD5-4D5F-8B8B-38508A523D9B}"/>
    <cellStyle name="Percent 4 6 5 2" xfId="16974" xr:uid="{D8FAA64F-7761-4989-A141-1F1414CB5EF3}"/>
    <cellStyle name="Percent 4 6 6" xfId="4103" xr:uid="{86A8A4C9-AEB2-4DF3-B6F4-DBDCD5780D1F}"/>
    <cellStyle name="Percent 4 6 6 2" xfId="14263" xr:uid="{532386A7-B005-4597-9BB7-152485C6EAD7}"/>
    <cellStyle name="Percent 4 6 7" xfId="19789" xr:uid="{181D0A87-03EC-433A-A1D6-E8ECCC30FAB9}"/>
    <cellStyle name="Percent 4 6 8" xfId="12384" xr:uid="{67A88C13-E7C2-4194-BF71-2F8C4C365033}"/>
    <cellStyle name="Percent 4 7" xfId="1022" xr:uid="{EFDF6A58-8BF4-4DBF-9A58-86DD9D1AF40C}"/>
    <cellStyle name="Percent 4 7 2" xfId="2899" xr:uid="{5C6493E8-C309-4ADA-BEF5-559F14E2AAA5}"/>
    <cellStyle name="Percent 4 7 2 2" xfId="6718" xr:uid="{CC98C95A-1535-4C0F-99BD-B33C062C8EEC}"/>
    <cellStyle name="Percent 4 7 2 2 2" xfId="16054" xr:uid="{2C7985F2-2F9F-4109-ACF6-48BA9B58D20D}"/>
    <cellStyle name="Percent 4 7 2 3" xfId="8626" xr:uid="{DDB1664F-9231-4A4A-AB2E-05B741D96ACA}"/>
    <cellStyle name="Percent 4 7 2 3 2" xfId="17430" xr:uid="{AD16843B-6759-4212-B17E-B139BB0D280A}"/>
    <cellStyle name="Percent 4 7 2 4" xfId="4788" xr:uid="{3EA81A5E-DDF6-4D4D-85B2-A2CC765D1700}"/>
    <cellStyle name="Percent 4 7 2 4 2" xfId="14719" xr:uid="{2E814107-9365-445A-8718-61D5A08B2FE5}"/>
    <cellStyle name="Percent 4 7 2 5" xfId="13602" xr:uid="{87809E38-EA1D-493D-B3A5-1B691B472CDA}"/>
    <cellStyle name="Percent 4 7 3" xfId="5404" xr:uid="{5D73F453-5351-4D00-BF28-5A98F9581587}"/>
    <cellStyle name="Percent 4 7 3 2" xfId="7332" xr:uid="{CD5F7520-DB2F-40F9-BD3D-33623E998863}"/>
    <cellStyle name="Percent 4 7 3 2 2" xfId="16480" xr:uid="{D1A13FB4-F0DF-4F67-92A4-2A12695C9A0C}"/>
    <cellStyle name="Percent 4 7 3 3" xfId="9225" xr:uid="{EB0900C4-CC7C-4E1E-8589-A79268123342}"/>
    <cellStyle name="Percent 4 7 3 3 2" xfId="17855" xr:uid="{96FB9E39-B050-49C0-BF96-3F233FF173C6}"/>
    <cellStyle name="Percent 4 7 3 4" xfId="15144" xr:uid="{3E0D932F-F5E5-47D3-B086-5BBC6400B1D6}"/>
    <cellStyle name="Percent 4 7 4" xfId="6140" xr:uid="{9EBC8BCC-D7D4-44BB-AF1E-6876BED4D884}"/>
    <cellStyle name="Percent 4 7 4 2" xfId="15650" xr:uid="{5C837F3B-B196-474B-8378-D5C99CA251D2}"/>
    <cellStyle name="Percent 4 7 5" xfId="8066" xr:uid="{D202A0AD-A564-4D53-8BE4-C9AC04B5ABB0}"/>
    <cellStyle name="Percent 4 7 5 2" xfId="17026" xr:uid="{EE8E6544-A8FE-4D19-B617-5D95F44FB0D4}"/>
    <cellStyle name="Percent 4 7 6" xfId="4192" xr:uid="{931249C8-DB98-42A2-8E3D-D0C2C08A0CDB}"/>
    <cellStyle name="Percent 4 7 6 2" xfId="14315" xr:uid="{6315907B-4808-4EC8-8706-92C9FD110D8B}"/>
    <cellStyle name="Percent 4 7 7" xfId="20241" xr:uid="{F88005F2-8643-4156-B313-53E2F515FD9B}"/>
    <cellStyle name="Percent 4 7 8" xfId="12629" xr:uid="{3FC8B2CF-D1DB-42C4-A9C5-4A4505F60FD0}"/>
    <cellStyle name="Percent 4 8" xfId="1989" xr:uid="{BA7E7E16-DB19-4663-A364-8ED594FAC6E7}"/>
    <cellStyle name="Percent 4 8 2" xfId="4832" xr:uid="{6FB98064-28FC-4073-B0E6-B96B6A41E82C}"/>
    <cellStyle name="Percent 4 8 2 2" xfId="6762" xr:uid="{2400394B-CF51-4050-8526-25EE7064B082}"/>
    <cellStyle name="Percent 4 8 2 2 2" xfId="16081" xr:uid="{7ADE2E1C-C88D-4465-AC13-2D174BAB5C39}"/>
    <cellStyle name="Percent 4 8 2 3" xfId="8670" xr:uid="{DC2409F0-E031-4DAE-A828-3891424E74DF}"/>
    <cellStyle name="Percent 4 8 2 3 2" xfId="17457" xr:uid="{7686025C-7C3E-4FEF-8E25-2ACB2835BACC}"/>
    <cellStyle name="Percent 4 8 2 4" xfId="14746" xr:uid="{FC6F4A94-751E-4470-BE67-913543EE9B40}"/>
    <cellStyle name="Percent 4 8 3" xfId="5448" xr:uid="{034E0249-AC89-496E-B24D-D13A936B291C}"/>
    <cellStyle name="Percent 4 8 3 2" xfId="7376" xr:uid="{08FFFB33-AD35-48E6-BC59-ACCA297C15FF}"/>
    <cellStyle name="Percent 4 8 3 2 2" xfId="16507" xr:uid="{0DA6EFBE-0263-4A98-9759-3396024FED3B}"/>
    <cellStyle name="Percent 4 8 3 3" xfId="9269" xr:uid="{1CCB23BE-CF9F-4549-8227-D696A4790FAF}"/>
    <cellStyle name="Percent 4 8 3 3 2" xfId="17882" xr:uid="{2B4A253C-CC75-4B8A-AE16-B330A0BCFCA9}"/>
    <cellStyle name="Percent 4 8 3 4" xfId="15171" xr:uid="{35F97329-71CF-4366-B39E-3398EDF9C8EB}"/>
    <cellStyle name="Percent 4 8 4" xfId="6185" xr:uid="{81F7497F-90BA-4F12-A837-EB97ED1E2B4F}"/>
    <cellStyle name="Percent 4 8 4 2" xfId="15677" xr:uid="{DD15155E-417A-45DA-88BA-01A926565D76}"/>
    <cellStyle name="Percent 4 8 5" xfId="8093" xr:uid="{FEB7A613-44BC-481A-B109-255D14E83589}"/>
    <cellStyle name="Percent 4 8 5 2" xfId="17053" xr:uid="{C9B1821A-3B7B-4FE0-AE8C-1C5D95CB0659}"/>
    <cellStyle name="Percent 4 8 6" xfId="4237" xr:uid="{416B3E6D-DAA0-4ECB-B854-69DC9EF518F0}"/>
    <cellStyle name="Percent 4 8 6 2" xfId="14342" xr:uid="{4BD5CCE6-8F09-40EC-AB4A-3FFDB022E303}"/>
    <cellStyle name="Percent 4 8 7" xfId="19366" xr:uid="{64AFB369-B8C9-4D58-A6A4-D86675B6DA06}"/>
    <cellStyle name="Percent 4 8 8" xfId="13122" xr:uid="{84D009F9-3D0A-4093-9500-7DC3792BEA6B}"/>
    <cellStyle name="Percent 4 9" xfId="4266" xr:uid="{DAA2105D-5B3B-4290-A73B-CBA28E50E013}"/>
    <cellStyle name="Percent 4 9 2" xfId="4861" xr:uid="{2E486A68-CF75-4471-B1BB-8F73A354CF20}"/>
    <cellStyle name="Percent 4 9 2 2" xfId="6791" xr:uid="{CB2808DA-763C-44AD-A4F9-31F1D26DCDA6}"/>
    <cellStyle name="Percent 4 9 2 2 2" xfId="16110" xr:uid="{713C667B-48F8-495F-A499-B58E275F0F3F}"/>
    <cellStyle name="Percent 4 9 2 3" xfId="8699" xr:uid="{B565D9D4-E34E-4213-8454-A44F7B1831F4}"/>
    <cellStyle name="Percent 4 9 2 3 2" xfId="17486" xr:uid="{789228D2-2A80-45C7-B172-2CFE823B31E8}"/>
    <cellStyle name="Percent 4 9 2 4" xfId="14775" xr:uid="{E430B964-B2D1-4363-8ABC-6BA3D3A4FCFD}"/>
    <cellStyle name="Percent 4 9 3" xfId="5477" xr:uid="{A34319A2-B5DF-4A03-92FF-44E2D928EAEB}"/>
    <cellStyle name="Percent 4 9 3 2" xfId="7405" xr:uid="{12E44522-0544-4BA6-89F1-3504ED360146}"/>
    <cellStyle name="Percent 4 9 3 2 2" xfId="16536" xr:uid="{68509062-5698-4EAB-BB2E-2015EA33921F}"/>
    <cellStyle name="Percent 4 9 3 3" xfId="9298" xr:uid="{02F80107-011D-42A6-A1B9-7A1CB5D05581}"/>
    <cellStyle name="Percent 4 9 3 3 2" xfId="17911" xr:uid="{1FCB0F1E-A501-4F20-B561-1A9816DE1F43}"/>
    <cellStyle name="Percent 4 9 3 4" xfId="15200" xr:uid="{3A1052B6-F4B2-4A21-8B7F-09AE6BCEB156}"/>
    <cellStyle name="Percent 4 9 4" xfId="6214" xr:uid="{0181787D-6436-459E-9745-B744651E14F3}"/>
    <cellStyle name="Percent 4 9 4 2" xfId="15706" xr:uid="{136EA70C-F33F-4EB2-BE74-F80432062D07}"/>
    <cellStyle name="Percent 4 9 5" xfId="8122" xr:uid="{BAE004AB-845E-40B9-B128-938564D4B12D}"/>
    <cellStyle name="Percent 4 9 5 2" xfId="17082" xr:uid="{B743CF2F-DB36-4774-8DF5-0100C1F172EF}"/>
    <cellStyle name="Percent 4 9 6" xfId="14371" xr:uid="{865DB13E-5DD3-4B49-8388-8FB7CC191F91}"/>
    <cellStyle name="Percent 5" xfId="32" xr:uid="{74863093-15FD-4DC4-B674-0B832138D4AC}"/>
    <cellStyle name="Percent 5 10" xfId="4509" xr:uid="{C6D1131D-AF85-4FED-90B3-058B807325CD}"/>
    <cellStyle name="Percent 5 10 2" xfId="5125" xr:uid="{48C1E3FF-0CF8-4B33-A6B7-4FC0D4C129FF}"/>
    <cellStyle name="Percent 5 10 2 2" xfId="7053" xr:uid="{09515BE3-767E-470E-ADB5-F04D0F806E1B}"/>
    <cellStyle name="Percent 5 10 2 2 2" xfId="16271" xr:uid="{F48F1446-2DBF-4251-BC12-A9479BB846D4}"/>
    <cellStyle name="Percent 5 10 2 3" xfId="8946" xr:uid="{348BDC3D-43BC-4E53-9524-2FBBC3D66C38}"/>
    <cellStyle name="Percent 5 10 2 3 2" xfId="17646" xr:uid="{359C6FB6-1362-4970-9B8C-BACAD2A024A5}"/>
    <cellStyle name="Percent 5 10 2 4" xfId="14935" xr:uid="{523B5696-BD5F-40D7-993C-F92112A09C28}"/>
    <cellStyle name="Percent 5 10 3" xfId="6439" xr:uid="{03539B4C-7DC4-4664-AAB1-126AD9ADD932}"/>
    <cellStyle name="Percent 5 10 3 2" xfId="15845" xr:uid="{633070AB-83DB-493D-B582-29E12F501951}"/>
    <cellStyle name="Percent 5 10 4" xfId="8347" xr:uid="{E4A603D8-58C4-4AFB-9064-88C8E435158D}"/>
    <cellStyle name="Percent 5 10 4 2" xfId="17221" xr:uid="{83D33751-05C6-4FC9-9F40-7F7BBF6DF4C7}"/>
    <cellStyle name="Percent 5 10 5" xfId="14510" xr:uid="{94E5BAEF-D1E4-4372-BDFD-DAB3BBD8B125}"/>
    <cellStyle name="Percent 5 11" xfId="4334" xr:uid="{30B3F6C3-B732-4879-89A7-C7B69ADCD2C8}"/>
    <cellStyle name="Percent 5 11 2" xfId="6275" xr:uid="{891D5039-03B2-49FD-AEC6-F27DACDBBDC0}"/>
    <cellStyle name="Percent 5 11 2 2" xfId="15742" xr:uid="{CBF2E7E9-CE20-403D-83C2-40E005B04512}"/>
    <cellStyle name="Percent 5 11 3" xfId="8183" xr:uid="{96245C06-B5BA-4193-B4A3-0E4B30DF7A1D}"/>
    <cellStyle name="Percent 5 11 3 2" xfId="17118" xr:uid="{912F3BFA-E668-421B-BB71-531E285934C5}"/>
    <cellStyle name="Percent 5 11 4" xfId="14407" xr:uid="{AF227C86-C225-4EB0-BD16-C9B43023D87D}"/>
    <cellStyle name="Percent 5 12" xfId="4961" xr:uid="{1E77E258-56E8-4A1F-B5F3-A1530CDF102B}"/>
    <cellStyle name="Percent 5 12 2" xfId="6889" xr:uid="{CB28D984-EC63-46E8-BC60-ECD5E0B491BC}"/>
    <cellStyle name="Percent 5 12 2 2" xfId="16168" xr:uid="{C725ECC3-606F-45D0-9D34-D7AABEE72AE2}"/>
    <cellStyle name="Percent 5 12 3" xfId="8782" xr:uid="{7A6A2AEA-7856-4D8A-804F-A7E6962217FB}"/>
    <cellStyle name="Percent 5 12 3 2" xfId="17543" xr:uid="{F44877D1-C454-4318-A9AA-D8D04BA1D579}"/>
    <cellStyle name="Percent 5 12 4" xfId="14832" xr:uid="{6D40FFF8-86CF-4E7E-8FB7-09E80E34A0C0}"/>
    <cellStyle name="Percent 5 13" xfId="5511" xr:uid="{8F29D888-971E-416C-9990-7503F58DC953}"/>
    <cellStyle name="Percent 5 14" xfId="5858" xr:uid="{AD8F39A2-67F0-4B27-B3C8-A1B464E820CD}"/>
    <cellStyle name="Percent 5 14 2" xfId="15441" xr:uid="{8DAA4FA6-64B7-4569-B01C-169EF3153387}"/>
    <cellStyle name="Percent 5 15" xfId="7796" xr:uid="{7FF4C9DC-0080-4BEF-835C-0B1B5265BD9C}"/>
    <cellStyle name="Percent 5 15 2" xfId="16816" xr:uid="{2E68E955-6E30-4758-8D16-91463719A6BA}"/>
    <cellStyle name="Percent 5 16" xfId="3858" xr:uid="{6A95E8B3-60AD-47F5-9643-46AED7BEF192}"/>
    <cellStyle name="Percent 5 16 2" xfId="14105" xr:uid="{13EF5BF7-F03C-4B0E-A92E-8D4F19911930}"/>
    <cellStyle name="Percent 5 2" xfId="3960" xr:uid="{7D8A7946-8EDD-4206-90CD-17B4C7091DF0}"/>
    <cellStyle name="Percent 5 2 2" xfId="4584" xr:uid="{33983309-07EF-413F-8389-6034F64AEAC6}"/>
    <cellStyle name="Percent 5 2 2 2" xfId="5200" xr:uid="{D813DCCF-FDC4-4E6A-A244-7C410D7C8D81}"/>
    <cellStyle name="Percent 5 2 2 2 2" xfId="7128" xr:uid="{8AAA0F19-398B-46D5-A2B4-C81325BAAF39}"/>
    <cellStyle name="Percent 5 2 2 2 2 2" xfId="16314" xr:uid="{2EA2185A-A98B-4BFC-A640-93464BEE93A0}"/>
    <cellStyle name="Percent 5 2 2 2 3" xfId="9021" xr:uid="{E370420E-DF65-4637-BB62-E3EC7188A773}"/>
    <cellStyle name="Percent 5 2 2 2 3 2" xfId="17689" xr:uid="{42E31EED-3AFE-4E88-BDFC-C5FE25C1A64D}"/>
    <cellStyle name="Percent 5 2 2 2 4" xfId="14978" xr:uid="{EB00382B-40F2-49AA-A497-BABD5E0CD4FB}"/>
    <cellStyle name="Percent 5 2 2 3" xfId="6514" xr:uid="{123F2EE5-1518-4D2E-9738-D8798BDB3942}"/>
    <cellStyle name="Percent 5 2 2 3 2" xfId="15888" xr:uid="{DD429081-1097-4423-95A5-A1AA84F28B0B}"/>
    <cellStyle name="Percent 5 2 2 4" xfId="8422" xr:uid="{4234513F-21DC-4A20-94CC-DBD2CD0417E5}"/>
    <cellStyle name="Percent 5 2 2 4 2" xfId="17264" xr:uid="{08430A8F-7363-49D5-8156-00174CADD0B9}"/>
    <cellStyle name="Percent 5 2 2 5" xfId="14553" xr:uid="{1D9C8352-AAC7-44DD-B179-EB3A1BC802EB}"/>
    <cellStyle name="Percent 5 2 3" xfId="4419" xr:uid="{9702D91F-9A65-4FF9-9C1D-771B34586975}"/>
    <cellStyle name="Percent 5 2 3 2" xfId="6350" xr:uid="{F47B9865-D3C8-4761-AC47-3E354AC7BEF9}"/>
    <cellStyle name="Percent 5 2 3 2 2" xfId="15785" xr:uid="{403C0623-0CC4-47F9-9E77-507C8D8F2979}"/>
    <cellStyle name="Percent 5 2 3 3" xfId="8258" xr:uid="{C11F6510-C846-446D-BD8E-BE22ECC17BB6}"/>
    <cellStyle name="Percent 5 2 3 3 2" xfId="17161" xr:uid="{CA09161D-0268-4E66-9286-5CCB56DD9380}"/>
    <cellStyle name="Percent 5 2 3 4" xfId="14450" xr:uid="{F115C4DD-48FD-4E07-803E-B842FA2CD10D}"/>
    <cellStyle name="Percent 5 2 4" xfId="5036" xr:uid="{1D96E775-365F-4982-B471-B650B1262701}"/>
    <cellStyle name="Percent 5 2 4 2" xfId="6964" xr:uid="{A1397EFA-0C34-4F0F-8B29-C8CC88E58EE2}"/>
    <cellStyle name="Percent 5 2 4 2 2" xfId="16211" xr:uid="{1D128472-E90B-4C9E-BE83-2E4386DAABF7}"/>
    <cellStyle name="Percent 5 2 4 3" xfId="8857" xr:uid="{9943F69A-2A41-4E56-9EBE-8B180DA5CAFE}"/>
    <cellStyle name="Percent 5 2 4 3 2" xfId="17586" xr:uid="{82FA3A4C-E4ED-40BF-B203-8DCD3A675C39}"/>
    <cellStyle name="Percent 5 2 4 4" xfId="14875" xr:uid="{0A1DE72D-13B3-4EBF-B338-09E5272995FD}"/>
    <cellStyle name="Percent 5 2 5" xfId="5933" xr:uid="{97C63D14-FBA6-411B-9C05-9709ED3722CF}"/>
    <cellStyle name="Percent 5 2 5 2" xfId="15484" xr:uid="{AE26218F-5802-48BC-9DD2-3D1AF60D357E}"/>
    <cellStyle name="Percent 5 2 6" xfId="7871" xr:uid="{5863D25D-B7FE-464E-8F8A-97606A01A075}"/>
    <cellStyle name="Percent 5 2 6 2" xfId="16859" xr:uid="{7B6D7056-2664-4AED-B8A4-B831427CC304}"/>
    <cellStyle name="Percent 5 2 7" xfId="14149" xr:uid="{5E5AA94E-BEA5-4BA4-B55B-5AE0E07A27ED}"/>
    <cellStyle name="Percent 5 3" xfId="4001" xr:uid="{BEE99294-63C5-4395-96D9-4AEDC3306CC5}"/>
    <cellStyle name="Percent 5 3 2" xfId="4619" xr:uid="{CF797828-D033-4BFF-A5CB-13B9D30D1F9A}"/>
    <cellStyle name="Percent 5 3 2 2" xfId="5235" xr:uid="{7B7169EA-C302-4F1F-96EA-11B1ABADF3FA}"/>
    <cellStyle name="Percent 5 3 2 2 2" xfId="7163" xr:uid="{1D34E15F-A00A-4A3B-B5DB-D3B330832DFD}"/>
    <cellStyle name="Percent 5 3 2 2 2 2" xfId="16343" xr:uid="{E14C2322-F689-4D81-B00A-03F6A8217EA0}"/>
    <cellStyle name="Percent 5 3 2 2 3" xfId="9056" xr:uid="{29F695BD-ABA8-42D8-A9B2-666BCCB39443}"/>
    <cellStyle name="Percent 5 3 2 2 3 2" xfId="17718" xr:uid="{A9600F29-1163-41D4-9891-18D932550238}"/>
    <cellStyle name="Percent 5 3 2 2 4" xfId="15007" xr:uid="{09416DB6-AC4D-4A6A-A9F6-7C306E7D3724}"/>
    <cellStyle name="Percent 5 3 2 3" xfId="6549" xr:uid="{EA6C5522-F0DF-4073-97C1-11C17538E781}"/>
    <cellStyle name="Percent 5 3 2 3 2" xfId="15917" xr:uid="{0A803D31-3510-4BD6-8573-7155E03E193A}"/>
    <cellStyle name="Percent 5 3 2 4" xfId="8457" xr:uid="{4F56E3DA-DCA1-4E49-8FEA-77F240AF2C96}"/>
    <cellStyle name="Percent 5 3 2 4 2" xfId="17293" xr:uid="{B50CF80A-962A-45A8-A30F-06E9804D39F6}"/>
    <cellStyle name="Percent 5 3 2 5" xfId="14582" xr:uid="{2B19D880-BEF5-48CF-8CFE-06B98030B74E}"/>
    <cellStyle name="Percent 5 3 3" xfId="4455" xr:uid="{73C223EA-7A79-46E8-B80A-C1C9C778396B}"/>
    <cellStyle name="Percent 5 3 3 2" xfId="6385" xr:uid="{941BC38A-E801-45C9-AC35-55FA705D95C7}"/>
    <cellStyle name="Percent 5 3 3 2 2" xfId="15814" xr:uid="{8CB417AE-6C4E-4577-AC08-788CD4C66ACE}"/>
    <cellStyle name="Percent 5 3 3 3" xfId="8293" xr:uid="{C20B644F-405C-4EEF-A5DD-06F061108EBF}"/>
    <cellStyle name="Percent 5 3 3 3 2" xfId="17190" xr:uid="{92E8B6DB-04AD-44F5-9966-273AA7D12771}"/>
    <cellStyle name="Percent 5 3 3 4" xfId="14479" xr:uid="{C90AAB98-A3E3-4774-94C5-C2E833EA9766}"/>
    <cellStyle name="Percent 5 3 4" xfId="5071" xr:uid="{D694C3CA-44C1-40B1-A938-1237D19912A2}"/>
    <cellStyle name="Percent 5 3 4 2" xfId="6999" xr:uid="{327E2A9C-3BA5-4383-8CC5-C37B5BB04E4B}"/>
    <cellStyle name="Percent 5 3 4 2 2" xfId="16240" xr:uid="{CC179B17-B011-48AE-A5C9-F0D208CEB399}"/>
    <cellStyle name="Percent 5 3 4 3" xfId="8892" xr:uid="{F66A6DD5-65C5-4F18-8C02-2DCA3041AF4C}"/>
    <cellStyle name="Percent 5 3 4 3 2" xfId="17615" xr:uid="{8442A260-DA0A-41AA-AB67-FDE88C54C2B6}"/>
    <cellStyle name="Percent 5 3 4 4" xfId="14904" xr:uid="{39E59D84-EC10-48E2-B387-134C19509480}"/>
    <cellStyle name="Percent 5 3 5" xfId="5969" xr:uid="{73C098D2-0F93-49BC-8A44-86B1D52C2590}"/>
    <cellStyle name="Percent 5 3 5 2" xfId="15513" xr:uid="{63C03890-49AC-4AB8-9DC5-8A2BC1B07399}"/>
    <cellStyle name="Percent 5 3 6" xfId="7908" xr:uid="{11AE83EF-9AC6-4376-922B-8E7275B6FB8D}"/>
    <cellStyle name="Percent 5 3 6 2" xfId="16889" xr:uid="{47CBFB67-CDC7-4182-B8F7-62F6DAB77148}"/>
    <cellStyle name="Percent 5 3 7" xfId="14178" xr:uid="{F4794F28-EBDF-4057-9FD1-DA14F9F3228F}"/>
    <cellStyle name="Percent 5 4" xfId="4043" xr:uid="{5D776C09-9847-4C18-B94B-FB5D42859295}"/>
    <cellStyle name="Percent 5 4 2" xfId="4658" xr:uid="{92FC014C-03AE-40BD-89C1-DA1309304E35}"/>
    <cellStyle name="Percent 5 4 2 2" xfId="6588" xr:uid="{D513645B-42FB-473D-A648-5F7C9C418027}"/>
    <cellStyle name="Percent 5 4 2 2 2" xfId="15951" xr:uid="{6A72CCB7-428B-404F-A663-842E4C3691C8}"/>
    <cellStyle name="Percent 5 4 2 3" xfId="8496" xr:uid="{61812360-B5FA-4370-A6F6-0DF3BFF4A5FF}"/>
    <cellStyle name="Percent 5 4 2 3 2" xfId="17327" xr:uid="{E1A1AC2C-BD92-4923-A95A-27CC24C05CE7}"/>
    <cellStyle name="Percent 5 4 2 4" xfId="14616" xr:uid="{F5B22E48-6312-4B5E-B489-2E272092152C}"/>
    <cellStyle name="Percent 5 4 3" xfId="5274" xr:uid="{CD25F537-037B-4375-9D11-2A0D33541B4C}"/>
    <cellStyle name="Percent 5 4 3 2" xfId="7202" xr:uid="{7EA7659B-8F32-4261-9735-6F20822754B3}"/>
    <cellStyle name="Percent 5 4 3 2 2" xfId="16377" xr:uid="{DA6B420E-B567-4FC3-9FEB-C9F86B4873DB}"/>
    <cellStyle name="Percent 5 4 3 3" xfId="9095" xr:uid="{797BF201-BCB8-48A2-9E4B-8033E0BF1187}"/>
    <cellStyle name="Percent 5 4 3 3 2" xfId="17752" xr:uid="{A83A83FF-3904-45E6-AEB1-71BD7F88986C}"/>
    <cellStyle name="Percent 5 4 3 4" xfId="15041" xr:uid="{1F784179-308F-4CA0-8D75-2C02DF39A7BC}"/>
    <cellStyle name="Percent 5 4 4" xfId="6009" xr:uid="{BA20DCC0-5826-469E-B449-71F79102BB83}"/>
    <cellStyle name="Percent 5 4 4 2" xfId="15547" xr:uid="{B9E7BEA1-5988-4F4B-BECC-C3CFAF7DCE44}"/>
    <cellStyle name="Percent 5 4 5" xfId="7947" xr:uid="{6C3924C7-F4CB-4F51-8455-FEC31A25DBA2}"/>
    <cellStyle name="Percent 5 4 5 2" xfId="16923" xr:uid="{73C64F3B-3895-4BE2-A51E-2CEFEEEA8998}"/>
    <cellStyle name="Percent 5 4 6" xfId="14212" xr:uid="{FA8340F1-D564-4A9E-A3C4-D65D817A9A65}"/>
    <cellStyle name="Percent 5 5" xfId="4078" xr:uid="{11C82FAE-9FD4-40C8-98DB-3142CAA86876}"/>
    <cellStyle name="Percent 5 5 2" xfId="4689" xr:uid="{B570479B-63B9-45B3-8912-AC2C4FA08BAE}"/>
    <cellStyle name="Percent 5 5 2 2" xfId="6619" xr:uid="{B38B7258-951A-41EB-8D30-41A1763845E0}"/>
    <cellStyle name="Percent 5 5 2 2 2" xfId="15980" xr:uid="{221C5F0C-C483-4BBB-82BD-08AE71AD1CD2}"/>
    <cellStyle name="Percent 5 5 2 3" xfId="8527" xr:uid="{7F457469-39C3-4D65-93F8-6542941A251A}"/>
    <cellStyle name="Percent 5 5 2 3 2" xfId="17356" xr:uid="{2FEA940F-D887-4204-882F-DED737DCDA7A}"/>
    <cellStyle name="Percent 5 5 2 4" xfId="14645" xr:uid="{73DDB833-1215-4A4B-AA4F-988E5FE8CB03}"/>
    <cellStyle name="Percent 5 5 3" xfId="5305" xr:uid="{5FBA2050-3EF4-4E16-BA04-B7A3B85949D7}"/>
    <cellStyle name="Percent 5 5 3 2" xfId="7233" xr:uid="{07A95C02-8765-4E8E-A407-A7E2190D4485}"/>
    <cellStyle name="Percent 5 5 3 2 2" xfId="16406" xr:uid="{22CA3ED9-BE9A-4FC6-BF21-2E0C01A079C3}"/>
    <cellStyle name="Percent 5 5 3 3" xfId="9126" xr:uid="{5FB1126B-6432-414A-8A77-045723845098}"/>
    <cellStyle name="Percent 5 5 3 3 2" xfId="17781" xr:uid="{EC506B71-1BDC-4215-919B-B5938A617788}"/>
    <cellStyle name="Percent 5 5 3 4" xfId="15070" xr:uid="{01287540-E254-49EA-A20E-227267B2B92B}"/>
    <cellStyle name="Percent 5 5 4" xfId="6040" xr:uid="{B357CD17-30BF-4A13-A6C4-CA0800B8497A}"/>
    <cellStyle name="Percent 5 5 4 2" xfId="15576" xr:uid="{DD054CA8-0558-4F98-A51F-C9B0465461A7}"/>
    <cellStyle name="Percent 5 5 5" xfId="7978" xr:uid="{563658F1-EF15-4408-AD82-50A14E538985}"/>
    <cellStyle name="Percent 5 5 5 2" xfId="16952" xr:uid="{1C58B8E6-7477-4C77-A07B-608F7B778EEB}"/>
    <cellStyle name="Percent 5 5 6" xfId="14241" xr:uid="{BCEB3AC8-3CE0-4ED2-9E00-738CB9F9EFDB}"/>
    <cellStyle name="Percent 5 6" xfId="4109" xr:uid="{BD8133FA-5FEE-4448-ACBE-E13CCC16A207}"/>
    <cellStyle name="Percent 5 6 2" xfId="4718" xr:uid="{263A65CE-E0E3-45ED-B388-DF8A96AEBE06}"/>
    <cellStyle name="Percent 5 6 2 2" xfId="6648" xr:uid="{7FF3A200-4530-47DC-9EC1-58F758A279DA}"/>
    <cellStyle name="Percent 5 6 2 2 2" xfId="16008" xr:uid="{63457D57-924C-45D6-8357-60CEA5BACB89}"/>
    <cellStyle name="Percent 5 6 2 3" xfId="8556" xr:uid="{B932D51B-EC56-48FA-9B22-D069DFFD65D6}"/>
    <cellStyle name="Percent 5 6 2 3 2" xfId="17384" xr:uid="{EABCE07C-9101-4E8D-B38E-7802E6A3FDF2}"/>
    <cellStyle name="Percent 5 6 2 4" xfId="14673" xr:uid="{A161A760-AE44-4A46-A131-79918B393ED3}"/>
    <cellStyle name="Percent 5 6 3" xfId="5334" xr:uid="{E06858EF-E3AB-49D1-9907-3C5C736D4E9C}"/>
    <cellStyle name="Percent 5 6 3 2" xfId="7262" xr:uid="{ACE2A802-74D4-4AFC-AED7-D4CAE77C3E3B}"/>
    <cellStyle name="Percent 5 6 3 2 2" xfId="16434" xr:uid="{E122EB36-BF68-415D-A458-5B85827AA696}"/>
    <cellStyle name="Percent 5 6 3 3" xfId="9155" xr:uid="{8A72104A-3273-4C47-8126-384B965F31CC}"/>
    <cellStyle name="Percent 5 6 3 3 2" xfId="17809" xr:uid="{9866517A-014F-4E43-903E-8DAB48775140}"/>
    <cellStyle name="Percent 5 6 3 4" xfId="15098" xr:uid="{5FD44652-9344-47FB-97C0-0E2AC7AB9C68}"/>
    <cellStyle name="Percent 5 6 4" xfId="6069" xr:uid="{DC056731-ECB0-4981-91C6-66D4F6BA06B4}"/>
    <cellStyle name="Percent 5 6 4 2" xfId="15604" xr:uid="{D9EA1669-80F9-4BCB-9BDF-09EFEA73BD1E}"/>
    <cellStyle name="Percent 5 6 5" xfId="8007" xr:uid="{0B154C44-0369-4650-B1AA-8247F90DB133}"/>
    <cellStyle name="Percent 5 6 5 2" xfId="16980" xr:uid="{69E25A77-E193-413F-AD05-8C42F8A23417}"/>
    <cellStyle name="Percent 5 6 6" xfId="14269" xr:uid="{9213BFB7-357B-43EB-A507-CC7F4574A483}"/>
    <cellStyle name="Percent 5 7" xfId="4203" xr:uid="{8C7E2282-8887-4880-B20E-5ADA6AB30E3E}"/>
    <cellStyle name="Percent 5 7 2" xfId="4798" xr:uid="{68077228-024F-4A15-B174-6F1AA0DEF988}"/>
    <cellStyle name="Percent 5 7 2 2" xfId="6728" xr:uid="{AD5E8E5B-9A73-45FE-87DD-02D0774B0E49}"/>
    <cellStyle name="Percent 5 7 2 2 2" xfId="16060" xr:uid="{B8D1F032-8CBD-45E2-8A80-6A7AE29A1A67}"/>
    <cellStyle name="Percent 5 7 2 3" xfId="8636" xr:uid="{28384A16-AB14-4D29-A93F-475971E9A18D}"/>
    <cellStyle name="Percent 5 7 2 3 2" xfId="17436" xr:uid="{86C58069-33CA-4E80-8974-55BDC1CFF2E1}"/>
    <cellStyle name="Percent 5 7 2 4" xfId="14725" xr:uid="{5B6140CA-F523-4374-A5C7-535DF3F04393}"/>
    <cellStyle name="Percent 5 7 3" xfId="5414" xr:uid="{896DF40B-D267-4D63-8602-C51BAAA13A17}"/>
    <cellStyle name="Percent 5 7 3 2" xfId="7342" xr:uid="{F315EF5A-839A-4AED-9A05-4CCFDD5ADFFE}"/>
    <cellStyle name="Percent 5 7 3 2 2" xfId="16486" xr:uid="{5913A4D1-ED48-4566-B5CE-E1E99C0D95D0}"/>
    <cellStyle name="Percent 5 7 3 3" xfId="9235" xr:uid="{8956CC0A-062C-4D53-B25C-6D8141507A0B}"/>
    <cellStyle name="Percent 5 7 3 3 2" xfId="17861" xr:uid="{396D458A-5FA0-4DA0-8F34-8DB09E3D1548}"/>
    <cellStyle name="Percent 5 7 3 4" xfId="15150" xr:uid="{ED597E18-BCA6-4FB3-8D29-4F22CC7DFC7F}"/>
    <cellStyle name="Percent 5 7 4" xfId="6151" xr:uid="{3278E9EF-328B-41E5-B4B7-25B10821DB15}"/>
    <cellStyle name="Percent 5 7 4 2" xfId="15656" xr:uid="{45D073DE-6285-4B8F-BF65-6A3BC71A03E3}"/>
    <cellStyle name="Percent 5 7 5" xfId="8072" xr:uid="{60B78699-7F58-4DE5-899A-FF2F374DAF98}"/>
    <cellStyle name="Percent 5 7 5 2" xfId="17032" xr:uid="{003BF841-4971-4622-8994-25EED83A7A57}"/>
    <cellStyle name="Percent 5 7 6" xfId="14321" xr:uid="{E4984C8A-D8B0-41BA-A369-80D81781CB92}"/>
    <cellStyle name="Percent 5 8" xfId="4245" xr:uid="{1FB65FFF-0C64-42CB-8F68-093EE1D58FE4}"/>
    <cellStyle name="Percent 5 8 2" xfId="4840" xr:uid="{9BD66F74-2AD8-4555-A560-CCD082B2A320}"/>
    <cellStyle name="Percent 5 8 2 2" xfId="6770" xr:uid="{3C7523DD-31B2-4AF4-BD7E-A9A4C6383AE3}"/>
    <cellStyle name="Percent 5 8 2 2 2" xfId="16089" xr:uid="{6A63A969-A1CB-446E-B7E0-B8CFD7577AC8}"/>
    <cellStyle name="Percent 5 8 2 3" xfId="8678" xr:uid="{2F061FF6-04F6-4A5E-8AC8-10FF2A01E58F}"/>
    <cellStyle name="Percent 5 8 2 3 2" xfId="17465" xr:uid="{A1A8EE30-58CB-4737-B1EF-5949D1EC3245}"/>
    <cellStyle name="Percent 5 8 2 4" xfId="14754" xr:uid="{67DBD685-ABA7-472C-A716-7DB798112512}"/>
    <cellStyle name="Percent 5 8 3" xfId="5456" xr:uid="{08EA5811-F022-4F74-AB0C-B43B923111A3}"/>
    <cellStyle name="Percent 5 8 3 2" xfId="7384" xr:uid="{4D79397C-37DA-4FB9-BE45-2D0E91E32D15}"/>
    <cellStyle name="Percent 5 8 3 2 2" xfId="16515" xr:uid="{04E17424-0138-437C-8261-E0175B2E20D1}"/>
    <cellStyle name="Percent 5 8 3 3" xfId="9277" xr:uid="{4A70502B-04D1-4BC0-8242-6889302BA5CE}"/>
    <cellStyle name="Percent 5 8 3 3 2" xfId="17890" xr:uid="{7EA71DE7-053F-4FE6-99E4-7809415D0093}"/>
    <cellStyle name="Percent 5 8 3 4" xfId="15179" xr:uid="{F12B1A16-B8A1-4681-89F7-EAF3472D19E1}"/>
    <cellStyle name="Percent 5 8 4" xfId="6193" xr:uid="{3C355380-3283-42D3-BBD3-4C2B37893C90}"/>
    <cellStyle name="Percent 5 8 4 2" xfId="15685" xr:uid="{A4390944-A670-4C9C-B50A-323C840CC45F}"/>
    <cellStyle name="Percent 5 8 5" xfId="8101" xr:uid="{EE01A0AF-12A2-4C00-9127-2DA71C27B91B}"/>
    <cellStyle name="Percent 5 8 5 2" xfId="17061" xr:uid="{6C5046BE-4A8D-4657-AAD2-1D9A38F67486}"/>
    <cellStyle name="Percent 5 8 6" xfId="14350" xr:uid="{0216CF57-23FB-4B88-9659-51CA6ED2F00D}"/>
    <cellStyle name="Percent 5 9" xfId="4272" xr:uid="{7037031B-ED66-48AC-A676-F71C9A1B2428}"/>
    <cellStyle name="Percent 5 9 2" xfId="4867" xr:uid="{AD0F04FA-0B7E-4124-8428-4B1EA66BB5AD}"/>
    <cellStyle name="Percent 5 9 2 2" xfId="6797" xr:uid="{C96687B5-0695-468C-ACC1-9D4E135457B5}"/>
    <cellStyle name="Percent 5 9 2 2 2" xfId="16116" xr:uid="{E140F2FD-25E3-44F9-A531-3C79344DDD63}"/>
    <cellStyle name="Percent 5 9 2 3" xfId="8705" xr:uid="{63A4BC6C-0FC0-4C51-B099-B058EDEEFD85}"/>
    <cellStyle name="Percent 5 9 2 3 2" xfId="17492" xr:uid="{CB007926-2908-40CE-B391-B0E81F5F6E8B}"/>
    <cellStyle name="Percent 5 9 2 4" xfId="14781" xr:uid="{056AA20C-AF65-42C4-9DB4-73C4599354F2}"/>
    <cellStyle name="Percent 5 9 3" xfId="5483" xr:uid="{9692DF6D-C8CE-49D5-A403-F9CB39F57D36}"/>
    <cellStyle name="Percent 5 9 3 2" xfId="7411" xr:uid="{4AD84F20-072B-4391-9318-15E8673946D1}"/>
    <cellStyle name="Percent 5 9 3 2 2" xfId="16542" xr:uid="{2487552E-686A-438C-A00D-4C7CD40A5E2A}"/>
    <cellStyle name="Percent 5 9 3 3" xfId="9304" xr:uid="{B70654AE-E36A-49C1-88CA-5239D6BC0D74}"/>
    <cellStyle name="Percent 5 9 3 3 2" xfId="17917" xr:uid="{9EC3B56B-3EF7-4987-9505-84F74705BB4A}"/>
    <cellStyle name="Percent 5 9 3 4" xfId="15206" xr:uid="{65B37686-E88D-4A1C-A806-5AF813832980}"/>
    <cellStyle name="Percent 5 9 4" xfId="6220" xr:uid="{B4B80193-D0EE-430A-B9CD-81E404C3548B}"/>
    <cellStyle name="Percent 5 9 4 2" xfId="15712" xr:uid="{A36D97DC-717F-49AA-86F5-C271A6596A3E}"/>
    <cellStyle name="Percent 5 9 5" xfId="8128" xr:uid="{3C15F4F0-E561-462C-90FE-CE71AA06AA97}"/>
    <cellStyle name="Percent 5 9 5 2" xfId="17088" xr:uid="{B180674C-F06D-439C-952C-A14CF951E93D}"/>
    <cellStyle name="Percent 5 9 6" xfId="14377" xr:uid="{6BA3E2E2-8BC0-4DCD-A114-9DB8B6E942C4}"/>
    <cellStyle name="Percent 6" xfId="27" xr:uid="{67D55BB9-5701-48F8-9349-3888188B3878}"/>
    <cellStyle name="Percent 6 10" xfId="7767" xr:uid="{A5628707-10D0-4BD8-AC9C-303728044EC8}"/>
    <cellStyle name="Percent 6 10 2" xfId="16803" xr:uid="{27AD3315-9817-4755-8654-42E38D0671D8}"/>
    <cellStyle name="Percent 6 11" xfId="3820" xr:uid="{F80D49D8-66BD-4935-A285-717A850D674C}"/>
    <cellStyle name="Percent 6 11 2" xfId="14092" xr:uid="{FF8725F0-B184-4B4C-BEBD-23DEA5FA91BC}"/>
    <cellStyle name="Percent 6 12" xfId="51" xr:uid="{284128A9-81D1-42F5-ADDD-970510265D57}"/>
    <cellStyle name="Percent 6 12 2" xfId="19255" xr:uid="{C2D0F3F3-8EC2-491E-B90C-53E3C794B402}"/>
    <cellStyle name="Percent 6 13" xfId="12144" xr:uid="{22B1ADAB-6F25-445A-93A7-182361AABB08}"/>
    <cellStyle name="Percent 6 2" xfId="155" xr:uid="{12E5A198-1C3C-457F-A8EA-0FE30866DF2D}"/>
    <cellStyle name="Percent 6 2 2" xfId="376" xr:uid="{3FE0A4BA-A551-425C-93CA-BD3A02682402}"/>
    <cellStyle name="Percent 6 2 2 2" xfId="860" xr:uid="{37D51459-1E83-4D44-9B41-B6764E99A1CC}"/>
    <cellStyle name="Percent 6 2 2 2 2" xfId="1792" xr:uid="{4E5059E0-1595-4AFC-A497-9FA37CCBF4D9}"/>
    <cellStyle name="Percent 6 2 2 2 2 2" xfId="3653" xr:uid="{76285868-B05B-4BE9-A22D-1EE950BA90DA}"/>
    <cellStyle name="Percent 6 2 2 2 2 2 2" xfId="11980" xr:uid="{E1B32A10-3183-4F32-9DE8-7C0CF6AE9697}"/>
    <cellStyle name="Percent 6 2 2 2 2 2 2 2" xfId="19167" xr:uid="{962632F3-5D1F-4F54-B8C5-414EEAE7B1DF}"/>
    <cellStyle name="Percent 6 2 2 2 2 2 3" xfId="13999" xr:uid="{BB768ADC-7B6C-43B6-AEB4-0A9AE58A6C59}"/>
    <cellStyle name="Percent 6 2 2 2 2 3" xfId="10478" xr:uid="{CBA809F8-3DF3-4BE6-A2FE-2703BA439D31}"/>
    <cellStyle name="Percent 6 2 2 2 2 3 2" xfId="18490" xr:uid="{1E359F07-F55F-4E37-BF86-149EAB15D3A1}"/>
    <cellStyle name="Percent 6 2 2 2 2 4" xfId="20983" xr:uid="{2FC9765C-A42E-4313-BCEC-DB28CDA33AD8}"/>
    <cellStyle name="Percent 6 2 2 2 2 5" xfId="13025" xr:uid="{C3979D9A-D18D-4625-BD75-44081E75537C}"/>
    <cellStyle name="Percent 6 2 2 2 3" xfId="2731" xr:uid="{3105F9A7-E0FC-414D-ADF6-022294014086}"/>
    <cellStyle name="Percent 6 2 2 2 3 2" xfId="11183" xr:uid="{5561DB79-C012-429C-A6A8-7236C1DC1281}"/>
    <cellStyle name="Percent 6 2 2 2 3 2 2" xfId="18786" xr:uid="{280D6F01-2A32-41A0-A872-FE2F9F237EA0}"/>
    <cellStyle name="Percent 6 2 2 2 3 3" xfId="13514" xr:uid="{CC9C787E-34C9-4C1E-B101-7DD0A321FD18}"/>
    <cellStyle name="Percent 6 2 2 2 4" xfId="9903" xr:uid="{F7E80532-6A9D-4EE6-A86B-34F5F241C2FE}"/>
    <cellStyle name="Percent 6 2 2 2 4 2" xfId="18271" xr:uid="{63B9B716-1DFF-4C19-983E-DD1CA9D32687}"/>
    <cellStyle name="Percent 6 2 2 2 5" xfId="20092" xr:uid="{A2964865-8E10-42EA-85C7-349973653D60}"/>
    <cellStyle name="Percent 6 2 2 2 6" xfId="12545" xr:uid="{3DD79A52-DABE-43E8-BFA6-EA2DF518CB28}"/>
    <cellStyle name="Percent 6 2 2 3" xfId="1334" xr:uid="{829FDDAB-0C84-4CFB-9C73-5CC393206AC4}"/>
    <cellStyle name="Percent 6 2 2 3 2" xfId="3207" xr:uid="{E9F76843-B273-43E5-87E4-F091FA3E8736}"/>
    <cellStyle name="Percent 6 2 2 3 2 2" xfId="11557" xr:uid="{E33FC2EB-870D-40CE-9AD3-6F2C0506E90A}"/>
    <cellStyle name="Percent 6 2 2 3 2 2 2" xfId="18954" xr:uid="{75FA217D-38F8-4ED9-9B63-6887AE72F7DD}"/>
    <cellStyle name="Percent 6 2 2 3 2 3" xfId="13765" xr:uid="{29EDB776-D836-4A4B-93DC-C18392528479}"/>
    <cellStyle name="Percent 6 2 2 3 3" xfId="10173" xr:uid="{58BEAF2F-65E9-4CA8-B088-3B8EB74494BD}"/>
    <cellStyle name="Percent 6 2 2 3 3 2" xfId="18372" xr:uid="{1A8A2794-68AF-4FCA-A944-0027B608543F}"/>
    <cellStyle name="Percent 6 2 2 3 4" xfId="20547" xr:uid="{3DDFE444-9416-4B88-80BB-2BB13B03127C}"/>
    <cellStyle name="Percent 6 2 2 3 5" xfId="12792" xr:uid="{605F4617-8726-4E6F-A0A3-3CD87C887EDF}"/>
    <cellStyle name="Percent 6 2 2 4" xfId="2295" xr:uid="{48FF767C-D4B0-4746-9AED-75365B0F7238}"/>
    <cellStyle name="Percent 6 2 2 4 2" xfId="10854" xr:uid="{D593AF2D-5626-403D-BA8F-AED68F77C934}"/>
    <cellStyle name="Percent 6 2 2 4 2 2" xfId="18648" xr:uid="{4AB9593A-3A81-468A-9476-DF0D7B5D6163}"/>
    <cellStyle name="Percent 6 2 2 4 3" xfId="13283" xr:uid="{7B33EBD2-DEC9-4E2A-ACF1-B4CEDA7A3AFD}"/>
    <cellStyle name="Percent 6 2 2 5" xfId="4358" xr:uid="{84058A84-4821-483A-93E2-1F17F540FFFB}"/>
    <cellStyle name="Percent 6 2 2 6" xfId="9734" xr:uid="{E3CF6BDA-3BC5-4E94-90E0-2CD78E9FD164}"/>
    <cellStyle name="Percent 6 2 2 6 2" xfId="18206" xr:uid="{E848C650-032C-45FD-85F4-449D81A50420}"/>
    <cellStyle name="Percent 6 2 2 7" xfId="19657" xr:uid="{83497C34-0656-4907-9CAD-A3963DD7E158}"/>
    <cellStyle name="Percent 6 2 2 8" xfId="12313" xr:uid="{2BAFE29E-B362-44F7-8937-F50FBE44C29B}"/>
    <cellStyle name="Percent 6 2 3" xfId="643" xr:uid="{C7997A56-C496-4F7E-84A9-D5F75E6936DD}"/>
    <cellStyle name="Percent 6 2 3 2" xfId="1575" xr:uid="{9B865E01-ED79-43A9-A2B4-98665EA6B3D8}"/>
    <cellStyle name="Percent 6 2 3 2 2" xfId="3436" xr:uid="{338A98B2-7BC4-4ADE-BBDF-44197A8FCB30}"/>
    <cellStyle name="Percent 6 2 3 2 2 2" xfId="11769" xr:uid="{D5691714-11E1-4BB6-BD6B-EDC155685A1D}"/>
    <cellStyle name="Percent 6 2 3 2 2 2 2" xfId="19057" xr:uid="{0BE048D6-4E8F-42D9-8004-EBC656A79C8A}"/>
    <cellStyle name="Percent 6 2 3 2 2 3" xfId="13883" xr:uid="{9D7E1F6D-0771-469D-9F46-FCE786027E75}"/>
    <cellStyle name="Percent 6 2 3 2 3" xfId="7513" xr:uid="{F470851B-776F-457C-A183-F9DBEB031BE6}"/>
    <cellStyle name="Percent 6 2 3 2 3 2" xfId="16613" xr:uid="{44AFA2DC-2E8C-4459-829C-B860FC2C1A2D}"/>
    <cellStyle name="Percent 6 2 3 2 4" xfId="20767" xr:uid="{7ED32370-BD4B-40AA-8D3A-E3BEB24A282C}"/>
    <cellStyle name="Percent 6 2 3 2 5" xfId="12909" xr:uid="{C6DB132A-60D9-4383-B0D5-DE4AADDF9F3D}"/>
    <cellStyle name="Percent 6 2 3 3" xfId="2515" xr:uid="{9226641F-374E-4D08-B727-C958BD3EC092}"/>
    <cellStyle name="Percent 6 2 3 3 2" xfId="9408" xr:uid="{3F8FC1ED-30F1-44A0-A938-394A77BB0A31}"/>
    <cellStyle name="Percent 6 2 3 3 2 2" xfId="17990" xr:uid="{565F0D0E-5BB9-4A67-BC3F-77BE354DFA5E}"/>
    <cellStyle name="Percent 6 2 3 3 3" xfId="13399" xr:uid="{D3AF2555-A73C-49DC-BD34-D9FB395CD696}"/>
    <cellStyle name="Percent 6 2 3 4" xfId="5595" xr:uid="{E1DAFC4D-2D53-4823-BC95-14F5863991A4}"/>
    <cellStyle name="Percent 6 2 3 4 2" xfId="15277" xr:uid="{8C72D29D-3949-4498-8450-8D3F2BA23FBB}"/>
    <cellStyle name="Percent 6 2 3 5" xfId="19878" xr:uid="{16568E2B-13AE-4E4B-B3B6-1946E71869B8}"/>
    <cellStyle name="Percent 6 2 3 6" xfId="12430" xr:uid="{653A49DE-45EA-42E8-875F-B4B50EEA4EF4}"/>
    <cellStyle name="Percent 6 2 4" xfId="1114" xr:uid="{A4BA190F-1A08-4357-A2A8-50629A750E71}"/>
    <cellStyle name="Percent 6 2 4 2" xfId="2989" xr:uid="{CD83D514-0965-4654-8AB6-BB57EB703A65}"/>
    <cellStyle name="Percent 6 2 4 2 2" xfId="11376" xr:uid="{14E1BE19-4A22-4286-BDDF-7AA391EC816D}"/>
    <cellStyle name="Percent 6 2 4 2 2 2" xfId="18870" xr:uid="{27BE96E9-F647-4A4F-9267-360BE6B70026}"/>
    <cellStyle name="Percent 6 2 4 2 3" xfId="13648" xr:uid="{A4C629B9-26A6-4A09-8661-A02B36534840}"/>
    <cellStyle name="Percent 6 2 4 3" xfId="10046" xr:uid="{69FDCA32-1C78-4B05-8F4D-2B1CA0BA46C7}"/>
    <cellStyle name="Percent 6 2 4 3 2" xfId="18324" xr:uid="{28F84344-E671-40C4-A428-F3084B15F781}"/>
    <cellStyle name="Percent 6 2 4 4" xfId="20331" xr:uid="{C4FFDADF-8EE2-4BE4-AA95-0E779979D35C}"/>
    <cellStyle name="Percent 6 2 4 5" xfId="12675" xr:uid="{8D79AB5E-3477-4E3B-B3A9-5E2A3B34C931}"/>
    <cellStyle name="Percent 6 2 5" xfId="2079" xr:uid="{A8474232-D487-4ECC-8B61-DB9D157FE10A}"/>
    <cellStyle name="Percent 6 2 5 2" xfId="10690" xr:uid="{E9C3BFFB-6EF3-4682-87C6-6AF9B540B842}"/>
    <cellStyle name="Percent 6 2 5 2 2" xfId="18581" xr:uid="{2006A2E8-340A-4852-A72E-4C470279904F}"/>
    <cellStyle name="Percent 6 2 5 3" xfId="19449" xr:uid="{27FE3DE9-D470-4BB1-85CE-D74DECCC3F82}"/>
    <cellStyle name="Percent 6 2 5 4" xfId="13168" xr:uid="{4B8712A2-E1B6-4BFB-8E31-DD56E7F9D8AB}"/>
    <cellStyle name="Percent 6 2 6" xfId="3891" xr:uid="{38F4679F-35C7-494B-B201-08FA7E7BC22A}"/>
    <cellStyle name="Percent 6 2 7" xfId="19291" xr:uid="{AE7D7436-4863-4D72-A3D8-3D018A4D788C}"/>
    <cellStyle name="Percent 6 2 8" xfId="12198" xr:uid="{0048D8DD-BA73-4216-A2AF-3CB4FB07BB87}"/>
    <cellStyle name="Percent 6 3" xfId="98" xr:uid="{0EE22401-77F2-41D2-8862-BA5D0A157F98}"/>
    <cellStyle name="Percent 6 3 2" xfId="320" xr:uid="{B8363C95-14EB-43D3-83F4-364D2E4B7628}"/>
    <cellStyle name="Percent 6 3 2 2" xfId="804" xr:uid="{3D72E89B-C0F7-4DDB-B495-F7404415265A}"/>
    <cellStyle name="Percent 6 3 2 2 2" xfId="1736" xr:uid="{682042CA-38E1-4DEB-99EC-63EABE0F85BC}"/>
    <cellStyle name="Percent 6 3 2 2 2 2" xfId="3597" xr:uid="{266CCB55-BE3D-4256-A5C0-A5003ED56384}"/>
    <cellStyle name="Percent 6 3 2 2 2 2 2" xfId="11924" xr:uid="{99A27C54-A412-479E-8B5E-1FCE887AA38E}"/>
    <cellStyle name="Percent 6 3 2 2 2 2 2 2" xfId="19140" xr:uid="{B09E54C3-0EBF-46FA-96BC-3B08E703394E}"/>
    <cellStyle name="Percent 6 3 2 2 2 2 3" xfId="13972" xr:uid="{40323246-A8DD-4EBD-BC0F-CA7CC9F71918}"/>
    <cellStyle name="Percent 6 3 2 2 2 3" xfId="10432" xr:uid="{1621B036-BB8A-49FB-A72E-82AA6373F8A8}"/>
    <cellStyle name="Percent 6 3 2 2 2 3 2" xfId="18473" xr:uid="{33AF2C8C-D7ED-44F0-A808-1313EF3AC83E}"/>
    <cellStyle name="Percent 6 3 2 2 2 4" xfId="20927" xr:uid="{8604F675-31E4-48CB-84ED-50DFB9AA7C7E}"/>
    <cellStyle name="Percent 6 3 2 2 2 5" xfId="12998" xr:uid="{ACF5B5D6-2A60-45F8-8685-D131AA9E323C}"/>
    <cellStyle name="Percent 6 3 2 2 3" xfId="2675" xr:uid="{D9D148F2-F94F-417A-9249-C33B86FE8F76}"/>
    <cellStyle name="Percent 6 3 2 2 3 2" xfId="11137" xr:uid="{5C7B1510-AC28-4613-B919-344C4488D669}"/>
    <cellStyle name="Percent 6 3 2 2 3 2 2" xfId="18769" xr:uid="{6BE27C42-CDCF-4A23-8495-00A21DBAEB14}"/>
    <cellStyle name="Percent 6 3 2 2 3 3" xfId="13487" xr:uid="{962D6CB9-CBC0-4A41-97AB-AA8481BE6418}"/>
    <cellStyle name="Percent 6 3 2 2 4" xfId="7465" xr:uid="{D290D8CC-2595-4DB0-8F8A-02D360D5B713}"/>
    <cellStyle name="Percent 6 3 2 2 4 2" xfId="16586" xr:uid="{C90CDDB1-618F-4634-A710-60055F0D80E8}"/>
    <cellStyle name="Percent 6 3 2 2 5" xfId="20037" xr:uid="{7C84894D-544F-495F-91BC-638AF540E3BE}"/>
    <cellStyle name="Percent 6 3 2 2 6" xfId="12518" xr:uid="{F9D27786-606E-4765-8901-C6A83672B469}"/>
    <cellStyle name="Percent 6 3 2 3" xfId="1278" xr:uid="{596AF81D-B752-4E90-9FC7-55D76AB24790}"/>
    <cellStyle name="Percent 6 3 2 3 2" xfId="3151" xr:uid="{5F20213B-35A3-4FA6-9EC8-72F38AF5E6F4}"/>
    <cellStyle name="Percent 6 3 2 3 2 2" xfId="11502" xr:uid="{100CE238-D87E-43BC-890C-F260858E50DD}"/>
    <cellStyle name="Percent 6 3 2 3 2 2 2" xfId="18928" xr:uid="{EEB96320-1A5E-4355-8D7F-9E5377EE6A60}"/>
    <cellStyle name="Percent 6 3 2 3 2 3" xfId="13738" xr:uid="{A1155F0B-E446-4662-BEDF-B5219C08358E}"/>
    <cellStyle name="Percent 6 3 2 3 3" xfId="9360" xr:uid="{91CE663B-1D55-42C7-9A35-17B4204B9ED1}"/>
    <cellStyle name="Percent 6 3 2 3 3 2" xfId="17963" xr:uid="{E3C13552-07AF-439C-8980-12A952747FE6}"/>
    <cellStyle name="Percent 6 3 2 3 4" xfId="20491" xr:uid="{E786BBBF-FBA1-4969-B6CB-3CE44DCF2E3D}"/>
    <cellStyle name="Percent 6 3 2 3 5" xfId="12765" xr:uid="{CD5F4C60-013A-4B60-B107-75D0E81E6250}"/>
    <cellStyle name="Percent 6 3 2 4" xfId="2239" xr:uid="{838E4FE4-0D12-4366-AB57-38E48617F980}"/>
    <cellStyle name="Percent 6 3 2 4 2" xfId="10807" xr:uid="{76EC2469-B7AA-492E-AE41-1F993857A946}"/>
    <cellStyle name="Percent 6 3 2 4 2 2" xfId="18630" xr:uid="{188A56C2-2B84-4B87-BDAF-61108BF1643D}"/>
    <cellStyle name="Percent 6 3 2 4 3" xfId="13256" xr:uid="{F04BCBCD-0289-45F1-B03C-0D5E6E272549}"/>
    <cellStyle name="Percent 6 3 2 5" xfId="5545" xr:uid="{61B4EE6A-24FC-4BE0-AFFA-FB2AA2561710}"/>
    <cellStyle name="Percent 6 3 2 5 2" xfId="15250" xr:uid="{BDF88088-2E4D-412B-87A2-15975756FA46}"/>
    <cellStyle name="Percent 6 3 2 6" xfId="19605" xr:uid="{07B603D1-5FE7-4683-9296-02A3B2FEC27B}"/>
    <cellStyle name="Percent 6 3 2 7" xfId="12286" xr:uid="{FB2B55C7-E64B-4F93-9DEE-97CEFB2E04F4}"/>
    <cellStyle name="Percent 6 3 3" xfId="587" xr:uid="{D02356F9-A073-494A-A647-554A9A036969}"/>
    <cellStyle name="Percent 6 3 3 2" xfId="1519" xr:uid="{0D07164A-DC76-425D-A5B8-B19665BB5EBD}"/>
    <cellStyle name="Percent 6 3 3 2 2" xfId="3380" xr:uid="{A6D5C3C5-7C38-4B1A-BFE4-73E682B6D341}"/>
    <cellStyle name="Percent 6 3 3 2 2 2" xfId="11715" xr:uid="{7BC62B2C-77F9-401F-A988-A543B1759DEE}"/>
    <cellStyle name="Percent 6 3 3 2 2 2 2" xfId="19031" xr:uid="{7B5FBAA5-E013-4E2E-AD0F-46BDEE170092}"/>
    <cellStyle name="Percent 6 3 3 2 2 3" xfId="13856" xr:uid="{D7C8DBC5-1DC7-418A-B929-5EB86C838120}"/>
    <cellStyle name="Percent 6 3 3 2 3" xfId="10280" xr:uid="{B24D15B4-4ADE-458E-8DC5-A88C59C1DB0D}"/>
    <cellStyle name="Percent 6 3 3 2 3 2" xfId="18411" xr:uid="{9D715179-F46B-4ECD-8DA4-95B041D0D1CB}"/>
    <cellStyle name="Percent 6 3 3 2 4" xfId="20711" xr:uid="{75530F31-D61F-4A35-B597-34423FC37E4D}"/>
    <cellStyle name="Percent 6 3 3 2 5" xfId="12882" xr:uid="{AF523F47-4202-4E87-9C8B-5C9229F7A7F9}"/>
    <cellStyle name="Percent 6 3 3 3" xfId="2459" xr:uid="{2BCCE7A4-003C-4F2A-8F81-645167D0978C}"/>
    <cellStyle name="Percent 6 3 3 3 2" xfId="10985" xr:uid="{6A82058A-9D32-421A-8F9D-C9A6FD2EB627}"/>
    <cellStyle name="Percent 6 3 3 3 2 2" xfId="18707" xr:uid="{EFF76FDF-E850-41D5-8DCA-9475F412D4E4}"/>
    <cellStyle name="Percent 6 3 3 3 3" xfId="13372" xr:uid="{205D8CDB-EEB0-4EC3-91DD-47F5E47B50B5}"/>
    <cellStyle name="Percent 6 3 3 4" xfId="9796" xr:uid="{B0457063-8C7C-4590-8933-E732E759281D}"/>
    <cellStyle name="Percent 6 3 3 4 2" xfId="18232" xr:uid="{8A4E7EFA-253B-4C50-A9D2-B4EB5C7745DE}"/>
    <cellStyle name="Percent 6 3 3 5" xfId="19823" xr:uid="{119CAFAC-5362-4E19-BC94-0BBCFC6DAF56}"/>
    <cellStyle name="Percent 6 3 3 6" xfId="12403" xr:uid="{5FF59DC7-220F-46EE-B93C-B1D7E1360D35}"/>
    <cellStyle name="Percent 6 3 4" xfId="1057" xr:uid="{31DE11A0-3D2D-4FCD-B438-A5B5522F1FC2}"/>
    <cellStyle name="Percent 6 3 4 2" xfId="2933" xr:uid="{ECE5C409-D6DE-4E46-B50A-1FEDC32F3F53}"/>
    <cellStyle name="Percent 6 3 4 2 2" xfId="11336" xr:uid="{95FDC772-3C27-4994-89CC-E19E4B67B2D9}"/>
    <cellStyle name="Percent 6 3 4 2 2 2" xfId="18854" xr:uid="{C69B41A8-1402-444A-90A4-DBC9E37A62F3}"/>
    <cellStyle name="Percent 6 3 4 2 3" xfId="13621" xr:uid="{2423F1A3-9DDE-4CC7-A297-E39434463D6C}"/>
    <cellStyle name="Percent 6 3 4 3" xfId="10013" xr:uid="{60BFB374-B4A6-414E-8EB8-8C20CE9DE16F}"/>
    <cellStyle name="Percent 6 3 4 3 2" xfId="18311" xr:uid="{DE923527-DC7D-4E2B-80BB-9DD7DD845256}"/>
    <cellStyle name="Percent 6 3 4 4" xfId="20275" xr:uid="{EE5C3E0B-3FFB-4484-B523-CA7B226514DC}"/>
    <cellStyle name="Percent 6 3 4 5" xfId="12648" xr:uid="{07857855-4355-4B78-B70A-EA852A9BDFB7}"/>
    <cellStyle name="Percent 6 3 5" xfId="2023" xr:uid="{BDDACC92-BEFF-468B-9D68-FFCB0C003277}"/>
    <cellStyle name="Percent 6 3 5 2" xfId="10647" xr:uid="{7E1C7BE4-E7A3-4A07-825E-17CF9D15C931}"/>
    <cellStyle name="Percent 6 3 5 2 2" xfId="18565" xr:uid="{9F0E8E4F-D52F-488D-88B1-264F27A4EF1F}"/>
    <cellStyle name="Percent 6 3 5 3" xfId="19397" xr:uid="{FC80EF36-7F50-4125-B96D-4A08B13A18A6}"/>
    <cellStyle name="Percent 6 3 5 4" xfId="13141" xr:uid="{C2B4FC05-8DCF-43A9-B821-8D50E09FBBB5}"/>
    <cellStyle name="Percent 6 3 6" xfId="3970" xr:uid="{C471E7C0-24B8-43A1-BD22-CE710C1FE1B5}"/>
    <cellStyle name="Percent 6 3 7" xfId="19332" xr:uid="{8134C111-4AE7-41B2-8788-3CB847DF5B91}"/>
    <cellStyle name="Percent 6 3 8" xfId="12171" xr:uid="{1D7232F6-A43A-46A8-8FE1-B70ADECE1961}"/>
    <cellStyle name="Percent 6 4" xfId="216" xr:uid="{9CB0214E-FE0D-423D-B879-3154E31A9ABF}"/>
    <cellStyle name="Percent 6 4 2" xfId="436" xr:uid="{FD0B412B-556D-4A27-A850-5F77A3740DD6}"/>
    <cellStyle name="Percent 6 4 2 2" xfId="919" xr:uid="{0E6E7699-ACB7-41B3-9121-AE60F753AF37}"/>
    <cellStyle name="Percent 6 4 2 2 2" xfId="1851" xr:uid="{E5180C67-D87A-4911-B0B5-4116E2039CDB}"/>
    <cellStyle name="Percent 6 4 2 2 2 2" xfId="3712" xr:uid="{DCDB7D32-DA7E-4953-89A5-89366B61D23B}"/>
    <cellStyle name="Percent 6 4 2 2 2 2 2" xfId="12038" xr:uid="{E11E5B60-5D76-41F5-917F-F352E1FCA260}"/>
    <cellStyle name="Percent 6 4 2 2 2 2 2 2" xfId="19197" xr:uid="{28A6BD94-9B58-4E49-99BC-77EB7ED2E577}"/>
    <cellStyle name="Percent 6 4 2 2 2 2 3" xfId="14030" xr:uid="{92FD225E-FA38-4128-9216-8AA23CAF0317}"/>
    <cellStyle name="Percent 6 4 2 2 2 3" xfId="10526" xr:uid="{C6A6E8C5-0156-4EBC-8E7B-2E4DA0EFEEF2}"/>
    <cellStyle name="Percent 6 4 2 2 2 3 2" xfId="18511" xr:uid="{8F553AE4-9CCE-40E2-8377-C90C3FB256C6}"/>
    <cellStyle name="Percent 6 4 2 2 2 4" xfId="21042" xr:uid="{9E7054D0-3ED8-4011-8BC4-97F27A15007E}"/>
    <cellStyle name="Percent 6 4 2 2 2 5" xfId="13056" xr:uid="{674F31A8-6C60-4186-81E0-8B89F9594789}"/>
    <cellStyle name="Percent 6 4 2 2 3" xfId="2790" xr:uid="{5EF79BED-1CB1-4B65-82B0-527B14E24369}"/>
    <cellStyle name="Percent 6 4 2 2 3 2" xfId="11231" xr:uid="{E3D968B7-6C42-4148-A6FC-570AFB5EC1DD}"/>
    <cellStyle name="Percent 6 4 2 2 3 2 2" xfId="18807" xr:uid="{79C591B6-6458-460B-B077-F4B3B228EB59}"/>
    <cellStyle name="Percent 6 4 2 2 3 3" xfId="13545" xr:uid="{59EC3C5E-706C-4C77-A571-E4B6C2347CFB}"/>
    <cellStyle name="Percent 6 4 2 2 4" xfId="7563" xr:uid="{9DDC8A83-A430-4987-9BF6-E006CC68FEB6}"/>
    <cellStyle name="Percent 6 4 2 2 4 2" xfId="16644" xr:uid="{F14759F2-9103-404D-B4F3-8AECD881B94F}"/>
    <cellStyle name="Percent 6 4 2 2 5" xfId="20150" xr:uid="{B9159B0D-0EA7-4832-A63B-5004507A410D}"/>
    <cellStyle name="Percent 6 4 2 2 6" xfId="12576" xr:uid="{A7980F9D-CDD9-48F4-BE95-2573D5A5D557}"/>
    <cellStyle name="Percent 6 4 2 3" xfId="1394" xr:uid="{35DEC9D0-6FDC-46F2-922B-3B9D8BDC3147}"/>
    <cellStyle name="Percent 6 4 2 3 2" xfId="3267" xr:uid="{94B0D38C-5F94-4B4B-86C3-CCCCF8DBDC4F}"/>
    <cellStyle name="Percent 6 4 2 3 2 2" xfId="11616" xr:uid="{C3DAB070-8C78-433F-8D5B-BD55A7926850}"/>
    <cellStyle name="Percent 6 4 2 3 2 2 2" xfId="18984" xr:uid="{135F33E8-8900-453B-98F2-48D6862C0A83}"/>
    <cellStyle name="Percent 6 4 2 3 2 3" xfId="13796" xr:uid="{657AFBD5-4AC5-4F68-A4F8-377AEA60EF8C}"/>
    <cellStyle name="Percent 6 4 2 3 3" xfId="9458" xr:uid="{FCC8C5B6-ED56-413B-A0F9-EA4864189AAF}"/>
    <cellStyle name="Percent 6 4 2 3 3 2" xfId="18021" xr:uid="{585AB433-058B-48EB-89F7-1761B5027347}"/>
    <cellStyle name="Percent 6 4 2 3 4" xfId="20606" xr:uid="{F1BF3439-F9DF-41AB-9E3D-921B90402D7E}"/>
    <cellStyle name="Percent 6 4 2 3 5" xfId="12823" xr:uid="{B2B099FC-3A5E-45E2-B05C-2B468DF9D682}"/>
    <cellStyle name="Percent 6 4 2 4" xfId="2354" xr:uid="{9FA706B9-B95D-4D97-A7E2-C524CABE4285}"/>
    <cellStyle name="Percent 6 4 2 4 2" xfId="10902" xr:uid="{AD865A1D-65C2-4784-BB26-8EC4E1B2CBA2}"/>
    <cellStyle name="Percent 6 4 2 4 2 2" xfId="18669" xr:uid="{F90CAFD3-2E2D-4EC6-A37B-0DB0933EBECA}"/>
    <cellStyle name="Percent 6 4 2 4 3" xfId="13314" xr:uid="{1D2A8A99-F3B3-406F-9F81-73D22900F49B}"/>
    <cellStyle name="Percent 6 4 2 5" xfId="5646" xr:uid="{661098C4-1C49-4AC2-B923-17B890C29A9A}"/>
    <cellStyle name="Percent 6 4 2 5 2" xfId="15308" xr:uid="{62B7E4A5-3417-4E71-9509-811703BBD9A3}"/>
    <cellStyle name="Percent 6 4 2 6" xfId="19715" xr:uid="{EAE5E3CD-01CC-407E-AA60-D5076369C25C}"/>
    <cellStyle name="Percent 6 4 2 7" xfId="12344" xr:uid="{5CE850AF-0680-4994-BE8D-B0395088BBC3}"/>
    <cellStyle name="Percent 6 4 3" xfId="702" xr:uid="{5C11398E-3CB0-4B75-8332-1BC7D5BD2987}"/>
    <cellStyle name="Percent 6 4 3 2" xfId="1634" xr:uid="{0A0E7CFD-6811-4171-92A5-24130F8AE636}"/>
    <cellStyle name="Percent 6 4 3 2 2" xfId="3495" xr:uid="{7702AC81-40AF-4930-8B32-8C3BDB98C59C}"/>
    <cellStyle name="Percent 6 4 3 2 2 2" xfId="11826" xr:uid="{861F797C-B601-4826-89B4-4989E49ED02E}"/>
    <cellStyle name="Percent 6 4 3 2 2 2 2" xfId="19086" xr:uid="{5F44E076-D3CB-44C7-90B9-6BCE2A4E8C09}"/>
    <cellStyle name="Percent 6 4 3 2 2 3" xfId="13914" xr:uid="{02203C1D-8248-4F32-8DF7-71BE35D5AA00}"/>
    <cellStyle name="Percent 6 4 3 2 3" xfId="10357" xr:uid="{1A2733DC-1516-4322-979D-57B0798E0BF3}"/>
    <cellStyle name="Percent 6 4 3 2 3 2" xfId="18440" xr:uid="{431F1DDA-E15E-46C3-B64D-9EB55A283BDD}"/>
    <cellStyle name="Percent 6 4 3 2 4" xfId="20826" xr:uid="{20F33B4E-7E14-44F5-952F-C909427C77C2}"/>
    <cellStyle name="Percent 6 4 3 2 5" xfId="12940" xr:uid="{282805F4-D378-4FB0-8D31-66D1871B4C56}"/>
    <cellStyle name="Percent 6 4 3 3" xfId="2574" xr:uid="{7EDBD6D9-E65C-4D2F-B1C8-7A78E6E32EED}"/>
    <cellStyle name="Percent 6 4 3 3 2" xfId="11063" xr:uid="{C06C23D5-699C-4094-9B2B-90469632F0D8}"/>
    <cellStyle name="Percent 6 4 3 3 2 2" xfId="18737" xr:uid="{AC0CD72D-FC1B-4C71-8EDC-B8BE0C067BF7}"/>
    <cellStyle name="Percent 6 4 3 3 3" xfId="13430" xr:uid="{42691D5F-6215-4AB9-97FF-791CB85D6C47}"/>
    <cellStyle name="Percent 6 4 3 4" xfId="9833" xr:uid="{385F0F7E-3A0E-48B5-8950-7E768D9AF90C}"/>
    <cellStyle name="Percent 6 4 3 4 2" xfId="18249" xr:uid="{189FE88C-A862-4A12-85F3-8692089599A5}"/>
    <cellStyle name="Percent 6 4 3 5" xfId="19936" xr:uid="{8D6383B3-CC77-40FF-822C-9BD839C95C5B}"/>
    <cellStyle name="Percent 6 4 3 6" xfId="12461" xr:uid="{DFBA26C2-31CE-4FCF-9448-AE25721EB061}"/>
    <cellStyle name="Percent 6 4 4" xfId="1175" xr:uid="{9F76193C-2CCE-4A96-83D1-11FEF7B7A922}"/>
    <cellStyle name="Percent 6 4 4 2" xfId="3048" xr:uid="{F8216655-E11D-4DFC-BA4A-033DBBC75857}"/>
    <cellStyle name="Percent 6 4 4 2 2" xfId="11419" xr:uid="{E3CD7F1F-F556-4C6D-AED8-0B99905BE985}"/>
    <cellStyle name="Percent 6 4 4 2 2 2" xfId="18888" xr:uid="{7646F5F9-462B-429E-B302-225E0E51EDD5}"/>
    <cellStyle name="Percent 6 4 4 2 3" xfId="13679" xr:uid="{A44AE371-14E1-46EB-8065-5B73E9940E2F}"/>
    <cellStyle name="Percent 6 4 4 3" xfId="10081" xr:uid="{8959114E-3BC6-406F-B800-E206CF0A81DB}"/>
    <cellStyle name="Percent 6 4 4 3 2" xfId="18338" xr:uid="{E25AE6CD-D3B5-425E-8422-80A142FFB165}"/>
    <cellStyle name="Percent 6 4 4 4" xfId="20390" xr:uid="{F76D9166-A7F9-4610-925E-54BF3F5CDCCF}"/>
    <cellStyle name="Percent 6 4 4 5" xfId="12706" xr:uid="{9E20654B-CCE6-4564-9D80-F340319D1D69}"/>
    <cellStyle name="Percent 6 4 5" xfId="2138" xr:uid="{22067CA0-61CD-46DF-8B21-BEBABE13B221}"/>
    <cellStyle name="Percent 6 4 5 2" xfId="10729" xr:uid="{9A5C1261-5DEA-4411-80BE-500554060694}"/>
    <cellStyle name="Percent 6 4 5 2 2" xfId="18595" xr:uid="{6026A822-EB61-48A1-B7A0-9FB391331427}"/>
    <cellStyle name="Percent 6 4 5 3" xfId="13199" xr:uid="{BC270743-13C1-4625-8601-CED85D61B8E1}"/>
    <cellStyle name="Percent 6 4 6" xfId="4130" xr:uid="{6BC49129-5138-407B-A1E0-2629A4F407F1}"/>
    <cellStyle name="Percent 6 4 7" xfId="19506" xr:uid="{37CCC7EE-ECBD-46EE-808A-BCEA92209A8F}"/>
    <cellStyle name="Percent 6 4 8" xfId="12229" xr:uid="{CA3E8442-4C7F-49AC-B26A-CA00D1E2E8F2}"/>
    <cellStyle name="Percent 6 5" xfId="269" xr:uid="{F46544E6-6BCC-471B-A87C-8F1B8C0B1B16}"/>
    <cellStyle name="Percent 6 5 2" xfId="753" xr:uid="{D7687EE7-8411-463F-A5DF-964B8C05E4FF}"/>
    <cellStyle name="Percent 6 5 2 2" xfId="1685" xr:uid="{567DE2A5-BA65-4666-A750-1A047D5401FC}"/>
    <cellStyle name="Percent 6 5 2 2 2" xfId="3546" xr:uid="{75F8C716-929B-45BA-A997-021EC9F91DDB}"/>
    <cellStyle name="Percent 6 5 2 2 2 2" xfId="11874" xr:uid="{1EBF3187-F58B-43B9-A081-C6479762EE22}"/>
    <cellStyle name="Percent 6 5 2 2 2 2 2" xfId="19114" xr:uid="{7D6D0E0B-1865-442F-AA79-D5FC7EFFDA3E}"/>
    <cellStyle name="Percent 6 5 2 2 2 3" xfId="13945" xr:uid="{00FEF3C7-E10C-4580-AB24-383AA3B84CB0}"/>
    <cellStyle name="Percent 6 5 2 2 3" xfId="7024" xr:uid="{6D33C97E-6CDF-4CC0-9CFD-59B9C0F6C537}"/>
    <cellStyle name="Percent 6 5 2 2 3 2" xfId="16258" xr:uid="{C8EB233C-26E3-4F74-AB27-094E3DE579FC}"/>
    <cellStyle name="Percent 6 5 2 2 4" xfId="20876" xr:uid="{FD518F86-62ED-4083-A185-F96C2786141A}"/>
    <cellStyle name="Percent 6 5 2 2 5" xfId="12971" xr:uid="{D1AF036C-336A-4AA3-B3B0-330BEA433288}"/>
    <cellStyle name="Percent 6 5 2 3" xfId="2624" xr:uid="{396CE16A-2544-4F49-95ED-EDAE07F941EB}"/>
    <cellStyle name="Percent 6 5 2 3 2" xfId="8917" xr:uid="{CD6E636E-FE55-4C66-BDC4-39E26718D216}"/>
    <cellStyle name="Percent 6 5 2 3 2 2" xfId="17633" xr:uid="{E2D79C12-1AFA-4471-BD85-A7A744FE97C0}"/>
    <cellStyle name="Percent 6 5 2 3 3" xfId="13460" xr:uid="{8BE997CA-8805-4DB9-BC2E-60CAC301178D}"/>
    <cellStyle name="Percent 6 5 2 4" xfId="5096" xr:uid="{C98B0ED5-D41F-4239-85C5-8B95398EE7E0}"/>
    <cellStyle name="Percent 6 5 2 4 2" xfId="14922" xr:uid="{543B72AB-97C1-48D8-B3C9-DAE4D648EE6E}"/>
    <cellStyle name="Percent 6 5 2 5" xfId="19986" xr:uid="{89134A3A-3ED8-4247-9EA7-546F52E38BDE}"/>
    <cellStyle name="Percent 6 5 2 6" xfId="12491" xr:uid="{D0483152-D4DB-4C8E-BC5E-2BC499AD0658}"/>
    <cellStyle name="Percent 6 5 3" xfId="1227" xr:uid="{5846BB86-7DB7-45BB-8156-172C5D0FE336}"/>
    <cellStyle name="Percent 6 5 3 2" xfId="3100" xr:uid="{1D51A114-8CA6-46BC-9E9F-912F0BD35F64}"/>
    <cellStyle name="Percent 6 5 3 2 2" xfId="11459" xr:uid="{0C312785-0206-4C24-B64A-5F3C1C1F7B8F}"/>
    <cellStyle name="Percent 6 5 3 2 2 2" xfId="18909" xr:uid="{A768DF0E-122F-49DC-B3DE-C6FCD3B844A1}"/>
    <cellStyle name="Percent 6 5 3 2 3" xfId="13711" xr:uid="{81AD4B22-2523-40D5-8602-351C505CB016}"/>
    <cellStyle name="Percent 6 5 3 3" xfId="6410" xr:uid="{E58EC447-33C3-4E54-A174-FB4BFA8189D9}"/>
    <cellStyle name="Percent 6 5 3 3 2" xfId="15832" xr:uid="{67C8350B-E6B3-46AD-9139-13716CFF7F9A}"/>
    <cellStyle name="Percent 6 5 3 4" xfId="20440" xr:uid="{9A75DC4A-0866-415C-B822-04E328757ED2}"/>
    <cellStyle name="Percent 6 5 3 5" xfId="12738" xr:uid="{8C5317CC-819A-4065-8B9B-F7F4FF695621}"/>
    <cellStyle name="Percent 6 5 4" xfId="2188" xr:uid="{476DDE74-50E9-4E5B-BA5B-5B0DF4D6DED2}"/>
    <cellStyle name="Percent 6 5 4 2" xfId="8318" xr:uid="{52742634-0FAD-4483-8B0C-038FFB1D1FF9}"/>
    <cellStyle name="Percent 6 5 4 2 2" xfId="17208" xr:uid="{3419FE6B-6B85-4D1F-825B-96BE9EEAF7A8}"/>
    <cellStyle name="Percent 6 5 4 3" xfId="13229" xr:uid="{F1CCDB2E-AF83-4FC3-A900-31CFC51373C5}"/>
    <cellStyle name="Percent 6 5 5" xfId="4480" xr:uid="{1DA3A6B1-B5C6-441B-8C1A-E541B49FF12D}"/>
    <cellStyle name="Percent 6 5 5 2" xfId="14497" xr:uid="{4510A503-CDE6-4A67-B03C-A26AE212C4B1}"/>
    <cellStyle name="Percent 6 5 6" xfId="19555" xr:uid="{6BA8A886-29DD-40F7-AA4A-9EBF58143F93}"/>
    <cellStyle name="Percent 6 5 7" xfId="12259" xr:uid="{80222DEB-D8E2-4542-A3E9-98E6C8100A1B}"/>
    <cellStyle name="Percent 6 6" xfId="536" xr:uid="{A277B5B1-9F9B-48B2-87BE-06E0CDF23011}"/>
    <cellStyle name="Percent 6 6 2" xfId="1468" xr:uid="{CE225988-BA16-441E-B9AF-12CC79296893}"/>
    <cellStyle name="Percent 6 6 2 2" xfId="3329" xr:uid="{0E12FFF0-3BE1-445E-8F74-EF025BB0CC58}"/>
    <cellStyle name="Percent 6 6 2 2 2" xfId="11672" xr:uid="{032AF17F-10B4-4EF2-B275-7FA594A00C29}"/>
    <cellStyle name="Percent 6 6 2 2 2 2" xfId="19012" xr:uid="{11BBE8A7-4B43-4C45-8CA4-EA305AC4E7B8}"/>
    <cellStyle name="Percent 6 6 2 2 3" xfId="13828" xr:uid="{51D21F33-E359-4859-94B2-B51C6544AA1A}"/>
    <cellStyle name="Percent 6 6 2 3" xfId="6246" xr:uid="{271DEB5A-A957-4137-A1E9-76E61A1A7524}"/>
    <cellStyle name="Percent 6 6 2 3 2" xfId="15729" xr:uid="{A33685F8-3A63-46E3-A897-5AD38B525EFF}"/>
    <cellStyle name="Percent 6 6 2 4" xfId="20660" xr:uid="{FA2547F3-C0B7-4E81-82C6-7B73168324F8}"/>
    <cellStyle name="Percent 6 6 2 5" xfId="12855" xr:uid="{7A1C0340-1B2B-4759-8F54-A67D1F2BB54A}"/>
    <cellStyle name="Percent 6 6 3" xfId="2408" xr:uid="{013E2152-304B-4D67-B42B-8A7281390205}"/>
    <cellStyle name="Percent 6 6 3 2" xfId="8154" xr:uid="{5BEBA7EE-37EB-4024-8D15-B59B43DBD2FE}"/>
    <cellStyle name="Percent 6 6 3 2 2" xfId="17105" xr:uid="{25862954-CFFA-4497-AA98-91D836ABE722}"/>
    <cellStyle name="Percent 6 6 3 3" xfId="13345" xr:uid="{24C75922-1E69-4C24-8228-6512BB7425A6}"/>
    <cellStyle name="Percent 6 6 4" xfId="4303" xr:uid="{796CBBAB-A6B2-446E-BE00-6DE819E0EE9F}"/>
    <cellStyle name="Percent 6 6 4 2" xfId="14394" xr:uid="{39B00139-3F94-4F48-82B3-985BBF1A580C}"/>
    <cellStyle name="Percent 6 6 5" xfId="19772" xr:uid="{6F46510C-700F-471B-A5FD-D622B657CCB4}"/>
    <cellStyle name="Percent 6 6 6" xfId="12376" xr:uid="{4629F957-3A8C-4396-84CF-8A00D964FD68}"/>
    <cellStyle name="Percent 6 7" xfId="1000" xr:uid="{9B61DBA5-03AC-4AE6-AA0B-8BAB9BAF1CFB}"/>
    <cellStyle name="Percent 6 7 2" xfId="2881" xr:uid="{60E20A71-2BB4-4FC2-84D2-5A9BDFA0C013}"/>
    <cellStyle name="Percent 6 7 2 2" xfId="6861" xr:uid="{C5C4C7C9-D653-49A9-87BC-B408699BDE5E}"/>
    <cellStyle name="Percent 6 7 2 2 2" xfId="16155" xr:uid="{47144521-563B-4147-9B83-550F35481A01}"/>
    <cellStyle name="Percent 6 7 2 3" xfId="13593" xr:uid="{6111FD87-1E37-4A9C-9D6B-468FAAFA7E44}"/>
    <cellStyle name="Percent 6 7 3" xfId="8754" xr:uid="{340EBBE5-1814-4D66-9F2C-D9534AC98160}"/>
    <cellStyle name="Percent 6 7 3 2" xfId="17531" xr:uid="{DB97BC7C-6391-400D-8C7B-2D2B64DBA115}"/>
    <cellStyle name="Percent 6 7 4" xfId="4933" xr:uid="{A5469208-60E2-44A1-B918-BF9BDEFCC195}"/>
    <cellStyle name="Percent 6 7 4 2" xfId="14820" xr:uid="{FD38012E-AF8F-4228-9F5C-6CE205EB6028}"/>
    <cellStyle name="Percent 6 7 5" xfId="20224" xr:uid="{30011540-3C42-45A2-AD78-98F2E142B9E5}"/>
    <cellStyle name="Percent 6 7 6" xfId="12620" xr:uid="{D1C6D56B-DFD6-49A0-BC44-3086ABEBF4C4}"/>
    <cellStyle name="Percent 6 8" xfId="1972" xr:uid="{9F286333-EE4D-4971-9DFA-9B833216F44B}"/>
    <cellStyle name="Percent 6 8 2" xfId="7429" xr:uid="{DE0AD298-90F8-4109-A4F8-9CE130CFD975}"/>
    <cellStyle name="Percent 6 8 2 2" xfId="16559" xr:uid="{A14CC7C0-CF3D-42A8-A33B-1E173B8C0670}"/>
    <cellStyle name="Percent 6 8 3" xfId="9323" xr:uid="{2E080A68-DAA1-4FD0-929F-2741ADD79751}"/>
    <cellStyle name="Percent 6 8 3 2" xfId="17935" xr:uid="{5921708C-EDB8-4B0E-9EC7-C209ACC89514}"/>
    <cellStyle name="Percent 6 8 4" xfId="5507" xr:uid="{BDDE014F-D20E-486F-8833-AE23AF60ABF5}"/>
    <cellStyle name="Percent 6 8 4 2" xfId="15223" xr:uid="{3AF3E954-49C9-426F-919D-0CDEC1D50F9B}"/>
    <cellStyle name="Percent 6 8 5" xfId="19350" xr:uid="{1D2345FB-680A-4E36-AE30-81965D63780E}"/>
    <cellStyle name="Percent 6 8 6" xfId="13114" xr:uid="{F9922709-51C8-45CF-B3C8-77348DAD2576}"/>
    <cellStyle name="Percent 6 9" xfId="5827" xr:uid="{046BA33E-FA8B-483D-9F32-4500264F6226}"/>
    <cellStyle name="Percent 6 9 2" xfId="15428" xr:uid="{7DEE2476-47CA-4416-B5FA-A56D6F755538}"/>
    <cellStyle name="Percent 7" xfId="15" xr:uid="{54EB1736-03EF-401A-A2B4-9A427A5383BF}"/>
    <cellStyle name="Percent 7 10" xfId="9690" xr:uid="{B8204F71-A82C-4976-B55F-A95BD7868586}"/>
    <cellStyle name="Percent 7 10 2" xfId="18191" xr:uid="{A40A3927-564A-45EE-B9D5-CA1C90EA5BDA}"/>
    <cellStyle name="Percent 7 11" xfId="68" xr:uid="{017380CF-91C0-46EB-953C-3072D47FC869}"/>
    <cellStyle name="Percent 7 12" xfId="12155" xr:uid="{E9B7B2EB-EE41-41E0-B535-0CC95D6D6518}"/>
    <cellStyle name="Percent 7 2" xfId="172" xr:uid="{F5D37D4F-AE3B-4216-865D-50E3B65999DF}"/>
    <cellStyle name="Percent 7 2 2" xfId="394" xr:uid="{538D315D-E4C3-4859-8BED-D6570FECF4A3}"/>
    <cellStyle name="Percent 7 2 2 2" xfId="878" xr:uid="{248B7587-017E-4B2D-A070-372388A71979}"/>
    <cellStyle name="Percent 7 2 2 2 2" xfId="1810" xr:uid="{F2127B90-517B-4915-B629-49972183EAF2}"/>
    <cellStyle name="Percent 7 2 2 2 2 2" xfId="3671" xr:uid="{439CF202-CB51-4813-BE49-2933231258DB}"/>
    <cellStyle name="Percent 7 2 2 2 2 2 2" xfId="11998" xr:uid="{821B91D4-626A-4391-BB37-37EE4CBBB415}"/>
    <cellStyle name="Percent 7 2 2 2 2 2 2 2" xfId="19178" xr:uid="{D9303D01-6D18-4382-B3F3-FBB9F762DFE7}"/>
    <cellStyle name="Percent 7 2 2 2 2 2 3" xfId="14010" xr:uid="{8519E3EF-7298-49D9-82A5-0BCADFC09855}"/>
    <cellStyle name="Percent 7 2 2 2 2 3" xfId="10489" xr:uid="{CC62811E-ECBC-4C17-83FB-AAA953CF3587}"/>
    <cellStyle name="Percent 7 2 2 2 2 3 2" xfId="18495" xr:uid="{47F562FD-7088-46CF-92CB-62C527ACE6EE}"/>
    <cellStyle name="Percent 7 2 2 2 2 4" xfId="21001" xr:uid="{46F20934-DFFB-499F-B3E9-623F41DC1E52}"/>
    <cellStyle name="Percent 7 2 2 2 2 5" xfId="13036" xr:uid="{1F5CB841-5A8A-4DE9-A6ED-6EDDAF57CBD0}"/>
    <cellStyle name="Percent 7 2 2 2 3" xfId="2749" xr:uid="{156BEB90-1A45-4C48-8DEE-E337D9BD9D2D}"/>
    <cellStyle name="Percent 7 2 2 2 3 2" xfId="11194" xr:uid="{2DE52126-300B-4CCD-8108-0DBC7F8961CC}"/>
    <cellStyle name="Percent 7 2 2 2 3 2 2" xfId="18791" xr:uid="{284B866D-4CA0-4E14-94BF-621BF21875A9}"/>
    <cellStyle name="Percent 7 2 2 2 3 3" xfId="13525" xr:uid="{32DD2066-5293-429E-996B-1874F68BF52C}"/>
    <cellStyle name="Percent 7 2 2 2 4" xfId="9912" xr:uid="{7F99FE28-BCAA-422D-A811-A677F0ED50C6}"/>
    <cellStyle name="Percent 7 2 2 2 4 2" xfId="18276" xr:uid="{10DD8A20-4105-430E-844C-67B34C4E80E8}"/>
    <cellStyle name="Percent 7 2 2 2 5" xfId="20109" xr:uid="{EE51170F-FB2F-4E54-9831-4ABD7FFBCF93}"/>
    <cellStyle name="Percent 7 2 2 2 6" xfId="12556" xr:uid="{E5F6147F-2F6E-46E7-B8EC-FE3377DA774E}"/>
    <cellStyle name="Percent 7 2 2 3" xfId="1352" xr:uid="{2DD0DACE-7590-4C71-9A3C-75C8981E43DE}"/>
    <cellStyle name="Percent 7 2 2 3 2" xfId="3225" xr:uid="{A3976BC6-86BE-4731-AB88-842AE6627E9C}"/>
    <cellStyle name="Percent 7 2 2 3 2 2" xfId="11575" xr:uid="{3C49F9D9-3150-43BD-AFD2-6D63DE1CF141}"/>
    <cellStyle name="Percent 7 2 2 3 2 2 2" xfId="18965" xr:uid="{67FA8BD3-FBA9-48DF-849C-61AD4398959D}"/>
    <cellStyle name="Percent 7 2 2 3 2 3" xfId="13776" xr:uid="{C040C2DE-DDFF-4FA2-AB07-BB61602CE16D}"/>
    <cellStyle name="Percent 7 2 2 3 3" xfId="10182" xr:uid="{446B399C-2317-43C6-91C0-1DBB0BAB74D0}"/>
    <cellStyle name="Percent 7 2 2 3 3 2" xfId="18377" xr:uid="{7157E56F-797F-45B4-B642-3FEEEC3597A3}"/>
    <cellStyle name="Percent 7 2 2 3 4" xfId="20565" xr:uid="{C4F7C915-0815-4458-B798-5A8EB4902D2B}"/>
    <cellStyle name="Percent 7 2 2 3 5" xfId="12803" xr:uid="{85BF8938-E4ED-4D23-B601-09D0F6790F21}"/>
    <cellStyle name="Percent 7 2 2 4" xfId="2313" xr:uid="{63A6CA8C-7232-4FFB-8EA4-704DDFDF4682}"/>
    <cellStyle name="Percent 7 2 2 4 2" xfId="10865" xr:uid="{C112AD20-E183-4A51-A721-906AD8A8054D}"/>
    <cellStyle name="Percent 7 2 2 4 2 2" xfId="18653" xr:uid="{4AA382A7-40CB-40D7-920A-6C2E2833C37D}"/>
    <cellStyle name="Percent 7 2 2 4 3" xfId="13294" xr:uid="{F462EDC8-805E-4BB3-BCC3-387C4558BF35}"/>
    <cellStyle name="Percent 7 2 2 5" xfId="7528" xr:uid="{6353A969-677D-465F-BBC1-E3D872E4284A}"/>
    <cellStyle name="Percent 7 2 2 5 2" xfId="16624" xr:uid="{C1B8A4F3-EACE-453C-82CF-8E1949FBAEE2}"/>
    <cellStyle name="Percent 7 2 2 6" xfId="19674" xr:uid="{DBD6717C-58D8-4654-AE53-22719B8EFB1A}"/>
    <cellStyle name="Percent 7 2 2 7" xfId="12324" xr:uid="{AD239947-593B-4074-A74B-FF09B87C3793}"/>
    <cellStyle name="Percent 7 2 3" xfId="661" xr:uid="{F39E5303-9E9F-4E5A-A061-E48112856435}"/>
    <cellStyle name="Percent 7 2 3 2" xfId="1593" xr:uid="{1F3D65FE-CFA7-47CF-A580-56561952E990}"/>
    <cellStyle name="Percent 7 2 3 2 2" xfId="3454" xr:uid="{B4C7E5CF-1316-4B14-80AB-117740DE0E04}"/>
    <cellStyle name="Percent 7 2 3 2 2 2" xfId="11787" xr:uid="{D20066C9-2B6A-4B01-A8BB-38EE6E9CF309}"/>
    <cellStyle name="Percent 7 2 3 2 2 2 2" xfId="19068" xr:uid="{986B9006-F86E-41FC-8C36-CBA93C05FEA6}"/>
    <cellStyle name="Percent 7 2 3 2 2 3" xfId="13894" xr:uid="{4DCC4753-9551-46D1-A0A2-DA804B09081A}"/>
    <cellStyle name="Percent 7 2 3 2 3" xfId="10328" xr:uid="{E16A1227-72FD-4E7E-B603-ABE5F803EBD1}"/>
    <cellStyle name="Percent 7 2 3 2 3 2" xfId="18429" xr:uid="{D714302E-07BF-4BB2-97BD-07B21F6EF600}"/>
    <cellStyle name="Percent 7 2 3 2 4" xfId="20785" xr:uid="{08F9E3AB-46E3-4ABC-B10D-FBEBD864201C}"/>
    <cellStyle name="Percent 7 2 3 2 5" xfId="12920" xr:uid="{D177CBF0-9A36-47EB-805F-1A9B95663A36}"/>
    <cellStyle name="Percent 7 2 3 3" xfId="2533" xr:uid="{876E1480-293F-4FFB-B6D5-A13812E522D3}"/>
    <cellStyle name="Percent 7 2 3 3 2" xfId="11033" xr:uid="{32E03A63-92C2-481D-B9AC-66F39227541E}"/>
    <cellStyle name="Percent 7 2 3 3 2 2" xfId="18725" xr:uid="{388B37A7-461D-475E-8A12-7060E8FE1988}"/>
    <cellStyle name="Percent 7 2 3 3 3" xfId="13410" xr:uid="{B75E9197-C200-4FE2-A574-337A75B52F50}"/>
    <cellStyle name="Percent 7 2 3 4" xfId="9423" xr:uid="{1C2319BF-1611-444F-ADD3-0C4F3C2CED56}"/>
    <cellStyle name="Percent 7 2 3 4 2" xfId="18001" xr:uid="{2F01A3E1-B1F0-4467-9064-2A6B4BF5747C}"/>
    <cellStyle name="Percent 7 2 3 5" xfId="19895" xr:uid="{5BB89B29-772E-4CB1-83C6-1D47D48CAB5E}"/>
    <cellStyle name="Percent 7 2 3 6" xfId="12441" xr:uid="{1EBD53EA-F7CE-4FE7-83CF-ED9CEB852AA6}"/>
    <cellStyle name="Percent 7 2 4" xfId="1132" xr:uid="{62618901-FFCF-4751-8380-9E1CED4B91D3}"/>
    <cellStyle name="Percent 7 2 4 2" xfId="3007" xr:uid="{C6A299B3-4AC6-4763-9C56-85116739DE28}"/>
    <cellStyle name="Percent 7 2 4 2 2" xfId="11385" xr:uid="{0F9C4897-A450-4074-8771-89DA74D5203A}"/>
    <cellStyle name="Percent 7 2 4 2 2 2" xfId="18874" xr:uid="{9039FAFA-68E6-46CB-809D-322D3930DBDE}"/>
    <cellStyle name="Percent 7 2 4 2 3" xfId="13659" xr:uid="{26BFA429-6A58-4583-BCFA-8F3D35E5DCBD}"/>
    <cellStyle name="Percent 7 2 4 3" xfId="10052" xr:uid="{5F14112A-7E0C-4F63-A38C-45EBE2886E7D}"/>
    <cellStyle name="Percent 7 2 4 3 2" xfId="18327" xr:uid="{9B8C8B67-AA56-45D6-88EA-C120C1B23D77}"/>
    <cellStyle name="Percent 7 2 4 4" xfId="20349" xr:uid="{335C4AD0-688D-46FC-B750-A94234B840A8}"/>
    <cellStyle name="Percent 7 2 4 5" xfId="12686" xr:uid="{7731EE54-9786-4E1A-B4DA-AC794E9694D9}"/>
    <cellStyle name="Percent 7 2 5" xfId="2097" xr:uid="{45BAE71A-D679-4978-ACEA-811C8D2FFAC2}"/>
    <cellStyle name="Percent 7 2 5 2" xfId="10698" xr:uid="{FDF123D8-B5D8-4C9D-910B-9B4889A6A276}"/>
    <cellStyle name="Percent 7 2 5 2 2" xfId="18585" xr:uid="{78FB7664-6905-414C-ABFA-40D7B2F4BFCB}"/>
    <cellStyle name="Percent 7 2 5 3" xfId="13179" xr:uid="{E149D6B3-47EF-4905-AC06-2F3174CF3549}"/>
    <cellStyle name="Percent 7 2 6" xfId="5610" xr:uid="{3D1CCC93-F8B8-43EF-AD85-75EC22C19C89}"/>
    <cellStyle name="Percent 7 2 6 2" xfId="15288" xr:uid="{21964297-BC34-4D88-AB7D-34DEDA710A3A}"/>
    <cellStyle name="Percent 7 2 7" xfId="19466" xr:uid="{AA7F7D59-D1B4-4E1F-BE8D-52730CD7F575}"/>
    <cellStyle name="Percent 7 2 8" xfId="12209" xr:uid="{3BEEF77C-AAE2-4A93-BBC6-1C50C04FAD88}"/>
    <cellStyle name="Percent 7 3" xfId="120" xr:uid="{A12CA18F-BF0A-4284-82CC-63B3D35F9D0E}"/>
    <cellStyle name="Percent 7 3 2" xfId="342" xr:uid="{6ABA14C7-15C9-4A65-A11E-F35B97741C1D}"/>
    <cellStyle name="Percent 7 3 2 2" xfId="826" xr:uid="{2C02E94C-DD56-49C8-A49D-4E575FC941D4}"/>
    <cellStyle name="Percent 7 3 2 2 2" xfId="1758" xr:uid="{11060EBD-E571-4416-9322-910F1FC72A75}"/>
    <cellStyle name="Percent 7 3 2 2 2 2" xfId="3619" xr:uid="{C5E822C3-C908-4F28-895B-BEFE5F549B2F}"/>
    <cellStyle name="Percent 7 3 2 2 2 2 2" xfId="11946" xr:uid="{244DF856-EBEF-4DF5-BD90-B497AB5E3BF8}"/>
    <cellStyle name="Percent 7 3 2 2 2 2 2 2" xfId="19151" xr:uid="{CF90D121-01E7-42A7-8645-AAE3663818F5}"/>
    <cellStyle name="Percent 7 3 2 2 2 2 3" xfId="13983" xr:uid="{375C9572-F81B-4222-ACD1-81356880F10C}"/>
    <cellStyle name="Percent 7 3 2 2 2 3" xfId="10450" xr:uid="{85BBB662-2F61-467C-82AC-91E0F65426EB}"/>
    <cellStyle name="Percent 7 3 2 2 2 3 2" xfId="18480" xr:uid="{1E39DA0B-4924-4D15-A45C-D32CC3FD4854}"/>
    <cellStyle name="Percent 7 3 2 2 2 4" xfId="20949" xr:uid="{9B4C1E78-3E2D-4300-A8C8-12127EA65CCA}"/>
    <cellStyle name="Percent 7 3 2 2 2 5" xfId="13009" xr:uid="{11E40C2C-38F8-4742-9B4A-615100914BA9}"/>
    <cellStyle name="Percent 7 3 2 2 3" xfId="2697" xr:uid="{82AF81FF-E292-494E-BCE8-7CFA544F62FA}"/>
    <cellStyle name="Percent 7 3 2 2 3 2" xfId="11155" xr:uid="{F252BBA3-EE85-4F0E-9C6F-36F99A7CEE3F}"/>
    <cellStyle name="Percent 7 3 2 2 3 2 2" xfId="18776" xr:uid="{882F369A-ACE0-4D6A-A86F-5B5E2156DB25}"/>
    <cellStyle name="Percent 7 3 2 2 3 3" xfId="13498" xr:uid="{E69CD7DB-275A-4157-B94D-AEC2E7F5DD69}"/>
    <cellStyle name="Percent 7 3 2 2 4" xfId="9883" xr:uid="{F7301696-E142-4B36-901C-0BD3963030BB}"/>
    <cellStyle name="Percent 7 3 2 2 4 2" xfId="18264" xr:uid="{C3F9C57D-E478-43D2-BE81-843EA4C6F4BB}"/>
    <cellStyle name="Percent 7 3 2 2 5" xfId="20059" xr:uid="{646F4569-EB07-488E-80D3-9CE205B08E0C}"/>
    <cellStyle name="Percent 7 3 2 2 6" xfId="12529" xr:uid="{BB56836F-37FF-4073-8E68-59F6EFAD3E74}"/>
    <cellStyle name="Percent 7 3 2 3" xfId="1300" xr:uid="{D3B9631C-5D48-41B5-A545-27D297FF28C8}"/>
    <cellStyle name="Percent 7 3 2 3 2" xfId="3173" xr:uid="{1C5A9F4F-488B-462B-8C99-003AC5045241}"/>
    <cellStyle name="Percent 7 3 2 3 2 2" xfId="11524" xr:uid="{05AEA468-B6DF-4DD4-A086-815D5118236C}"/>
    <cellStyle name="Percent 7 3 2 3 2 2 2" xfId="18939" xr:uid="{E3D50275-8DF4-45DA-A5A5-AD6D4E5A3366}"/>
    <cellStyle name="Percent 7 3 2 3 2 3" xfId="13749" xr:uid="{EEFA9E0B-0CD2-4706-B573-E88666E3E5BD}"/>
    <cellStyle name="Percent 7 3 2 3 3" xfId="10151" xr:uid="{23EA6F2C-B3C7-4BC6-B078-0CE85058369A}"/>
    <cellStyle name="Percent 7 3 2 3 3 2" xfId="18364" xr:uid="{513AB13D-7FF5-47E4-9221-3B9563498686}"/>
    <cellStyle name="Percent 7 3 2 3 4" xfId="20513" xr:uid="{EC3C6C7C-2A77-453E-ADA7-D9E902EF47EF}"/>
    <cellStyle name="Percent 7 3 2 3 5" xfId="12776" xr:uid="{A133BF79-A6D2-4094-BF3E-74C3828BE1A5}"/>
    <cellStyle name="Percent 7 3 2 4" xfId="2261" xr:uid="{1A364293-A62A-4F7C-AB8F-572381C8D509}"/>
    <cellStyle name="Percent 7 3 2 4 2" xfId="10825" xr:uid="{15D8BBE3-0397-43A9-8F28-AFCE629E9ADD}"/>
    <cellStyle name="Percent 7 3 2 4 2 2" xfId="18637" xr:uid="{E4D04044-0051-4B37-A67C-638C86CE9CF5}"/>
    <cellStyle name="Percent 7 3 2 4 3" xfId="13267" xr:uid="{41755A50-E49F-4136-AAEC-A80E1F54A3D3}"/>
    <cellStyle name="Percent 7 3 2 5" xfId="7484" xr:uid="{CBDC6FE1-F4DA-477A-AA1B-95EBDAD194BE}"/>
    <cellStyle name="Percent 7 3 2 5 2" xfId="16597" xr:uid="{614EB54A-6960-4734-8801-26D67D9D2AEA}"/>
    <cellStyle name="Percent 7 3 2 6" xfId="19626" xr:uid="{B06E0538-215E-491E-AAC1-53C8064490D1}"/>
    <cellStyle name="Percent 7 3 2 7" xfId="12297" xr:uid="{AFD73F0B-9BFF-4AE7-8579-AFEB787299D4}"/>
    <cellStyle name="Percent 7 3 3" xfId="609" xr:uid="{0ABA51B1-F47F-497D-AD7D-AAC75CACE983}"/>
    <cellStyle name="Percent 7 3 3 2" xfId="1541" xr:uid="{B3E1547C-2136-47F0-BB59-0BF27AF69622}"/>
    <cellStyle name="Percent 7 3 3 2 2" xfId="3402" xr:uid="{D94CB803-3AFD-4D86-A1BE-10AC41879BA9}"/>
    <cellStyle name="Percent 7 3 3 2 2 2" xfId="11737" xr:uid="{923D4E75-1EAF-4B5B-A700-C63E448BAD6B}"/>
    <cellStyle name="Percent 7 3 3 2 2 2 2" xfId="19042" xr:uid="{B359E7E6-5DC8-4DBF-B9D1-CD844634FF8F}"/>
    <cellStyle name="Percent 7 3 3 2 2 3" xfId="13867" xr:uid="{D2AB8063-D645-41BE-A585-02962B876C85}"/>
    <cellStyle name="Percent 7 3 3 2 3" xfId="10295" xr:uid="{5C5DA4EF-AB42-47A9-95CE-051D5D82E588}"/>
    <cellStyle name="Percent 7 3 3 2 3 2" xfId="18416" xr:uid="{BAAB3694-5549-469B-84B2-71D222A308A7}"/>
    <cellStyle name="Percent 7 3 3 2 4" xfId="20733" xr:uid="{59EBA3FE-C273-4CA2-ACE7-703FB83A63C4}"/>
    <cellStyle name="Percent 7 3 3 2 5" xfId="12893" xr:uid="{8C69DD2A-E35A-4DC8-8485-C81B813F5F39}"/>
    <cellStyle name="Percent 7 3 3 3" xfId="2481" xr:uid="{C3EF20DB-5ECC-4E33-8D99-D33C6D2491BA}"/>
    <cellStyle name="Percent 7 3 3 3 2" xfId="11000" xr:uid="{0880A549-615E-4833-B542-DF6527C608E4}"/>
    <cellStyle name="Percent 7 3 3 3 2 2" xfId="18712" xr:uid="{2BBF55E5-142D-4C28-B1CE-F9C7C7852B63}"/>
    <cellStyle name="Percent 7 3 3 3 3" xfId="13383" xr:uid="{33016047-6438-4E46-9C60-0AE36B2D39B3}"/>
    <cellStyle name="Percent 7 3 3 4" xfId="9379" xr:uid="{E65DE4E5-280C-4A9A-971B-830FDC575E7D}"/>
    <cellStyle name="Percent 7 3 3 4 2" xfId="17974" xr:uid="{A18546CD-2F12-4819-9599-42916FF16C36}"/>
    <cellStyle name="Percent 7 3 3 5" xfId="19845" xr:uid="{B5C53155-90DF-46EF-8221-7C4EC03941D1}"/>
    <cellStyle name="Percent 7 3 3 6" xfId="12414" xr:uid="{E5E314B4-73DE-450E-A33A-12B1F98DA512}"/>
    <cellStyle name="Percent 7 3 4" xfId="1079" xr:uid="{5AB857E6-F0FB-424A-81DA-36CCC5211E94}"/>
    <cellStyle name="Percent 7 3 4 2" xfId="2955" xr:uid="{9B5D7586-8D38-42D4-AABB-FEB53C5E8CC6}"/>
    <cellStyle name="Percent 7 3 4 2 2" xfId="11352" xr:uid="{101877DD-14CE-47EE-AE4F-7481D9424C27}"/>
    <cellStyle name="Percent 7 3 4 2 2 2" xfId="18860" xr:uid="{93B534CC-0980-4B6A-A5C0-595EF4B7B0EE}"/>
    <cellStyle name="Percent 7 3 4 2 3" xfId="13632" xr:uid="{C2F3CB94-911F-4A8D-B9A2-A385A58393F3}"/>
    <cellStyle name="Percent 7 3 4 3" xfId="10027" xr:uid="{3027AD5A-4B41-42B1-B7C5-3A521E9BCEFE}"/>
    <cellStyle name="Percent 7 3 4 3 2" xfId="18317" xr:uid="{12B616CC-3E93-44C4-8BBD-268ED00408B8}"/>
    <cellStyle name="Percent 7 3 4 4" xfId="20297" xr:uid="{79D4CC0F-A594-4A96-8D65-66C9C6D8DBB6}"/>
    <cellStyle name="Percent 7 3 4 5" xfId="12659" xr:uid="{32DC3DAF-E831-4840-803B-F30B9F8AA868}"/>
    <cellStyle name="Percent 7 3 5" xfId="2045" xr:uid="{3E6C3A4A-37B9-48D1-99A0-6385996E8AD1}"/>
    <cellStyle name="Percent 7 3 5 2" xfId="10665" xr:uid="{513DF74C-737F-4919-8BBB-ADB324E21C9D}"/>
    <cellStyle name="Percent 7 3 5 2 2" xfId="18572" xr:uid="{077680C3-4E17-47D3-B8FA-4699F85D8AA7}"/>
    <cellStyle name="Percent 7 3 5 3" xfId="13152" xr:uid="{658A99BB-F326-48F8-9806-53F68C4FCFB9}"/>
    <cellStyle name="Percent 7 3 6" xfId="5564" xr:uid="{5FEFCB81-3F17-4000-8576-50BB0A2FE6A4}"/>
    <cellStyle name="Percent 7 3 6 2" xfId="15261" xr:uid="{4A01D888-FB85-4507-9094-8746E39EDC3F}"/>
    <cellStyle name="Percent 7 3 7" xfId="19418" xr:uid="{128F1031-2271-40D3-8304-601DEAFA22B7}"/>
    <cellStyle name="Percent 7 3 8" xfId="12182" xr:uid="{1A6A3A1F-3D46-469E-87F5-00DC1C3CFD2A}"/>
    <cellStyle name="Percent 7 4" xfId="234" xr:uid="{2C99FC76-8DC9-4BB4-A767-61E2DFB2A007}"/>
    <cellStyle name="Percent 7 4 2" xfId="454" xr:uid="{3F6383FB-05B8-4E96-B994-51F79092FE4B}"/>
    <cellStyle name="Percent 7 4 2 2" xfId="937" xr:uid="{5C955B63-99F4-4F63-A5F2-96A6CA1FBBC3}"/>
    <cellStyle name="Percent 7 4 2 2 2" xfId="1869" xr:uid="{7AB13291-6A00-418E-8F98-83D3FD145428}"/>
    <cellStyle name="Percent 7 4 2 2 2 2" xfId="3730" xr:uid="{4FBA802A-2CE0-4A25-8D1C-DE2520560723}"/>
    <cellStyle name="Percent 7 4 2 2 2 2 2" xfId="12056" xr:uid="{01324290-1BC4-4C39-A525-A2E886241B5F}"/>
    <cellStyle name="Percent 7 4 2 2 2 2 2 2" xfId="19208" xr:uid="{BD89C7D2-ABE9-4CEE-B138-586389C5AA7B}"/>
    <cellStyle name="Percent 7 4 2 2 2 2 3" xfId="14041" xr:uid="{62A4B535-6F83-41DD-B868-14924388EFC7}"/>
    <cellStyle name="Percent 7 4 2 2 2 3" xfId="10542" xr:uid="{5AEB6001-5777-4D0C-914E-F5BBEB3278E7}"/>
    <cellStyle name="Percent 7 4 2 2 2 3 2" xfId="18520" xr:uid="{3ED3911A-633C-42BC-BA54-8ED5648311F1}"/>
    <cellStyle name="Percent 7 4 2 2 2 4" xfId="21060" xr:uid="{58D541AC-B740-4557-969A-98285C3B3D7D}"/>
    <cellStyle name="Percent 7 4 2 2 2 5" xfId="13067" xr:uid="{1D010B44-6A88-463E-B4A0-F2EB9F468D46}"/>
    <cellStyle name="Percent 7 4 2 2 3" xfId="2808" xr:uid="{C90C0338-1810-4F03-845C-439CB4E54DED}"/>
    <cellStyle name="Percent 7 4 2 2 3 2" xfId="11247" xr:uid="{144F40D7-1F25-4B88-8102-1AC6814E0583}"/>
    <cellStyle name="Percent 7 4 2 2 3 2 2" xfId="18816" xr:uid="{DC191E0D-4DA7-437F-AEF5-DC4CCD0F8277}"/>
    <cellStyle name="Percent 7 4 2 2 3 3" xfId="13556" xr:uid="{29C2C9CE-3464-46FB-A54A-B758A664A181}"/>
    <cellStyle name="Percent 7 4 2 2 4" xfId="9947" xr:uid="{A893A250-53D7-432A-AA4E-0A2E482304D1}"/>
    <cellStyle name="Percent 7 4 2 2 4 2" xfId="18287" xr:uid="{4719A53A-F547-467E-B4D8-8442EED55E65}"/>
    <cellStyle name="Percent 7 4 2 2 5" xfId="20168" xr:uid="{56C00964-70E8-46D5-B0D8-BF76097A79C2}"/>
    <cellStyle name="Percent 7 4 2 2 6" xfId="12587" xr:uid="{65CC1013-A07F-4CA1-A4A0-D7DF707FD24E}"/>
    <cellStyle name="Percent 7 4 2 3" xfId="1412" xr:uid="{A7FD57BC-12C0-41C2-B8CE-CE2B6A45D956}"/>
    <cellStyle name="Percent 7 4 2 3 2" xfId="3285" xr:uid="{D68CEEE9-9C2A-4DA7-AC3A-0E8DB3AB06C7}"/>
    <cellStyle name="Percent 7 4 2 3 2 2" xfId="11634" xr:uid="{E7B8ECC0-5D13-4996-9302-C33F0F7B6922}"/>
    <cellStyle name="Percent 7 4 2 3 2 2 2" xfId="18995" xr:uid="{4DEF7D25-44D4-4CE6-B54B-974D9ED3135E}"/>
    <cellStyle name="Percent 7 4 2 3 2 3" xfId="13807" xr:uid="{FA617F26-F36F-4948-886E-01E30F27514A}"/>
    <cellStyle name="Percent 7 4 2 3 3" xfId="10217" xr:uid="{763894E9-E085-4994-8614-E818107043FE}"/>
    <cellStyle name="Percent 7 4 2 3 3 2" xfId="18388" xr:uid="{05EF90CE-B237-4439-9583-F5F70BEE5B7D}"/>
    <cellStyle name="Percent 7 4 2 3 4" xfId="20624" xr:uid="{4DC8A484-59E1-4521-9188-EBC20AE96158}"/>
    <cellStyle name="Percent 7 4 2 3 5" xfId="12834" xr:uid="{6EACBF7A-C1C0-4E19-B9CA-A5E2BFB7D77D}"/>
    <cellStyle name="Percent 7 4 2 4" xfId="2372" xr:uid="{3018E191-856C-4298-A234-3CC50CE054F3}"/>
    <cellStyle name="Percent 7 4 2 4 2" xfId="10918" xr:uid="{CB5B2305-DD79-4DA8-A047-76E6BE8CEC24}"/>
    <cellStyle name="Percent 7 4 2 4 2 2" xfId="18678" xr:uid="{280D113E-1132-4551-8761-025F01BD4D91}"/>
    <cellStyle name="Percent 7 4 2 4 3" xfId="13325" xr:uid="{B16870B8-78F8-4298-86AE-3E6C8B116106}"/>
    <cellStyle name="Percent 7 4 2 5" xfId="7579" xr:uid="{29E22DCC-2957-4065-9895-6B769CFC4A4B}"/>
    <cellStyle name="Percent 7 4 2 5 2" xfId="16655" xr:uid="{52B07BCA-F69C-4AD7-8FA9-9604CFD7AB02}"/>
    <cellStyle name="Percent 7 4 2 6" xfId="19733" xr:uid="{0BA4D34B-F3F7-487A-B1D6-734DB9E5BB11}"/>
    <cellStyle name="Percent 7 4 2 7" xfId="12355" xr:uid="{38F6820C-CAFB-4A38-984E-FD0331F3F53E}"/>
    <cellStyle name="Percent 7 4 3" xfId="720" xr:uid="{7F6153A1-AF5C-49B3-89B0-1E2C2CA23BF5}"/>
    <cellStyle name="Percent 7 4 3 2" xfId="1652" xr:uid="{1A93C54E-6290-4AAC-A66E-DB117376AD79}"/>
    <cellStyle name="Percent 7 4 3 2 2" xfId="3513" xr:uid="{FEB3A3E7-8C9A-4C5E-9801-F1D4B7475B05}"/>
    <cellStyle name="Percent 7 4 3 2 2 2" xfId="11844" xr:uid="{E3C3C53D-BF5C-4ED8-9677-0B133628F63B}"/>
    <cellStyle name="Percent 7 4 3 2 2 2 2" xfId="19097" xr:uid="{BBD4CFFB-A8B4-4981-9298-37C1ABF194D4}"/>
    <cellStyle name="Percent 7 4 3 2 2 3" xfId="13925" xr:uid="{C01E47DB-876D-4CB0-90F6-AEF6B5B384FE}"/>
    <cellStyle name="Percent 7 4 3 2 3" xfId="10368" xr:uid="{0806F7B7-943B-4608-A996-CEC8B4EFC8B9}"/>
    <cellStyle name="Percent 7 4 3 2 3 2" xfId="18445" xr:uid="{6A7BBF31-DAA9-475D-A968-516B2E945880}"/>
    <cellStyle name="Percent 7 4 3 2 4" xfId="20844" xr:uid="{00EFCF08-195E-41CF-B092-1170F9D8B96A}"/>
    <cellStyle name="Percent 7 4 3 2 5" xfId="12951" xr:uid="{4CD7997D-CF06-478A-9B04-DCFB7A587049}"/>
    <cellStyle name="Percent 7 4 3 3" xfId="2592" xr:uid="{18F8D0AD-E40D-46B6-B206-224A845001D5}"/>
    <cellStyle name="Percent 7 4 3 3 2" xfId="11074" xr:uid="{83F8BD71-1D2E-4D18-8592-5FC1CA1DF0D0}"/>
    <cellStyle name="Percent 7 4 3 3 2 2" xfId="18742" xr:uid="{E72BA596-0220-4638-A4A7-8ABF2ACE9CF8}"/>
    <cellStyle name="Percent 7 4 3 3 3" xfId="13441" xr:uid="{A90E0E8F-9ADC-4C73-8AE0-4CCB3F6447BC}"/>
    <cellStyle name="Percent 7 4 3 4" xfId="9474" xr:uid="{7FB7EC2F-1DF7-4087-B90D-90CD172847A6}"/>
    <cellStyle name="Percent 7 4 3 4 2" xfId="18032" xr:uid="{1518846D-5073-455C-8D99-DB57BCA51A9F}"/>
    <cellStyle name="Percent 7 4 3 5" xfId="19954" xr:uid="{85F277DC-875E-4123-8F62-F0907F7CC511}"/>
    <cellStyle name="Percent 7 4 3 6" xfId="12472" xr:uid="{1C1773FB-ECAF-442A-ABEB-16C29081D0DD}"/>
    <cellStyle name="Percent 7 4 4" xfId="1193" xr:uid="{2D9A9765-21BD-434F-B4F2-AAC096D3F445}"/>
    <cellStyle name="Percent 7 4 4 2" xfId="3066" xr:uid="{0441E55C-C5E8-459B-B449-A9B63F077B07}"/>
    <cellStyle name="Percent 7 4 4 2 2" xfId="11431" xr:uid="{4691880E-35FF-4803-9355-EF8A7F5E6262}"/>
    <cellStyle name="Percent 7 4 4 2 2 2" xfId="18894" xr:uid="{D827DB68-AF3F-43A0-8E34-A0E3B18F708D}"/>
    <cellStyle name="Percent 7 4 4 2 3" xfId="13690" xr:uid="{7D00B3D1-CF9A-446E-B5DE-5482ECAF06E1}"/>
    <cellStyle name="Percent 7 4 4 3" xfId="10093" xr:uid="{0C34B621-E90A-47CF-AD4E-E94B112D9F5D}"/>
    <cellStyle name="Percent 7 4 4 3 2" xfId="18344" xr:uid="{31B51DDB-EC79-4F3A-B1D6-D6AE7D7DEF42}"/>
    <cellStyle name="Percent 7 4 4 4" xfId="20408" xr:uid="{34902C80-5DF4-44B5-997A-23829501C2BA}"/>
    <cellStyle name="Percent 7 4 4 5" xfId="12717" xr:uid="{9B850A78-CFDB-4422-BEC8-6A2126BDA7AC}"/>
    <cellStyle name="Percent 7 4 5" xfId="2156" xr:uid="{75275175-7A09-4E82-BD9F-D984583EE02D}"/>
    <cellStyle name="Percent 7 4 5 2" xfId="10742" xr:uid="{84F1009D-9FFF-4E36-BBB7-4BA99381D2A2}"/>
    <cellStyle name="Percent 7 4 5 2 2" xfId="18601" xr:uid="{32CEBB22-9AD9-4BED-93F3-A07C873BA29A}"/>
    <cellStyle name="Percent 7 4 5 3" xfId="13210" xr:uid="{96764357-1465-43A4-882B-B85B940CD979}"/>
    <cellStyle name="Percent 7 4 6" xfId="5662" xr:uid="{D67F14D4-824F-434D-9B84-BE42EF1A1E42}"/>
    <cellStyle name="Percent 7 4 6 2" xfId="15319" xr:uid="{91454440-9349-4B95-9F70-5D001125CC16}"/>
    <cellStyle name="Percent 7 4 7" xfId="19523" xr:uid="{A5DA12DD-9F73-4D18-A135-87C14E4C115F}"/>
    <cellStyle name="Percent 7 4 8" xfId="12240" xr:uid="{66B7D665-9CDE-473E-AAA2-14A1AB1A422D}"/>
    <cellStyle name="Percent 7 5" xfId="291" xr:uid="{DB0409FF-C3DB-41D8-8DA5-D8FB23B6E58E}"/>
    <cellStyle name="Percent 7 5 2" xfId="775" xr:uid="{BAFB76C8-ECF7-4D35-86F9-37D74425FA1E}"/>
    <cellStyle name="Percent 7 5 2 2" xfId="1707" xr:uid="{3E838E52-2018-4FDA-B8B0-2B6B79E59E6C}"/>
    <cellStyle name="Percent 7 5 2 2 2" xfId="3568" xr:uid="{CBA678FE-568E-4FC3-A9DD-F4BD9FC1689F}"/>
    <cellStyle name="Percent 7 5 2 2 2 2" xfId="11896" xr:uid="{458787BB-807E-41A8-A28A-B19D2912C8F4}"/>
    <cellStyle name="Percent 7 5 2 2 2 2 2" xfId="19125" xr:uid="{AD8C541A-011B-4CDD-AB6B-6E2BE394A589}"/>
    <cellStyle name="Percent 7 5 2 2 2 3" xfId="13956" xr:uid="{61C788E1-269D-4610-A4DA-0E41D6D3AC51}"/>
    <cellStyle name="Percent 7 5 2 2 3" xfId="10408" xr:uid="{302E0E53-108E-4841-8B83-3F97D2E16C89}"/>
    <cellStyle name="Percent 7 5 2 2 3 2" xfId="18462" xr:uid="{585CB43B-6B01-48E4-A957-E2910A47A157}"/>
    <cellStyle name="Percent 7 5 2 2 4" xfId="20898" xr:uid="{DDB5CA63-D973-4583-9D67-B8E2A244AAF4}"/>
    <cellStyle name="Percent 7 5 2 2 5" xfId="12982" xr:uid="{0CF8193F-05B3-444D-BAD5-DCC9372B1C83}"/>
    <cellStyle name="Percent 7 5 2 3" xfId="2646" xr:uid="{7F70494F-44B1-4659-8406-F0299459522D}"/>
    <cellStyle name="Percent 7 5 2 3 2" xfId="11113" xr:uid="{F40B8BA8-C447-4597-A1E4-5F0376122990}"/>
    <cellStyle name="Percent 7 5 2 3 2 2" xfId="18758" xr:uid="{DA475A5F-8043-43B2-B9DE-6AD1199CBFB9}"/>
    <cellStyle name="Percent 7 5 2 3 3" xfId="13471" xr:uid="{74B277E0-F81B-4185-BB55-1A030C48087D}"/>
    <cellStyle name="Percent 7 5 2 4" xfId="7443" xr:uid="{F0FAC462-72F1-42DB-A648-5FABC3487176}"/>
    <cellStyle name="Percent 7 5 2 4 2" xfId="16570" xr:uid="{A1D1CA04-57D4-42A6-9E0B-5E9D1A5B3B61}"/>
    <cellStyle name="Percent 7 5 2 5" xfId="20008" xr:uid="{7787E6AC-94F7-423B-B606-D4F73C7F3BB4}"/>
    <cellStyle name="Percent 7 5 2 6" xfId="12502" xr:uid="{76426EF6-6AD0-4546-8AA4-4496FCE4B461}"/>
    <cellStyle name="Percent 7 5 3" xfId="1249" xr:uid="{996FCA5A-FA64-4F50-9255-D561778DC4C2}"/>
    <cellStyle name="Percent 7 5 3 2" xfId="3122" xr:uid="{B4109A01-3356-4984-A3F3-08ECCEFDE7E6}"/>
    <cellStyle name="Percent 7 5 3 2 2" xfId="11476" xr:uid="{3D74E015-741A-48DF-92C7-D1867C970A24}"/>
    <cellStyle name="Percent 7 5 3 2 2 2" xfId="18915" xr:uid="{C592DA28-761E-43F4-A7E9-75732504EDEF}"/>
    <cellStyle name="Percent 7 5 3 2 3" xfId="13722" xr:uid="{EF24E2F7-067D-423C-BAD4-0E08F742F6E1}"/>
    <cellStyle name="Percent 7 5 3 3" xfId="9338" xr:uid="{B4EEBABB-9BF7-4672-8F33-D8EE389A80F1}"/>
    <cellStyle name="Percent 7 5 3 3 2" xfId="17947" xr:uid="{7136399E-D80B-4A5B-AB66-32F6FE0FEA6E}"/>
    <cellStyle name="Percent 7 5 3 4" xfId="20462" xr:uid="{19C3267D-5495-4CF1-A6CC-B6756C52E284}"/>
    <cellStyle name="Percent 7 5 3 5" xfId="12749" xr:uid="{E6D2567B-A45B-4C69-B875-FE54758AFDF3}"/>
    <cellStyle name="Percent 7 5 4" xfId="2210" xr:uid="{FF90F309-5BDB-449A-B9D1-4FA3F4D2ED60}"/>
    <cellStyle name="Percent 7 5 4 2" xfId="10782" xr:uid="{BB0BCBA1-0884-4C72-8A8C-22BEFA34B5C0}"/>
    <cellStyle name="Percent 7 5 4 2 2" xfId="18618" xr:uid="{0342E859-9EA7-43C3-A0F9-CC3CB7505044}"/>
    <cellStyle name="Percent 7 5 4 3" xfId="13240" xr:uid="{54249A10-3C85-4A7F-8842-D4D46433D108}"/>
    <cellStyle name="Percent 7 5 5" xfId="5523" xr:uid="{6BF00609-63AE-4624-AD9B-5E6EAA388C48}"/>
    <cellStyle name="Percent 7 5 5 2" xfId="15234" xr:uid="{FEF8513D-B701-4A69-9599-987962753454}"/>
    <cellStyle name="Percent 7 5 6" xfId="19577" xr:uid="{0065FB59-ACBF-4E05-945F-8EAE2CA9471F}"/>
    <cellStyle name="Percent 7 5 7" xfId="12270" xr:uid="{AE9896F8-513C-4FDC-92AC-AF93AE39F886}"/>
    <cellStyle name="Percent 7 6" xfId="558" xr:uid="{E6C94A20-93AD-4CBB-A0CB-5D6ADF391596}"/>
    <cellStyle name="Percent 7 6 2" xfId="1490" xr:uid="{B028AC68-FCEF-40F7-BA52-71C45B504BFA}"/>
    <cellStyle name="Percent 7 6 2 2" xfId="3351" xr:uid="{4342AE9D-7253-4884-9FF0-7D4298077249}"/>
    <cellStyle name="Percent 7 6 2 2 2" xfId="11689" xr:uid="{46E44386-9B2A-4AEA-8472-F321E7C96C37}"/>
    <cellStyle name="Percent 7 6 2 2 2 2" xfId="19018" xr:uid="{847BA5FB-8F0E-471A-8D0E-A08C2D3C7BF8}"/>
    <cellStyle name="Percent 7 6 2 2 3" xfId="13839" xr:uid="{7797C560-88D1-4FDE-92EC-4A54A4D8F01D}"/>
    <cellStyle name="Percent 7 6 2 3" xfId="10259" xr:uid="{1C2FABE6-EDA3-424A-8021-198CEE243EC3}"/>
    <cellStyle name="Percent 7 6 2 3 2" xfId="18402" xr:uid="{F86AEF00-3C6D-455A-9705-F4F8696C5F1C}"/>
    <cellStyle name="Percent 7 6 2 4" xfId="20682" xr:uid="{1FE2F140-98EF-4EE3-8BBC-4E362AA58470}"/>
    <cellStyle name="Percent 7 6 2 5" xfId="12866" xr:uid="{0A5C0BBA-44E7-49B0-A56D-499AF3B8FBE4}"/>
    <cellStyle name="Percent 7 6 3" xfId="2430" xr:uid="{16031D4D-2AFF-4FB8-B131-2DB039D3EE8C}"/>
    <cellStyle name="Percent 7 6 3 2" xfId="10964" xr:uid="{FD047767-A6EC-4163-AF1F-0CA101ECEB14}"/>
    <cellStyle name="Percent 7 6 3 2 2" xfId="18698" xr:uid="{36A50460-48AC-48FB-8499-B40F9EC783A5}"/>
    <cellStyle name="Percent 7 6 3 3" xfId="13356" xr:uid="{5F8EB67A-95C2-4E72-AAD1-11BAB05A1E11}"/>
    <cellStyle name="Percent 7 6 4" xfId="9782" xr:uid="{915B6945-382B-4C9B-840C-597715EC805C}"/>
    <cellStyle name="Percent 7 6 4 2" xfId="18225" xr:uid="{E1AE4617-79F1-477F-831F-849AAD58D63A}"/>
    <cellStyle name="Percent 7 6 5" xfId="19794" xr:uid="{6DAA063E-1CB7-448A-9F61-54559EC597C6}"/>
    <cellStyle name="Percent 7 6 6" xfId="12387" xr:uid="{BDF22320-5906-41DF-BD52-347BCCCE7414}"/>
    <cellStyle name="Percent 7 7" xfId="1027" xr:uid="{B2E2673C-9362-4D8D-A8CD-CAB687C58DE8}"/>
    <cellStyle name="Percent 7 7 2" xfId="2904" xr:uid="{BBCD7DED-10E6-41E8-A6CD-752C6584A03F}"/>
    <cellStyle name="Percent 7 7 2 2" xfId="11313" xr:uid="{9A0F5422-651C-414C-B7AF-27FC929F123C}"/>
    <cellStyle name="Percent 7 7 2 2 2" xfId="18843" xr:uid="{D4097354-59D4-4143-B9A3-EFF03050761B}"/>
    <cellStyle name="Percent 7 7 2 3" xfId="13605" xr:uid="{F601F024-BF0D-4D9A-9F80-4C50BDF25587}"/>
    <cellStyle name="Percent 7 7 3" xfId="9995" xr:uid="{2011D777-B0B9-48DB-9EF6-41F129DC777F}"/>
    <cellStyle name="Percent 7 7 3 2" xfId="18304" xr:uid="{3B57EEBE-CE6B-42A0-B786-B51BA524B4EA}"/>
    <cellStyle name="Percent 7 7 4" xfId="20246" xr:uid="{BED6C274-499C-43B9-9807-A973497133E5}"/>
    <cellStyle name="Percent 7 7 5" xfId="12632" xr:uid="{2B34B38E-CD38-40FE-AE61-EB9C4611FC2D}"/>
    <cellStyle name="Percent 7 8" xfId="1454" xr:uid="{A10068FF-E32C-40DB-924E-8F155D852089}"/>
    <cellStyle name="Percent 7 8 2" xfId="19371" xr:uid="{8C72E3E4-262C-4FCB-A4B2-E7DD78F80DFF}"/>
    <cellStyle name="Percent 7 9" xfId="1994" xr:uid="{6EE9BD20-D430-4352-B41A-F070FCC250A4}"/>
    <cellStyle name="Percent 7 9 2" xfId="10626" xr:uid="{071D0F44-0372-4B9A-A627-5128BB732EAA}"/>
    <cellStyle name="Percent 7 9 2 2" xfId="18555" xr:uid="{A96B8E97-05C6-4F71-8A98-D52B225CECC6}"/>
    <cellStyle name="Percent 7 9 3" xfId="13125" xr:uid="{86ABEF94-BE40-4ED7-90F0-A0375C32868A}"/>
    <cellStyle name="Percent 8" xfId="73" xr:uid="{687F0D31-9AB2-44AD-84ED-205CF5DF2A45}"/>
    <cellStyle name="Percent 8 10" xfId="19376" xr:uid="{8B834988-2497-4991-9FA6-4F51FF6AB883}"/>
    <cellStyle name="Percent 8 11" xfId="12158" xr:uid="{E822434F-D1E3-4921-956C-C0277969476D}"/>
    <cellStyle name="Percent 8 2" xfId="177" xr:uid="{611C8456-0852-4EE1-8C3C-F3215ED906A7}"/>
    <cellStyle name="Percent 8 2 2" xfId="399" xr:uid="{24CA5CF5-62FA-4DD8-BB98-C29ACE9725F6}"/>
    <cellStyle name="Percent 8 2 2 2" xfId="883" xr:uid="{BCF2DC47-7482-414F-8DB8-F75F4C2D965F}"/>
    <cellStyle name="Percent 8 2 2 2 2" xfId="1815" xr:uid="{6C4ADF26-246B-4724-806B-9441C896EFD5}"/>
    <cellStyle name="Percent 8 2 2 2 2 2" xfId="3676" xr:uid="{C144C7A0-977A-410D-A6C5-7A9F4D2F40EA}"/>
    <cellStyle name="Percent 8 2 2 2 2 2 2" xfId="12003" xr:uid="{D652D088-F71E-42A2-824C-2FA3FF368E6A}"/>
    <cellStyle name="Percent 8 2 2 2 2 2 2 2" xfId="19181" xr:uid="{B0C2BC84-3BD5-428B-A7C7-B55A4AED64E3}"/>
    <cellStyle name="Percent 8 2 2 2 2 2 3" xfId="14013" xr:uid="{34CB8F39-3473-4237-B4E4-4BE93CB49BD5}"/>
    <cellStyle name="Percent 8 2 2 2 2 3" xfId="10494" xr:uid="{91E4AA7C-4772-416B-A41A-B9B0672B493A}"/>
    <cellStyle name="Percent 8 2 2 2 2 3 2" xfId="18498" xr:uid="{B1507A3A-8198-47A6-8125-D14EAD34AA37}"/>
    <cellStyle name="Percent 8 2 2 2 2 4" xfId="21006" xr:uid="{93D1B16C-C774-4A14-A7D6-3A7C8BE75271}"/>
    <cellStyle name="Percent 8 2 2 2 2 5" xfId="13039" xr:uid="{68E23704-AB1F-4ACA-812A-D8D44758FF59}"/>
    <cellStyle name="Percent 8 2 2 2 3" xfId="2754" xr:uid="{4A364C33-A992-4E77-BEC0-77BEA4DB3FB7}"/>
    <cellStyle name="Percent 8 2 2 2 3 2" xfId="11199" xr:uid="{40542BA4-05EC-4B2C-9837-39F95B8799E6}"/>
    <cellStyle name="Percent 8 2 2 2 3 2 2" xfId="18794" xr:uid="{358472A8-E503-4E37-90FC-BB74F3B27D43}"/>
    <cellStyle name="Percent 8 2 2 2 3 3" xfId="13528" xr:uid="{99FCE0D0-97CF-442E-9E81-460CF34CE492}"/>
    <cellStyle name="Percent 8 2 2 2 4" xfId="9916" xr:uid="{86852741-0DA0-43AA-9C35-737A5FFB2E98}"/>
    <cellStyle name="Percent 8 2 2 2 4 2" xfId="18278" xr:uid="{F513AAF5-C9C6-4575-8620-D790EA872A37}"/>
    <cellStyle name="Percent 8 2 2 2 5" xfId="20114" xr:uid="{96524515-8A9A-4CF7-9634-F7C1AC5BD9BE}"/>
    <cellStyle name="Percent 8 2 2 2 6" xfId="12559" xr:uid="{1B73EEC7-792C-45D2-8C9F-C70D79CF4353}"/>
    <cellStyle name="Percent 8 2 2 3" xfId="1357" xr:uid="{6FEA2524-9987-449E-B6A8-26FB0BAF32F3}"/>
    <cellStyle name="Percent 8 2 2 3 2" xfId="3230" xr:uid="{52078649-E863-4D67-876C-BC7D4CAB3222}"/>
    <cellStyle name="Percent 8 2 2 3 2 2" xfId="11580" xr:uid="{AEFAE335-09B8-4FF9-8865-7DF555CCA1C7}"/>
    <cellStyle name="Percent 8 2 2 3 2 2 2" xfId="18968" xr:uid="{1748962A-6753-4791-AD88-C4C48AE653AA}"/>
    <cellStyle name="Percent 8 2 2 3 2 3" xfId="13779" xr:uid="{6ADC682C-906C-4B44-987B-709318A1B0BA}"/>
    <cellStyle name="Percent 8 2 2 3 3" xfId="10186" xr:uid="{8A87CDBC-A427-41D1-B106-3682FBBFEAFC}"/>
    <cellStyle name="Percent 8 2 2 3 3 2" xfId="18379" xr:uid="{997949A3-D4F5-4FB1-B508-9C5762FD286C}"/>
    <cellStyle name="Percent 8 2 2 3 4" xfId="20570" xr:uid="{5A4ECD2C-0060-4548-B3D3-D2A7D1658176}"/>
    <cellStyle name="Percent 8 2 2 3 5" xfId="12806" xr:uid="{BB83592B-D9B9-447D-A5D9-2D038FDD5F96}"/>
    <cellStyle name="Percent 8 2 2 4" xfId="2318" xr:uid="{9F64CD22-7BC9-4ED3-B1D2-D88B548C96B6}"/>
    <cellStyle name="Percent 8 2 2 4 2" xfId="10870" xr:uid="{D5BCB47E-41D5-43F1-8CD1-B5144EDEB0FD}"/>
    <cellStyle name="Percent 8 2 2 4 2 2" xfId="18656" xr:uid="{0F9B8D88-3695-45D0-83AF-56F20724ADB4}"/>
    <cellStyle name="Percent 8 2 2 4 3" xfId="13297" xr:uid="{11C0D71E-E280-4A9E-8B85-A58A3C8F8C73}"/>
    <cellStyle name="Percent 8 2 2 5" xfId="7532" xr:uid="{495DEEF4-926A-46BF-ACB1-AF898DA4537E}"/>
    <cellStyle name="Percent 8 2 2 5 2" xfId="16627" xr:uid="{498F615D-473F-481D-A617-646FBC2BF07B}"/>
    <cellStyle name="Percent 8 2 2 6" xfId="19679" xr:uid="{7242E1C4-3EE5-417B-AD7D-F1DA8E77BE2E}"/>
    <cellStyle name="Percent 8 2 2 7" xfId="12327" xr:uid="{4041D7B5-ADD7-4C8F-97C3-9F85454D0F27}"/>
    <cellStyle name="Percent 8 2 3" xfId="666" xr:uid="{9CCB6088-123B-4917-B00A-3BDC5784FEBF}"/>
    <cellStyle name="Percent 8 2 3 2" xfId="1598" xr:uid="{52F01F9D-2294-45EC-BC39-1F9FCFCD1B77}"/>
    <cellStyle name="Percent 8 2 3 2 2" xfId="3459" xr:uid="{80C5AFE7-9372-462F-B1B1-D87F933DE212}"/>
    <cellStyle name="Percent 8 2 3 2 2 2" xfId="11792" xr:uid="{3A1D3694-FBED-45B1-9AA4-DD0129C43BF1}"/>
    <cellStyle name="Percent 8 2 3 2 2 2 2" xfId="19071" xr:uid="{5CA16E52-BC3B-4848-BAFE-D60F42AF965E}"/>
    <cellStyle name="Percent 8 2 3 2 2 3" xfId="13897" xr:uid="{ACBA832D-A4AE-4FED-B1CF-87703E233B1C}"/>
    <cellStyle name="Percent 8 2 3 2 3" xfId="10332" xr:uid="{C5CCBD31-FC42-4162-86AA-6C05A8F73C3E}"/>
    <cellStyle name="Percent 8 2 3 2 3 2" xfId="18432" xr:uid="{00B55F2E-6FFE-45E6-A17C-60F2F2B4C8A0}"/>
    <cellStyle name="Percent 8 2 3 2 4" xfId="20790" xr:uid="{E25606CD-F555-45FB-BA4A-9DCF4ED44FE9}"/>
    <cellStyle name="Percent 8 2 3 2 5" xfId="12923" xr:uid="{56744258-7898-4804-A0B3-4304E4B93936}"/>
    <cellStyle name="Percent 8 2 3 3" xfId="2538" xr:uid="{7DB3DCBE-C201-496F-81F9-20FC0512F968}"/>
    <cellStyle name="Percent 8 2 3 3 2" xfId="11037" xr:uid="{05FD0C6C-6EBA-40CF-B4C4-FCA257AE3056}"/>
    <cellStyle name="Percent 8 2 3 3 2 2" xfId="18728" xr:uid="{06643753-C147-4839-9A4A-6C7DB79E9F1B}"/>
    <cellStyle name="Percent 8 2 3 3 3" xfId="13413" xr:uid="{3C65E1E4-8B12-43B9-BEA9-9C3CA88D264C}"/>
    <cellStyle name="Percent 8 2 3 4" xfId="9427" xr:uid="{C4E89AC7-F74E-4738-8FA8-CE8D620B96FE}"/>
    <cellStyle name="Percent 8 2 3 4 2" xfId="18004" xr:uid="{752EB156-D59D-432B-8CB9-A43820B9D18C}"/>
    <cellStyle name="Percent 8 2 3 5" xfId="19900" xr:uid="{27F18F6E-2282-43C4-86D7-437265B3CB3A}"/>
    <cellStyle name="Percent 8 2 3 6" xfId="12444" xr:uid="{3EFA1BAE-9331-4011-BE16-E8E04FF5BB44}"/>
    <cellStyle name="Percent 8 2 4" xfId="1137" xr:uid="{402C6853-6DF0-46D3-8086-BE49714C95D2}"/>
    <cellStyle name="Percent 8 2 4 2" xfId="3012" xr:uid="{62C5B5F6-8367-4C34-AFBF-B27A9D72299D}"/>
    <cellStyle name="Percent 8 2 4 2 2" xfId="11390" xr:uid="{0A8E5DD7-E7B6-42F6-9498-DB689A5EB0C1}"/>
    <cellStyle name="Percent 8 2 4 2 2 2" xfId="18877" xr:uid="{69CDF27D-6B11-4ED2-B62D-F88E880218AB}"/>
    <cellStyle name="Percent 8 2 4 2 3" xfId="13662" xr:uid="{E62A3B38-605A-4E12-8005-17B222345355}"/>
    <cellStyle name="Percent 8 2 4 3" xfId="10057" xr:uid="{84FF4530-6C96-4B06-8195-18F6310464FC}"/>
    <cellStyle name="Percent 8 2 4 3 2" xfId="18330" xr:uid="{A02D5CA5-5089-4B03-BB31-BF4098218A0A}"/>
    <cellStyle name="Percent 8 2 4 4" xfId="20354" xr:uid="{3EE29B26-6CA2-4433-A076-517AF5594109}"/>
    <cellStyle name="Percent 8 2 4 5" xfId="12689" xr:uid="{0AFB6128-B625-48A6-A82C-06CCDD741415}"/>
    <cellStyle name="Percent 8 2 5" xfId="2102" xr:uid="{77C8A181-B879-49C3-878F-8B2FDD82381E}"/>
    <cellStyle name="Percent 8 2 5 2" xfId="10702" xr:uid="{A172A216-0C1E-45B6-A165-7A7EB97EDC5C}"/>
    <cellStyle name="Percent 8 2 5 2 2" xfId="18587" xr:uid="{548B19D6-079A-4F5B-B6DA-C0FDD173B3F9}"/>
    <cellStyle name="Percent 8 2 5 3" xfId="13182" xr:uid="{A6764E87-D20E-4B33-8E14-B4376BB87E8F}"/>
    <cellStyle name="Percent 8 2 6" xfId="5614" xr:uid="{89666133-E772-44E6-95BE-50DBB573D7EF}"/>
    <cellStyle name="Percent 8 2 6 2" xfId="15291" xr:uid="{E59A794D-12C5-4BAF-9D77-D832ACAB2647}"/>
    <cellStyle name="Percent 8 2 7" xfId="19471" xr:uid="{86B4F6AA-D557-4613-BD98-D32542405320}"/>
    <cellStyle name="Percent 8 2 8" xfId="12212" xr:uid="{80DDA731-804D-42F2-8715-6CE77291F5D0}"/>
    <cellStyle name="Percent 8 3" xfId="125" xr:uid="{833218B2-01B6-44C2-A5D2-D47738FEE90A}"/>
    <cellStyle name="Percent 8 3 2" xfId="347" xr:uid="{2663A96D-B166-4FEA-A02F-A48960821482}"/>
    <cellStyle name="Percent 8 3 2 2" xfId="831" xr:uid="{99645FB3-6D40-4A9B-94AD-3FDBDCA50624}"/>
    <cellStyle name="Percent 8 3 2 2 2" xfId="1763" xr:uid="{3713FEF7-A0AE-40FF-9956-DD6AD286337B}"/>
    <cellStyle name="Percent 8 3 2 2 2 2" xfId="3624" xr:uid="{FA4B651D-F12F-469E-90BB-D5D343FEFD65}"/>
    <cellStyle name="Percent 8 3 2 2 2 2 2" xfId="11951" xr:uid="{EE61CD7F-7359-4B20-88A0-9BE6AB1059A5}"/>
    <cellStyle name="Percent 8 3 2 2 2 2 2 2" xfId="19154" xr:uid="{0A146969-9617-4144-9340-DB7A7DCDB3FF}"/>
    <cellStyle name="Percent 8 3 2 2 2 2 3" xfId="13986" xr:uid="{812B7E30-A9DA-40EB-959D-A83D10EA1C41}"/>
    <cellStyle name="Percent 8 3 2 2 2 3" xfId="10454" xr:uid="{5ABED7ED-0959-479C-85D9-B09FC3453FCF}"/>
    <cellStyle name="Percent 8 3 2 2 2 3 2" xfId="18482" xr:uid="{FBD7F7F3-09A8-438A-A037-6186B215A00C}"/>
    <cellStyle name="Percent 8 3 2 2 2 4" xfId="20954" xr:uid="{330DEF97-4C0B-441D-A7CF-F7DDAD902962}"/>
    <cellStyle name="Percent 8 3 2 2 2 5" xfId="13012" xr:uid="{BA9D0511-FFC1-4944-BDF6-C165079A88F8}"/>
    <cellStyle name="Percent 8 3 2 2 3" xfId="2702" xr:uid="{DD695199-DB1C-44D2-9270-9F1DB784943E}"/>
    <cellStyle name="Percent 8 3 2 2 3 2" xfId="11159" xr:uid="{28687906-E34A-4E0D-8893-C6575D0B9775}"/>
    <cellStyle name="Percent 8 3 2 2 3 2 2" xfId="18778" xr:uid="{EB904C52-528D-4014-8350-151A3A609FB5}"/>
    <cellStyle name="Percent 8 3 2 2 3 3" xfId="13501" xr:uid="{042A5792-5430-4E93-A90D-FF37F77DE3A6}"/>
    <cellStyle name="Percent 8 3 2 2 4" xfId="9886" xr:uid="{214C2894-2BF8-45D2-B7A6-603ABE730482}"/>
    <cellStyle name="Percent 8 3 2 2 4 2" xfId="18266" xr:uid="{B47DDA4F-05E5-4031-BB27-62850A56ECB7}"/>
    <cellStyle name="Percent 8 3 2 2 5" xfId="20064" xr:uid="{00432723-5D49-4A27-ACC9-4CBBA703A43E}"/>
    <cellStyle name="Percent 8 3 2 2 6" xfId="12532" xr:uid="{0481F7E3-758E-4251-91B8-0D13D97BDE90}"/>
    <cellStyle name="Percent 8 3 2 3" xfId="1305" xr:uid="{E61FB043-6633-491C-A97E-C462D7ACAFE2}"/>
    <cellStyle name="Percent 8 3 2 3 2" xfId="3178" xr:uid="{33D5EC06-B512-48F4-B6F4-D49324A3747E}"/>
    <cellStyle name="Percent 8 3 2 3 2 2" xfId="11529" xr:uid="{0A355ED8-6692-4C24-88F5-6D2ABCF93987}"/>
    <cellStyle name="Percent 8 3 2 3 2 2 2" xfId="18942" xr:uid="{6946230F-2821-40A6-BF26-6BB70F1D039D}"/>
    <cellStyle name="Percent 8 3 2 3 2 3" xfId="13752" xr:uid="{A14AFC23-DBBD-4088-A34B-932161DF4C17}"/>
    <cellStyle name="Percent 8 3 2 3 3" xfId="10154" xr:uid="{E0C3C5D1-46CF-464D-97D1-C17F5FF7287D}"/>
    <cellStyle name="Percent 8 3 2 3 3 2" xfId="18366" xr:uid="{BB442AA7-67F0-4B5E-B0DA-C1AB5FE02BE5}"/>
    <cellStyle name="Percent 8 3 2 3 4" xfId="20518" xr:uid="{F2819C47-A171-4B68-B46C-3F1B4E572BF4}"/>
    <cellStyle name="Percent 8 3 2 3 5" xfId="12779" xr:uid="{ACF22658-9DDA-49DB-BED0-D02B718EDA38}"/>
    <cellStyle name="Percent 8 3 2 4" xfId="2266" xr:uid="{545872CB-C844-46E1-B2E0-247FA2B78433}"/>
    <cellStyle name="Percent 8 3 2 4 2" xfId="10830" xr:uid="{AD7B9219-5237-4196-9635-534CE702C777}"/>
    <cellStyle name="Percent 8 3 2 4 2 2" xfId="18640" xr:uid="{B82CF2BB-68F5-4507-845E-5B8B1F76D847}"/>
    <cellStyle name="Percent 8 3 2 4 3" xfId="13270" xr:uid="{51E0B431-A813-4E5C-A2FB-BD9531112C1D}"/>
    <cellStyle name="Percent 8 3 2 5" xfId="7489" xr:uid="{629E2044-2204-47FB-83C4-D14CDEDC885C}"/>
    <cellStyle name="Percent 8 3 2 5 2" xfId="16600" xr:uid="{046EA9C5-C41A-4AED-9B21-8D58CBFAF0F6}"/>
    <cellStyle name="Percent 8 3 2 6" xfId="19631" xr:uid="{AEEDD020-9BE3-4BDD-85A9-E4174011B151}"/>
    <cellStyle name="Percent 8 3 2 7" xfId="12300" xr:uid="{E1863A72-DA97-4187-8C96-B7E3A1F9DB4C}"/>
    <cellStyle name="Percent 8 3 3" xfId="614" xr:uid="{34B6F315-7C79-4F5F-BDE3-DDE96A78850B}"/>
    <cellStyle name="Percent 8 3 3 2" xfId="1546" xr:uid="{F8EA48E2-FCBC-4E0C-BD74-C614783A2C4F}"/>
    <cellStyle name="Percent 8 3 3 2 2" xfId="3407" xr:uid="{00854142-B16E-486A-A7A8-911CE8D1BABB}"/>
    <cellStyle name="Percent 8 3 3 2 2 2" xfId="11742" xr:uid="{BCD9EE35-1FFE-4300-AC52-B94FFC65DC6F}"/>
    <cellStyle name="Percent 8 3 3 2 2 2 2" xfId="19045" xr:uid="{49B31E4B-1D24-4A31-B0F7-52ACED5D6B54}"/>
    <cellStyle name="Percent 8 3 3 2 2 3" xfId="13870" xr:uid="{35F7AEF2-03FE-448F-AF70-E355779FA565}"/>
    <cellStyle name="Percent 8 3 3 2 3" xfId="10299" xr:uid="{6557A108-3B07-430F-84E8-50B2193D9A2D}"/>
    <cellStyle name="Percent 8 3 3 2 3 2" xfId="18418" xr:uid="{431138B3-F707-447D-AA28-5D298F23F36E}"/>
    <cellStyle name="Percent 8 3 3 2 4" xfId="20738" xr:uid="{9697509F-9DCF-4192-8005-C1E38C6B0DD8}"/>
    <cellStyle name="Percent 8 3 3 2 5" xfId="12896" xr:uid="{177A8BE7-9EE6-4561-A23B-0CE8043667F8}"/>
    <cellStyle name="Percent 8 3 3 3" xfId="2486" xr:uid="{9D4C1D81-2DD9-4318-BEF7-C7BA1A9BBD75}"/>
    <cellStyle name="Percent 8 3 3 3 2" xfId="11004" xr:uid="{77531B90-19E9-4CAB-8182-6225629EBBAC}"/>
    <cellStyle name="Percent 8 3 3 3 2 2" xfId="18714" xr:uid="{EEC45AC5-23DB-4BCF-BED3-F56EFEE2B00D}"/>
    <cellStyle name="Percent 8 3 3 3 3" xfId="13386" xr:uid="{26997054-F666-4CE7-97D7-050B4E9A6E1C}"/>
    <cellStyle name="Percent 8 3 3 4" xfId="9384" xr:uid="{9D197546-1ED9-4716-9CA1-B2432A5277A7}"/>
    <cellStyle name="Percent 8 3 3 4 2" xfId="17977" xr:uid="{BFAEB7E0-4422-4BCC-96B8-045DF29EDAE6}"/>
    <cellStyle name="Percent 8 3 3 5" xfId="19850" xr:uid="{25CF5BE8-498D-4CCB-BD04-4B4716BC88EB}"/>
    <cellStyle name="Percent 8 3 3 6" xfId="12417" xr:uid="{98282532-5306-4B16-9969-B7A46259B2C3}"/>
    <cellStyle name="Percent 8 3 4" xfId="1084" xr:uid="{DBAA6B43-99F5-4FC4-B6ED-2015369EB68D}"/>
    <cellStyle name="Percent 8 3 4 2" xfId="2960" xr:uid="{19609CF1-43CB-4ED2-8EAD-EEFD7FF0D4CA}"/>
    <cellStyle name="Percent 8 3 4 2 2" xfId="11356" xr:uid="{208AC21F-3713-4E2E-9EB3-EE20DDBD954E}"/>
    <cellStyle name="Percent 8 3 4 2 2 2" xfId="18862" xr:uid="{85320DF9-CCDF-4B12-A9FE-761FDE90FA4A}"/>
    <cellStyle name="Percent 8 3 4 2 3" xfId="13635" xr:uid="{691F5840-F5AD-4D64-8919-D9A6C25A14DF}"/>
    <cellStyle name="Percent 8 3 4 3" xfId="10031" xr:uid="{B3AD604F-311B-4A7E-8122-EEC82C6BEE2F}"/>
    <cellStyle name="Percent 8 3 4 3 2" xfId="18319" xr:uid="{67644691-AD17-4684-B8D5-BC2A8FB66E60}"/>
    <cellStyle name="Percent 8 3 4 4" xfId="20302" xr:uid="{A85F4E09-FC6C-43CD-A1B1-2742CFAFBB02}"/>
    <cellStyle name="Percent 8 3 4 5" xfId="12662" xr:uid="{1D84B8FD-5B38-4140-A091-40E01C7F6FE3}"/>
    <cellStyle name="Percent 8 3 5" xfId="2050" xr:uid="{D6AD2022-18D3-4D7C-B5A6-1A61BC344D92}"/>
    <cellStyle name="Percent 8 3 5 2" xfId="10669" xr:uid="{EE643528-4C16-4CB8-BFC3-8A4A2CFE6C46}"/>
    <cellStyle name="Percent 8 3 5 2 2" xfId="18574" xr:uid="{2D5B230E-DF10-4722-A0F8-BE2DB1D5C02F}"/>
    <cellStyle name="Percent 8 3 5 3" xfId="13155" xr:uid="{CAF50271-2AF3-473F-BEFE-8AEB3F83CB9D}"/>
    <cellStyle name="Percent 8 3 6" xfId="5569" xr:uid="{52DC344E-33E4-4FB3-BAAC-54C8EF9C70DB}"/>
    <cellStyle name="Percent 8 3 6 2" xfId="15264" xr:uid="{8AB31F02-E7AF-454B-8ED2-BA7CC51E7643}"/>
    <cellStyle name="Percent 8 3 7" xfId="19423" xr:uid="{4E55E21D-1565-4916-B6DC-2BB1A2D9D8E2}"/>
    <cellStyle name="Percent 8 3 8" xfId="12185" xr:uid="{75384C30-D77F-456C-A21F-6C458AAC9FF0}"/>
    <cellStyle name="Percent 8 4" xfId="239" xr:uid="{5FE3BF5B-92EC-4CBE-B43B-8B920817C343}"/>
    <cellStyle name="Percent 8 4 2" xfId="459" xr:uid="{E683E654-2EF6-4CCC-A3ED-815F3337CE8D}"/>
    <cellStyle name="Percent 8 4 2 2" xfId="942" xr:uid="{BD5D5AE1-B870-42AA-80A0-A4C5F3A78AF5}"/>
    <cellStyle name="Percent 8 4 2 2 2" xfId="1874" xr:uid="{9C78D262-C00D-4103-98E5-D91D7E965811}"/>
    <cellStyle name="Percent 8 4 2 2 2 2" xfId="3735" xr:uid="{EB764905-20EA-4AF9-963E-653D13FD1363}"/>
    <cellStyle name="Percent 8 4 2 2 2 2 2" xfId="12061" xr:uid="{71179EA7-E4E9-48E8-90F9-06B3BCBC8118}"/>
    <cellStyle name="Percent 8 4 2 2 2 2 2 2" xfId="19211" xr:uid="{91252779-8387-4E9E-B29B-4D169564F284}"/>
    <cellStyle name="Percent 8 4 2 2 2 2 3" xfId="14044" xr:uid="{3EF510C1-9C8E-4C66-83ED-B69E8A34BD06}"/>
    <cellStyle name="Percent 8 4 2 2 2 3" xfId="10546" xr:uid="{3B29FF51-58B2-45BF-81FB-0E197F98AC96}"/>
    <cellStyle name="Percent 8 4 2 2 2 3 2" xfId="18522" xr:uid="{F366408D-46A3-4562-8BCD-613A11901DC0}"/>
    <cellStyle name="Percent 8 4 2 2 2 4" xfId="21065" xr:uid="{08C4A19C-58BD-49B4-B984-150D80FCBCAE}"/>
    <cellStyle name="Percent 8 4 2 2 2 5" xfId="13070" xr:uid="{C7232F5C-47C0-4C24-82CC-C0FC742576A8}"/>
    <cellStyle name="Percent 8 4 2 2 3" xfId="2813" xr:uid="{D73AE134-214B-4837-A69F-77E350410728}"/>
    <cellStyle name="Percent 8 4 2 2 3 2" xfId="11251" xr:uid="{4F7B1B29-AE24-471B-93F8-3ABED62ECE4E}"/>
    <cellStyle name="Percent 8 4 2 2 3 2 2" xfId="18818" xr:uid="{555EA857-D47C-4B9D-9945-FC3CB0C5E0E0}"/>
    <cellStyle name="Percent 8 4 2 2 3 3" xfId="13559" xr:uid="{9F49AE9B-9C78-4F96-9861-586A893E3B8E}"/>
    <cellStyle name="Percent 8 4 2 2 4" xfId="9950" xr:uid="{FF0D1E9B-C9EE-4950-9160-64F71EEF6A58}"/>
    <cellStyle name="Percent 8 4 2 2 4 2" xfId="18289" xr:uid="{5097E723-48FF-4B34-B0F3-4121BCAB1F3E}"/>
    <cellStyle name="Percent 8 4 2 2 5" xfId="20173" xr:uid="{7741FFA4-2ECB-4ECB-A9CA-EB85B4F73C76}"/>
    <cellStyle name="Percent 8 4 2 2 6" xfId="12590" xr:uid="{FCA6D102-9269-476A-8341-C6F8FA4DDE09}"/>
    <cellStyle name="Percent 8 4 2 3" xfId="1417" xr:uid="{ED851EA5-AD32-41D6-99D7-1B1168B22EBC}"/>
    <cellStyle name="Percent 8 4 2 3 2" xfId="3290" xr:uid="{79760626-0528-462C-BB2C-02F8A2A2B062}"/>
    <cellStyle name="Percent 8 4 2 3 2 2" xfId="11639" xr:uid="{74614007-0ABB-48BF-84C0-0053201655C8}"/>
    <cellStyle name="Percent 8 4 2 3 2 2 2" xfId="18998" xr:uid="{8FA592B0-07CD-4751-AB44-DE341B828397}"/>
    <cellStyle name="Percent 8 4 2 3 2 3" xfId="13810" xr:uid="{13553E4E-73EF-4840-9E67-3994C3AC595B}"/>
    <cellStyle name="Percent 8 4 2 3 3" xfId="10220" xr:uid="{F8A14282-5A2B-4DEC-B440-56E326EE4FE2}"/>
    <cellStyle name="Percent 8 4 2 3 3 2" xfId="18390" xr:uid="{B53AC8FA-B023-4F32-B864-B4FA9BCA3C8B}"/>
    <cellStyle name="Percent 8 4 2 3 4" xfId="20629" xr:uid="{CD1373AD-1917-43C8-BDF9-32BEFC283295}"/>
    <cellStyle name="Percent 8 4 2 3 5" xfId="12837" xr:uid="{295CC6E6-4666-4843-8B95-D71EAFF08F4B}"/>
    <cellStyle name="Percent 8 4 2 4" xfId="2377" xr:uid="{94B1E583-4AB8-4F9A-9337-24B183E3AB3B}"/>
    <cellStyle name="Percent 8 4 2 4 2" xfId="10922" xr:uid="{762DF456-6CD7-4265-878F-0CA5716E18D0}"/>
    <cellStyle name="Percent 8 4 2 4 2 2" xfId="18680" xr:uid="{A990A977-B239-4D63-B525-E1466ECA1BF1}"/>
    <cellStyle name="Percent 8 4 2 4 3" xfId="13328" xr:uid="{D35C4360-8283-496D-8BDB-5E769DC68CB0}"/>
    <cellStyle name="Percent 8 4 2 5" xfId="7584" xr:uid="{33487A24-8AAC-4F27-9AFB-16449C0A5A38}"/>
    <cellStyle name="Percent 8 4 2 5 2" xfId="16658" xr:uid="{06FE9714-D1E6-44C1-B999-6872D0ED77C8}"/>
    <cellStyle name="Percent 8 4 2 6" xfId="19738" xr:uid="{DD07F5DF-4B69-4E52-82A4-71DE1FFD7D6B}"/>
    <cellStyle name="Percent 8 4 2 7" xfId="12358" xr:uid="{C5BDB1F3-1FE6-43AB-9F1A-1FF4650CDF6F}"/>
    <cellStyle name="Percent 8 4 3" xfId="725" xr:uid="{2F0086D0-E7A1-415D-A07E-EE3EA83D20F0}"/>
    <cellStyle name="Percent 8 4 3 2" xfId="1657" xr:uid="{44C6B450-7973-4752-A871-41A879AE3134}"/>
    <cellStyle name="Percent 8 4 3 2 2" xfId="3518" xr:uid="{858E38A4-C8C6-40A7-9FD1-2173F0095945}"/>
    <cellStyle name="Percent 8 4 3 2 2 2" xfId="11849" xr:uid="{9393A777-8226-40FA-9FCB-FAE7A6485A82}"/>
    <cellStyle name="Percent 8 4 3 2 2 2 2" xfId="19100" xr:uid="{F4F27A6E-99E2-44CF-AD08-44E6AE1F96C1}"/>
    <cellStyle name="Percent 8 4 3 2 2 3" xfId="13928" xr:uid="{20DFF2CE-7683-445F-92FC-1AFAEBC2F716}"/>
    <cellStyle name="Percent 8 4 3 2 3" xfId="10372" xr:uid="{D0D86039-185E-4564-8BA4-1A1C5C1069A3}"/>
    <cellStyle name="Percent 8 4 3 2 3 2" xfId="18447" xr:uid="{E13AEDAD-1981-4987-87A8-B05C4A095E1B}"/>
    <cellStyle name="Percent 8 4 3 2 4" xfId="20849" xr:uid="{DDA757AE-644D-4E3D-AD09-D789B197C8F9}"/>
    <cellStyle name="Percent 8 4 3 2 5" xfId="12954" xr:uid="{2D92FF09-9118-4E36-BA54-ADD33B1010A1}"/>
    <cellStyle name="Percent 8 4 3 3" xfId="2597" xr:uid="{EB38C25F-0009-495A-93F1-8CCD3D6A5769}"/>
    <cellStyle name="Percent 8 4 3 3 2" xfId="11078" xr:uid="{21946F8B-4E51-4BA3-BC56-031A5D964861}"/>
    <cellStyle name="Percent 8 4 3 3 2 2" xfId="18744" xr:uid="{83E6D302-7968-4615-A928-39B540577013}"/>
    <cellStyle name="Percent 8 4 3 3 3" xfId="13444" xr:uid="{EAB9BB29-0A96-4ED5-8DF7-B542D5377C27}"/>
    <cellStyle name="Percent 8 4 3 4" xfId="9479" xr:uid="{F9419D76-0267-44D1-BEF0-D369902424D4}"/>
    <cellStyle name="Percent 8 4 3 4 2" xfId="18035" xr:uid="{E4901F0D-9F56-4072-9E9A-1C5B1CC52ACD}"/>
    <cellStyle name="Percent 8 4 3 5" xfId="19959" xr:uid="{65D3108E-700B-4CC6-971D-E35D655EC273}"/>
    <cellStyle name="Percent 8 4 3 6" xfId="12475" xr:uid="{6AB9662E-F43B-4434-A762-22B1F883C528}"/>
    <cellStyle name="Percent 8 4 4" xfId="1198" xr:uid="{7765290A-2BFF-48CC-A449-6E8FCDB7C08F}"/>
    <cellStyle name="Percent 8 4 4 2" xfId="3071" xr:uid="{1446F1D0-020A-4B98-B43A-1DAB6128F7CD}"/>
    <cellStyle name="Percent 8 4 4 2 2" xfId="11434" xr:uid="{B48F07CA-EC5E-4AB9-8D31-821C3B7F4FFD}"/>
    <cellStyle name="Percent 8 4 4 2 2 2" xfId="18895" xr:uid="{B10C7E62-09DF-4244-A732-C61524CE9250}"/>
    <cellStyle name="Percent 8 4 4 2 3" xfId="13693" xr:uid="{363507DF-6E73-40CD-AB5D-F71B62946889}"/>
    <cellStyle name="Percent 8 4 4 3" xfId="10096" xr:uid="{2BEA4A64-46EE-4088-A7CC-6C414A4A1C05}"/>
    <cellStyle name="Percent 8 4 4 3 2" xfId="18345" xr:uid="{D587AAED-BDCD-4BD5-98E1-0BE05267A83F}"/>
    <cellStyle name="Percent 8 4 4 4" xfId="20413" xr:uid="{F9F839DF-78F0-45DB-A5E1-57B3F676439C}"/>
    <cellStyle name="Percent 8 4 4 5" xfId="12720" xr:uid="{222328C0-53F4-46FE-ABB2-3C2DBB391BCD}"/>
    <cellStyle name="Percent 8 4 5" xfId="2161" xr:uid="{2B60098D-C65F-4632-A833-BC3801CF87A5}"/>
    <cellStyle name="Percent 8 4 5 2" xfId="10745" xr:uid="{1D267AAB-2387-453B-9FA7-2E6E2954A094}"/>
    <cellStyle name="Percent 8 4 5 2 2" xfId="18602" xr:uid="{0F10E3C3-36A4-4CC5-AACD-4F2326E3B4B1}"/>
    <cellStyle name="Percent 8 4 5 3" xfId="13213" xr:uid="{73A909A7-8907-4340-973B-56A8A8CEC4E5}"/>
    <cellStyle name="Percent 8 4 6" xfId="5667" xr:uid="{07BF41DB-5D2C-4A1A-935B-AEE946624C53}"/>
    <cellStyle name="Percent 8 4 6 2" xfId="15322" xr:uid="{72C2C8A6-424A-457A-A32B-84D576757554}"/>
    <cellStyle name="Percent 8 4 7" xfId="19528" xr:uid="{2CAA22CB-E464-4DC1-8BE3-0B8571348EB0}"/>
    <cellStyle name="Percent 8 4 8" xfId="12243" xr:uid="{981DBB33-F1CD-4193-BCF8-CE62B428D202}"/>
    <cellStyle name="Percent 8 5" xfId="296" xr:uid="{03E6EFF8-39D8-4167-BE4A-F30A2903928D}"/>
    <cellStyle name="Percent 8 5 2" xfId="780" xr:uid="{D0EEA7E4-FFF2-492C-90F2-D608A3AC2C8A}"/>
    <cellStyle name="Percent 8 5 2 2" xfId="1712" xr:uid="{8689993E-23CF-4C5D-BA8D-A7E609FC4084}"/>
    <cellStyle name="Percent 8 5 2 2 2" xfId="3573" xr:uid="{09E6BC02-5524-4E6C-B1D0-73395E5AA1B4}"/>
    <cellStyle name="Percent 8 5 2 2 2 2" xfId="11901" xr:uid="{543D20D7-26DE-488B-8487-55F55B4D8C51}"/>
    <cellStyle name="Percent 8 5 2 2 2 2 2" xfId="19128" xr:uid="{21EE4757-EBA3-4FEA-850A-2EBDA0EE7094}"/>
    <cellStyle name="Percent 8 5 2 2 2 3" xfId="13959" xr:uid="{5503BFEC-AD55-42B3-9149-FD2743455E0B}"/>
    <cellStyle name="Percent 8 5 2 2 3" xfId="10412" xr:uid="{39D7DB71-E417-44F3-B661-4592CE8221A6}"/>
    <cellStyle name="Percent 8 5 2 2 3 2" xfId="18464" xr:uid="{FD50E667-A4FE-4B8E-BBF5-14B684075E1F}"/>
    <cellStyle name="Percent 8 5 2 2 4" xfId="20903" xr:uid="{7896A2FA-FEB9-4304-BE60-0827C6A50224}"/>
    <cellStyle name="Percent 8 5 2 2 5" xfId="12985" xr:uid="{1D1EFE48-CB55-4450-B33B-21D6242C4A25}"/>
    <cellStyle name="Percent 8 5 2 3" xfId="2651" xr:uid="{6A719A2F-6ECC-4F69-ABD3-DCD3E628FD4B}"/>
    <cellStyle name="Percent 8 5 2 3 2" xfId="11117" xr:uid="{BFFA64BA-E88C-42C4-BE3B-30975D39D151}"/>
    <cellStyle name="Percent 8 5 2 3 2 2" xfId="18760" xr:uid="{4B6D9DF3-B596-49D1-990E-27348D25FC9C}"/>
    <cellStyle name="Percent 8 5 2 3 3" xfId="13474" xr:uid="{716A2497-B39D-47C7-A15D-304AE7E40D67}"/>
    <cellStyle name="Percent 8 5 2 4" xfId="7447" xr:uid="{1529F3F2-5809-4A5B-9602-04D3FB9CFE05}"/>
    <cellStyle name="Percent 8 5 2 4 2" xfId="16573" xr:uid="{DFE4CCEE-3561-44A9-8CFB-1117BAFE8923}"/>
    <cellStyle name="Percent 8 5 2 5" xfId="20013" xr:uid="{0F34E8A4-1000-4D4E-8CFC-B578F8A9DB0E}"/>
    <cellStyle name="Percent 8 5 2 6" xfId="12505" xr:uid="{EE0CAD25-5181-48E2-B3F2-E8D2066E51C7}"/>
    <cellStyle name="Percent 8 5 3" xfId="1254" xr:uid="{4FF5E33F-2898-486F-9475-05269616F9BC}"/>
    <cellStyle name="Percent 8 5 3 2" xfId="3127" xr:uid="{E0389EE9-8148-4DE7-B7F3-DBA6EA19C4EE}"/>
    <cellStyle name="Percent 8 5 3 2 2" xfId="11480" xr:uid="{EC765358-9B64-4FC7-BD10-50377EC0AD41}"/>
    <cellStyle name="Percent 8 5 3 2 2 2" xfId="18917" xr:uid="{F3C5C6CE-0B9C-4CB0-A8AC-A7EA2E61A59D}"/>
    <cellStyle name="Percent 8 5 3 2 3" xfId="13725" xr:uid="{5D6667A7-CC2A-4F85-A4AD-E18BC55BB7D3}"/>
    <cellStyle name="Percent 8 5 3 3" xfId="9342" xr:uid="{62EFE356-F591-4F60-908A-4FA0BE29A467}"/>
    <cellStyle name="Percent 8 5 3 3 2" xfId="17950" xr:uid="{E5E90BD1-FFCD-477D-BA80-1951B6665BCF}"/>
    <cellStyle name="Percent 8 5 3 4" xfId="20467" xr:uid="{26200F7F-1362-497E-88FE-76CD9E10BB95}"/>
    <cellStyle name="Percent 8 5 3 5" xfId="12752" xr:uid="{8E91EF71-7C89-4B66-A19D-DFA41178FA4B}"/>
    <cellStyle name="Percent 8 5 4" xfId="2215" xr:uid="{343CF8EC-DC27-4A9C-B0DC-0198DEE07F78}"/>
    <cellStyle name="Percent 8 5 4 2" xfId="10786" xr:uid="{3C58AEB5-3B0D-4599-8C9E-B74CC00DD029}"/>
    <cellStyle name="Percent 8 5 4 2 2" xfId="18620" xr:uid="{E0DCF04A-C959-43F1-A7B1-C85E755ADABA}"/>
    <cellStyle name="Percent 8 5 4 3" xfId="13243" xr:uid="{BF5694CF-6A9E-40DF-BD88-01DE3CF5FC04}"/>
    <cellStyle name="Percent 8 5 5" xfId="5527" xr:uid="{39C1A211-D259-4709-B30D-531EE2716290}"/>
    <cellStyle name="Percent 8 5 5 2" xfId="15237" xr:uid="{E15426F5-F139-4ED6-913B-4974E0732F32}"/>
    <cellStyle name="Percent 8 5 6" xfId="19582" xr:uid="{993D0F40-91ED-4871-AB15-4CEB2A26D085}"/>
    <cellStyle name="Percent 8 5 7" xfId="12273" xr:uid="{B1F50721-0D4E-4DB5-8F59-2E6A914E1EC6}"/>
    <cellStyle name="Percent 8 6" xfId="563" xr:uid="{59A883DA-82C5-4CD6-B9C4-25922F5E56D1}"/>
    <cellStyle name="Percent 8 6 2" xfId="1495" xr:uid="{2CE1588A-82DC-431E-942F-1B5490E3A963}"/>
    <cellStyle name="Percent 8 6 2 2" xfId="3356" xr:uid="{5FE754CF-D69D-4301-856A-DCC06DBBE2ED}"/>
    <cellStyle name="Percent 8 6 2 2 2" xfId="11693" xr:uid="{84496D10-6EF3-4352-9575-9C7BF4F46920}"/>
    <cellStyle name="Percent 8 6 2 2 2 2" xfId="19020" xr:uid="{4446DCD4-7582-4F4F-B1D0-5BC5BF971BCB}"/>
    <cellStyle name="Percent 8 6 2 2 3" xfId="13842" xr:uid="{68C83D34-B703-42D2-AC75-F47B238F0995}"/>
    <cellStyle name="Percent 8 6 2 3" xfId="10263" xr:uid="{D2C7C7DD-67D8-4FED-A088-FAABBF200DC2}"/>
    <cellStyle name="Percent 8 6 2 3 2" xfId="18404" xr:uid="{FC522FB5-EDAC-48FC-A7B8-EE6C69AFFA8A}"/>
    <cellStyle name="Percent 8 6 2 4" xfId="20687" xr:uid="{B0C3619D-17DE-4DDE-8893-7A36F2171BCD}"/>
    <cellStyle name="Percent 8 6 2 5" xfId="12869" xr:uid="{7B6EB4C1-4DE5-46CB-9658-09972E9B69A4}"/>
    <cellStyle name="Percent 8 6 3" xfId="2435" xr:uid="{04B3C729-00CE-45FF-8C38-FB7647D723EA}"/>
    <cellStyle name="Percent 8 6 3 2" xfId="10968" xr:uid="{4A2C6E3E-A213-4494-AA10-8FF8AE4D6BA6}"/>
    <cellStyle name="Percent 8 6 3 2 2" xfId="18700" xr:uid="{DC6DBF4A-CACD-4D27-A82F-5F79DAE94833}"/>
    <cellStyle name="Percent 8 6 3 3" xfId="13359" xr:uid="{A1CA484D-A4D8-4C82-BF21-B237BFB98DEB}"/>
    <cellStyle name="Percent 8 6 4" xfId="9785" xr:uid="{02FAF41A-7B14-4405-A7A7-00EFF1223D4D}"/>
    <cellStyle name="Percent 8 6 4 2" xfId="18227" xr:uid="{DE9DDB8D-1C7D-4003-83F0-3A09384B8B46}"/>
    <cellStyle name="Percent 8 6 5" xfId="19799" xr:uid="{64593A59-F14C-4ABB-AA24-DD0A3DA006A6}"/>
    <cellStyle name="Percent 8 6 6" xfId="12390" xr:uid="{F145AFD1-CFD3-4D56-99B9-3F15D525857B}"/>
    <cellStyle name="Percent 8 7" xfId="1032" xr:uid="{0208EDAD-79AF-460F-B95A-15AA85922E90}"/>
    <cellStyle name="Percent 8 7 2" xfId="2909" xr:uid="{300A0206-4FE6-4A13-B43A-5B686CABB083}"/>
    <cellStyle name="Percent 8 7 2 2" xfId="11317" xr:uid="{668830A2-B972-4ADC-8618-4F5A1FEE77B7}"/>
    <cellStyle name="Percent 8 7 2 2 2" xfId="18845" xr:uid="{C55E9DED-A0C6-417B-A0C0-7022ECF7DF82}"/>
    <cellStyle name="Percent 8 7 2 3" xfId="13608" xr:uid="{0EA5D7B9-F536-4725-A024-E8C04ED54A1C}"/>
    <cellStyle name="Percent 8 7 3" xfId="9999" xr:uid="{B7ECC3DB-C878-4262-ADE9-394EB3CA894C}"/>
    <cellStyle name="Percent 8 7 3 2" xfId="18306" xr:uid="{13463287-FBA3-403D-8669-6B470666CF28}"/>
    <cellStyle name="Percent 8 7 4" xfId="20251" xr:uid="{6F9D6D19-B5DE-4110-82E6-7DEB2D643407}"/>
    <cellStyle name="Percent 8 7 5" xfId="12635" xr:uid="{07339C5A-9157-4354-B8DF-0E97D74011A6}"/>
    <cellStyle name="Percent 8 8" xfId="1999" xr:uid="{4E4D2C43-D2E3-4454-BF0C-16E27CCBB221}"/>
    <cellStyle name="Percent 8 8 2" xfId="10630" xr:uid="{00075E42-8859-4D4F-877E-333DA55A4586}"/>
    <cellStyle name="Percent 8 8 2 2" xfId="18557" xr:uid="{BEEB0D3A-4FC7-43C7-B770-61ABF7714B32}"/>
    <cellStyle name="Percent 8 8 3" xfId="13128" xr:uid="{0A43B5B9-F651-4B22-B41E-6508C747ED3F}"/>
    <cellStyle name="Percent 8 9" xfId="3890" xr:uid="{F67DF42B-4D88-4E3D-9874-977442FC0110}"/>
    <cellStyle name="Percent 9" xfId="78" xr:uid="{7149E792-C158-445F-826C-670456B15E5F}"/>
    <cellStyle name="Percent 9 10" xfId="19381" xr:uid="{C4C2D671-F4EF-46E2-9119-4F39AA4CEF1F}"/>
    <cellStyle name="Percent 9 11" xfId="12161" xr:uid="{CD6F7F1F-F21E-4282-9E15-5AD09AE72CF3}"/>
    <cellStyle name="Percent 9 2" xfId="182" xr:uid="{D1420438-152F-4B53-B134-DB440FE84CB4}"/>
    <cellStyle name="Percent 9 2 2" xfId="404" xr:uid="{60C6A50C-C5D3-45EC-800D-AB63E93971DA}"/>
    <cellStyle name="Percent 9 2 2 2" xfId="888" xr:uid="{DF8D916E-5A6A-4747-89F6-9C9DAC266EA1}"/>
    <cellStyle name="Percent 9 2 2 2 2" xfId="1820" xr:uid="{E7EAEDEA-8201-4FCC-9B26-3F3DA1B1E5B3}"/>
    <cellStyle name="Percent 9 2 2 2 2 2" xfId="3681" xr:uid="{DD2C6887-B43F-429E-BB4D-D18B15B34443}"/>
    <cellStyle name="Percent 9 2 2 2 2 2 2" xfId="12008" xr:uid="{1229FD87-599D-41BA-AEE8-E2EB13FAD3A3}"/>
    <cellStyle name="Percent 9 2 2 2 2 2 2 2" xfId="19184" xr:uid="{F8B2097F-4BE3-4F4B-B34B-3DCDB41E2D93}"/>
    <cellStyle name="Percent 9 2 2 2 2 2 3" xfId="14016" xr:uid="{2DB97934-EF6A-4E88-AAFC-B2097F747F9C}"/>
    <cellStyle name="Percent 9 2 2 2 2 3" xfId="10499" xr:uid="{58965D55-90DA-42B1-B586-422C1F996F36}"/>
    <cellStyle name="Percent 9 2 2 2 2 3 2" xfId="18501" xr:uid="{E484DF2A-A17C-419A-B209-AD73A89094B6}"/>
    <cellStyle name="Percent 9 2 2 2 2 4" xfId="21011" xr:uid="{2A96A3D8-FA50-4DE0-A336-48DE86611687}"/>
    <cellStyle name="Percent 9 2 2 2 2 5" xfId="13042" xr:uid="{75C235D0-6D5A-493B-AACA-67FBE3A69B35}"/>
    <cellStyle name="Percent 9 2 2 2 3" xfId="2759" xr:uid="{82E7B6F3-FD82-4ECC-B25D-3E104DC2C38C}"/>
    <cellStyle name="Percent 9 2 2 2 3 2" xfId="11204" xr:uid="{00232077-E9CA-4E04-8D21-D91D9521ED5C}"/>
    <cellStyle name="Percent 9 2 2 2 3 2 2" xfId="18797" xr:uid="{31EC7609-701D-4FC0-9383-E7BF18DCE97F}"/>
    <cellStyle name="Percent 9 2 2 2 3 3" xfId="13531" xr:uid="{A26A2831-ABF2-4584-BE7B-7BA0C196063E}"/>
    <cellStyle name="Percent 9 2 2 2 4" xfId="7150" xr:uid="{39E16A38-16E4-4FB6-ADE0-074A9DC5C934}"/>
    <cellStyle name="Percent 9 2 2 2 4 2" xfId="16330" xr:uid="{5A770F10-1A0D-4658-B369-7B90DD2B298A}"/>
    <cellStyle name="Percent 9 2 2 2 5" xfId="20119" xr:uid="{ACC640BF-113D-4680-9A8B-201C722F9584}"/>
    <cellStyle name="Percent 9 2 2 2 6" xfId="12562" xr:uid="{0FF1A87A-E8B3-4E8A-AC21-A619D976B554}"/>
    <cellStyle name="Percent 9 2 2 3" xfId="1362" xr:uid="{252D00A3-5390-437E-8B95-C7175CD2994E}"/>
    <cellStyle name="Percent 9 2 2 3 2" xfId="3235" xr:uid="{76ED877B-3A32-4BCB-9051-490F5ED5C979}"/>
    <cellStyle name="Percent 9 2 2 3 2 2" xfId="11585" xr:uid="{8C997FDC-6EED-4E08-A3EA-15BD058121F6}"/>
    <cellStyle name="Percent 9 2 2 3 2 2 2" xfId="18971" xr:uid="{448F70DB-A09E-42C7-B371-1DE2C35033B6}"/>
    <cellStyle name="Percent 9 2 2 3 2 3" xfId="13782" xr:uid="{55D8B307-74D9-4A8F-9064-6204BD8AFBE4}"/>
    <cellStyle name="Percent 9 2 2 3 3" xfId="9043" xr:uid="{78E3EBA8-7362-49E6-9020-62F74C112207}"/>
    <cellStyle name="Percent 9 2 2 3 3 2" xfId="17705" xr:uid="{0EA95599-BA0D-471E-9D96-E4D0529659AC}"/>
    <cellStyle name="Percent 9 2 2 3 4" xfId="20575" xr:uid="{36B25123-1012-4357-8E2B-35D3B06DDE28}"/>
    <cellStyle name="Percent 9 2 2 3 5" xfId="12809" xr:uid="{02A73AD4-A5FA-4EFF-A199-B3862DE30556}"/>
    <cellStyle name="Percent 9 2 2 4" xfId="2323" xr:uid="{A6F77385-01FB-4D94-9E8B-D29B0618A245}"/>
    <cellStyle name="Percent 9 2 2 4 2" xfId="10875" xr:uid="{803B25FF-B929-487E-9C39-1CE7A8E5AE3A}"/>
    <cellStyle name="Percent 9 2 2 4 2 2" xfId="18659" xr:uid="{26315150-A1A9-4535-89C8-A006E8EAE43B}"/>
    <cellStyle name="Percent 9 2 2 4 3" xfId="13300" xr:uid="{EB47B806-7632-4E9F-A0B6-F6F63199A250}"/>
    <cellStyle name="Percent 9 2 2 5" xfId="5222" xr:uid="{25975452-4F32-4FA8-B13D-8BEE6E3454A2}"/>
    <cellStyle name="Percent 9 2 2 5 2" xfId="14994" xr:uid="{823768B3-C528-4535-92D9-3723EAF3EA49}"/>
    <cellStyle name="Percent 9 2 2 6" xfId="19684" xr:uid="{A66BA70C-F901-4DDC-9482-E8D8C8D07E17}"/>
    <cellStyle name="Percent 9 2 2 7" xfId="12330" xr:uid="{C0EF5577-0484-4FD4-87A9-CE65B55C3AC1}"/>
    <cellStyle name="Percent 9 2 3" xfId="671" xr:uid="{33CE3BCC-30BB-444F-8821-901C56D9B576}"/>
    <cellStyle name="Percent 9 2 3 2" xfId="1603" xr:uid="{D8E9E96C-C0E1-4A9C-B2CF-C908BE276C8A}"/>
    <cellStyle name="Percent 9 2 3 2 2" xfId="3464" xr:uid="{6DA4855B-B375-42A4-AC3C-2CD7A9C5B8A8}"/>
    <cellStyle name="Percent 9 2 3 2 2 2" xfId="11797" xr:uid="{BBEFE038-BC2A-4773-9A6A-7EEB715DF826}"/>
    <cellStyle name="Percent 9 2 3 2 2 2 2" xfId="19074" xr:uid="{843BE1AE-DC54-4114-8CD2-31F390D1843E}"/>
    <cellStyle name="Percent 9 2 3 2 2 3" xfId="13900" xr:uid="{DC5ACBC5-0657-432B-B52B-7253DEB94555}"/>
    <cellStyle name="Percent 9 2 3 2 3" xfId="7535" xr:uid="{4C8EC35E-CC06-43E4-8924-B5C49F89A8A2}"/>
    <cellStyle name="Percent 9 2 3 2 3 2" xfId="16630" xr:uid="{7C528482-97B5-4C6C-8BC6-3797817B4506}"/>
    <cellStyle name="Percent 9 2 3 2 4" xfId="20795" xr:uid="{7159BFA7-96B6-4BB6-9E43-905CACB66362}"/>
    <cellStyle name="Percent 9 2 3 2 5" xfId="12926" xr:uid="{18A8D798-533B-4AE8-BB42-7FB02FB4F084}"/>
    <cellStyle name="Percent 9 2 3 3" xfId="2543" xr:uid="{A080A3BF-43F3-475F-89D5-3F48DCD800FD}"/>
    <cellStyle name="Percent 9 2 3 3 2" xfId="9430" xr:uid="{81899065-F538-4A74-9B34-22E3BE67579B}"/>
    <cellStyle name="Percent 9 2 3 3 2 2" xfId="18007" xr:uid="{4936A136-2A4C-4535-AF75-A0AA3C901BCC}"/>
    <cellStyle name="Percent 9 2 3 3 3" xfId="13416" xr:uid="{C10C67F4-F197-48DB-87C6-D15EFC697A68}"/>
    <cellStyle name="Percent 9 2 3 4" xfId="5617" xr:uid="{17B1E137-05D2-4DB6-8B17-DAA958C068E1}"/>
    <cellStyle name="Percent 9 2 3 4 2" xfId="15294" xr:uid="{8B57DF46-4601-4AC5-96AD-97B212FB9762}"/>
    <cellStyle name="Percent 9 2 3 5" xfId="19905" xr:uid="{3F58EF9D-8FA4-41D8-B0CB-4D59062B6AE7}"/>
    <cellStyle name="Percent 9 2 3 6" xfId="12447" xr:uid="{16321A3C-D3DD-48B8-882C-DEB0BA8F99CE}"/>
    <cellStyle name="Percent 9 2 4" xfId="1142" xr:uid="{600F62FC-8634-4CD6-AC28-EADDBC9E8DEB}"/>
    <cellStyle name="Percent 9 2 4 2" xfId="3017" xr:uid="{67A02386-30E4-4B7C-9222-0B09E6DBC219}"/>
    <cellStyle name="Percent 9 2 4 2 2" xfId="11395" xr:uid="{135F360A-E875-4E34-9058-7FBC309C862A}"/>
    <cellStyle name="Percent 9 2 4 2 2 2" xfId="18880" xr:uid="{67C9988C-8328-476A-8825-B1F0377C560E}"/>
    <cellStyle name="Percent 9 2 4 2 3" xfId="13665" xr:uid="{F0464F64-767D-43AC-8E23-D87E66005716}"/>
    <cellStyle name="Percent 9 2 4 3" xfId="6536" xr:uid="{B755347E-B7A5-4865-8FF7-CC5AA4E8BB7D}"/>
    <cellStyle name="Percent 9 2 4 3 2" xfId="15904" xr:uid="{5ADE6ED0-B8D9-4B48-8204-E2BE4DCA4244}"/>
    <cellStyle name="Percent 9 2 4 4" xfId="20359" xr:uid="{3D7AC633-AB6C-4D96-BE47-565F71992A1B}"/>
    <cellStyle name="Percent 9 2 4 5" xfId="12692" xr:uid="{E69E1350-C543-44B7-9764-938D54125DDF}"/>
    <cellStyle name="Percent 9 2 5" xfId="2107" xr:uid="{E4A8DB32-F03B-4897-AEAC-C2F98E0517FB}"/>
    <cellStyle name="Percent 9 2 5 2" xfId="8444" xr:uid="{2EB79C24-78B6-4776-A510-C3F749FC7443}"/>
    <cellStyle name="Percent 9 2 5 2 2" xfId="17280" xr:uid="{7CD5CA8F-F56E-48C5-B2F4-0A3386D24CDD}"/>
    <cellStyle name="Percent 9 2 5 3" xfId="13185" xr:uid="{7B2A6625-6E37-4396-9D96-391F85CDF276}"/>
    <cellStyle name="Percent 9 2 6" xfId="4606" xr:uid="{0EF68A48-5E71-44DB-A96E-AEAB7A65966D}"/>
    <cellStyle name="Percent 9 2 6 2" xfId="14569" xr:uid="{4D25AA6A-1733-46D2-BECB-CE4011795C06}"/>
    <cellStyle name="Percent 9 2 7" xfId="19476" xr:uid="{042DBAF2-7E9B-46C8-8C51-3217B6816692}"/>
    <cellStyle name="Percent 9 2 8" xfId="12215" xr:uid="{4EF5C8CD-67D3-43A7-A471-2365340DDACD}"/>
    <cellStyle name="Percent 9 3" xfId="130" xr:uid="{2B3274A5-26F6-408B-ABAF-F62BBDFA124C}"/>
    <cellStyle name="Percent 9 3 2" xfId="352" xr:uid="{A2247525-0B46-4072-9832-BEA2B2C1170D}"/>
    <cellStyle name="Percent 9 3 2 2" xfId="836" xr:uid="{41E7FFD7-2890-46C7-9BFC-BC48CAD5E5C0}"/>
    <cellStyle name="Percent 9 3 2 2 2" xfId="1768" xr:uid="{3A083941-00F1-42AF-A19B-F7AEFF53AB85}"/>
    <cellStyle name="Percent 9 3 2 2 2 2" xfId="3629" xr:uid="{43317B3C-298D-4916-BB9C-4EA5E570AFD4}"/>
    <cellStyle name="Percent 9 3 2 2 2 2 2" xfId="11956" xr:uid="{F8669BDD-AA02-428D-B7C8-B3C4FC22A6B7}"/>
    <cellStyle name="Percent 9 3 2 2 2 2 2 2" xfId="19157" xr:uid="{A38D451C-23B5-4131-8512-9EA643D2C1F2}"/>
    <cellStyle name="Percent 9 3 2 2 2 2 3" xfId="13989" xr:uid="{55CAFEEB-710A-4561-A440-41ECF39FF988}"/>
    <cellStyle name="Percent 9 3 2 2 2 3" xfId="10459" xr:uid="{895DE4F8-C22E-48AF-A684-83936B2173AD}"/>
    <cellStyle name="Percent 9 3 2 2 2 3 2" xfId="18485" xr:uid="{FF8F6824-61F6-428D-A71D-9E8E60C741CD}"/>
    <cellStyle name="Percent 9 3 2 2 2 4" xfId="20959" xr:uid="{42EBAAB3-7AA1-48F7-8184-C21131D8F83E}"/>
    <cellStyle name="Percent 9 3 2 2 2 5" xfId="13015" xr:uid="{A2527188-8B90-49D6-96A2-E78CA5692BA1}"/>
    <cellStyle name="Percent 9 3 2 2 3" xfId="2707" xr:uid="{ED8029B6-6C87-4BEF-B81F-1F9716933A72}"/>
    <cellStyle name="Percent 9 3 2 2 3 2" xfId="11164" xr:uid="{AAF09AF6-3B26-4012-AAA0-E13E36AEF452}"/>
    <cellStyle name="Percent 9 3 2 2 3 2 2" xfId="18781" xr:uid="{B708B6AC-17C9-4A0D-8DCC-3ED266CB829C}"/>
    <cellStyle name="Percent 9 3 2 2 3 3" xfId="13504" xr:uid="{AFFDB684-8DC8-4A6F-8227-04A96EEA270A}"/>
    <cellStyle name="Percent 9 3 2 2 4" xfId="7493" xr:uid="{237B97B5-FBFC-4C30-AC60-25E10A635642}"/>
    <cellStyle name="Percent 9 3 2 2 4 2" xfId="16603" xr:uid="{E562088D-E26E-4F77-B14B-C8D5E3731D4C}"/>
    <cellStyle name="Percent 9 3 2 2 5" xfId="20069" xr:uid="{845A7D52-8B1C-449B-882F-F6AB46D15853}"/>
    <cellStyle name="Percent 9 3 2 2 6" xfId="12535" xr:uid="{C31E7BD5-E1C3-4B7B-B211-E71DDC405BAB}"/>
    <cellStyle name="Percent 9 3 2 3" xfId="1310" xr:uid="{60BACBE3-BDBA-4327-AD12-FD62ABF89050}"/>
    <cellStyle name="Percent 9 3 2 3 2" xfId="3183" xr:uid="{5FB7BB6F-4004-4519-8AAC-1903AB4EE83E}"/>
    <cellStyle name="Percent 9 3 2 3 2 2" xfId="11534" xr:uid="{5B56F7DE-7943-40AE-8C23-DAD9FD511925}"/>
    <cellStyle name="Percent 9 3 2 3 2 2 2" xfId="18945" xr:uid="{A47A4150-53C1-407E-8F35-33F012200443}"/>
    <cellStyle name="Percent 9 3 2 3 2 3" xfId="13755" xr:uid="{963BE215-BC42-44D0-8FF5-416688127FB3}"/>
    <cellStyle name="Percent 9 3 2 3 3" xfId="9388" xr:uid="{BE7F10A4-B994-4470-BE9A-80DCA6A69518}"/>
    <cellStyle name="Percent 9 3 2 3 3 2" xfId="17980" xr:uid="{C4D25693-92AB-4634-BFA7-9BDD0283B143}"/>
    <cellStyle name="Percent 9 3 2 3 4" xfId="20523" xr:uid="{A7A6734B-8D6C-4718-A71A-E55EB2950FDF}"/>
    <cellStyle name="Percent 9 3 2 3 5" xfId="12782" xr:uid="{E9128F2B-AC25-4413-8D60-79F6F099E0BC}"/>
    <cellStyle name="Percent 9 3 2 4" xfId="2271" xr:uid="{A3DA0498-8E9B-423F-B878-60851D716800}"/>
    <cellStyle name="Percent 9 3 2 4 2" xfId="10835" xr:uid="{E67B8642-DE62-4F2C-AFCA-7E38CB9955DA}"/>
    <cellStyle name="Percent 9 3 2 4 2 2" xfId="18643" xr:uid="{5285FA72-44EC-4EF0-B6FE-1F9AD9913EA9}"/>
    <cellStyle name="Percent 9 3 2 4 3" xfId="13273" xr:uid="{AA3738D4-B5ED-4F26-9910-65183539DBE4}"/>
    <cellStyle name="Percent 9 3 2 5" xfId="5573" xr:uid="{93DA22CD-A787-46FE-9F92-4057165797D0}"/>
    <cellStyle name="Percent 9 3 2 5 2" xfId="15267" xr:uid="{06CF5B8D-5290-4976-8DC8-A8C7D06A8625}"/>
    <cellStyle name="Percent 9 3 2 6" xfId="19636" xr:uid="{8084926E-0CEF-4C51-879B-42AC6B299F5F}"/>
    <cellStyle name="Percent 9 3 2 7" xfId="12303" xr:uid="{56598824-0940-4A39-99F2-61F1509C0647}"/>
    <cellStyle name="Percent 9 3 3" xfId="619" xr:uid="{44DC5EE3-693C-4878-8DD2-C3FC182DA513}"/>
    <cellStyle name="Percent 9 3 3 2" xfId="1551" xr:uid="{5C9F2977-1D37-4BD7-AB2C-5C30FDCBECD3}"/>
    <cellStyle name="Percent 9 3 3 2 2" xfId="3412" xr:uid="{48D3F07A-9454-4AFF-AEC6-065582CC318C}"/>
    <cellStyle name="Percent 9 3 3 2 2 2" xfId="11747" xr:uid="{5BBB94BE-ACB5-4073-ADC5-3DA496FAAC93}"/>
    <cellStyle name="Percent 9 3 3 2 2 2 2" xfId="19048" xr:uid="{5DF4199F-146F-4B7F-AA54-2F928B8A7F58}"/>
    <cellStyle name="Percent 9 3 3 2 2 3" xfId="13873" xr:uid="{273470A0-B3ED-48A4-91BA-6F6E0CCFE8B6}"/>
    <cellStyle name="Percent 9 3 3 2 3" xfId="10304" xr:uid="{BCF9675D-F5AC-4835-A015-30F8289BC84B}"/>
    <cellStyle name="Percent 9 3 3 2 3 2" xfId="18421" xr:uid="{C2A4EC54-B84D-496C-904A-FC38F65B9C7D}"/>
    <cellStyle name="Percent 9 3 3 2 4" xfId="20743" xr:uid="{BE945EA2-B80F-4C76-87CE-57378D8B9DBF}"/>
    <cellStyle name="Percent 9 3 3 2 5" xfId="12899" xr:uid="{D775E92B-71C8-42D0-A14F-77CAE7950B86}"/>
    <cellStyle name="Percent 9 3 3 3" xfId="2491" xr:uid="{22879BD0-0F70-4EAF-8059-895561CB9FB3}"/>
    <cellStyle name="Percent 9 3 3 3 2" xfId="11009" xr:uid="{44C4C077-2181-45A2-9438-508C69C4DABF}"/>
    <cellStyle name="Percent 9 3 3 3 2 2" xfId="18717" xr:uid="{3FE63D0F-6E72-4518-ADA9-22A983C2D68A}"/>
    <cellStyle name="Percent 9 3 3 3 3" xfId="13389" xr:uid="{2C3B1AA6-4AF6-4B61-854F-7ACCAAA5CF7B}"/>
    <cellStyle name="Percent 9 3 3 4" xfId="6372" xr:uid="{0F1BB439-BDB3-4E49-A982-F6CE0E99B265}"/>
    <cellStyle name="Percent 9 3 3 4 2" xfId="15801" xr:uid="{2B70B813-3E75-4DDC-BC54-C9C7AA2B8760}"/>
    <cellStyle name="Percent 9 3 3 5" xfId="19855" xr:uid="{1B971027-B762-404F-A06F-9FFB25352E21}"/>
    <cellStyle name="Percent 9 3 3 6" xfId="12420" xr:uid="{43523980-5B6F-4BCF-A78C-CB0F98C4C910}"/>
    <cellStyle name="Percent 9 3 4" xfId="1089" xr:uid="{AE3EEFD3-FFC9-4139-BC67-793F28069F90}"/>
    <cellStyle name="Percent 9 3 4 2" xfId="2965" xr:uid="{EF06CBA8-8915-4FC6-8F76-88708207C9E2}"/>
    <cellStyle name="Percent 9 3 4 2 2" xfId="11361" xr:uid="{B3D1EB45-B1DD-410D-A982-A798F3D1DEE6}"/>
    <cellStyle name="Percent 9 3 4 2 2 2" xfId="18865" xr:uid="{2ADBB46A-D53A-4C51-8CF8-101A1DB6640D}"/>
    <cellStyle name="Percent 9 3 4 2 3" xfId="13638" xr:uid="{F019F47F-9B54-4140-96CC-3888EC64D7C4}"/>
    <cellStyle name="Percent 9 3 4 3" xfId="8280" xr:uid="{BC20AF6F-9162-4C8A-A734-62CA55ED5B1D}"/>
    <cellStyle name="Percent 9 3 4 3 2" xfId="17177" xr:uid="{BC9BFA9E-3456-4AA4-8C67-85838C2146C4}"/>
    <cellStyle name="Percent 9 3 4 4" xfId="20307" xr:uid="{9A71D60D-227F-4FDD-857E-30A3EEE54EB7}"/>
    <cellStyle name="Percent 9 3 4 5" xfId="12665" xr:uid="{D8984BEF-B087-4655-A9D5-BD01C1A26FBA}"/>
    <cellStyle name="Percent 9 3 5" xfId="2055" xr:uid="{F942D839-A44F-40D7-A7D2-15CBD2BBE31D}"/>
    <cellStyle name="Percent 9 3 5 2" xfId="10674" xr:uid="{512C581E-ADD3-4195-92E8-B25FA8788752}"/>
    <cellStyle name="Percent 9 3 5 2 2" xfId="18577" xr:uid="{5CF2B01B-6319-4D78-A0EF-75929DEB19F7}"/>
    <cellStyle name="Percent 9 3 5 3" xfId="13158" xr:uid="{0A447D9C-D172-4FF8-90DA-310FC1E6D3C8}"/>
    <cellStyle name="Percent 9 3 6" xfId="4442" xr:uid="{D193A737-9BE9-4180-AE60-213C5E1BF595}"/>
    <cellStyle name="Percent 9 3 6 2" xfId="14466" xr:uid="{18372B46-881F-402E-B819-486761B99D5A}"/>
    <cellStyle name="Percent 9 3 7" xfId="19428" xr:uid="{B55A58FC-8D6E-44D5-BBAD-9646ABB1416A}"/>
    <cellStyle name="Percent 9 3 8" xfId="12188" xr:uid="{0C1E84BE-9C9D-40F6-AFCB-14DC249813F1}"/>
    <cellStyle name="Percent 9 4" xfId="244" xr:uid="{1B0B333D-19AC-4C72-9E09-E295A26A2A89}"/>
    <cellStyle name="Percent 9 4 2" xfId="464" xr:uid="{B553AAEE-A1F6-47F5-B049-7F9B7645F6AA}"/>
    <cellStyle name="Percent 9 4 2 2" xfId="947" xr:uid="{C9DED6B4-7ADE-4EF5-A167-8F6E02DE709E}"/>
    <cellStyle name="Percent 9 4 2 2 2" xfId="1879" xr:uid="{FD8DBC1D-3001-4FC8-9343-DA5F16811E13}"/>
    <cellStyle name="Percent 9 4 2 2 2 2" xfId="3740" xr:uid="{816BDA79-A5DC-45F5-834F-71089E76971B}"/>
    <cellStyle name="Percent 9 4 2 2 2 2 2" xfId="12066" xr:uid="{17381BD4-A939-4B28-804B-039728DF02B1}"/>
    <cellStyle name="Percent 9 4 2 2 2 2 2 2" xfId="19214" xr:uid="{516C8475-4F42-4C48-AE67-673F9F611A06}"/>
    <cellStyle name="Percent 9 4 2 2 2 2 3" xfId="14047" xr:uid="{B64CE2DB-3BCD-4383-821B-C9D13C0C923B}"/>
    <cellStyle name="Percent 9 4 2 2 2 3" xfId="10551" xr:uid="{ABF995F0-2671-4EB1-9BDF-85B6F6899533}"/>
    <cellStyle name="Percent 9 4 2 2 2 3 2" xfId="18525" xr:uid="{9A167B1A-4CA4-4438-9988-416459B7309D}"/>
    <cellStyle name="Percent 9 4 2 2 2 4" xfId="21070" xr:uid="{26EAF19C-827B-4512-80A0-77BA84EC101B}"/>
    <cellStyle name="Percent 9 4 2 2 2 5" xfId="13073" xr:uid="{037D78CD-8E9E-498D-A4BC-DEFAB5886614}"/>
    <cellStyle name="Percent 9 4 2 2 3" xfId="2818" xr:uid="{87C4D517-73B7-46E6-9A46-AB60281EBCB9}"/>
    <cellStyle name="Percent 9 4 2 2 3 2" xfId="11256" xr:uid="{D7DC19B0-1040-4B63-9896-ABB8407AF4B2}"/>
    <cellStyle name="Percent 9 4 2 2 3 2 2" xfId="18821" xr:uid="{144BAF6D-E15F-426D-8FF4-A6FE05131814}"/>
    <cellStyle name="Percent 9 4 2 2 3 3" xfId="13562" xr:uid="{F17DF1CD-3806-4ADF-BF59-7FC94F262D72}"/>
    <cellStyle name="Percent 9 4 2 2 4" xfId="7588" xr:uid="{F5AA247C-E417-4582-9F23-ED608E276871}"/>
    <cellStyle name="Percent 9 4 2 2 4 2" xfId="16661" xr:uid="{344E5F97-509F-430A-8452-34A15083ED99}"/>
    <cellStyle name="Percent 9 4 2 2 5" xfId="20178" xr:uid="{534D9215-B9DA-477C-90BE-65E02B80C00A}"/>
    <cellStyle name="Percent 9 4 2 2 6" xfId="12593" xr:uid="{0F178D40-961F-40E2-B50F-3C58C51A93F4}"/>
    <cellStyle name="Percent 9 4 2 3" xfId="1422" xr:uid="{9C7B07D4-2E98-4F85-88F5-4BD1F024305B}"/>
    <cellStyle name="Percent 9 4 2 3 2" xfId="3295" xr:uid="{AA7AA256-0488-4CAA-AE47-57F8295D0F84}"/>
    <cellStyle name="Percent 9 4 2 3 2 2" xfId="11644" xr:uid="{ADF977E7-2597-4AC0-AE95-07B511B159AA}"/>
    <cellStyle name="Percent 9 4 2 3 2 2 2" xfId="19001" xr:uid="{1BEB00C6-C0C1-4960-A7BE-C35785D7B7F2}"/>
    <cellStyle name="Percent 9 4 2 3 2 3" xfId="13813" xr:uid="{EBD33A9A-9D1E-4580-8466-E48DBDF3D882}"/>
    <cellStyle name="Percent 9 4 2 3 3" xfId="9483" xr:uid="{E66CF748-80F4-44CE-A98A-A9F5B4AB3883}"/>
    <cellStyle name="Percent 9 4 2 3 3 2" xfId="18038" xr:uid="{3AF2B0DF-184C-47AA-9A83-14DF24F586BD}"/>
    <cellStyle name="Percent 9 4 2 3 4" xfId="20634" xr:uid="{2BA5C30E-B37C-4F36-AECC-AC218FEF6546}"/>
    <cellStyle name="Percent 9 4 2 3 5" xfId="12840" xr:uid="{2D29B73D-975F-4F74-AB00-4351D70D3910}"/>
    <cellStyle name="Percent 9 4 2 4" xfId="2382" xr:uid="{B3B06F0F-2A4C-435E-BF15-D6ED67AD85B3}"/>
    <cellStyle name="Percent 9 4 2 4 2" xfId="10927" xr:uid="{ABCB7973-07C0-402F-9713-6D6E51B49C48}"/>
    <cellStyle name="Percent 9 4 2 4 2 2" xfId="18683" xr:uid="{C591AEA9-4E6F-4AB8-B716-317855D5A495}"/>
    <cellStyle name="Percent 9 4 2 4 3" xfId="13331" xr:uid="{F169F66D-5134-47C6-BCC7-DFC06C4E8B04}"/>
    <cellStyle name="Percent 9 4 2 5" xfId="5671" xr:uid="{840285D4-BD20-414B-A2C3-EF1DAD4F1271}"/>
    <cellStyle name="Percent 9 4 2 5 2" xfId="15325" xr:uid="{B3763E95-599E-44C1-9391-D673E0543640}"/>
    <cellStyle name="Percent 9 4 2 6" xfId="19743" xr:uid="{E4AD70A0-2545-4C7D-9AA3-6ECAE09ABAE6}"/>
    <cellStyle name="Percent 9 4 2 7" xfId="12361" xr:uid="{0FFF4366-F017-4AAE-9C5C-896BCC4E1E76}"/>
    <cellStyle name="Percent 9 4 3" xfId="730" xr:uid="{9DEBA875-DA9B-416E-AA50-6A9E8E15FE8B}"/>
    <cellStyle name="Percent 9 4 3 2" xfId="1662" xr:uid="{E7DE5415-8900-4EB1-ADDE-A4D7254A480E}"/>
    <cellStyle name="Percent 9 4 3 2 2" xfId="3523" xr:uid="{E37DF67B-67B5-407E-9758-A83986845580}"/>
    <cellStyle name="Percent 9 4 3 2 2 2" xfId="11854" xr:uid="{FA778676-7DD2-467A-924E-662D1128F92B}"/>
    <cellStyle name="Percent 9 4 3 2 2 2 2" xfId="19103" xr:uid="{C3BA18EF-4FA8-4BBE-AE96-BAF3C149F253}"/>
    <cellStyle name="Percent 9 4 3 2 2 3" xfId="13931" xr:uid="{D8FF79DD-F1A4-4EDA-A170-F02051406D4F}"/>
    <cellStyle name="Percent 9 4 3 2 3" xfId="10377" xr:uid="{9BDE22F0-4EA2-4906-92F7-DAB6D9D99D7F}"/>
    <cellStyle name="Percent 9 4 3 2 3 2" xfId="18450" xr:uid="{87FEBC25-BB1B-494D-8D77-920842AAE1E8}"/>
    <cellStyle name="Percent 9 4 3 2 4" xfId="20854" xr:uid="{C14A9242-8B19-4D91-BECC-D13FD52374F3}"/>
    <cellStyle name="Percent 9 4 3 2 5" xfId="12957" xr:uid="{3832B96C-3C5E-412D-995F-667FF8FB334C}"/>
    <cellStyle name="Percent 9 4 3 3" xfId="2602" xr:uid="{A8C1122A-8747-4B2F-AB2B-851D7AF59262}"/>
    <cellStyle name="Percent 9 4 3 3 2" xfId="11083" xr:uid="{AE41A608-1E0E-467B-A0B1-F0B69D1FE4E1}"/>
    <cellStyle name="Percent 9 4 3 3 2 2" xfId="18747" xr:uid="{00185BBE-30E1-422A-B0C6-6E0581FACDAC}"/>
    <cellStyle name="Percent 9 4 3 3 3" xfId="13447" xr:uid="{9950F6E9-9C6A-434C-9FCE-63C2CBFE2B3D}"/>
    <cellStyle name="Percent 9 4 3 4" xfId="6986" xr:uid="{C628284C-1FD6-4FAD-9562-C3A14C0D3B0D}"/>
    <cellStyle name="Percent 9 4 3 4 2" xfId="16227" xr:uid="{AC4303CA-E03E-4F89-BE19-90897DAD423D}"/>
    <cellStyle name="Percent 9 4 3 5" xfId="19964" xr:uid="{B8633E82-CE79-411B-9CB3-68CBD90AD34B}"/>
    <cellStyle name="Percent 9 4 3 6" xfId="12478" xr:uid="{0B1D968E-EB42-41D9-A9F8-0DE0FB243EAE}"/>
    <cellStyle name="Percent 9 4 4" xfId="1203" xr:uid="{F56CE2D5-570D-4D36-9F17-38B0DCC0873F}"/>
    <cellStyle name="Percent 9 4 4 2" xfId="3076" xr:uid="{DEC3298B-3C32-4DCC-821D-81E1CACE3E8E}"/>
    <cellStyle name="Percent 9 4 4 2 2" xfId="11439" xr:uid="{D2A9F06C-BEA8-44CB-96E9-6C3D1AF93ACD}"/>
    <cellStyle name="Percent 9 4 4 2 2 2" xfId="18898" xr:uid="{E2F11EF5-47FE-44F6-91FD-2AAF4DCC5912}"/>
    <cellStyle name="Percent 9 4 4 2 3" xfId="13696" xr:uid="{811E0ECD-FEB3-4DE5-B25C-57C83D2F1C77}"/>
    <cellStyle name="Percent 9 4 4 3" xfId="8879" xr:uid="{4288BD9B-C7C0-40EF-A079-74FA9CD0EEF9}"/>
    <cellStyle name="Percent 9 4 4 3 2" xfId="17602" xr:uid="{AFADABD4-72DD-48F7-9FFB-549A71907AD2}"/>
    <cellStyle name="Percent 9 4 4 4" xfId="20418" xr:uid="{C16DD077-28B3-4020-BEA4-998E52A360F1}"/>
    <cellStyle name="Percent 9 4 4 5" xfId="12723" xr:uid="{AAAAAA72-5F41-4ED9-AB23-AD6E1CAF4B47}"/>
    <cellStyle name="Percent 9 4 5" xfId="2166" xr:uid="{87C5B7A7-6EA0-4FFB-995E-56F10CDDE491}"/>
    <cellStyle name="Percent 9 4 5 2" xfId="10750" xr:uid="{F90BDA99-97F4-43D5-8CAC-FE5C1C210B95}"/>
    <cellStyle name="Percent 9 4 5 2 2" xfId="18605" xr:uid="{E2D8EDBC-1041-4488-B60D-54CAA59EEA26}"/>
    <cellStyle name="Percent 9 4 5 3" xfId="13216" xr:uid="{5C5AC3B5-2E68-4EC7-B1DB-60437AB5235B}"/>
    <cellStyle name="Percent 9 4 6" xfId="5058" xr:uid="{3853BF41-344B-412A-A626-759040A9F797}"/>
    <cellStyle name="Percent 9 4 6 2" xfId="14891" xr:uid="{D271065F-A1E4-4A57-95AA-C7678307BD13}"/>
    <cellStyle name="Percent 9 4 7" xfId="19533" xr:uid="{7C2B4B0A-4E64-4CDE-BEBC-E3D667664C49}"/>
    <cellStyle name="Percent 9 4 8" xfId="12246" xr:uid="{22AF1EE1-FFBC-4290-A9E9-82811593CA9C}"/>
    <cellStyle name="Percent 9 5" xfId="301" xr:uid="{8B639481-6572-4A6E-9FA4-663C9E0607BA}"/>
    <cellStyle name="Percent 9 5 2" xfId="785" xr:uid="{464E1271-7BD1-4CE9-86C2-B7C3FDE428BB}"/>
    <cellStyle name="Percent 9 5 2 2" xfId="1717" xr:uid="{2D515F93-6334-43FB-9354-C4240F81ACCB}"/>
    <cellStyle name="Percent 9 5 2 2 2" xfId="3578" xr:uid="{D7DFB528-DD82-4075-A1AB-D6B41FA3A197}"/>
    <cellStyle name="Percent 9 5 2 2 2 2" xfId="11906" xr:uid="{FFAFBC42-B542-472F-B154-F520510601A4}"/>
    <cellStyle name="Percent 9 5 2 2 2 2 2" xfId="19131" xr:uid="{AE3D949C-9DBC-4CD2-AE05-71E9D79DAFD2}"/>
    <cellStyle name="Percent 9 5 2 2 2 3" xfId="13962" xr:uid="{82AF3CC2-B635-4DA5-B066-B79264085807}"/>
    <cellStyle name="Percent 9 5 2 2 3" xfId="10417" xr:uid="{873330D3-94F2-4CC2-996E-7F7CE0D8AB1E}"/>
    <cellStyle name="Percent 9 5 2 2 3 2" xfId="18467" xr:uid="{401F69BE-0E17-423D-BD72-F4B61F0417D7}"/>
    <cellStyle name="Percent 9 5 2 2 4" xfId="20908" xr:uid="{C0704787-8E14-42AE-88B0-5557BEE2B5EF}"/>
    <cellStyle name="Percent 9 5 2 2 5" xfId="12988" xr:uid="{76A53C9F-F8AF-4BA8-81C0-ED43D5B8E379}"/>
    <cellStyle name="Percent 9 5 2 3" xfId="2656" xr:uid="{62B80314-8B19-475D-9274-B816D1145AB7}"/>
    <cellStyle name="Percent 9 5 2 3 2" xfId="11122" xr:uid="{F1F7AAA3-E8E3-45BB-BB2C-94160315EB22}"/>
    <cellStyle name="Percent 9 5 2 3 2 2" xfId="18763" xr:uid="{9BDE02EA-6AF7-4C8B-9E28-7AEB31E69403}"/>
    <cellStyle name="Percent 9 5 2 3 3" xfId="13477" xr:uid="{79A3FE7A-E61D-4F53-92E3-2D149B159E6C}"/>
    <cellStyle name="Percent 9 5 2 4" xfId="7450" xr:uid="{7CCA0675-0D6D-423E-A379-9C111B2CAFDF}"/>
    <cellStyle name="Percent 9 5 2 4 2" xfId="16576" xr:uid="{4716FD63-3A92-4F1E-81E3-74EFD561A9A6}"/>
    <cellStyle name="Percent 9 5 2 5" xfId="20018" xr:uid="{59A6CF0B-98EB-4968-9E3C-82B541F3770D}"/>
    <cellStyle name="Percent 9 5 2 6" xfId="12508" xr:uid="{F8CCF32E-E0D1-4D4A-9622-B44DC8208B6D}"/>
    <cellStyle name="Percent 9 5 3" xfId="1259" xr:uid="{0F41C047-A44A-469E-843D-D0482DDA3373}"/>
    <cellStyle name="Percent 9 5 3 2" xfId="3132" xr:uid="{B23CA7B7-333A-4991-AE1C-15278CE9EA22}"/>
    <cellStyle name="Percent 9 5 3 2 2" xfId="11485" xr:uid="{B46072AC-5F9D-4BA6-8803-2ABDDD76D826}"/>
    <cellStyle name="Percent 9 5 3 2 2 2" xfId="18920" xr:uid="{9509A885-DDB5-4C1D-96B5-3816481BC4BC}"/>
    <cellStyle name="Percent 9 5 3 2 3" xfId="13728" xr:uid="{AB1C67F5-8939-49DA-9DBC-763FBABC4F73}"/>
    <cellStyle name="Percent 9 5 3 3" xfId="9345" xr:uid="{FC64F0E8-570B-4723-AFF7-C8F753F96421}"/>
    <cellStyle name="Percent 9 5 3 3 2" xfId="17953" xr:uid="{6B762E4F-22CA-43B6-97B4-4EC49DE98E38}"/>
    <cellStyle name="Percent 9 5 3 4" xfId="20472" xr:uid="{F520C612-AEF6-426A-9C4E-A5709AB2E9B6}"/>
    <cellStyle name="Percent 9 5 3 5" xfId="12755" xr:uid="{B20F2DB6-46DF-47B3-88F8-DCB9F168149B}"/>
    <cellStyle name="Percent 9 5 4" xfId="2220" xr:uid="{8AEE3BB9-F38B-428B-A653-CC5E7D786E21}"/>
    <cellStyle name="Percent 9 5 4 2" xfId="10791" xr:uid="{BFBA09ED-0773-4C24-9821-969D0FD74A9D}"/>
    <cellStyle name="Percent 9 5 4 2 2" xfId="18623" xr:uid="{459F93CF-9520-4CD5-A578-2AA27F35425F}"/>
    <cellStyle name="Percent 9 5 4 3" xfId="13246" xr:uid="{F08AE36F-0237-4041-B524-336FE312BDDF}"/>
    <cellStyle name="Percent 9 5 5" xfId="5530" xr:uid="{0CDA5076-9D03-4DAF-AB7C-6AD8EECF552B}"/>
    <cellStyle name="Percent 9 5 5 2" xfId="15240" xr:uid="{4D4AD4EB-00F2-4249-93C4-4ACDAE935A39}"/>
    <cellStyle name="Percent 9 5 6" xfId="19587" xr:uid="{2D361432-385D-472C-9F43-15E3C3A62F0B}"/>
    <cellStyle name="Percent 9 5 7" xfId="12276" xr:uid="{E02986EF-AE08-4E80-939B-03BFB1457FA9}"/>
    <cellStyle name="Percent 9 6" xfId="568" xr:uid="{2A04303D-2663-45B8-BFE7-E40CF59FE9E5}"/>
    <cellStyle name="Percent 9 6 2" xfId="1500" xr:uid="{10DD9ADA-9955-4059-8FB8-A94DD3EFA0D3}"/>
    <cellStyle name="Percent 9 6 2 2" xfId="3361" xr:uid="{E75111BD-C3D9-4EC5-886A-654356781879}"/>
    <cellStyle name="Percent 9 6 2 2 2" xfId="11698" xr:uid="{5E28E6B6-57AA-4736-8377-752A941F2A34}"/>
    <cellStyle name="Percent 9 6 2 2 2 2" xfId="19023" xr:uid="{4105C54A-B573-481D-AB1B-BFAE5E0FA7DF}"/>
    <cellStyle name="Percent 9 6 2 2 3" xfId="13845" xr:uid="{F79ED50C-137C-412E-93ED-537B4BA76F86}"/>
    <cellStyle name="Percent 9 6 2 3" xfId="10268" xr:uid="{691722ED-87FB-4586-B919-95369A738028}"/>
    <cellStyle name="Percent 9 6 2 3 2" xfId="18407" xr:uid="{2D44D4BC-1BF3-44B7-A41F-65829456C81C}"/>
    <cellStyle name="Percent 9 6 2 4" xfId="20692" xr:uid="{FC364A2C-E54E-4FDF-A59F-868F4F82810B}"/>
    <cellStyle name="Percent 9 6 2 5" xfId="12872" xr:uid="{C972D5DC-94D9-42C1-BBC0-CDC1703B1177}"/>
    <cellStyle name="Percent 9 6 3" xfId="2440" xr:uid="{46BF881C-7D6D-40B6-8E8D-2781FA1D83E9}"/>
    <cellStyle name="Percent 9 6 3 2" xfId="10973" xr:uid="{8AC419A5-C1F3-41B9-B1FD-9052F74B185D}"/>
    <cellStyle name="Percent 9 6 3 2 2" xfId="18703" xr:uid="{96F1EE5F-EDF3-479E-8015-B620022041B4}"/>
    <cellStyle name="Percent 9 6 3 3" xfId="13362" xr:uid="{B9FEAE52-0461-40E9-9308-957E10AC8B4D}"/>
    <cellStyle name="Percent 9 6 4" xfId="5956" xr:uid="{BDC487C7-16A6-44B7-BDD1-208F12112035}"/>
    <cellStyle name="Percent 9 6 4 2" xfId="15500" xr:uid="{458142FA-7F63-4E60-A6B2-FFCC17DAD395}"/>
    <cellStyle name="Percent 9 6 5" xfId="19804" xr:uid="{6FA78E65-F62D-4841-BD96-AE4591B1F62D}"/>
    <cellStyle name="Percent 9 6 6" xfId="12393" xr:uid="{99754656-44FA-42F2-9C35-4F10FB4BBA1B}"/>
    <cellStyle name="Percent 9 7" xfId="1037" xr:uid="{8125C5EF-9012-4B3C-BBC7-BACCD77D527A}"/>
    <cellStyle name="Percent 9 7 2" xfId="2914" xr:uid="{33EC0947-1FE0-4477-BFC8-25BF6D63A1BC}"/>
    <cellStyle name="Percent 9 7 2 2" xfId="11322" xr:uid="{3616BE28-069D-47E2-81FE-CBE394031D03}"/>
    <cellStyle name="Percent 9 7 2 2 2" xfId="18848" xr:uid="{2E13DD04-C716-4CA7-8E7C-F938A0ECDEBC}"/>
    <cellStyle name="Percent 9 7 2 3" xfId="13611" xr:uid="{DAA314AD-9131-44EB-9F82-231DA06ADA9F}"/>
    <cellStyle name="Percent 9 7 3" xfId="7895" xr:uid="{0D2C2D37-B123-45C9-B7A5-6946A1F02CE0}"/>
    <cellStyle name="Percent 9 7 3 2" xfId="16876" xr:uid="{7DDAF5A6-B412-45E8-BA24-6F1522201A00}"/>
    <cellStyle name="Percent 9 7 4" xfId="20256" xr:uid="{C7C496BC-C00D-4380-B346-B7A60007FBE5}"/>
    <cellStyle name="Percent 9 7 5" xfId="12638" xr:uid="{BE73871D-3FD4-4DBE-8C72-2B50192E196C}"/>
    <cellStyle name="Percent 9 8" xfId="2004" xr:uid="{1C5128CE-8DFF-4193-9C49-BBBDAA1D6C90}"/>
    <cellStyle name="Percent 9 8 2" xfId="10635" xr:uid="{452EB346-AA2C-4749-B24A-348A3ED297E0}"/>
    <cellStyle name="Percent 9 8 2 2" xfId="18560" xr:uid="{31E29A18-7FD2-4EEB-959E-BB3D3C9949F0}"/>
    <cellStyle name="Percent 9 8 3" xfId="13131" xr:uid="{46BB2E14-19DB-4A7A-9852-F7DA6353355A}"/>
    <cellStyle name="Percent 9 9" xfId="3987" xr:uid="{1E4D78D0-C927-40CA-843C-E2A181591551}"/>
    <cellStyle name="Percent 9 9 2" xfId="14165" xr:uid="{B778CAE5-4C91-4D7A-B466-4B7781A1095B}"/>
    <cellStyle name="Title 2" xfId="482" xr:uid="{9F94785E-E71C-4864-9B8D-27BB5644E87C}"/>
    <cellStyle name="Total 2" xfId="498" xr:uid="{00514486-CEDA-4D65-9AA5-7610E6FEBAB3}"/>
    <cellStyle name="Warning Text 2" xfId="495" xr:uid="{F5C20457-7F42-42EF-B094-B1CB20531CFB}"/>
    <cellStyle name="ปกติ_leased" xfId="3981" xr:uid="{58A936ED-63D7-4882-9CF9-0023B4D6D29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80608-71E9-4C8F-8815-6926CC2655A1}">
  <sheetPr>
    <tabColor rgb="FFFF0000"/>
  </sheetPr>
  <dimension ref="A1:K162"/>
  <sheetViews>
    <sheetView zoomScaleNormal="100" zoomScaleSheetLayoutView="100" workbookViewId="0">
      <selection activeCell="N7" sqref="N7"/>
    </sheetView>
  </sheetViews>
  <sheetFormatPr defaultColWidth="9.140625" defaultRowHeight="16.5" customHeight="1"/>
  <cols>
    <col min="1" max="1" width="1.85546875" style="2" customWidth="1"/>
    <col min="2" max="2" width="39.42578125" style="2" customWidth="1"/>
    <col min="3" max="3" width="5.42578125" style="3" customWidth="1"/>
    <col min="4" max="4" width="0.85546875" style="2" customWidth="1"/>
    <col min="5" max="5" width="14.7109375" style="4" customWidth="1"/>
    <col min="6" max="6" width="0.85546875" style="4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243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51" t="s">
        <v>2</v>
      </c>
      <c r="F6" s="251"/>
      <c r="G6" s="251"/>
      <c r="H6" s="16"/>
      <c r="I6" s="252" t="s">
        <v>3</v>
      </c>
      <c r="J6" s="252"/>
      <c r="K6" s="252"/>
    </row>
    <row r="7" spans="1:11" ht="16.5" customHeight="1">
      <c r="A7" s="6"/>
      <c r="B7" s="6"/>
      <c r="D7" s="7"/>
      <c r="E7" s="250" t="s">
        <v>4</v>
      </c>
      <c r="F7" s="250"/>
      <c r="G7" s="250"/>
      <c r="H7" s="8"/>
      <c r="I7" s="250" t="s">
        <v>4</v>
      </c>
      <c r="J7" s="250"/>
      <c r="K7" s="250"/>
    </row>
    <row r="8" spans="1:11" ht="16.5" customHeight="1">
      <c r="A8" s="6"/>
      <c r="B8" s="6"/>
      <c r="D8" s="7"/>
      <c r="E8" s="17" t="s">
        <v>5</v>
      </c>
      <c r="F8" s="248"/>
      <c r="G8" s="17" t="s">
        <v>6</v>
      </c>
      <c r="H8" s="8"/>
      <c r="I8" s="17" t="s">
        <v>5</v>
      </c>
      <c r="J8" s="248"/>
      <c r="K8" s="17" t="s">
        <v>6</v>
      </c>
    </row>
    <row r="9" spans="1:11" ht="16.5" customHeight="1">
      <c r="A9" s="6"/>
      <c r="B9" s="6"/>
      <c r="D9" s="7"/>
      <c r="E9" s="17" t="s">
        <v>169</v>
      </c>
      <c r="F9" s="248"/>
      <c r="G9" s="17" t="s">
        <v>7</v>
      </c>
      <c r="H9" s="8"/>
      <c r="I9" s="17" t="s">
        <v>169</v>
      </c>
      <c r="J9" s="248"/>
      <c r="K9" s="17" t="s">
        <v>7</v>
      </c>
    </row>
    <row r="10" spans="1:11" s="1" customFormat="1" ht="16.5" customHeight="1">
      <c r="C10" s="18"/>
      <c r="D10" s="18"/>
      <c r="E10" s="19" t="s">
        <v>232</v>
      </c>
      <c r="F10" s="247"/>
      <c r="G10" s="19" t="s">
        <v>153</v>
      </c>
      <c r="H10" s="20"/>
      <c r="I10" s="19" t="s">
        <v>232</v>
      </c>
      <c r="J10" s="247"/>
      <c r="K10" s="19" t="s">
        <v>153</v>
      </c>
    </row>
    <row r="11" spans="1:11" s="1" customFormat="1" ht="16.5" customHeight="1">
      <c r="C11" s="21" t="s">
        <v>8</v>
      </c>
      <c r="D11" s="22"/>
      <c r="E11" s="23" t="s">
        <v>9</v>
      </c>
      <c r="F11" s="24"/>
      <c r="G11" s="23" t="s">
        <v>9</v>
      </c>
      <c r="H11" s="16"/>
      <c r="I11" s="23" t="s">
        <v>9</v>
      </c>
      <c r="J11" s="16"/>
      <c r="K11" s="23" t="s">
        <v>9</v>
      </c>
    </row>
    <row r="12" spans="1:11" ht="16.5" customHeight="1">
      <c r="B12" s="1"/>
      <c r="D12" s="3"/>
      <c r="E12" s="25"/>
      <c r="F12" s="247"/>
      <c r="H12" s="247"/>
      <c r="I12" s="25"/>
      <c r="J12" s="247"/>
    </row>
    <row r="13" spans="1:11" s="1" customFormat="1" ht="16.5" customHeight="1">
      <c r="A13" s="1" t="s">
        <v>10</v>
      </c>
      <c r="C13" s="18"/>
      <c r="D13" s="18"/>
      <c r="E13" s="25"/>
      <c r="F13" s="247"/>
      <c r="G13" s="5"/>
      <c r="H13" s="247"/>
      <c r="I13" s="25"/>
      <c r="J13" s="247"/>
      <c r="K13" s="5"/>
    </row>
    <row r="14" spans="1:11" ht="16.5" customHeight="1">
      <c r="B14" s="1"/>
      <c r="D14" s="3"/>
      <c r="E14" s="25"/>
      <c r="F14" s="247"/>
      <c r="H14" s="247"/>
      <c r="I14" s="25"/>
      <c r="J14" s="247"/>
    </row>
    <row r="15" spans="1:11" ht="16.5" customHeight="1">
      <c r="A15" s="1" t="s">
        <v>11</v>
      </c>
      <c r="B15" s="1"/>
      <c r="D15" s="3"/>
      <c r="E15" s="25"/>
      <c r="F15" s="247"/>
      <c r="H15" s="247"/>
      <c r="I15" s="25"/>
      <c r="J15" s="247"/>
    </row>
    <row r="16" spans="1:11" ht="16.5" customHeight="1">
      <c r="A16" s="1"/>
      <c r="B16" s="1"/>
      <c r="D16" s="3"/>
      <c r="E16" s="25"/>
      <c r="F16" s="247"/>
      <c r="H16" s="247"/>
      <c r="I16" s="25"/>
      <c r="J16" s="247"/>
    </row>
    <row r="17" spans="1:11" ht="16.5" customHeight="1">
      <c r="A17" s="26" t="s">
        <v>12</v>
      </c>
      <c r="B17" s="26"/>
      <c r="C17" s="27"/>
      <c r="D17" s="3"/>
      <c r="E17" s="227">
        <v>735527811</v>
      </c>
      <c r="F17" s="228"/>
      <c r="G17" s="229">
        <v>145892782</v>
      </c>
      <c r="H17" s="228"/>
      <c r="I17" s="227">
        <v>554483399</v>
      </c>
      <c r="J17" s="230"/>
      <c r="K17" s="228">
        <v>102456597</v>
      </c>
    </row>
    <row r="18" spans="1:11" ht="16.5" customHeight="1">
      <c r="A18" s="26" t="s">
        <v>13</v>
      </c>
      <c r="B18" s="26"/>
      <c r="C18" s="27"/>
      <c r="D18" s="3"/>
      <c r="E18" s="227">
        <v>927273</v>
      </c>
      <c r="F18" s="228"/>
      <c r="G18" s="229">
        <v>726776</v>
      </c>
      <c r="H18" s="228"/>
      <c r="I18" s="227">
        <v>670656</v>
      </c>
      <c r="J18" s="230"/>
      <c r="K18" s="228">
        <v>521383</v>
      </c>
    </row>
    <row r="19" spans="1:11" ht="16.5" customHeight="1">
      <c r="A19" s="26" t="s">
        <v>14</v>
      </c>
      <c r="B19" s="26"/>
      <c r="C19" s="27">
        <v>9</v>
      </c>
      <c r="D19" s="3"/>
      <c r="E19" s="227">
        <v>1269892855</v>
      </c>
      <c r="F19" s="228"/>
      <c r="G19" s="229">
        <v>558198357</v>
      </c>
      <c r="H19" s="228"/>
      <c r="I19" s="227">
        <v>746767215</v>
      </c>
      <c r="J19" s="230"/>
      <c r="K19" s="228">
        <v>286783096</v>
      </c>
    </row>
    <row r="20" spans="1:11" ht="16.5" customHeight="1">
      <c r="A20" s="2" t="s">
        <v>15</v>
      </c>
      <c r="C20" s="27">
        <v>10</v>
      </c>
      <c r="D20" s="3"/>
      <c r="E20" s="227">
        <v>1559011009</v>
      </c>
      <c r="F20" s="228"/>
      <c r="G20" s="229">
        <v>1087114216</v>
      </c>
      <c r="H20" s="228"/>
      <c r="I20" s="227">
        <v>1133216056</v>
      </c>
      <c r="J20" s="230"/>
      <c r="K20" s="228">
        <v>980150099</v>
      </c>
    </row>
    <row r="21" spans="1:11" ht="16.5" customHeight="1">
      <c r="A21" s="2" t="s">
        <v>16</v>
      </c>
      <c r="C21" s="27"/>
      <c r="D21" s="3"/>
      <c r="E21" s="227">
        <v>12674261</v>
      </c>
      <c r="F21" s="228"/>
      <c r="G21" s="228">
        <v>10579778</v>
      </c>
      <c r="H21" s="228"/>
      <c r="I21" s="227">
        <v>12674261</v>
      </c>
      <c r="J21" s="230"/>
      <c r="K21" s="228">
        <v>10579778</v>
      </c>
    </row>
    <row r="22" spans="1:11" ht="16.5" customHeight="1">
      <c r="A22" s="2" t="s">
        <v>293</v>
      </c>
      <c r="C22" s="27">
        <v>22</v>
      </c>
      <c r="D22" s="3"/>
      <c r="E22" s="227" t="s">
        <v>261</v>
      </c>
      <c r="F22" s="228"/>
      <c r="G22" s="228">
        <v>0</v>
      </c>
      <c r="H22" s="228"/>
      <c r="I22" s="227">
        <v>18000000</v>
      </c>
      <c r="J22" s="230"/>
      <c r="K22" s="228">
        <v>0</v>
      </c>
    </row>
    <row r="23" spans="1:11" ht="16.5" customHeight="1">
      <c r="A23" s="2" t="s">
        <v>155</v>
      </c>
      <c r="C23" s="27"/>
      <c r="D23" s="3"/>
      <c r="E23" s="227">
        <v>7486711</v>
      </c>
      <c r="F23" s="223"/>
      <c r="G23" s="228">
        <v>14177593</v>
      </c>
      <c r="H23" s="223"/>
      <c r="I23" s="227">
        <v>7486711</v>
      </c>
      <c r="J23" s="224"/>
      <c r="K23" s="228">
        <v>14177593</v>
      </c>
    </row>
    <row r="24" spans="1:11" ht="16.5" customHeight="1">
      <c r="A24" s="2" t="s">
        <v>219</v>
      </c>
      <c r="C24" s="27"/>
      <c r="D24" s="3"/>
      <c r="E24" s="227">
        <v>46172130</v>
      </c>
      <c r="F24" s="223"/>
      <c r="G24" s="228">
        <v>37516546</v>
      </c>
      <c r="H24" s="223"/>
      <c r="I24" s="227">
        <v>216885</v>
      </c>
      <c r="J24" s="224"/>
      <c r="K24" s="228">
        <v>35381864</v>
      </c>
    </row>
    <row r="25" spans="1:11" ht="16.5" customHeight="1">
      <c r="A25" s="26" t="s">
        <v>18</v>
      </c>
      <c r="B25" s="26"/>
      <c r="C25" s="27"/>
      <c r="D25" s="3"/>
      <c r="E25" s="227">
        <v>82343906</v>
      </c>
      <c r="F25" s="223"/>
      <c r="G25" s="228">
        <v>45913220</v>
      </c>
      <c r="H25" s="223"/>
      <c r="I25" s="227">
        <v>51760586</v>
      </c>
      <c r="J25" s="224"/>
      <c r="K25" s="228">
        <v>40057247</v>
      </c>
    </row>
    <row r="26" spans="1:11" ht="16.5" customHeight="1">
      <c r="A26" s="26" t="s">
        <v>19</v>
      </c>
      <c r="B26" s="26"/>
      <c r="C26" s="27"/>
      <c r="D26" s="3"/>
      <c r="E26" s="227">
        <v>338877109</v>
      </c>
      <c r="F26" s="223"/>
      <c r="G26" s="228">
        <v>343429859</v>
      </c>
      <c r="H26" s="223"/>
      <c r="I26" s="227">
        <v>326051958</v>
      </c>
      <c r="J26" s="224"/>
      <c r="K26" s="228">
        <v>347609153</v>
      </c>
    </row>
    <row r="27" spans="1:11" ht="16.5" customHeight="1">
      <c r="A27" s="26" t="s">
        <v>20</v>
      </c>
      <c r="B27" s="26"/>
      <c r="C27" s="27"/>
      <c r="D27" s="3"/>
      <c r="E27" s="231">
        <v>220146127</v>
      </c>
      <c r="F27" s="223"/>
      <c r="G27" s="232">
        <v>164397019</v>
      </c>
      <c r="H27" s="223"/>
      <c r="I27" s="231">
        <v>144341692</v>
      </c>
      <c r="J27" s="224"/>
      <c r="K27" s="232">
        <v>155881347</v>
      </c>
    </row>
    <row r="28" spans="1:11" ht="16.5" customHeight="1">
      <c r="A28" s="26"/>
      <c r="B28" s="26"/>
      <c r="D28" s="3"/>
      <c r="E28" s="227"/>
      <c r="F28" s="247"/>
      <c r="G28" s="228"/>
      <c r="H28" s="247"/>
      <c r="I28" s="32"/>
      <c r="J28" s="247"/>
      <c r="K28" s="15"/>
    </row>
    <row r="29" spans="1:11" ht="16.5" customHeight="1">
      <c r="A29" s="6" t="s">
        <v>21</v>
      </c>
      <c r="D29" s="3"/>
      <c r="E29" s="30">
        <f>SUM(E17:E28)</f>
        <v>4273059192</v>
      </c>
      <c r="F29" s="247"/>
      <c r="G29" s="13">
        <f>SUM(G17:G28)</f>
        <v>2407946146</v>
      </c>
      <c r="H29" s="247"/>
      <c r="I29" s="30">
        <f>SUM(I17:I28)</f>
        <v>2995669419</v>
      </c>
      <c r="J29" s="247"/>
      <c r="K29" s="13">
        <f>SUM(K17:K28)</f>
        <v>1973598157</v>
      </c>
    </row>
    <row r="30" spans="1:11" ht="16.5" customHeight="1">
      <c r="A30" s="26"/>
      <c r="B30" s="26"/>
      <c r="D30" s="3"/>
      <c r="E30" s="32"/>
      <c r="F30" s="247"/>
      <c r="G30" s="15"/>
      <c r="H30" s="247"/>
      <c r="I30" s="32"/>
      <c r="J30" s="247"/>
      <c r="K30" s="15"/>
    </row>
    <row r="31" spans="1:11" ht="16.5" customHeight="1">
      <c r="A31" s="1" t="s">
        <v>22</v>
      </c>
      <c r="B31" s="6"/>
      <c r="D31" s="3"/>
      <c r="E31" s="25"/>
      <c r="F31" s="247"/>
      <c r="H31" s="247"/>
      <c r="I31" s="25"/>
      <c r="J31" s="247"/>
    </row>
    <row r="32" spans="1:11" ht="16.5" customHeight="1">
      <c r="A32" s="6"/>
      <c r="B32" s="6"/>
      <c r="D32" s="3"/>
      <c r="E32" s="25"/>
      <c r="F32" s="247"/>
      <c r="H32" s="247"/>
      <c r="I32" s="25"/>
      <c r="J32" s="247"/>
    </row>
    <row r="33" spans="1:11" ht="16.5" customHeight="1">
      <c r="A33" s="26" t="s">
        <v>233</v>
      </c>
      <c r="B33" s="26"/>
      <c r="C33" s="27"/>
      <c r="D33" s="3"/>
      <c r="E33" s="227">
        <v>334988399</v>
      </c>
      <c r="F33" s="228"/>
      <c r="G33" s="228">
        <v>250175730</v>
      </c>
      <c r="H33" s="228"/>
      <c r="I33" s="227">
        <v>191922224</v>
      </c>
      <c r="J33" s="228"/>
      <c r="K33" s="228">
        <v>194736391</v>
      </c>
    </row>
    <row r="34" spans="1:11" ht="16.5" customHeight="1">
      <c r="A34" s="26" t="s">
        <v>23</v>
      </c>
      <c r="B34" s="26"/>
      <c r="C34" s="27"/>
      <c r="D34" s="3"/>
      <c r="E34" s="227">
        <v>40659450</v>
      </c>
      <c r="F34" s="228"/>
      <c r="G34" s="228">
        <v>49290970</v>
      </c>
      <c r="H34" s="228"/>
      <c r="I34" s="227">
        <v>40659450</v>
      </c>
      <c r="J34" s="228"/>
      <c r="K34" s="228">
        <v>49290970</v>
      </c>
    </row>
    <row r="35" spans="1:11" ht="16.5" customHeight="1">
      <c r="A35" s="26" t="s">
        <v>24</v>
      </c>
      <c r="B35" s="26"/>
      <c r="C35" s="27">
        <v>11</v>
      </c>
      <c r="D35" s="3"/>
      <c r="E35" s="227" t="s">
        <v>261</v>
      </c>
      <c r="F35" s="228"/>
      <c r="G35" s="228">
        <v>0</v>
      </c>
      <c r="H35" s="228"/>
      <c r="I35" s="227">
        <v>625011800</v>
      </c>
      <c r="J35" s="228"/>
      <c r="K35" s="228">
        <v>399347400</v>
      </c>
    </row>
    <row r="36" spans="1:11" ht="16.5" customHeight="1">
      <c r="A36" s="26" t="s">
        <v>25</v>
      </c>
      <c r="B36" s="26"/>
      <c r="C36" s="27">
        <v>11</v>
      </c>
      <c r="D36" s="3"/>
      <c r="E36" s="227">
        <v>675691390</v>
      </c>
      <c r="F36" s="228"/>
      <c r="G36" s="228">
        <v>651950922</v>
      </c>
      <c r="H36" s="223"/>
      <c r="I36" s="227">
        <v>379559167</v>
      </c>
      <c r="J36" s="228"/>
      <c r="K36" s="228">
        <v>379559167</v>
      </c>
    </row>
    <row r="37" spans="1:11" ht="16.5" customHeight="1">
      <c r="A37" s="26" t="s">
        <v>26</v>
      </c>
      <c r="B37" s="26"/>
      <c r="C37" s="27">
        <v>11</v>
      </c>
      <c r="D37" s="3"/>
      <c r="E37" s="227">
        <v>546920628</v>
      </c>
      <c r="F37" s="228"/>
      <c r="G37" s="228">
        <v>378812439</v>
      </c>
      <c r="H37" s="223"/>
      <c r="I37" s="227">
        <v>433954979</v>
      </c>
      <c r="J37" s="228"/>
      <c r="K37" s="228">
        <v>366559179</v>
      </c>
    </row>
    <row r="38" spans="1:11" ht="16.5" customHeight="1">
      <c r="A38" s="26" t="s">
        <v>262</v>
      </c>
      <c r="B38" s="26"/>
      <c r="C38" s="27"/>
      <c r="D38" s="3"/>
      <c r="E38" s="222"/>
      <c r="F38" s="223"/>
      <c r="G38" s="223"/>
      <c r="H38" s="223"/>
      <c r="I38" s="222"/>
      <c r="J38" s="223"/>
      <c r="K38" s="223"/>
    </row>
    <row r="39" spans="1:11" ht="16.5" customHeight="1">
      <c r="A39" s="26"/>
      <c r="B39" s="26" t="s">
        <v>263</v>
      </c>
      <c r="C39" s="27"/>
      <c r="D39" s="3"/>
      <c r="E39" s="227">
        <v>200000</v>
      </c>
      <c r="F39" s="228"/>
      <c r="G39" s="228">
        <v>0</v>
      </c>
      <c r="H39" s="228"/>
      <c r="I39" s="227">
        <v>0</v>
      </c>
      <c r="J39" s="228"/>
      <c r="K39" s="228">
        <v>0</v>
      </c>
    </row>
    <row r="40" spans="1:11" ht="16.5" customHeight="1">
      <c r="A40" s="26" t="s">
        <v>264</v>
      </c>
      <c r="B40" s="26"/>
      <c r="C40" s="27">
        <v>22</v>
      </c>
      <c r="D40" s="3"/>
      <c r="E40" s="227" t="s">
        <v>261</v>
      </c>
      <c r="F40" s="228"/>
      <c r="G40" s="228">
        <v>0</v>
      </c>
      <c r="H40" s="228"/>
      <c r="I40" s="227">
        <v>332000000</v>
      </c>
      <c r="J40" s="228"/>
      <c r="K40" s="228">
        <v>0</v>
      </c>
    </row>
    <row r="41" spans="1:11" ht="16.5" customHeight="1">
      <c r="A41" s="26" t="s">
        <v>17</v>
      </c>
      <c r="B41" s="26"/>
      <c r="C41" s="27"/>
      <c r="D41" s="3"/>
      <c r="E41" s="227">
        <v>103325589</v>
      </c>
      <c r="F41" s="15"/>
      <c r="G41" s="15">
        <v>8964429</v>
      </c>
      <c r="H41" s="15"/>
      <c r="I41" s="227">
        <v>103325589</v>
      </c>
      <c r="J41" s="15"/>
      <c r="K41" s="15">
        <v>8964429</v>
      </c>
    </row>
    <row r="42" spans="1:11" ht="16.5" customHeight="1">
      <c r="A42" s="26" t="s">
        <v>15</v>
      </c>
      <c r="B42" s="26"/>
      <c r="C42" s="27">
        <v>10</v>
      </c>
      <c r="D42" s="3"/>
      <c r="E42" s="227">
        <v>2771251229</v>
      </c>
      <c r="F42" s="15"/>
      <c r="G42" s="15">
        <v>3228548907</v>
      </c>
      <c r="H42" s="15"/>
      <c r="I42" s="227">
        <v>2747762819</v>
      </c>
      <c r="J42" s="15"/>
      <c r="K42" s="15">
        <v>3060152058</v>
      </c>
    </row>
    <row r="43" spans="1:11" ht="16.5" customHeight="1">
      <c r="A43" s="239" t="s">
        <v>292</v>
      </c>
      <c r="B43" s="240"/>
      <c r="C43" s="27">
        <v>12</v>
      </c>
      <c r="D43" s="3"/>
      <c r="E43" s="227">
        <v>1926884475</v>
      </c>
      <c r="F43" s="15"/>
      <c r="G43" s="15">
        <v>1338577289</v>
      </c>
      <c r="H43" s="15"/>
      <c r="I43" s="227">
        <v>1632170030</v>
      </c>
      <c r="J43" s="15"/>
      <c r="K43" s="15">
        <v>1335510597</v>
      </c>
    </row>
    <row r="44" spans="1:11" ht="16.5" customHeight="1">
      <c r="A44" s="26" t="s">
        <v>27</v>
      </c>
      <c r="B44" s="33"/>
      <c r="C44" s="27">
        <v>13</v>
      </c>
      <c r="D44" s="3"/>
      <c r="E44" s="227">
        <v>657869608</v>
      </c>
      <c r="F44" s="15"/>
      <c r="G44" s="15">
        <v>529776397</v>
      </c>
      <c r="H44" s="15"/>
      <c r="I44" s="227">
        <v>485597746</v>
      </c>
      <c r="J44" s="15"/>
      <c r="K44" s="15">
        <v>520659459</v>
      </c>
    </row>
    <row r="45" spans="1:11" ht="16.5" customHeight="1">
      <c r="A45" s="2" t="s">
        <v>28</v>
      </c>
      <c r="C45" s="27">
        <v>12</v>
      </c>
      <c r="D45" s="3"/>
      <c r="E45" s="227">
        <v>34553188</v>
      </c>
      <c r="F45" s="15"/>
      <c r="G45" s="15">
        <v>33919458</v>
      </c>
      <c r="H45" s="15"/>
      <c r="I45" s="227">
        <v>21585556</v>
      </c>
      <c r="J45" s="15"/>
      <c r="K45" s="15">
        <v>23818646</v>
      </c>
    </row>
    <row r="46" spans="1:11" ht="16.5" customHeight="1">
      <c r="A46" s="26" t="s">
        <v>29</v>
      </c>
      <c r="B46" s="26"/>
      <c r="C46" s="27">
        <v>14</v>
      </c>
      <c r="D46" s="3"/>
      <c r="E46" s="227">
        <v>387040152</v>
      </c>
      <c r="F46" s="15"/>
      <c r="G46" s="15">
        <v>87805007</v>
      </c>
      <c r="H46" s="15"/>
      <c r="I46" s="227" t="s">
        <v>261</v>
      </c>
      <c r="J46" s="15"/>
      <c r="K46" s="15">
        <v>0</v>
      </c>
    </row>
    <row r="47" spans="1:11" ht="16.5" customHeight="1">
      <c r="A47" s="2" t="s">
        <v>30</v>
      </c>
      <c r="C47" s="27"/>
      <c r="D47" s="3"/>
      <c r="E47" s="227">
        <v>45865997</v>
      </c>
      <c r="F47" s="15"/>
      <c r="G47" s="15">
        <v>57614478</v>
      </c>
      <c r="H47" s="15"/>
      <c r="I47" s="227" t="s">
        <v>261</v>
      </c>
      <c r="J47" s="15"/>
      <c r="K47" s="15">
        <v>52342860</v>
      </c>
    </row>
    <row r="48" spans="1:11" ht="16.5" customHeight="1">
      <c r="A48" s="2" t="s">
        <v>31</v>
      </c>
      <c r="C48" s="27"/>
      <c r="D48" s="3"/>
      <c r="E48" s="231">
        <v>26853001</v>
      </c>
      <c r="F48" s="5"/>
      <c r="G48" s="13">
        <v>71783036</v>
      </c>
      <c r="I48" s="231">
        <v>7647481</v>
      </c>
      <c r="J48" s="15"/>
      <c r="K48" s="13">
        <v>55262825</v>
      </c>
    </row>
    <row r="49" spans="1:11" ht="16.5" customHeight="1">
      <c r="D49" s="3"/>
      <c r="E49" s="32"/>
      <c r="F49" s="247"/>
      <c r="G49" s="15"/>
      <c r="H49" s="247"/>
      <c r="I49" s="32"/>
      <c r="J49" s="247"/>
      <c r="K49" s="15"/>
    </row>
    <row r="50" spans="1:11" ht="16.5" customHeight="1">
      <c r="A50" s="1" t="s">
        <v>32</v>
      </c>
      <c r="D50" s="3"/>
      <c r="E50" s="34">
        <f>SUM(E33:E48)</f>
        <v>7552103106</v>
      </c>
      <c r="F50" s="247"/>
      <c r="G50" s="13">
        <f>SUM(G33:G48)</f>
        <v>6687219062</v>
      </c>
      <c r="H50" s="247"/>
      <c r="I50" s="30">
        <f>SUM(I33:I48)</f>
        <v>7001196841</v>
      </c>
      <c r="J50" s="247"/>
      <c r="K50" s="13">
        <f>SUM(K33:K48)</f>
        <v>6446203981</v>
      </c>
    </row>
    <row r="51" spans="1:11" ht="16.5" customHeight="1">
      <c r="D51" s="3"/>
      <c r="E51" s="32"/>
      <c r="F51" s="247"/>
      <c r="G51" s="15"/>
      <c r="H51" s="247"/>
      <c r="I51" s="28"/>
      <c r="J51" s="247"/>
      <c r="K51" s="15"/>
    </row>
    <row r="52" spans="1:11" ht="16.5" customHeight="1" thickBot="1">
      <c r="A52" s="1" t="s">
        <v>33</v>
      </c>
      <c r="B52" s="1"/>
      <c r="D52" s="3"/>
      <c r="E52" s="35">
        <f>SUM(E29+E50)</f>
        <v>11825162298</v>
      </c>
      <c r="F52" s="247"/>
      <c r="G52" s="36">
        <f>SUM(G29+G50)</f>
        <v>9095165208</v>
      </c>
      <c r="H52" s="247"/>
      <c r="I52" s="35">
        <f>SUM(I29+I50)</f>
        <v>9996866260</v>
      </c>
      <c r="J52" s="247"/>
      <c r="K52" s="36">
        <f>SUM(K29+K50)</f>
        <v>8419802138</v>
      </c>
    </row>
    <row r="53" spans="1:11" ht="24" customHeight="1" thickTop="1"/>
    <row r="54" spans="1:11" ht="22.15" customHeight="1">
      <c r="A54" s="249" t="s">
        <v>34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</row>
    <row r="55" spans="1:11" s="1" customFormat="1" ht="16.5" customHeight="1">
      <c r="A55" s="6" t="str">
        <f>+A1</f>
        <v>Sky ICT Public Company Limited</v>
      </c>
      <c r="C55" s="18"/>
      <c r="E55" s="38"/>
      <c r="F55" s="38"/>
      <c r="G55" s="38"/>
      <c r="H55" s="38"/>
      <c r="I55" s="38"/>
      <c r="J55" s="38"/>
      <c r="K55" s="38"/>
    </row>
    <row r="56" spans="1:11" ht="16.5" customHeight="1">
      <c r="A56" s="6" t="s">
        <v>1</v>
      </c>
      <c r="B56" s="6"/>
      <c r="D56" s="7"/>
      <c r="E56" s="8"/>
      <c r="F56" s="8"/>
    </row>
    <row r="57" spans="1:11" ht="16.5" customHeight="1">
      <c r="A57" s="9" t="str">
        <f>A3</f>
        <v>As at 30 September 2023</v>
      </c>
      <c r="B57" s="9"/>
      <c r="C57" s="10"/>
      <c r="D57" s="11"/>
      <c r="E57" s="12"/>
      <c r="F57" s="12"/>
      <c r="G57" s="13"/>
      <c r="H57" s="13"/>
      <c r="I57" s="13"/>
      <c r="J57" s="13"/>
      <c r="K57" s="13"/>
    </row>
    <row r="58" spans="1:11" ht="16.5" customHeight="1">
      <c r="A58" s="6"/>
      <c r="B58" s="6"/>
      <c r="D58" s="7"/>
      <c r="E58" s="8"/>
      <c r="F58" s="8"/>
      <c r="G58" s="14"/>
      <c r="H58" s="14"/>
      <c r="I58" s="14"/>
      <c r="J58" s="14"/>
      <c r="K58" s="14"/>
    </row>
    <row r="59" spans="1:11" ht="16.5" customHeight="1">
      <c r="A59" s="6"/>
      <c r="B59" s="6"/>
      <c r="D59" s="7"/>
      <c r="E59" s="39"/>
      <c r="F59" s="40"/>
      <c r="G59" s="40"/>
      <c r="H59" s="8"/>
      <c r="I59" s="39"/>
      <c r="J59" s="40"/>
      <c r="K59" s="40"/>
    </row>
    <row r="60" spans="1:11" ht="16.5" customHeight="1">
      <c r="A60" s="6"/>
      <c r="B60" s="6"/>
      <c r="D60" s="7"/>
      <c r="E60" s="251" t="s">
        <v>2</v>
      </c>
      <c r="F60" s="251"/>
      <c r="G60" s="251"/>
      <c r="H60" s="16"/>
      <c r="I60" s="252" t="s">
        <v>3</v>
      </c>
      <c r="J60" s="252"/>
      <c r="K60" s="252"/>
    </row>
    <row r="61" spans="1:11" ht="16.5" customHeight="1">
      <c r="A61" s="6"/>
      <c r="B61" s="6"/>
      <c r="D61" s="7"/>
      <c r="E61" s="250" t="s">
        <v>4</v>
      </c>
      <c r="F61" s="250"/>
      <c r="G61" s="250"/>
      <c r="H61" s="8"/>
      <c r="I61" s="250" t="s">
        <v>4</v>
      </c>
      <c r="J61" s="250"/>
      <c r="K61" s="250"/>
    </row>
    <row r="62" spans="1:11" ht="16.5" customHeight="1">
      <c r="A62" s="6"/>
      <c r="B62" s="6"/>
      <c r="D62" s="7"/>
      <c r="E62" s="17" t="s">
        <v>5</v>
      </c>
      <c r="F62" s="248"/>
      <c r="G62" s="17" t="s">
        <v>6</v>
      </c>
      <c r="H62" s="8"/>
      <c r="I62" s="17" t="s">
        <v>5</v>
      </c>
      <c r="J62" s="248"/>
      <c r="K62" s="17" t="s">
        <v>6</v>
      </c>
    </row>
    <row r="63" spans="1:11" ht="16.5" customHeight="1">
      <c r="A63" s="6"/>
      <c r="B63" s="6"/>
      <c r="D63" s="7"/>
      <c r="E63" s="17" t="s">
        <v>169</v>
      </c>
      <c r="F63" s="248"/>
      <c r="G63" s="17" t="s">
        <v>7</v>
      </c>
      <c r="H63" s="8"/>
      <c r="I63" s="17" t="s">
        <v>169</v>
      </c>
      <c r="J63" s="248"/>
      <c r="K63" s="17" t="s">
        <v>7</v>
      </c>
    </row>
    <row r="64" spans="1:11" s="1" customFormat="1" ht="16.5" customHeight="1">
      <c r="C64" s="18"/>
      <c r="D64" s="18"/>
      <c r="E64" s="19" t="s">
        <v>232</v>
      </c>
      <c r="F64" s="247"/>
      <c r="G64" s="19" t="s">
        <v>153</v>
      </c>
      <c r="H64" s="20"/>
      <c r="I64" s="19" t="s">
        <v>232</v>
      </c>
      <c r="J64" s="247"/>
      <c r="K64" s="19" t="s">
        <v>153</v>
      </c>
    </row>
    <row r="65" spans="1:11" s="1" customFormat="1" ht="16.5" customHeight="1">
      <c r="C65" s="21" t="s">
        <v>8</v>
      </c>
      <c r="D65" s="22"/>
      <c r="E65" s="23" t="s">
        <v>9</v>
      </c>
      <c r="F65" s="24"/>
      <c r="G65" s="23" t="s">
        <v>9</v>
      </c>
      <c r="H65" s="16"/>
      <c r="I65" s="23" t="s">
        <v>9</v>
      </c>
      <c r="J65" s="16"/>
      <c r="K65" s="23" t="s">
        <v>9</v>
      </c>
    </row>
    <row r="66" spans="1:11" s="1" customFormat="1" ht="16.5" customHeight="1">
      <c r="C66" s="18"/>
      <c r="D66" s="22"/>
      <c r="E66" s="41"/>
      <c r="F66" s="24"/>
      <c r="G66" s="17"/>
      <c r="H66" s="16"/>
      <c r="I66" s="41"/>
      <c r="J66" s="16"/>
      <c r="K66" s="17"/>
    </row>
    <row r="67" spans="1:11" ht="16.5" customHeight="1">
      <c r="A67" s="6" t="s">
        <v>35</v>
      </c>
      <c r="B67" s="1"/>
      <c r="C67" s="18"/>
      <c r="D67" s="18"/>
      <c r="E67" s="25"/>
      <c r="F67" s="247"/>
      <c r="H67" s="247"/>
      <c r="I67" s="25"/>
      <c r="J67" s="247"/>
    </row>
    <row r="68" spans="1:11" ht="16.5" customHeight="1">
      <c r="B68" s="6"/>
      <c r="D68" s="3"/>
      <c r="E68" s="25"/>
      <c r="F68" s="247"/>
      <c r="H68" s="247"/>
      <c r="I68" s="25"/>
      <c r="J68" s="247"/>
    </row>
    <row r="69" spans="1:11" ht="16.5" customHeight="1">
      <c r="A69" s="1" t="s">
        <v>36</v>
      </c>
      <c r="B69" s="1"/>
      <c r="C69" s="42"/>
      <c r="D69" s="42"/>
      <c r="E69" s="25"/>
      <c r="F69" s="247"/>
      <c r="H69" s="247"/>
      <c r="I69" s="25"/>
      <c r="J69" s="247"/>
    </row>
    <row r="70" spans="1:11" ht="16.5" customHeight="1">
      <c r="A70" s="1"/>
      <c r="B70" s="1"/>
      <c r="C70" s="42"/>
      <c r="D70" s="42"/>
      <c r="E70" s="25"/>
      <c r="F70" s="247"/>
      <c r="H70" s="247"/>
      <c r="I70" s="225"/>
      <c r="J70" s="247"/>
    </row>
    <row r="71" spans="1:11" ht="16.5" customHeight="1">
      <c r="A71" s="2" t="s">
        <v>265</v>
      </c>
      <c r="B71" s="1"/>
      <c r="C71" s="42"/>
      <c r="D71" s="42"/>
      <c r="E71" s="233">
        <v>19886</v>
      </c>
      <c r="F71" s="234"/>
      <c r="G71" s="230">
        <v>0</v>
      </c>
      <c r="H71" s="234"/>
      <c r="I71" s="233">
        <v>19886</v>
      </c>
      <c r="J71" s="234"/>
      <c r="K71" s="230">
        <v>0</v>
      </c>
    </row>
    <row r="72" spans="1:11" ht="16.5" customHeight="1">
      <c r="A72" s="2" t="s">
        <v>158</v>
      </c>
      <c r="C72" s="42"/>
      <c r="D72" s="42"/>
      <c r="E72" s="227">
        <v>1195018690</v>
      </c>
      <c r="F72" s="235"/>
      <c r="G72" s="228">
        <v>834276361</v>
      </c>
      <c r="H72" s="235"/>
      <c r="I72" s="227">
        <v>695621987</v>
      </c>
      <c r="J72" s="228"/>
      <c r="K72" s="228">
        <v>647396161</v>
      </c>
    </row>
    <row r="73" spans="1:11" ht="16.5" customHeight="1">
      <c r="A73" s="2" t="s">
        <v>160</v>
      </c>
      <c r="C73" s="42">
        <v>22</v>
      </c>
      <c r="D73" s="42"/>
      <c r="E73" s="227">
        <v>20000000</v>
      </c>
      <c r="F73" s="235"/>
      <c r="G73" s="228">
        <v>20250000</v>
      </c>
      <c r="H73" s="235"/>
      <c r="I73" s="227">
        <v>4000000</v>
      </c>
      <c r="J73" s="228"/>
      <c r="K73" s="228">
        <v>4000000</v>
      </c>
    </row>
    <row r="74" spans="1:11" ht="16.5" customHeight="1">
      <c r="A74" s="2" t="s">
        <v>37</v>
      </c>
      <c r="C74" s="42">
        <v>15</v>
      </c>
      <c r="D74" s="42"/>
      <c r="E74" s="227">
        <v>913364740</v>
      </c>
      <c r="F74" s="235"/>
      <c r="G74" s="228">
        <v>409655588</v>
      </c>
      <c r="H74" s="235"/>
      <c r="I74" s="227">
        <v>429004699</v>
      </c>
      <c r="J74" s="228"/>
      <c r="K74" s="228">
        <v>275126317</v>
      </c>
    </row>
    <row r="75" spans="1:11" ht="16.5" customHeight="1">
      <c r="A75" s="2" t="s">
        <v>38</v>
      </c>
      <c r="C75" s="42"/>
      <c r="D75" s="42"/>
      <c r="E75" s="227">
        <v>155135700</v>
      </c>
      <c r="F75" s="235"/>
      <c r="G75" s="228">
        <v>97605048</v>
      </c>
      <c r="H75" s="235"/>
      <c r="I75" s="227">
        <v>136922737</v>
      </c>
      <c r="J75" s="228"/>
      <c r="K75" s="228">
        <v>69099203</v>
      </c>
    </row>
    <row r="76" spans="1:11" ht="16.5" customHeight="1">
      <c r="A76" s="2" t="s">
        <v>156</v>
      </c>
      <c r="C76" s="42"/>
      <c r="D76" s="42"/>
      <c r="E76" s="227">
        <v>215801</v>
      </c>
      <c r="F76" s="235"/>
      <c r="G76" s="228">
        <v>3602795</v>
      </c>
      <c r="H76" s="235"/>
      <c r="I76" s="227">
        <v>215801</v>
      </c>
      <c r="J76" s="228"/>
      <c r="K76" s="228">
        <v>3602795</v>
      </c>
    </row>
    <row r="77" spans="1:11" ht="16.5" customHeight="1">
      <c r="A77" s="2" t="s">
        <v>39</v>
      </c>
      <c r="B77" s="26"/>
      <c r="C77" s="42"/>
      <c r="D77" s="42"/>
      <c r="E77" s="226"/>
      <c r="F77" s="247"/>
      <c r="G77" s="29"/>
      <c r="H77" s="247"/>
      <c r="I77" s="226"/>
      <c r="J77" s="247"/>
      <c r="K77" s="29"/>
    </row>
    <row r="78" spans="1:11" ht="16.5" customHeight="1">
      <c r="B78" s="26" t="s">
        <v>40</v>
      </c>
      <c r="C78" s="42">
        <v>16</v>
      </c>
      <c r="D78" s="42"/>
      <c r="E78" s="236">
        <v>612464825</v>
      </c>
      <c r="F78" s="235"/>
      <c r="G78" s="228">
        <v>293753848</v>
      </c>
      <c r="H78" s="235"/>
      <c r="I78" s="227">
        <v>602264825</v>
      </c>
      <c r="J78" s="228"/>
      <c r="K78" s="228">
        <v>293753848</v>
      </c>
    </row>
    <row r="79" spans="1:11" ht="16.5" customHeight="1">
      <c r="A79" s="2" t="s">
        <v>234</v>
      </c>
      <c r="B79" s="26"/>
      <c r="C79" s="42">
        <v>17</v>
      </c>
      <c r="D79" s="42"/>
      <c r="E79" s="236">
        <v>155164890</v>
      </c>
      <c r="F79" s="235"/>
      <c r="G79" s="228">
        <v>0</v>
      </c>
      <c r="H79" s="235"/>
      <c r="I79" s="227">
        <v>155164890</v>
      </c>
      <c r="J79" s="228"/>
      <c r="K79" s="228">
        <v>0</v>
      </c>
    </row>
    <row r="80" spans="1:11" ht="16.5" customHeight="1">
      <c r="A80" s="2" t="s">
        <v>41</v>
      </c>
      <c r="B80" s="26"/>
      <c r="C80" s="42">
        <v>18</v>
      </c>
      <c r="D80" s="42"/>
      <c r="E80" s="227">
        <v>352217582</v>
      </c>
      <c r="F80" s="121"/>
      <c r="G80" s="15">
        <v>446309885</v>
      </c>
      <c r="H80" s="121"/>
      <c r="I80" s="227">
        <v>320978584</v>
      </c>
      <c r="J80" s="15"/>
      <c r="K80" s="15">
        <v>444490445</v>
      </c>
    </row>
    <row r="81" spans="1:11" ht="16.5" customHeight="1">
      <c r="A81" s="2" t="s">
        <v>266</v>
      </c>
      <c r="B81" s="26"/>
      <c r="C81" s="42"/>
      <c r="D81" s="42"/>
      <c r="E81" s="227">
        <v>12250502</v>
      </c>
      <c r="F81" s="121"/>
      <c r="G81" s="15">
        <v>0</v>
      </c>
      <c r="H81" s="121"/>
      <c r="I81" s="227" t="s">
        <v>261</v>
      </c>
      <c r="J81" s="15"/>
      <c r="K81" s="15">
        <v>0</v>
      </c>
    </row>
    <row r="82" spans="1:11" ht="16.5" customHeight="1">
      <c r="A82" s="26" t="s">
        <v>50</v>
      </c>
      <c r="B82" s="26"/>
      <c r="D82" s="3"/>
      <c r="E82" s="227">
        <v>15742921</v>
      </c>
      <c r="F82" s="135"/>
      <c r="G82" s="15">
        <v>15037682</v>
      </c>
      <c r="H82" s="135"/>
      <c r="I82" s="227">
        <v>13968941</v>
      </c>
      <c r="J82" s="15"/>
      <c r="K82" s="15">
        <v>14113945</v>
      </c>
    </row>
    <row r="83" spans="1:11" ht="16.5" customHeight="1">
      <c r="A83" s="26" t="s">
        <v>42</v>
      </c>
      <c r="B83" s="26"/>
      <c r="C83" s="42"/>
      <c r="D83" s="42"/>
      <c r="E83" s="231">
        <v>74032988</v>
      </c>
      <c r="F83" s="121"/>
      <c r="G83" s="13">
        <v>51778474</v>
      </c>
      <c r="H83" s="121"/>
      <c r="I83" s="231">
        <v>39544759</v>
      </c>
      <c r="J83" s="15"/>
      <c r="K83" s="13">
        <v>25491821</v>
      </c>
    </row>
    <row r="84" spans="1:11" ht="16.5" customHeight="1">
      <c r="A84" s="1"/>
      <c r="B84" s="1"/>
      <c r="C84" s="42"/>
      <c r="D84" s="42"/>
      <c r="E84" s="25"/>
      <c r="F84" s="247"/>
      <c r="H84" s="247"/>
      <c r="I84" s="25"/>
      <c r="J84" s="247"/>
    </row>
    <row r="85" spans="1:11" ht="16.5" customHeight="1">
      <c r="A85" s="1" t="s">
        <v>43</v>
      </c>
      <c r="C85" s="42"/>
      <c r="D85" s="42"/>
      <c r="E85" s="34">
        <f>SUM(E71:E83)</f>
        <v>3505628525</v>
      </c>
      <c r="F85" s="247"/>
      <c r="G85" s="13">
        <f>SUM(G72:G83)</f>
        <v>2172269681</v>
      </c>
      <c r="H85" s="247"/>
      <c r="I85" s="34">
        <f>SUM(I71:I83)</f>
        <v>2397707109</v>
      </c>
      <c r="J85" s="247"/>
      <c r="K85" s="13">
        <f>SUM(K72:K83)</f>
        <v>1777074535</v>
      </c>
    </row>
    <row r="86" spans="1:11" ht="16.5" customHeight="1">
      <c r="C86" s="42"/>
      <c r="D86" s="42"/>
      <c r="E86" s="32"/>
      <c r="F86" s="247"/>
      <c r="G86" s="15"/>
      <c r="H86" s="247"/>
      <c r="I86" s="32"/>
      <c r="J86" s="247"/>
      <c r="K86" s="15"/>
    </row>
    <row r="87" spans="1:11" ht="16.5" customHeight="1">
      <c r="A87" s="6" t="s">
        <v>44</v>
      </c>
      <c r="B87" s="6"/>
      <c r="C87" s="42"/>
      <c r="D87" s="42"/>
      <c r="E87" s="32"/>
      <c r="F87" s="247"/>
      <c r="G87" s="15"/>
      <c r="H87" s="247"/>
      <c r="I87" s="32"/>
      <c r="J87" s="247"/>
      <c r="K87" s="15"/>
    </row>
    <row r="88" spans="1:11" ht="16.5" customHeight="1">
      <c r="B88" s="6"/>
      <c r="D88" s="3"/>
      <c r="E88" s="25"/>
      <c r="F88" s="247"/>
      <c r="H88" s="247"/>
      <c r="I88" s="25"/>
      <c r="J88" s="247"/>
    </row>
    <row r="89" spans="1:11" ht="16.5" customHeight="1">
      <c r="A89" s="2" t="s">
        <v>45</v>
      </c>
      <c r="B89" s="6"/>
      <c r="D89" s="3"/>
      <c r="E89" s="25"/>
      <c r="F89" s="247"/>
      <c r="H89" s="247"/>
      <c r="I89" s="225"/>
      <c r="J89" s="247"/>
    </row>
    <row r="90" spans="1:11" ht="16.5" customHeight="1">
      <c r="B90" s="2" t="s">
        <v>46</v>
      </c>
      <c r="D90" s="3"/>
      <c r="E90" s="227">
        <v>14996204</v>
      </c>
      <c r="F90" s="235"/>
      <c r="G90" s="228">
        <v>23982579</v>
      </c>
      <c r="H90" s="235"/>
      <c r="I90" s="227">
        <v>8189433</v>
      </c>
      <c r="J90" s="228"/>
      <c r="K90" s="228">
        <v>14671133</v>
      </c>
    </row>
    <row r="91" spans="1:11" ht="16.5" customHeight="1">
      <c r="A91" s="26" t="s">
        <v>218</v>
      </c>
      <c r="B91" s="26"/>
      <c r="C91" s="3">
        <v>17</v>
      </c>
      <c r="D91" s="3"/>
      <c r="E91" s="227">
        <v>397098487</v>
      </c>
      <c r="F91" s="235"/>
      <c r="G91" s="228">
        <v>549478201</v>
      </c>
      <c r="H91" s="235"/>
      <c r="I91" s="227">
        <v>397098487</v>
      </c>
      <c r="J91" s="228"/>
      <c r="K91" s="228">
        <v>549478201</v>
      </c>
    </row>
    <row r="92" spans="1:11" ht="16.5" customHeight="1">
      <c r="A92" s="203" t="s">
        <v>235</v>
      </c>
      <c r="B92" s="26"/>
      <c r="D92" s="3"/>
      <c r="E92" s="227" t="s">
        <v>261</v>
      </c>
      <c r="F92" s="235"/>
      <c r="G92" s="228">
        <v>70171550</v>
      </c>
      <c r="H92" s="235"/>
      <c r="I92" s="227" t="s">
        <v>261</v>
      </c>
      <c r="J92" s="228"/>
      <c r="K92" s="228">
        <v>70171550</v>
      </c>
    </row>
    <row r="93" spans="1:11" ht="16.5" customHeight="1">
      <c r="A93" s="26" t="s">
        <v>159</v>
      </c>
      <c r="B93" s="26"/>
      <c r="C93" s="3">
        <v>16</v>
      </c>
      <c r="D93" s="3"/>
      <c r="E93" s="227">
        <v>2931489605</v>
      </c>
      <c r="F93" s="121"/>
      <c r="G93" s="15">
        <v>3479032031</v>
      </c>
      <c r="H93" s="121"/>
      <c r="I93" s="227">
        <v>2922739605</v>
      </c>
      <c r="J93" s="15"/>
      <c r="K93" s="15">
        <v>3479032031</v>
      </c>
    </row>
    <row r="94" spans="1:11" ht="16.5" customHeight="1">
      <c r="A94" s="26" t="s">
        <v>47</v>
      </c>
      <c r="B94" s="26"/>
      <c r="C94" s="3">
        <v>18</v>
      </c>
      <c r="D94" s="3"/>
      <c r="E94" s="227">
        <v>181177974</v>
      </c>
      <c r="F94" s="121"/>
      <c r="G94" s="15">
        <v>37299432</v>
      </c>
      <c r="H94" s="121"/>
      <c r="I94" s="227">
        <v>53678423</v>
      </c>
      <c r="J94" s="15"/>
      <c r="K94" s="15">
        <v>29909261</v>
      </c>
    </row>
    <row r="95" spans="1:11" ht="16.5" customHeight="1">
      <c r="A95" s="26" t="s">
        <v>48</v>
      </c>
      <c r="B95" s="26"/>
      <c r="D95" s="3"/>
      <c r="E95" s="227">
        <v>66264837</v>
      </c>
      <c r="F95" s="121"/>
      <c r="G95" s="15">
        <v>56282674</v>
      </c>
      <c r="H95" s="121"/>
      <c r="I95" s="227">
        <v>6465172</v>
      </c>
      <c r="J95" s="15"/>
      <c r="K95" s="15">
        <v>0</v>
      </c>
    </row>
    <row r="96" spans="1:11" ht="16.5" customHeight="1">
      <c r="A96" s="2" t="s">
        <v>49</v>
      </c>
      <c r="B96" s="26"/>
      <c r="D96" s="3"/>
      <c r="E96" s="227">
        <v>116184156</v>
      </c>
      <c r="F96" s="121"/>
      <c r="G96" s="15">
        <v>18487221</v>
      </c>
      <c r="H96" s="121"/>
      <c r="I96" s="227">
        <v>8748782</v>
      </c>
      <c r="J96" s="15"/>
      <c r="K96" s="15">
        <v>7281384</v>
      </c>
    </row>
    <row r="97" spans="1:11" ht="16.5" customHeight="1">
      <c r="A97" s="2" t="s">
        <v>267</v>
      </c>
      <c r="B97" s="26"/>
      <c r="D97" s="3"/>
      <c r="E97" s="227">
        <v>3796882</v>
      </c>
      <c r="F97" s="121"/>
      <c r="G97" s="15">
        <v>0</v>
      </c>
      <c r="H97" s="121"/>
      <c r="I97" s="227">
        <v>210120</v>
      </c>
      <c r="J97" s="15"/>
      <c r="K97" s="15">
        <v>0</v>
      </c>
    </row>
    <row r="98" spans="1:11" ht="16.5" customHeight="1">
      <c r="A98" s="2" t="s">
        <v>51</v>
      </c>
      <c r="B98" s="26"/>
      <c r="D98" s="3"/>
      <c r="E98" s="231">
        <v>39200170</v>
      </c>
      <c r="F98" s="121"/>
      <c r="G98" s="13">
        <v>17875000</v>
      </c>
      <c r="H98" s="121"/>
      <c r="I98" s="231" t="s">
        <v>261</v>
      </c>
      <c r="J98" s="15"/>
      <c r="K98" s="13">
        <v>0</v>
      </c>
    </row>
    <row r="99" spans="1:11" ht="16.5" customHeight="1">
      <c r="A99" s="1"/>
      <c r="B99" s="1"/>
      <c r="C99" s="42"/>
      <c r="D99" s="42"/>
      <c r="E99" s="25"/>
      <c r="F99" s="247"/>
      <c r="H99" s="247"/>
      <c r="I99" s="25"/>
      <c r="J99" s="247"/>
    </row>
    <row r="100" spans="1:11" ht="16.5" customHeight="1">
      <c r="A100" s="1" t="s">
        <v>52</v>
      </c>
      <c r="C100" s="42"/>
      <c r="D100" s="42"/>
      <c r="E100" s="34">
        <f>SUM(E90:E99)</f>
        <v>3750208315</v>
      </c>
      <c r="F100" s="247"/>
      <c r="G100" s="13">
        <f>SUM(G90:G99)</f>
        <v>4252608688</v>
      </c>
      <c r="H100" s="247"/>
      <c r="I100" s="34">
        <f>SUM(I90:I99)</f>
        <v>3397130022</v>
      </c>
      <c r="J100" s="247"/>
      <c r="K100" s="13">
        <f>SUM(K90:K99)</f>
        <v>4150543560</v>
      </c>
    </row>
    <row r="101" spans="1:11" ht="16.5" customHeight="1">
      <c r="A101" s="1"/>
      <c r="B101" s="1"/>
      <c r="C101" s="42"/>
      <c r="D101" s="42"/>
      <c r="E101" s="25"/>
      <c r="F101" s="247"/>
      <c r="H101" s="247"/>
      <c r="I101" s="25"/>
      <c r="J101" s="247"/>
    </row>
    <row r="102" spans="1:11" ht="16.5" customHeight="1">
      <c r="A102" s="1" t="s">
        <v>53</v>
      </c>
      <c r="C102" s="43"/>
      <c r="D102" s="43"/>
      <c r="E102" s="34">
        <f>SUM(E85+E100)</f>
        <v>7255836840</v>
      </c>
      <c r="F102" s="247"/>
      <c r="G102" s="13">
        <f>SUM(G85+G100)</f>
        <v>6424878369</v>
      </c>
      <c r="H102" s="247"/>
      <c r="I102" s="34">
        <f>SUM(I85+I100)</f>
        <v>5794837131</v>
      </c>
      <c r="J102" s="247"/>
      <c r="K102" s="13">
        <f>SUM(K85+K100)</f>
        <v>5927618095</v>
      </c>
    </row>
    <row r="103" spans="1:11" ht="16.5" customHeight="1">
      <c r="A103" s="1"/>
      <c r="C103" s="43"/>
      <c r="D103" s="43"/>
      <c r="E103" s="15"/>
      <c r="F103" s="247"/>
      <c r="G103" s="15"/>
      <c r="H103" s="247"/>
      <c r="I103" s="15"/>
      <c r="J103" s="247"/>
      <c r="K103" s="15"/>
    </row>
    <row r="104" spans="1:11" ht="16.5" customHeight="1">
      <c r="A104" s="1"/>
      <c r="C104" s="43"/>
      <c r="D104" s="43"/>
      <c r="E104" s="15"/>
      <c r="F104" s="247"/>
      <c r="G104" s="15"/>
      <c r="H104" s="247"/>
      <c r="I104" s="15"/>
      <c r="J104" s="247"/>
      <c r="K104" s="15"/>
    </row>
    <row r="105" spans="1:11" ht="16.5" customHeight="1">
      <c r="A105" s="1"/>
      <c r="C105" s="43"/>
      <c r="D105" s="43"/>
      <c r="E105" s="15"/>
      <c r="F105" s="247"/>
      <c r="G105" s="15"/>
      <c r="H105" s="247"/>
      <c r="I105" s="15"/>
      <c r="J105" s="247"/>
      <c r="K105" s="15"/>
    </row>
    <row r="106" spans="1:11" ht="16.5" customHeight="1">
      <c r="A106" s="1"/>
      <c r="C106" s="43"/>
      <c r="D106" s="43"/>
      <c r="E106" s="15"/>
      <c r="F106" s="247"/>
      <c r="G106" s="15"/>
      <c r="H106" s="247"/>
      <c r="I106" s="15"/>
      <c r="J106" s="247"/>
      <c r="K106" s="15"/>
    </row>
    <row r="107" spans="1:11" ht="24" customHeight="1">
      <c r="A107" s="26"/>
      <c r="B107" s="26"/>
      <c r="D107" s="3"/>
      <c r="E107" s="15"/>
      <c r="F107" s="247"/>
      <c r="G107" s="29"/>
      <c r="H107" s="247"/>
      <c r="I107" s="15"/>
      <c r="J107" s="247"/>
      <c r="K107" s="29"/>
    </row>
    <row r="108" spans="1:11" ht="22.35" customHeight="1">
      <c r="A108" s="249" t="str">
        <f>A54</f>
        <v>The accompanying notes form part of this interim financial information.</v>
      </c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</row>
    <row r="109" spans="1:11" ht="16.5" customHeight="1">
      <c r="A109" s="1" t="str">
        <f>+A1</f>
        <v>Sky ICT Public Company Limited</v>
      </c>
      <c r="B109" s="44"/>
      <c r="D109" s="7"/>
      <c r="E109" s="8"/>
      <c r="F109" s="8"/>
      <c r="G109" s="45"/>
      <c r="I109" s="45"/>
      <c r="K109" s="45"/>
    </row>
    <row r="110" spans="1:11" ht="16.5" customHeight="1">
      <c r="A110" s="6" t="s">
        <v>1</v>
      </c>
      <c r="B110" s="6"/>
      <c r="D110" s="7"/>
      <c r="E110" s="8"/>
      <c r="F110" s="8"/>
    </row>
    <row r="111" spans="1:11" s="1" customFormat="1" ht="16.5" customHeight="1">
      <c r="A111" s="9" t="str">
        <f>A3</f>
        <v>As at 30 September 2023</v>
      </c>
      <c r="B111" s="9"/>
      <c r="C111" s="10"/>
      <c r="D111" s="11"/>
      <c r="E111" s="12"/>
      <c r="F111" s="12"/>
      <c r="G111" s="13"/>
      <c r="H111" s="13"/>
      <c r="I111" s="13"/>
      <c r="J111" s="13"/>
      <c r="K111" s="13"/>
    </row>
    <row r="112" spans="1:11" s="1" customFormat="1" ht="16.5" customHeight="1">
      <c r="A112" s="44"/>
      <c r="B112" s="44"/>
      <c r="C112" s="3"/>
      <c r="D112" s="7"/>
      <c r="E112" s="8"/>
      <c r="F112" s="8"/>
      <c r="G112" s="15"/>
      <c r="H112" s="15"/>
      <c r="I112" s="15"/>
      <c r="J112" s="15"/>
      <c r="K112" s="15"/>
    </row>
    <row r="113" spans="1:11" s="1" customFormat="1" ht="16.5" customHeight="1">
      <c r="A113" s="44"/>
      <c r="B113" s="44"/>
      <c r="C113" s="3"/>
      <c r="D113" s="7"/>
      <c r="E113" s="8"/>
      <c r="F113" s="8"/>
      <c r="G113" s="15"/>
      <c r="H113" s="15"/>
      <c r="I113" s="15"/>
      <c r="J113" s="15"/>
      <c r="K113" s="15"/>
    </row>
    <row r="114" spans="1:11" s="1" customFormat="1" ht="16.5" customHeight="1">
      <c r="A114" s="6"/>
      <c r="B114" s="6"/>
      <c r="C114" s="3"/>
      <c r="D114" s="7"/>
      <c r="E114" s="251" t="s">
        <v>2</v>
      </c>
      <c r="F114" s="251"/>
      <c r="G114" s="251"/>
      <c r="H114" s="16"/>
      <c r="I114" s="252" t="s">
        <v>3</v>
      </c>
      <c r="J114" s="252"/>
      <c r="K114" s="252"/>
    </row>
    <row r="115" spans="1:11" ht="16.5" customHeight="1">
      <c r="A115" s="6"/>
      <c r="B115" s="6"/>
      <c r="D115" s="7"/>
      <c r="E115" s="250" t="s">
        <v>4</v>
      </c>
      <c r="F115" s="250"/>
      <c r="G115" s="250"/>
      <c r="H115" s="8"/>
      <c r="I115" s="250" t="s">
        <v>4</v>
      </c>
      <c r="J115" s="250"/>
      <c r="K115" s="250"/>
    </row>
    <row r="116" spans="1:11" ht="16.5" customHeight="1">
      <c r="A116" s="6"/>
      <c r="B116" s="6"/>
      <c r="D116" s="7"/>
      <c r="E116" s="17" t="s">
        <v>5</v>
      </c>
      <c r="F116" s="248"/>
      <c r="G116" s="17" t="s">
        <v>6</v>
      </c>
      <c r="H116" s="8"/>
      <c r="I116" s="17" t="s">
        <v>5</v>
      </c>
      <c r="J116" s="248"/>
      <c r="K116" s="17" t="s">
        <v>6</v>
      </c>
    </row>
    <row r="117" spans="1:11" ht="16.5" customHeight="1">
      <c r="A117" s="6"/>
      <c r="B117" s="6"/>
      <c r="D117" s="7"/>
      <c r="E117" s="17" t="s">
        <v>169</v>
      </c>
      <c r="F117" s="248"/>
      <c r="G117" s="17" t="s">
        <v>7</v>
      </c>
      <c r="H117" s="8"/>
      <c r="I117" s="17" t="s">
        <v>169</v>
      </c>
      <c r="J117" s="248"/>
      <c r="K117" s="17" t="s">
        <v>7</v>
      </c>
    </row>
    <row r="118" spans="1:11" s="1" customFormat="1" ht="16.5" customHeight="1">
      <c r="C118" s="18"/>
      <c r="D118" s="18"/>
      <c r="E118" s="19" t="s">
        <v>232</v>
      </c>
      <c r="F118" s="247"/>
      <c r="G118" s="19" t="s">
        <v>153</v>
      </c>
      <c r="H118" s="20"/>
      <c r="I118" s="19" t="s">
        <v>232</v>
      </c>
      <c r="J118" s="247"/>
      <c r="K118" s="19" t="s">
        <v>153</v>
      </c>
    </row>
    <row r="119" spans="1:11" s="1" customFormat="1" ht="16.5" customHeight="1">
      <c r="C119" s="21" t="s">
        <v>8</v>
      </c>
      <c r="D119" s="22"/>
      <c r="E119" s="23" t="s">
        <v>9</v>
      </c>
      <c r="F119" s="24"/>
      <c r="G119" s="23" t="s">
        <v>9</v>
      </c>
      <c r="H119" s="16"/>
      <c r="I119" s="23" t="s">
        <v>9</v>
      </c>
      <c r="J119" s="16"/>
      <c r="K119" s="23" t="s">
        <v>9</v>
      </c>
    </row>
    <row r="120" spans="1:11" s="1" customFormat="1" ht="16.5" customHeight="1">
      <c r="C120" s="18"/>
      <c r="D120" s="22"/>
      <c r="E120" s="41"/>
      <c r="F120" s="24"/>
      <c r="G120" s="17"/>
      <c r="H120" s="16"/>
      <c r="I120" s="41"/>
      <c r="J120" s="16"/>
      <c r="K120" s="17"/>
    </row>
    <row r="121" spans="1:11" ht="16.5" customHeight="1">
      <c r="A121" s="6" t="s">
        <v>54</v>
      </c>
      <c r="C121" s="18"/>
      <c r="D121" s="18"/>
      <c r="E121" s="25"/>
      <c r="F121" s="247"/>
      <c r="H121" s="247"/>
      <c r="I121" s="25"/>
      <c r="J121" s="247"/>
    </row>
    <row r="122" spans="1:11" ht="16.5" customHeight="1">
      <c r="A122" s="1"/>
      <c r="B122" s="1"/>
      <c r="C122" s="46"/>
      <c r="D122" s="46"/>
      <c r="E122" s="32"/>
      <c r="F122" s="247"/>
      <c r="G122" s="15"/>
      <c r="H122" s="247"/>
      <c r="I122" s="32"/>
      <c r="J122" s="247"/>
      <c r="K122" s="15"/>
    </row>
    <row r="123" spans="1:11" ht="16.5" customHeight="1">
      <c r="A123" s="1" t="s">
        <v>55</v>
      </c>
      <c r="D123" s="3"/>
      <c r="E123" s="32"/>
      <c r="F123" s="247"/>
      <c r="G123" s="15"/>
      <c r="H123" s="247"/>
      <c r="I123" s="32"/>
      <c r="J123" s="247"/>
      <c r="K123" s="15"/>
    </row>
    <row r="124" spans="1:11" ht="16.5" customHeight="1">
      <c r="A124" s="1"/>
      <c r="D124" s="3"/>
      <c r="E124" s="32"/>
      <c r="F124" s="247"/>
      <c r="G124" s="15"/>
      <c r="H124" s="247"/>
      <c r="I124" s="32"/>
      <c r="J124" s="247"/>
      <c r="K124" s="15"/>
    </row>
    <row r="125" spans="1:11" ht="16.5" customHeight="1">
      <c r="A125" s="2" t="s">
        <v>56</v>
      </c>
      <c r="C125" s="3">
        <v>20</v>
      </c>
      <c r="D125" s="3"/>
      <c r="E125" s="32"/>
      <c r="F125" s="247"/>
      <c r="G125" s="15"/>
      <c r="H125" s="247"/>
      <c r="I125" s="32"/>
      <c r="J125" s="247"/>
      <c r="K125" s="15"/>
    </row>
    <row r="126" spans="1:11" ht="16.5" customHeight="1">
      <c r="B126" s="2" t="s">
        <v>57</v>
      </c>
      <c r="D126" s="3"/>
      <c r="E126" s="47"/>
      <c r="F126" s="247"/>
      <c r="G126" s="4"/>
      <c r="H126" s="247"/>
      <c r="I126" s="47"/>
      <c r="J126" s="247"/>
      <c r="K126" s="4"/>
    </row>
    <row r="127" spans="1:11" ht="16.5" customHeight="1">
      <c r="B127" s="218" t="s">
        <v>272</v>
      </c>
      <c r="D127" s="3"/>
      <c r="E127" s="47"/>
      <c r="F127" s="247"/>
      <c r="G127" s="4"/>
      <c r="H127" s="247"/>
      <c r="I127" s="47"/>
      <c r="J127" s="247"/>
      <c r="K127" s="4"/>
    </row>
    <row r="128" spans="1:11" ht="16.5" customHeight="1" thickBot="1">
      <c r="B128" s="2" t="s">
        <v>58</v>
      </c>
      <c r="D128" s="3"/>
      <c r="E128" s="35">
        <v>357739952</v>
      </c>
      <c r="F128" s="247"/>
      <c r="G128" s="4"/>
      <c r="H128" s="247"/>
      <c r="I128" s="35">
        <v>357739952</v>
      </c>
      <c r="J128" s="247"/>
      <c r="K128" s="4"/>
    </row>
    <row r="129" spans="1:11" ht="16.5" customHeight="1" thickTop="1">
      <c r="B129" s="2" t="s">
        <v>236</v>
      </c>
      <c r="D129" s="3"/>
      <c r="E129" s="47"/>
      <c r="F129" s="247"/>
      <c r="G129" s="4"/>
      <c r="H129" s="247"/>
      <c r="I129" s="47"/>
      <c r="J129" s="247"/>
      <c r="K129" s="4"/>
    </row>
    <row r="130" spans="1:11" ht="16.5" customHeight="1" thickBot="1">
      <c r="B130" s="26" t="s">
        <v>237</v>
      </c>
      <c r="D130" s="3"/>
      <c r="E130" s="32"/>
      <c r="F130" s="121"/>
      <c r="G130" s="204">
        <v>312133288</v>
      </c>
      <c r="H130" s="117"/>
      <c r="I130" s="32"/>
      <c r="J130" s="117"/>
      <c r="K130" s="204">
        <v>312133288</v>
      </c>
    </row>
    <row r="131" spans="1:11" ht="16.5" customHeight="1" thickTop="1">
      <c r="D131" s="3"/>
      <c r="E131" s="32"/>
      <c r="F131" s="247"/>
      <c r="G131" s="15"/>
      <c r="H131" s="247"/>
      <c r="I131" s="32"/>
      <c r="J131" s="247"/>
      <c r="K131" s="15"/>
    </row>
    <row r="132" spans="1:11" ht="16.5" customHeight="1">
      <c r="B132" s="2" t="s">
        <v>59</v>
      </c>
      <c r="D132" s="3"/>
      <c r="E132" s="32"/>
      <c r="F132" s="247"/>
      <c r="G132" s="15"/>
      <c r="H132" s="247"/>
      <c r="I132" s="32"/>
      <c r="J132" s="247"/>
      <c r="K132" s="15"/>
    </row>
    <row r="133" spans="1:11" ht="16.5" customHeight="1">
      <c r="B133" s="2" t="s">
        <v>272</v>
      </c>
      <c r="D133" s="3"/>
      <c r="E133" s="32"/>
      <c r="F133" s="247"/>
      <c r="G133" s="15"/>
      <c r="H133" s="247"/>
      <c r="I133" s="32"/>
      <c r="J133" s="247"/>
      <c r="K133" s="15"/>
    </row>
    <row r="134" spans="1:11" ht="16.5" customHeight="1">
      <c r="B134" s="2" t="s">
        <v>58</v>
      </c>
      <c r="D134" s="3"/>
      <c r="E134" s="32">
        <v>357739952</v>
      </c>
      <c r="F134" s="247"/>
      <c r="G134" s="15"/>
      <c r="H134" s="247"/>
      <c r="I134" s="32">
        <v>357739952</v>
      </c>
      <c r="J134" s="247"/>
      <c r="K134" s="15"/>
    </row>
    <row r="135" spans="1:11" ht="16.5" customHeight="1">
      <c r="B135" s="2" t="s">
        <v>236</v>
      </c>
      <c r="D135" s="3"/>
      <c r="E135" s="32"/>
      <c r="F135" s="247"/>
      <c r="G135" s="15"/>
      <c r="H135" s="247"/>
      <c r="I135" s="32"/>
      <c r="J135" s="247"/>
      <c r="K135" s="15"/>
    </row>
    <row r="136" spans="1:11" ht="16.5" customHeight="1">
      <c r="B136" s="26" t="s">
        <v>238</v>
      </c>
      <c r="D136" s="3"/>
      <c r="E136" s="32"/>
      <c r="F136" s="247"/>
      <c r="G136" s="15">
        <v>312133288</v>
      </c>
      <c r="H136" s="247"/>
      <c r="I136" s="32"/>
      <c r="J136" s="247"/>
      <c r="K136" s="15">
        <v>312133288</v>
      </c>
    </row>
    <row r="137" spans="1:11" ht="16.5" customHeight="1">
      <c r="A137" s="26" t="s">
        <v>60</v>
      </c>
      <c r="B137" s="26"/>
      <c r="C137" s="3">
        <v>20</v>
      </c>
      <c r="D137" s="3"/>
      <c r="E137" s="32">
        <v>3037404360</v>
      </c>
      <c r="F137" s="121"/>
      <c r="G137" s="15">
        <v>1669237748</v>
      </c>
      <c r="H137" s="121"/>
      <c r="I137" s="32">
        <v>3037404360</v>
      </c>
      <c r="J137" s="15"/>
      <c r="K137" s="15">
        <v>1669237748</v>
      </c>
    </row>
    <row r="138" spans="1:11" ht="16.5" customHeight="1">
      <c r="A138" s="26" t="s">
        <v>273</v>
      </c>
      <c r="B138" s="26"/>
      <c r="C138" s="3">
        <v>23</v>
      </c>
      <c r="D138" s="3"/>
      <c r="E138" s="32">
        <v>1625400</v>
      </c>
      <c r="F138" s="121"/>
      <c r="G138" s="15" t="s">
        <v>274</v>
      </c>
      <c r="H138" s="121"/>
      <c r="I138" s="32">
        <v>868575</v>
      </c>
      <c r="J138" s="15"/>
      <c r="K138" s="15" t="s">
        <v>274</v>
      </c>
    </row>
    <row r="139" spans="1:11" ht="16.5" customHeight="1">
      <c r="A139" s="2" t="s">
        <v>61</v>
      </c>
      <c r="E139" s="32"/>
      <c r="F139" s="247"/>
      <c r="G139" s="15"/>
      <c r="H139" s="247"/>
      <c r="I139" s="32"/>
      <c r="J139" s="247"/>
      <c r="K139" s="15"/>
    </row>
    <row r="140" spans="1:11" ht="16.5" customHeight="1">
      <c r="B140" s="2" t="s">
        <v>62</v>
      </c>
      <c r="C140" s="3">
        <v>21</v>
      </c>
      <c r="D140" s="46"/>
      <c r="E140" s="205">
        <v>35773996</v>
      </c>
      <c r="F140" s="206"/>
      <c r="G140" s="207">
        <v>31213329</v>
      </c>
      <c r="H140" s="206"/>
      <c r="I140" s="205">
        <v>35773996</v>
      </c>
      <c r="J140" s="207"/>
      <c r="K140" s="207">
        <v>31213329</v>
      </c>
    </row>
    <row r="141" spans="1:11" ht="16.5" customHeight="1">
      <c r="B141" s="2" t="s">
        <v>63</v>
      </c>
      <c r="D141" s="3"/>
      <c r="E141" s="205">
        <v>1072635683</v>
      </c>
      <c r="F141" s="208"/>
      <c r="G141" s="207">
        <v>752066096</v>
      </c>
      <c r="H141" s="208"/>
      <c r="I141" s="205">
        <v>681592913</v>
      </c>
      <c r="J141" s="207"/>
      <c r="K141" s="207">
        <v>517223301</v>
      </c>
    </row>
    <row r="142" spans="1:11" ht="16.5" customHeight="1">
      <c r="A142" s="2" t="s">
        <v>64</v>
      </c>
      <c r="D142" s="3"/>
      <c r="E142" s="209">
        <v>29811298</v>
      </c>
      <c r="F142" s="210"/>
      <c r="G142" s="211">
        <v>-95989752</v>
      </c>
      <c r="H142" s="210"/>
      <c r="I142" s="209">
        <v>88649333</v>
      </c>
      <c r="J142" s="210"/>
      <c r="K142" s="211">
        <v>-37623623</v>
      </c>
    </row>
    <row r="143" spans="1:11" ht="16.5" customHeight="1">
      <c r="D143" s="3"/>
      <c r="E143" s="32"/>
      <c r="F143" s="247"/>
      <c r="G143" s="15"/>
      <c r="H143" s="247"/>
      <c r="I143" s="32"/>
      <c r="J143" s="247"/>
      <c r="K143" s="15"/>
    </row>
    <row r="144" spans="1:11" ht="16.5" customHeight="1">
      <c r="A144" s="6" t="s">
        <v>161</v>
      </c>
      <c r="D144" s="46"/>
      <c r="E144" s="32">
        <f>SUM(E133:E142)</f>
        <v>4534990689</v>
      </c>
      <c r="F144" s="247"/>
      <c r="G144" s="15">
        <f>SUM(G136:G142)</f>
        <v>2668660709</v>
      </c>
      <c r="H144" s="247"/>
      <c r="I144" s="32">
        <f>SUM(I133:I142)</f>
        <v>4202029129</v>
      </c>
      <c r="J144" s="247"/>
      <c r="K144" s="15">
        <f>SUM(K136:K142)</f>
        <v>2492184043</v>
      </c>
    </row>
    <row r="145" spans="1:11" ht="16.5" customHeight="1">
      <c r="A145" s="26" t="s">
        <v>65</v>
      </c>
      <c r="D145" s="46"/>
      <c r="E145" s="34">
        <v>34334769</v>
      </c>
      <c r="F145" s="136"/>
      <c r="G145" s="212">
        <v>1626130</v>
      </c>
      <c r="H145" s="136"/>
      <c r="I145" s="34">
        <v>0</v>
      </c>
      <c r="J145" s="15"/>
      <c r="K145" s="212">
        <v>0</v>
      </c>
    </row>
    <row r="146" spans="1:11" ht="16.5" customHeight="1">
      <c r="D146" s="3"/>
      <c r="E146" s="32"/>
      <c r="F146" s="247"/>
      <c r="G146" s="15"/>
      <c r="H146" s="247"/>
      <c r="I146" s="32"/>
      <c r="J146" s="247"/>
      <c r="K146" s="15"/>
    </row>
    <row r="147" spans="1:11" ht="16.5" customHeight="1">
      <c r="A147" s="6" t="s">
        <v>66</v>
      </c>
      <c r="D147" s="46"/>
      <c r="E147" s="34">
        <f>SUM(E144:E145)</f>
        <v>4569325458</v>
      </c>
      <c r="F147" s="247"/>
      <c r="G147" s="13">
        <f>SUM(G144:G145)</f>
        <v>2670286839</v>
      </c>
      <c r="H147" s="247"/>
      <c r="I147" s="34">
        <f t="shared" ref="I147" si="0">SUM(I144:I145)</f>
        <v>4202029129</v>
      </c>
      <c r="J147" s="247"/>
      <c r="K147" s="13">
        <f>SUM(K144:K145)</f>
        <v>2492184043</v>
      </c>
    </row>
    <row r="148" spans="1:11" ht="16.5" customHeight="1">
      <c r="A148" s="6"/>
      <c r="B148" s="6"/>
      <c r="D148" s="46"/>
      <c r="E148" s="32"/>
      <c r="F148" s="247"/>
      <c r="G148" s="15"/>
      <c r="H148" s="247"/>
      <c r="I148" s="32"/>
      <c r="J148" s="247"/>
      <c r="K148" s="15"/>
    </row>
    <row r="149" spans="1:11" ht="16.5" customHeight="1" thickBot="1">
      <c r="A149" s="6" t="s">
        <v>67</v>
      </c>
      <c r="B149" s="6"/>
      <c r="D149" s="3"/>
      <c r="E149" s="35">
        <f>SUM(E102+E147)</f>
        <v>11825162298</v>
      </c>
      <c r="F149" s="247"/>
      <c r="G149" s="36">
        <f>SUM(G102+G147)</f>
        <v>9095165208</v>
      </c>
      <c r="H149" s="247"/>
      <c r="I149" s="35">
        <f>SUM(I102+I147)</f>
        <v>9996866260</v>
      </c>
      <c r="J149" s="247"/>
      <c r="K149" s="36">
        <f>SUM(K102+K147)</f>
        <v>8419802138</v>
      </c>
    </row>
    <row r="150" spans="1:11" ht="16.5" customHeight="1" thickTop="1">
      <c r="A150" s="6"/>
      <c r="B150" s="6"/>
      <c r="C150" s="6"/>
      <c r="D150" s="6"/>
      <c r="E150" s="48"/>
      <c r="F150" s="247"/>
      <c r="G150" s="48"/>
      <c r="H150" s="247"/>
      <c r="I150" s="48"/>
      <c r="J150" s="247"/>
      <c r="K150" s="48"/>
    </row>
    <row r="151" spans="1:11" ht="16.5" customHeight="1">
      <c r="A151" s="6"/>
      <c r="B151" s="6"/>
      <c r="D151" s="3"/>
      <c r="E151" s="15"/>
      <c r="F151" s="247"/>
      <c r="G151" s="15"/>
      <c r="H151" s="247"/>
      <c r="I151" s="15"/>
      <c r="J151" s="247"/>
      <c r="K151" s="15"/>
    </row>
    <row r="152" spans="1:11" ht="16.5" customHeight="1">
      <c r="D152" s="46"/>
      <c r="E152" s="37"/>
      <c r="F152" s="247"/>
      <c r="G152" s="4"/>
      <c r="H152" s="247"/>
      <c r="I152" s="15"/>
      <c r="J152" s="247"/>
      <c r="K152" s="4"/>
    </row>
    <row r="153" spans="1:11" ht="16.5" customHeight="1">
      <c r="B153" s="6"/>
      <c r="D153" s="46"/>
      <c r="E153" s="37"/>
      <c r="F153" s="247"/>
      <c r="G153" s="4"/>
      <c r="H153" s="247"/>
      <c r="I153" s="15"/>
      <c r="J153" s="247"/>
      <c r="K153" s="4"/>
    </row>
    <row r="154" spans="1:11" ht="16.5" customHeight="1">
      <c r="A154" s="6"/>
      <c r="D154" s="3"/>
      <c r="E154" s="37"/>
      <c r="F154" s="247"/>
      <c r="G154" s="15"/>
      <c r="H154" s="247"/>
      <c r="I154" s="15"/>
      <c r="J154" s="247"/>
      <c r="K154" s="15"/>
    </row>
    <row r="155" spans="1:11" ht="16.5" customHeight="1">
      <c r="A155" s="6"/>
      <c r="B155" s="6"/>
      <c r="D155" s="3"/>
      <c r="E155" s="37"/>
      <c r="F155" s="247"/>
      <c r="G155" s="15"/>
      <c r="H155" s="247"/>
      <c r="I155" s="15"/>
      <c r="J155" s="247"/>
      <c r="K155" s="15"/>
    </row>
    <row r="156" spans="1:11" ht="16.5" customHeight="1">
      <c r="A156" s="6"/>
      <c r="B156" s="6"/>
      <c r="D156" s="3"/>
      <c r="E156" s="37"/>
      <c r="F156" s="247"/>
      <c r="G156" s="15"/>
      <c r="H156" s="247"/>
      <c r="I156" s="15"/>
      <c r="J156" s="247"/>
      <c r="K156" s="15"/>
    </row>
    <row r="157" spans="1:11" ht="16.5" customHeight="1">
      <c r="A157" s="6"/>
      <c r="B157" s="6"/>
      <c r="D157" s="3"/>
      <c r="E157" s="37"/>
      <c r="F157" s="247"/>
      <c r="G157" s="15"/>
      <c r="H157" s="247"/>
      <c r="I157" s="15"/>
      <c r="J157" s="247"/>
      <c r="K157" s="15"/>
    </row>
    <row r="158" spans="1:11" ht="16.5" customHeight="1">
      <c r="A158" s="6"/>
      <c r="B158" s="6"/>
      <c r="D158" s="3"/>
      <c r="E158" s="37"/>
      <c r="F158" s="247"/>
      <c r="G158" s="15"/>
      <c r="H158" s="247"/>
      <c r="I158" s="15"/>
      <c r="J158" s="247"/>
      <c r="K158" s="15"/>
    </row>
    <row r="159" spans="1:11" ht="16.5" customHeight="1">
      <c r="A159" s="6"/>
      <c r="B159" s="6"/>
      <c r="D159" s="3"/>
      <c r="E159" s="37"/>
      <c r="F159" s="247"/>
      <c r="G159" s="15"/>
      <c r="H159" s="247"/>
      <c r="I159" s="15"/>
      <c r="J159" s="247"/>
      <c r="K159" s="15"/>
    </row>
    <row r="160" spans="1:11" ht="19.5" customHeight="1">
      <c r="A160" s="6"/>
      <c r="B160" s="6"/>
      <c r="D160" s="3"/>
      <c r="E160" s="37"/>
      <c r="F160" s="247"/>
      <c r="G160" s="15"/>
      <c r="H160" s="247"/>
      <c r="I160" s="15"/>
      <c r="J160" s="247"/>
      <c r="K160" s="15"/>
    </row>
    <row r="161" spans="1:11" ht="20.25" customHeight="1">
      <c r="A161" s="6"/>
      <c r="B161" s="6"/>
      <c r="D161" s="3"/>
      <c r="E161" s="37"/>
      <c r="F161" s="247"/>
      <c r="G161" s="15"/>
      <c r="H161" s="247"/>
      <c r="I161" s="15"/>
      <c r="J161" s="247"/>
      <c r="K161" s="15"/>
    </row>
    <row r="162" spans="1:11" ht="22.15" customHeight="1">
      <c r="A162" s="249" t="str">
        <f>A108</f>
        <v>The accompanying notes form part of this interim financial information.</v>
      </c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</row>
  </sheetData>
  <mergeCells count="15">
    <mergeCell ref="E60:G60"/>
    <mergeCell ref="I60:K60"/>
    <mergeCell ref="E6:G6"/>
    <mergeCell ref="I6:K6"/>
    <mergeCell ref="E7:G7"/>
    <mergeCell ref="I7:K7"/>
    <mergeCell ref="A54:K54"/>
    <mergeCell ref="A162:K162"/>
    <mergeCell ref="E61:G61"/>
    <mergeCell ref="I61:K61"/>
    <mergeCell ref="A108:K108"/>
    <mergeCell ref="E114:G114"/>
    <mergeCell ref="I114:K114"/>
    <mergeCell ref="E115:G115"/>
    <mergeCell ref="I115:K11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BCA3-CBF4-4DA2-921C-A091674AAA6C}">
  <sheetPr>
    <tabColor rgb="FFFF0000"/>
  </sheetPr>
  <dimension ref="A1:L108"/>
  <sheetViews>
    <sheetView topLeftCell="A84" zoomScale="85" zoomScaleNormal="85" zoomScaleSheetLayoutView="100" workbookViewId="0">
      <selection activeCell="V95" sqref="V95"/>
    </sheetView>
  </sheetViews>
  <sheetFormatPr defaultColWidth="9.140625" defaultRowHeight="16.5" customHeight="1"/>
  <cols>
    <col min="1" max="2" width="1.42578125" style="140" customWidth="1"/>
    <col min="3" max="3" width="40.5703125" style="140" customWidth="1"/>
    <col min="4" max="4" width="5" style="140" customWidth="1"/>
    <col min="5" max="5" width="0.85546875" style="140" customWidth="1"/>
    <col min="6" max="6" width="14.28515625" style="73" customWidth="1"/>
    <col min="7" max="7" width="0.85546875" style="73" customWidth="1"/>
    <col min="8" max="8" width="14.28515625" style="73" customWidth="1"/>
    <col min="9" max="9" width="0.85546875" style="73" customWidth="1"/>
    <col min="10" max="10" width="14.28515625" style="73" customWidth="1"/>
    <col min="11" max="11" width="0.85546875" style="73" customWidth="1"/>
    <col min="12" max="12" width="14.28515625" style="73" customWidth="1"/>
    <col min="13" max="16384" width="9.140625" style="140"/>
  </cols>
  <sheetData>
    <row r="1" spans="1:12" ht="16.5" customHeight="1">
      <c r="A1" s="1" t="s">
        <v>0</v>
      </c>
      <c r="B1" s="137"/>
      <c r="C1" s="138"/>
      <c r="D1" s="139"/>
      <c r="E1" s="139"/>
      <c r="F1" s="49"/>
      <c r="G1" s="50"/>
      <c r="H1" s="49"/>
      <c r="I1" s="50"/>
      <c r="J1" s="49"/>
      <c r="K1" s="50"/>
      <c r="L1" s="49"/>
    </row>
    <row r="2" spans="1:12" ht="16.149999999999999" customHeight="1">
      <c r="A2" s="141" t="s">
        <v>68</v>
      </c>
      <c r="B2" s="141"/>
      <c r="C2" s="141"/>
      <c r="D2" s="139"/>
      <c r="E2" s="139"/>
      <c r="F2" s="50"/>
      <c r="G2" s="50"/>
      <c r="H2" s="50"/>
      <c r="I2" s="50"/>
      <c r="J2" s="50"/>
      <c r="K2" s="50"/>
      <c r="L2" s="50"/>
    </row>
    <row r="3" spans="1:12" ht="16.5" customHeight="1">
      <c r="A3" s="142" t="s">
        <v>239</v>
      </c>
      <c r="B3" s="142"/>
      <c r="C3" s="142"/>
      <c r="D3" s="143"/>
      <c r="E3" s="143"/>
      <c r="F3" s="51"/>
      <c r="G3" s="51"/>
      <c r="H3" s="51"/>
      <c r="I3" s="51"/>
      <c r="J3" s="51"/>
      <c r="K3" s="51"/>
      <c r="L3" s="51"/>
    </row>
    <row r="4" spans="1:12" ht="16.5" customHeight="1">
      <c r="A4" s="141">
        <v>9</v>
      </c>
      <c r="B4" s="141"/>
      <c r="C4" s="141"/>
      <c r="D4" s="139"/>
      <c r="E4" s="139"/>
      <c r="F4" s="52"/>
      <c r="G4" s="52"/>
      <c r="H4" s="52"/>
      <c r="I4" s="52"/>
      <c r="J4" s="52"/>
      <c r="K4" s="52"/>
      <c r="L4" s="52"/>
    </row>
    <row r="5" spans="1:12" ht="16.5" customHeight="1">
      <c r="A5" s="141"/>
      <c r="B5" s="141"/>
      <c r="C5" s="141"/>
      <c r="D5" s="139"/>
      <c r="E5" s="139"/>
      <c r="F5" s="53"/>
      <c r="G5" s="53"/>
      <c r="H5" s="53"/>
      <c r="I5" s="53"/>
      <c r="J5" s="53"/>
      <c r="K5" s="53"/>
      <c r="L5" s="53"/>
    </row>
    <row r="6" spans="1:12" ht="16.5" customHeight="1">
      <c r="A6" s="141"/>
      <c r="B6" s="141"/>
      <c r="C6" s="141"/>
      <c r="D6" s="139"/>
      <c r="E6" s="139"/>
      <c r="F6" s="254" t="s">
        <v>2</v>
      </c>
      <c r="G6" s="254"/>
      <c r="H6" s="254"/>
      <c r="I6" s="144"/>
      <c r="J6" s="254" t="s">
        <v>3</v>
      </c>
      <c r="K6" s="254"/>
      <c r="L6" s="254"/>
    </row>
    <row r="7" spans="1:12" ht="16.5" customHeight="1">
      <c r="A7" s="141"/>
      <c r="B7" s="141"/>
      <c r="C7" s="141"/>
      <c r="D7" s="139"/>
      <c r="E7" s="139"/>
      <c r="F7" s="253" t="s">
        <v>4</v>
      </c>
      <c r="G7" s="253"/>
      <c r="H7" s="253"/>
      <c r="I7" s="54"/>
      <c r="J7" s="253" t="s">
        <v>4</v>
      </c>
      <c r="K7" s="253"/>
      <c r="L7" s="253"/>
    </row>
    <row r="8" spans="1:12" ht="16.5" customHeight="1">
      <c r="A8" s="141"/>
      <c r="B8" s="141"/>
      <c r="C8" s="141"/>
      <c r="D8" s="139"/>
      <c r="E8" s="139"/>
      <c r="F8" s="17" t="s">
        <v>5</v>
      </c>
      <c r="G8" s="248"/>
      <c r="H8" s="17" t="s">
        <v>5</v>
      </c>
      <c r="I8" s="8"/>
      <c r="J8" s="17" t="s">
        <v>5</v>
      </c>
      <c r="K8" s="248"/>
      <c r="L8" s="17" t="s">
        <v>5</v>
      </c>
    </row>
    <row r="9" spans="1:12" ht="16.5" customHeight="1">
      <c r="A9" s="141"/>
      <c r="B9" s="141"/>
      <c r="C9" s="141"/>
      <c r="D9" s="139"/>
      <c r="E9" s="139"/>
      <c r="F9" s="17" t="s">
        <v>169</v>
      </c>
      <c r="G9" s="248"/>
      <c r="H9" s="17" t="s">
        <v>169</v>
      </c>
      <c r="I9" s="8"/>
      <c r="J9" s="17" t="s">
        <v>169</v>
      </c>
      <c r="K9" s="248"/>
      <c r="L9" s="17" t="s">
        <v>169</v>
      </c>
    </row>
    <row r="10" spans="1:12" ht="16.5" customHeight="1">
      <c r="A10" s="141"/>
      <c r="B10" s="141"/>
      <c r="C10" s="141"/>
      <c r="D10" s="139"/>
      <c r="E10" s="139"/>
      <c r="F10" s="19" t="s">
        <v>232</v>
      </c>
      <c r="G10" s="247"/>
      <c r="H10" s="19" t="s">
        <v>153</v>
      </c>
      <c r="I10" s="20"/>
      <c r="J10" s="19" t="s">
        <v>232</v>
      </c>
      <c r="K10" s="247"/>
      <c r="L10" s="19" t="s">
        <v>153</v>
      </c>
    </row>
    <row r="11" spans="1:12" ht="16.5" customHeight="1">
      <c r="D11" s="139"/>
      <c r="E11" s="145"/>
      <c r="F11" s="23" t="s">
        <v>9</v>
      </c>
      <c r="G11" s="24"/>
      <c r="H11" s="23" t="s">
        <v>9</v>
      </c>
      <c r="I11" s="16"/>
      <c r="J11" s="23" t="s">
        <v>9</v>
      </c>
      <c r="K11" s="16"/>
      <c r="L11" s="23" t="s">
        <v>9</v>
      </c>
    </row>
    <row r="12" spans="1:12" ht="16.5" customHeight="1">
      <c r="D12" s="139"/>
      <c r="E12" s="145"/>
      <c r="F12" s="55"/>
      <c r="G12" s="155"/>
      <c r="H12" s="134"/>
      <c r="I12" s="155"/>
      <c r="J12" s="55"/>
      <c r="K12" s="155"/>
      <c r="L12" s="134"/>
    </row>
    <row r="13" spans="1:12" ht="16.5" customHeight="1">
      <c r="A13" s="56" t="s">
        <v>69</v>
      </c>
      <c r="B13" s="56"/>
      <c r="C13" s="57"/>
      <c r="D13" s="58"/>
      <c r="E13" s="59"/>
      <c r="F13" s="28"/>
      <c r="G13" s="29"/>
      <c r="H13" s="29"/>
      <c r="I13" s="29"/>
      <c r="J13" s="28"/>
      <c r="K13" s="146"/>
      <c r="L13" s="29"/>
    </row>
    <row r="14" spans="1:12" ht="16.5" customHeight="1">
      <c r="A14" s="57"/>
      <c r="B14" s="57"/>
      <c r="C14" s="57"/>
      <c r="D14" s="59"/>
      <c r="E14" s="59"/>
      <c r="F14" s="28"/>
      <c r="G14" s="29"/>
      <c r="H14" s="29"/>
      <c r="I14" s="29"/>
      <c r="J14" s="28"/>
      <c r="K14" s="146"/>
      <c r="L14" s="29"/>
    </row>
    <row r="15" spans="1:12" ht="16.5" customHeight="1">
      <c r="A15" s="60" t="s">
        <v>70</v>
      </c>
      <c r="B15" s="57"/>
      <c r="C15" s="57"/>
      <c r="D15" s="59"/>
      <c r="E15" s="59"/>
      <c r="F15" s="28">
        <v>292758854</v>
      </c>
      <c r="G15" s="29"/>
      <c r="H15" s="29">
        <v>239247356</v>
      </c>
      <c r="I15" s="29"/>
      <c r="J15" s="28">
        <v>12902321</v>
      </c>
      <c r="K15" s="146"/>
      <c r="L15" s="29">
        <v>183775660</v>
      </c>
    </row>
    <row r="16" spans="1:12" ht="16.5" customHeight="1">
      <c r="A16" s="60" t="s">
        <v>71</v>
      </c>
      <c r="B16" s="57"/>
      <c r="C16" s="58"/>
      <c r="D16" s="59"/>
      <c r="E16" s="59"/>
      <c r="F16" s="28">
        <v>29766617</v>
      </c>
      <c r="G16" s="29"/>
      <c r="H16" s="29">
        <v>874327</v>
      </c>
      <c r="I16" s="29"/>
      <c r="J16" s="28">
        <v>26420000</v>
      </c>
      <c r="K16" s="146"/>
      <c r="L16" s="29">
        <v>0</v>
      </c>
    </row>
    <row r="17" spans="1:12" ht="16.5" customHeight="1">
      <c r="A17" s="60" t="s">
        <v>72</v>
      </c>
      <c r="B17" s="57"/>
      <c r="C17" s="58"/>
      <c r="D17" s="59"/>
      <c r="E17" s="59"/>
      <c r="F17" s="30">
        <v>757477984</v>
      </c>
      <c r="G17" s="29"/>
      <c r="H17" s="31">
        <v>439101687</v>
      </c>
      <c r="I17" s="29"/>
      <c r="J17" s="30">
        <v>608917137</v>
      </c>
      <c r="K17" s="146"/>
      <c r="L17" s="31">
        <v>395416354</v>
      </c>
    </row>
    <row r="18" spans="1:12" ht="16.5" customHeight="1">
      <c r="A18" s="57"/>
      <c r="B18" s="57"/>
      <c r="C18" s="57"/>
      <c r="D18" s="59"/>
      <c r="E18" s="59"/>
      <c r="F18" s="28"/>
      <c r="G18" s="29"/>
      <c r="H18" s="29"/>
      <c r="I18" s="29"/>
      <c r="J18" s="28"/>
      <c r="K18" s="146"/>
      <c r="L18" s="29"/>
    </row>
    <row r="19" spans="1:12" ht="16.5" customHeight="1">
      <c r="A19" s="56" t="s">
        <v>73</v>
      </c>
      <c r="B19" s="56"/>
      <c r="C19" s="58"/>
      <c r="D19" s="59"/>
      <c r="E19" s="59"/>
      <c r="F19" s="30">
        <f>SUM(F15:F18)</f>
        <v>1080003455</v>
      </c>
      <c r="G19" s="29"/>
      <c r="H19" s="31">
        <f>SUM(H15:H18)</f>
        <v>679223370</v>
      </c>
      <c r="I19" s="29"/>
      <c r="J19" s="30">
        <f>SUM(J15:J18)</f>
        <v>648239458</v>
      </c>
      <c r="K19" s="146"/>
      <c r="L19" s="31">
        <f>SUM(L15:L18)</f>
        <v>579192014</v>
      </c>
    </row>
    <row r="20" spans="1:12" ht="16.5" customHeight="1">
      <c r="A20" s="57"/>
      <c r="B20" s="57"/>
      <c r="C20" s="56"/>
      <c r="D20" s="59"/>
      <c r="E20" s="59"/>
      <c r="F20" s="28"/>
      <c r="G20" s="29"/>
      <c r="H20" s="29"/>
      <c r="I20" s="29"/>
      <c r="J20" s="28"/>
      <c r="K20" s="146"/>
      <c r="L20" s="29"/>
    </row>
    <row r="21" spans="1:12" ht="16.5" customHeight="1">
      <c r="A21" s="56" t="s">
        <v>74</v>
      </c>
      <c r="B21" s="56"/>
      <c r="C21" s="56"/>
      <c r="D21" s="59"/>
      <c r="E21" s="59"/>
      <c r="F21" s="28"/>
      <c r="G21" s="29"/>
      <c r="H21" s="29"/>
      <c r="I21" s="29"/>
      <c r="J21" s="28"/>
      <c r="K21" s="146"/>
      <c r="L21" s="29"/>
    </row>
    <row r="22" spans="1:12" ht="16.5" customHeight="1">
      <c r="A22" s="57"/>
      <c r="B22" s="57"/>
      <c r="C22" s="57"/>
      <c r="D22" s="59"/>
      <c r="E22" s="59"/>
      <c r="F22" s="28"/>
      <c r="G22" s="29"/>
      <c r="H22" s="29"/>
      <c r="I22" s="29"/>
      <c r="J22" s="28"/>
      <c r="K22" s="146"/>
      <c r="L22" s="29"/>
    </row>
    <row r="23" spans="1:12" ht="16.5" customHeight="1">
      <c r="A23" s="57" t="s">
        <v>75</v>
      </c>
      <c r="B23" s="57"/>
      <c r="C23" s="57"/>
      <c r="D23" s="59"/>
      <c r="E23" s="59"/>
      <c r="F23" s="28">
        <v>-196147171</v>
      </c>
      <c r="G23" s="29"/>
      <c r="H23" s="29">
        <v>-183542308</v>
      </c>
      <c r="I23" s="29"/>
      <c r="J23" s="28">
        <v>-6825152</v>
      </c>
      <c r="K23" s="146"/>
      <c r="L23" s="29">
        <v>-155189642</v>
      </c>
    </row>
    <row r="24" spans="1:12" ht="16.5" customHeight="1">
      <c r="A24" s="57" t="s">
        <v>76</v>
      </c>
      <c r="B24" s="57"/>
      <c r="C24" s="57"/>
      <c r="D24" s="59"/>
      <c r="E24" s="59"/>
      <c r="F24" s="28">
        <v>-21913906</v>
      </c>
      <c r="G24" s="29"/>
      <c r="H24" s="29">
        <v>-705282</v>
      </c>
      <c r="I24" s="29"/>
      <c r="J24" s="28">
        <v>-21643017</v>
      </c>
      <c r="K24" s="146"/>
      <c r="L24" s="29">
        <v>0</v>
      </c>
    </row>
    <row r="25" spans="1:12" ht="16.5" customHeight="1">
      <c r="A25" s="57" t="s">
        <v>77</v>
      </c>
      <c r="B25" s="57"/>
      <c r="C25" s="57"/>
      <c r="D25" s="59"/>
      <c r="E25" s="59"/>
      <c r="F25" s="30">
        <v>-569447447</v>
      </c>
      <c r="G25" s="29"/>
      <c r="H25" s="31">
        <v>-387412997</v>
      </c>
      <c r="I25" s="29"/>
      <c r="J25" s="30">
        <v>-448295309</v>
      </c>
      <c r="K25" s="146"/>
      <c r="L25" s="31">
        <v>-360799017</v>
      </c>
    </row>
    <row r="26" spans="1:12" ht="16.5" customHeight="1">
      <c r="A26" s="58"/>
      <c r="B26" s="58"/>
      <c r="C26" s="57"/>
      <c r="D26" s="59"/>
      <c r="E26" s="59"/>
      <c r="F26" s="28"/>
      <c r="G26" s="29"/>
      <c r="H26" s="29"/>
      <c r="I26" s="29"/>
      <c r="J26" s="28"/>
      <c r="K26" s="146"/>
      <c r="L26" s="29"/>
    </row>
    <row r="27" spans="1:12" s="137" customFormat="1" ht="16.5" customHeight="1">
      <c r="A27" s="56" t="s">
        <v>78</v>
      </c>
      <c r="B27" s="56"/>
      <c r="C27" s="61"/>
      <c r="D27" s="62"/>
      <c r="E27" s="62"/>
      <c r="F27" s="30">
        <f>SUM(F23:F25)</f>
        <v>-787508524</v>
      </c>
      <c r="G27" s="29"/>
      <c r="H27" s="31">
        <f>SUM(H23:H25)</f>
        <v>-571660587</v>
      </c>
      <c r="I27" s="29"/>
      <c r="J27" s="30">
        <f>SUM(J23:J25)</f>
        <v>-476763478</v>
      </c>
      <c r="K27" s="156"/>
      <c r="L27" s="31">
        <f>SUM(L23:L25)</f>
        <v>-515988659</v>
      </c>
    </row>
    <row r="28" spans="1:12" s="137" customFormat="1" ht="16.5" customHeight="1">
      <c r="A28" s="56"/>
      <c r="B28" s="56"/>
      <c r="C28" s="56"/>
      <c r="D28" s="62"/>
      <c r="E28" s="62"/>
      <c r="F28" s="28"/>
      <c r="G28" s="29"/>
      <c r="H28" s="29"/>
      <c r="I28" s="29"/>
      <c r="J28" s="28"/>
      <c r="K28" s="156"/>
      <c r="L28" s="29"/>
    </row>
    <row r="29" spans="1:12" s="137" customFormat="1" ht="16.5" customHeight="1">
      <c r="A29" s="56" t="s">
        <v>79</v>
      </c>
      <c r="B29" s="56"/>
      <c r="C29" s="56"/>
      <c r="D29" s="62"/>
      <c r="E29" s="62"/>
      <c r="F29" s="28">
        <f>F19+F27</f>
        <v>292494931</v>
      </c>
      <c r="G29" s="29"/>
      <c r="H29" s="29">
        <f>H19+H27</f>
        <v>107562783</v>
      </c>
      <c r="I29" s="29"/>
      <c r="J29" s="28">
        <f>J19+J27</f>
        <v>171475980</v>
      </c>
      <c r="K29" s="156"/>
      <c r="L29" s="29">
        <f>L19+L27</f>
        <v>63203355</v>
      </c>
    </row>
    <row r="30" spans="1:12" ht="16.5" customHeight="1">
      <c r="A30" s="57" t="s">
        <v>80</v>
      </c>
      <c r="B30" s="57"/>
      <c r="C30" s="57"/>
      <c r="D30" s="59"/>
      <c r="E30" s="59"/>
      <c r="F30" s="28">
        <v>4199853</v>
      </c>
      <c r="G30" s="29"/>
      <c r="H30" s="29">
        <v>1089490</v>
      </c>
      <c r="I30" s="29"/>
      <c r="J30" s="28">
        <v>6387184</v>
      </c>
      <c r="K30" s="146"/>
      <c r="L30" s="29">
        <v>46511256</v>
      </c>
    </row>
    <row r="31" spans="1:12" ht="16.5" customHeight="1">
      <c r="A31" s="57" t="s">
        <v>282</v>
      </c>
      <c r="B31" s="57"/>
      <c r="C31" s="57"/>
      <c r="D31" s="59"/>
      <c r="E31" s="59"/>
      <c r="F31" s="28">
        <v>11525929</v>
      </c>
      <c r="G31" s="29"/>
      <c r="H31" s="29">
        <v>-19321841</v>
      </c>
      <c r="I31" s="29"/>
      <c r="J31" s="28">
        <v>11126008</v>
      </c>
      <c r="K31" s="146"/>
      <c r="L31" s="29">
        <v>-19298158</v>
      </c>
    </row>
    <row r="32" spans="1:12" ht="16.5" customHeight="1">
      <c r="A32" s="57" t="s">
        <v>81</v>
      </c>
      <c r="B32" s="57"/>
      <c r="C32" s="57"/>
      <c r="D32" s="59"/>
      <c r="E32" s="59"/>
      <c r="F32" s="63">
        <v>-33013901</v>
      </c>
      <c r="G32" s="64"/>
      <c r="H32" s="64">
        <v>-25832482</v>
      </c>
      <c r="I32" s="29"/>
      <c r="J32" s="28">
        <v>-14744662</v>
      </c>
      <c r="K32" s="146"/>
      <c r="L32" s="29">
        <v>-9743587</v>
      </c>
    </row>
    <row r="33" spans="1:12" ht="16.5" customHeight="1">
      <c r="A33" s="58" t="s">
        <v>82</v>
      </c>
      <c r="B33" s="58"/>
      <c r="C33" s="57"/>
      <c r="D33" s="59"/>
      <c r="E33" s="59"/>
      <c r="F33" s="63">
        <v>-79837908</v>
      </c>
      <c r="G33" s="64"/>
      <c r="H33" s="64">
        <v>-67686744</v>
      </c>
      <c r="I33" s="29"/>
      <c r="J33" s="28">
        <v>-50545306</v>
      </c>
      <c r="K33" s="146"/>
      <c r="L33" s="29">
        <v>-51295819</v>
      </c>
    </row>
    <row r="34" spans="1:12" ht="16.5" customHeight="1">
      <c r="A34" s="58" t="s">
        <v>83</v>
      </c>
      <c r="B34" s="58"/>
      <c r="C34" s="57"/>
      <c r="D34" s="59"/>
      <c r="E34" s="59"/>
      <c r="F34" s="28">
        <v>-76000639</v>
      </c>
      <c r="G34" s="29"/>
      <c r="H34" s="29">
        <v>-61879423</v>
      </c>
      <c r="I34" s="29"/>
      <c r="J34" s="28">
        <v>-70017475</v>
      </c>
      <c r="K34" s="146"/>
      <c r="L34" s="29">
        <v>-58330805</v>
      </c>
    </row>
    <row r="35" spans="1:12" ht="16.5" customHeight="1">
      <c r="A35" s="58" t="s">
        <v>84</v>
      </c>
      <c r="B35" s="58"/>
      <c r="C35" s="57"/>
      <c r="D35" s="59"/>
      <c r="E35" s="59"/>
      <c r="F35" s="28"/>
      <c r="G35" s="29"/>
      <c r="H35" s="29"/>
      <c r="I35" s="29"/>
      <c r="J35" s="28"/>
      <c r="K35" s="146"/>
      <c r="L35" s="29"/>
    </row>
    <row r="36" spans="1:12" ht="16.5" customHeight="1">
      <c r="A36" s="58"/>
      <c r="B36" s="58" t="s">
        <v>215</v>
      </c>
      <c r="C36" s="57"/>
      <c r="D36" s="59"/>
      <c r="E36" s="59"/>
      <c r="F36" s="28"/>
      <c r="G36" s="29"/>
      <c r="H36" s="29"/>
      <c r="I36" s="29"/>
      <c r="J36" s="28"/>
      <c r="K36" s="146"/>
      <c r="L36" s="29"/>
    </row>
    <row r="37" spans="1:12" ht="16.5" customHeight="1">
      <c r="A37" s="58"/>
      <c r="B37" s="58" t="s">
        <v>287</v>
      </c>
      <c r="D37" s="59"/>
      <c r="E37" s="59"/>
      <c r="F37" s="28"/>
      <c r="G37" s="29"/>
      <c r="H37" s="29"/>
      <c r="I37" s="29"/>
      <c r="J37" s="28"/>
      <c r="K37" s="140"/>
      <c r="L37" s="29"/>
    </row>
    <row r="38" spans="1:12" ht="16.5" customHeight="1">
      <c r="A38" s="58"/>
      <c r="B38" s="58" t="s">
        <v>288</v>
      </c>
      <c r="D38" s="59"/>
      <c r="E38" s="59"/>
      <c r="F38" s="30">
        <v>45683126</v>
      </c>
      <c r="G38" s="29"/>
      <c r="H38" s="31">
        <v>23337620</v>
      </c>
      <c r="I38" s="29"/>
      <c r="J38" s="30">
        <v>0</v>
      </c>
      <c r="K38" s="146"/>
      <c r="L38" s="31">
        <v>0</v>
      </c>
    </row>
    <row r="39" spans="1:12" ht="16.5" customHeight="1">
      <c r="A39" s="57"/>
      <c r="B39" s="57"/>
      <c r="C39" s="57"/>
      <c r="D39" s="59"/>
      <c r="E39" s="59"/>
      <c r="F39" s="28"/>
      <c r="G39" s="29"/>
      <c r="H39" s="29"/>
      <c r="I39" s="29"/>
      <c r="J39" s="28"/>
      <c r="K39" s="146"/>
      <c r="L39" s="29"/>
    </row>
    <row r="40" spans="1:12" ht="16.5" customHeight="1">
      <c r="A40" s="56" t="s">
        <v>210</v>
      </c>
      <c r="B40" s="61"/>
      <c r="C40" s="58"/>
      <c r="E40" s="59"/>
      <c r="F40" s="28">
        <f>SUM(F29:F39)</f>
        <v>165051391</v>
      </c>
      <c r="G40" s="29"/>
      <c r="H40" s="29">
        <f>SUM(H29:H39)</f>
        <v>-42730597</v>
      </c>
      <c r="I40" s="29"/>
      <c r="J40" s="28">
        <f>SUM(J29:J39)</f>
        <v>53681729</v>
      </c>
      <c r="K40" s="146"/>
      <c r="L40" s="29">
        <f>SUM(L29:L39)</f>
        <v>-28953758</v>
      </c>
    </row>
    <row r="41" spans="1:12" ht="16.5" customHeight="1">
      <c r="A41" s="57" t="s">
        <v>280</v>
      </c>
      <c r="B41" s="57"/>
      <c r="C41" s="57"/>
      <c r="D41" s="59"/>
      <c r="E41" s="59"/>
      <c r="F41" s="30">
        <v>-35612242</v>
      </c>
      <c r="G41" s="29"/>
      <c r="H41" s="31">
        <v>7158888</v>
      </c>
      <c r="I41" s="29"/>
      <c r="J41" s="30">
        <v>-6670143</v>
      </c>
      <c r="K41" s="146"/>
      <c r="L41" s="31">
        <v>17373209</v>
      </c>
    </row>
    <row r="42" spans="1:12" ht="16.5" customHeight="1">
      <c r="A42" s="57"/>
      <c r="B42" s="57"/>
      <c r="C42" s="57"/>
      <c r="D42" s="59"/>
      <c r="E42" s="59"/>
      <c r="F42" s="28"/>
      <c r="G42" s="29"/>
      <c r="H42" s="29"/>
      <c r="I42" s="29"/>
      <c r="J42" s="28"/>
      <c r="K42" s="146"/>
      <c r="L42" s="29"/>
    </row>
    <row r="43" spans="1:12" ht="16.5" customHeight="1" thickBot="1">
      <c r="A43" s="56" t="s">
        <v>216</v>
      </c>
      <c r="B43" s="56"/>
      <c r="C43" s="61"/>
      <c r="D43" s="59"/>
      <c r="E43" s="58"/>
      <c r="F43" s="65">
        <f>SUM(F40:F41)</f>
        <v>129439149</v>
      </c>
      <c r="G43" s="29"/>
      <c r="H43" s="66">
        <f>SUM(H40:H41)</f>
        <v>-35571709</v>
      </c>
      <c r="I43" s="29"/>
      <c r="J43" s="65">
        <f>SUM(J40:J41)</f>
        <v>47011586</v>
      </c>
      <c r="K43" s="146"/>
      <c r="L43" s="66">
        <f>SUM(L40:L41)</f>
        <v>-11580549</v>
      </c>
    </row>
    <row r="44" spans="1:12" ht="16.5" customHeight="1" thickTop="1">
      <c r="A44" s="56"/>
      <c r="B44" s="56"/>
      <c r="C44" s="61"/>
      <c r="D44" s="59"/>
      <c r="E44" s="58"/>
      <c r="F44" s="29"/>
      <c r="G44" s="29"/>
      <c r="H44" s="29"/>
      <c r="I44" s="29"/>
      <c r="J44" s="29"/>
      <c r="K44" s="146"/>
      <c r="L44" s="29"/>
    </row>
    <row r="45" spans="1:12" ht="16.5" customHeight="1">
      <c r="A45" s="56"/>
      <c r="B45" s="56"/>
      <c r="C45" s="61"/>
      <c r="D45" s="59"/>
      <c r="E45" s="58"/>
      <c r="F45" s="29"/>
      <c r="G45" s="29"/>
      <c r="H45" s="29"/>
      <c r="I45" s="29"/>
      <c r="J45" s="29"/>
      <c r="K45" s="146"/>
      <c r="L45" s="29"/>
    </row>
    <row r="46" spans="1:12" ht="16.5" customHeight="1">
      <c r="A46" s="56"/>
      <c r="B46" s="56"/>
      <c r="C46" s="61"/>
      <c r="D46" s="59"/>
      <c r="E46" s="58"/>
      <c r="F46" s="29"/>
      <c r="G46" s="29"/>
      <c r="H46" s="29"/>
      <c r="I46" s="29"/>
      <c r="J46" s="29"/>
      <c r="K46" s="146"/>
      <c r="L46" s="29"/>
    </row>
    <row r="47" spans="1:12" ht="16.5" customHeight="1">
      <c r="A47" s="56"/>
      <c r="B47" s="56"/>
      <c r="C47" s="61"/>
      <c r="D47" s="59"/>
      <c r="E47" s="58"/>
      <c r="F47" s="29"/>
      <c r="G47" s="29"/>
      <c r="H47" s="29"/>
      <c r="I47" s="29"/>
      <c r="J47" s="29"/>
      <c r="K47" s="146"/>
      <c r="L47" s="29"/>
    </row>
    <row r="48" spans="1:12" ht="16.5" customHeight="1">
      <c r="A48" s="56"/>
      <c r="B48" s="56"/>
      <c r="C48" s="61"/>
      <c r="D48" s="59"/>
      <c r="E48" s="58"/>
      <c r="F48" s="29"/>
      <c r="G48" s="29"/>
      <c r="H48" s="29"/>
      <c r="I48" s="29"/>
      <c r="J48" s="29"/>
      <c r="K48" s="146"/>
      <c r="L48" s="29"/>
    </row>
    <row r="49" spans="1:12" ht="16.5" customHeight="1">
      <c r="A49" s="56"/>
      <c r="B49" s="56"/>
      <c r="C49" s="61"/>
      <c r="D49" s="59"/>
      <c r="E49" s="58"/>
      <c r="F49" s="29"/>
      <c r="G49" s="29"/>
      <c r="H49" s="29"/>
      <c r="I49" s="29"/>
      <c r="J49" s="29"/>
      <c r="K49" s="146"/>
      <c r="L49" s="29"/>
    </row>
    <row r="50" spans="1:12" ht="16.5" customHeight="1">
      <c r="A50" s="56"/>
      <c r="B50" s="56"/>
      <c r="C50" s="61"/>
      <c r="D50" s="59"/>
      <c r="E50" s="58"/>
      <c r="F50" s="29"/>
      <c r="G50" s="29"/>
      <c r="H50" s="29"/>
      <c r="I50" s="29"/>
      <c r="J50" s="29"/>
      <c r="K50" s="146"/>
      <c r="L50" s="29"/>
    </row>
    <row r="51" spans="1:12" ht="24" customHeight="1">
      <c r="A51" s="56"/>
      <c r="B51" s="56"/>
      <c r="C51" s="61"/>
      <c r="D51" s="59"/>
      <c r="E51" s="58"/>
      <c r="F51" s="29"/>
      <c r="G51" s="29"/>
      <c r="H51" s="29"/>
      <c r="I51" s="29"/>
      <c r="J51" s="29"/>
      <c r="K51" s="146"/>
      <c r="L51" s="29"/>
    </row>
    <row r="52" spans="1:12" ht="13.5" customHeight="1">
      <c r="A52" s="56"/>
      <c r="B52" s="56"/>
      <c r="C52" s="61"/>
      <c r="D52" s="59"/>
      <c r="E52" s="58"/>
      <c r="F52" s="29"/>
      <c r="G52" s="29"/>
      <c r="H52" s="29"/>
      <c r="I52" s="29"/>
      <c r="J52" s="29"/>
      <c r="K52" s="146"/>
      <c r="L52" s="29"/>
    </row>
    <row r="53" spans="1:12" ht="19.5" customHeight="1">
      <c r="A53" s="56"/>
      <c r="B53" s="56"/>
      <c r="C53" s="61"/>
      <c r="D53" s="59"/>
      <c r="E53" s="58"/>
      <c r="F53" s="29"/>
      <c r="G53" s="29"/>
      <c r="H53" s="29"/>
      <c r="I53" s="29"/>
      <c r="J53" s="29"/>
      <c r="K53" s="146"/>
      <c r="L53" s="29"/>
    </row>
    <row r="54" spans="1:12" ht="21.95" customHeight="1">
      <c r="A54" s="255" t="s">
        <v>34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</row>
    <row r="55" spans="1:12" ht="16.5" customHeight="1">
      <c r="A55" s="1" t="s">
        <v>0</v>
      </c>
      <c r="B55" s="137"/>
      <c r="C55" s="138"/>
      <c r="D55" s="139"/>
      <c r="E55" s="139"/>
      <c r="F55" s="49"/>
      <c r="G55" s="50"/>
      <c r="H55" s="49"/>
      <c r="I55" s="50"/>
      <c r="J55" s="49"/>
      <c r="K55" s="50"/>
      <c r="L55" s="49"/>
    </row>
    <row r="56" spans="1:12" ht="16.5" customHeight="1">
      <c r="A56" s="141" t="s">
        <v>68</v>
      </c>
      <c r="B56" s="141"/>
      <c r="C56" s="141"/>
      <c r="D56" s="139"/>
      <c r="E56" s="139"/>
      <c r="F56" s="50"/>
      <c r="G56" s="50"/>
      <c r="H56" s="50"/>
      <c r="I56" s="50"/>
      <c r="J56" s="50"/>
      <c r="K56" s="50"/>
      <c r="L56" s="50"/>
    </row>
    <row r="57" spans="1:12" ht="16.5" customHeight="1">
      <c r="A57" s="142" t="s">
        <v>239</v>
      </c>
      <c r="B57" s="142"/>
      <c r="C57" s="142"/>
      <c r="D57" s="143"/>
      <c r="E57" s="143"/>
      <c r="F57" s="51"/>
      <c r="G57" s="51"/>
      <c r="H57" s="51"/>
      <c r="I57" s="51"/>
      <c r="J57" s="51"/>
      <c r="K57" s="51"/>
      <c r="L57" s="51"/>
    </row>
    <row r="58" spans="1:12" ht="16.5" customHeight="1">
      <c r="A58" s="141"/>
      <c r="B58" s="141"/>
      <c r="C58" s="141"/>
      <c r="D58" s="139"/>
      <c r="E58" s="139"/>
      <c r="F58" s="53"/>
      <c r="G58" s="53"/>
      <c r="H58" s="53"/>
      <c r="I58" s="53"/>
      <c r="J58" s="53"/>
      <c r="K58" s="53"/>
      <c r="L58" s="53"/>
    </row>
    <row r="59" spans="1:12" ht="16.5" customHeight="1">
      <c r="A59" s="141"/>
      <c r="B59" s="141"/>
      <c r="C59" s="141"/>
      <c r="D59" s="139"/>
      <c r="E59" s="139"/>
      <c r="F59" s="53"/>
      <c r="G59" s="53"/>
      <c r="H59" s="53"/>
      <c r="I59" s="53"/>
      <c r="J59" s="53"/>
      <c r="K59" s="53"/>
      <c r="L59" s="53"/>
    </row>
    <row r="60" spans="1:12" ht="16.5" customHeight="1">
      <c r="A60" s="141"/>
      <c r="B60" s="141"/>
      <c r="C60" s="141"/>
      <c r="D60" s="139"/>
      <c r="E60" s="139"/>
      <c r="F60" s="254" t="s">
        <v>2</v>
      </c>
      <c r="G60" s="254"/>
      <c r="H60" s="254"/>
      <c r="I60" s="144"/>
      <c r="J60" s="254" t="s">
        <v>3</v>
      </c>
      <c r="K60" s="254"/>
      <c r="L60" s="254"/>
    </row>
    <row r="61" spans="1:12" ht="16.5" customHeight="1">
      <c r="A61" s="141"/>
      <c r="B61" s="141"/>
      <c r="C61" s="141"/>
      <c r="D61" s="139"/>
      <c r="E61" s="139"/>
      <c r="F61" s="253" t="s">
        <v>4</v>
      </c>
      <c r="G61" s="253"/>
      <c r="H61" s="253"/>
      <c r="I61" s="54"/>
      <c r="J61" s="253" t="s">
        <v>4</v>
      </c>
      <c r="K61" s="253"/>
      <c r="L61" s="253"/>
    </row>
    <row r="62" spans="1:12" ht="16.5" customHeight="1">
      <c r="A62" s="141"/>
      <c r="B62" s="141"/>
      <c r="C62" s="141"/>
      <c r="D62" s="139"/>
      <c r="E62" s="139"/>
      <c r="F62" s="17" t="s">
        <v>5</v>
      </c>
      <c r="G62" s="248"/>
      <c r="H62" s="17" t="s">
        <v>5</v>
      </c>
      <c r="I62" s="8"/>
      <c r="J62" s="17" t="s">
        <v>5</v>
      </c>
      <c r="K62" s="248"/>
      <c r="L62" s="17" t="s">
        <v>5</v>
      </c>
    </row>
    <row r="63" spans="1:12" ht="16.5" customHeight="1">
      <c r="A63" s="141"/>
      <c r="B63" s="141"/>
      <c r="C63" s="141"/>
      <c r="D63" s="139"/>
      <c r="E63" s="139"/>
      <c r="F63" s="17" t="s">
        <v>169</v>
      </c>
      <c r="G63" s="248"/>
      <c r="H63" s="17" t="s">
        <v>169</v>
      </c>
      <c r="I63" s="8"/>
      <c r="J63" s="17" t="s">
        <v>169</v>
      </c>
      <c r="K63" s="248"/>
      <c r="L63" s="17" t="s">
        <v>169</v>
      </c>
    </row>
    <row r="64" spans="1:12" ht="16.5" customHeight="1">
      <c r="A64" s="141"/>
      <c r="B64" s="141"/>
      <c r="C64" s="141"/>
      <c r="D64" s="139"/>
      <c r="E64" s="139"/>
      <c r="F64" s="19" t="s">
        <v>232</v>
      </c>
      <c r="G64" s="247"/>
      <c r="H64" s="19" t="s">
        <v>153</v>
      </c>
      <c r="I64" s="20"/>
      <c r="J64" s="19" t="s">
        <v>232</v>
      </c>
      <c r="K64" s="247"/>
      <c r="L64" s="19" t="s">
        <v>153</v>
      </c>
    </row>
    <row r="65" spans="1:12" ht="16.5" customHeight="1">
      <c r="D65" s="157" t="s">
        <v>295</v>
      </c>
      <c r="E65" s="145"/>
      <c r="F65" s="23" t="s">
        <v>9</v>
      </c>
      <c r="G65" s="24"/>
      <c r="H65" s="23" t="s">
        <v>9</v>
      </c>
      <c r="I65" s="16"/>
      <c r="J65" s="23" t="s">
        <v>9</v>
      </c>
      <c r="K65" s="16"/>
      <c r="L65" s="23" t="s">
        <v>9</v>
      </c>
    </row>
    <row r="66" spans="1:12" ht="16.5" customHeight="1">
      <c r="F66" s="28"/>
      <c r="G66" s="29"/>
      <c r="H66" s="29"/>
      <c r="I66" s="29"/>
      <c r="J66" s="28"/>
      <c r="K66" s="29"/>
      <c r="L66" s="29"/>
    </row>
    <row r="67" spans="1:12" ht="16.5" customHeight="1">
      <c r="A67" s="67" t="s">
        <v>286</v>
      </c>
      <c r="F67" s="28"/>
      <c r="G67" s="29"/>
      <c r="H67" s="29"/>
      <c r="I67" s="29"/>
      <c r="J67" s="28"/>
      <c r="K67" s="29"/>
      <c r="L67" s="29"/>
    </row>
    <row r="68" spans="1:12" ht="16.5" customHeight="1">
      <c r="B68" s="137" t="s">
        <v>244</v>
      </c>
      <c r="F68" s="28"/>
      <c r="G68" s="29"/>
      <c r="H68" s="29"/>
      <c r="I68" s="29"/>
      <c r="J68" s="28"/>
      <c r="K68" s="29"/>
      <c r="L68" s="29"/>
    </row>
    <row r="69" spans="1:12" ht="16.5" customHeight="1">
      <c r="B69" s="137"/>
      <c r="C69" s="140" t="s">
        <v>269</v>
      </c>
      <c r="F69" s="28"/>
      <c r="G69" s="29"/>
      <c r="H69" s="29"/>
      <c r="I69" s="29"/>
      <c r="J69" s="28"/>
      <c r="K69" s="29"/>
      <c r="L69" s="29"/>
    </row>
    <row r="70" spans="1:12" ht="16.5" customHeight="1">
      <c r="B70" s="137"/>
      <c r="C70" s="140" t="s">
        <v>285</v>
      </c>
      <c r="D70" s="148">
        <v>11</v>
      </c>
      <c r="F70" s="28">
        <v>-179492</v>
      </c>
      <c r="G70" s="29"/>
      <c r="H70" s="29" t="s">
        <v>274</v>
      </c>
      <c r="I70" s="29"/>
      <c r="J70" s="28">
        <v>0</v>
      </c>
      <c r="K70" s="29"/>
      <c r="L70" s="29" t="s">
        <v>274</v>
      </c>
    </row>
    <row r="71" spans="1:12" ht="16.5" customHeight="1">
      <c r="B71" s="137"/>
      <c r="C71" s="140" t="s">
        <v>170</v>
      </c>
      <c r="F71" s="28"/>
      <c r="G71" s="29"/>
      <c r="H71" s="29"/>
      <c r="I71" s="29"/>
      <c r="J71" s="28"/>
      <c r="K71" s="29"/>
      <c r="L71" s="29"/>
    </row>
    <row r="72" spans="1:12" ht="16.5" customHeight="1">
      <c r="B72" s="137"/>
      <c r="C72" s="58" t="s">
        <v>291</v>
      </c>
      <c r="D72" s="57"/>
      <c r="F72" s="28">
        <v>0</v>
      </c>
      <c r="G72" s="29"/>
      <c r="H72" s="29">
        <v>1660914</v>
      </c>
      <c r="I72" s="29"/>
      <c r="J72" s="28">
        <v>0</v>
      </c>
      <c r="K72" s="29"/>
      <c r="L72" s="29">
        <v>0</v>
      </c>
    </row>
    <row r="73" spans="1:12" ht="8.1" customHeight="1">
      <c r="F73" s="28"/>
      <c r="G73" s="247"/>
      <c r="H73" s="29"/>
      <c r="I73" s="247"/>
      <c r="J73" s="28"/>
      <c r="K73" s="247"/>
      <c r="L73" s="29"/>
    </row>
    <row r="74" spans="1:12" ht="16.5" customHeight="1">
      <c r="B74" s="137" t="s">
        <v>171</v>
      </c>
      <c r="F74" s="28"/>
      <c r="G74" s="29"/>
      <c r="H74" s="29"/>
      <c r="I74" s="29"/>
      <c r="J74" s="28"/>
      <c r="K74" s="29"/>
      <c r="L74" s="29"/>
    </row>
    <row r="75" spans="1:12" ht="16.5" customHeight="1">
      <c r="B75" s="137"/>
      <c r="C75" s="137" t="s">
        <v>245</v>
      </c>
      <c r="F75" s="28"/>
      <c r="G75" s="29"/>
      <c r="H75" s="29"/>
      <c r="I75" s="29"/>
      <c r="J75" s="28"/>
      <c r="K75" s="29"/>
      <c r="L75" s="29"/>
    </row>
    <row r="76" spans="1:12" ht="16.5" customHeight="1">
      <c r="B76" s="137"/>
      <c r="C76" s="140" t="s">
        <v>85</v>
      </c>
      <c r="F76" s="28">
        <v>57210873</v>
      </c>
      <c r="G76" s="29"/>
      <c r="H76" s="29">
        <v>228644670</v>
      </c>
      <c r="I76" s="29"/>
      <c r="J76" s="28">
        <v>57210873</v>
      </c>
      <c r="K76" s="29"/>
      <c r="L76" s="29">
        <v>228644670</v>
      </c>
    </row>
    <row r="77" spans="1:12" ht="16.5" customHeight="1">
      <c r="B77" s="137"/>
      <c r="C77" s="140" t="s">
        <v>86</v>
      </c>
      <c r="F77" s="28">
        <v>-4166767</v>
      </c>
      <c r="G77" s="29"/>
      <c r="H77" s="29">
        <v>-181184550</v>
      </c>
      <c r="I77" s="29"/>
      <c r="J77" s="28">
        <v>-4166767</v>
      </c>
      <c r="K77" s="29"/>
      <c r="L77" s="29">
        <v>-181184550</v>
      </c>
    </row>
    <row r="78" spans="1:12" ht="16.5" customHeight="1">
      <c r="C78" s="140" t="s">
        <v>87</v>
      </c>
      <c r="F78" s="28"/>
      <c r="G78" s="29"/>
      <c r="H78" s="29"/>
      <c r="I78" s="29"/>
      <c r="J78" s="28"/>
      <c r="K78" s="29"/>
      <c r="L78" s="29"/>
    </row>
    <row r="79" spans="1:12" ht="16.5" customHeight="1">
      <c r="C79" s="140" t="s">
        <v>88</v>
      </c>
      <c r="F79" s="30">
        <v>-10608821</v>
      </c>
      <c r="G79" s="29"/>
      <c r="H79" s="31">
        <v>-9492024</v>
      </c>
      <c r="I79" s="29"/>
      <c r="J79" s="30">
        <v>-10608821</v>
      </c>
      <c r="K79" s="29"/>
      <c r="L79" s="31">
        <v>-9492024</v>
      </c>
    </row>
    <row r="80" spans="1:12" ht="15.95" customHeight="1">
      <c r="F80" s="28"/>
      <c r="G80" s="247"/>
      <c r="H80" s="29"/>
      <c r="I80" s="247"/>
      <c r="J80" s="28"/>
      <c r="K80" s="247"/>
      <c r="L80" s="29"/>
    </row>
    <row r="81" spans="1:12" ht="16.5" customHeight="1">
      <c r="A81" s="137" t="s">
        <v>162</v>
      </c>
      <c r="F81" s="28"/>
      <c r="G81" s="146"/>
      <c r="H81" s="29"/>
      <c r="I81" s="146"/>
      <c r="J81" s="28"/>
      <c r="K81" s="146"/>
      <c r="L81" s="29"/>
    </row>
    <row r="82" spans="1:12" ht="16.5" customHeight="1">
      <c r="B82" s="67" t="s">
        <v>89</v>
      </c>
      <c r="F82" s="30">
        <f>SUM(F70:F79)</f>
        <v>42255793</v>
      </c>
      <c r="G82" s="29"/>
      <c r="H82" s="31">
        <f>SUM(H70:H79)</f>
        <v>39629010</v>
      </c>
      <c r="I82" s="29"/>
      <c r="J82" s="30">
        <f>SUM(J70:J79)</f>
        <v>42435285</v>
      </c>
      <c r="K82" s="29"/>
      <c r="L82" s="31">
        <f>SUM(L70:L79)</f>
        <v>37968096</v>
      </c>
    </row>
    <row r="83" spans="1:12" ht="15.95" customHeight="1">
      <c r="F83" s="28"/>
      <c r="G83" s="29"/>
      <c r="H83" s="29"/>
      <c r="I83" s="29"/>
      <c r="J83" s="28"/>
      <c r="K83" s="29"/>
      <c r="L83" s="29"/>
    </row>
    <row r="84" spans="1:12" ht="16.5" customHeight="1" thickBot="1">
      <c r="A84" s="67" t="s">
        <v>115</v>
      </c>
      <c r="B84" s="68"/>
      <c r="F84" s="65">
        <f>F43+F82</f>
        <v>171694942</v>
      </c>
      <c r="G84" s="29"/>
      <c r="H84" s="66">
        <f>H43+H82</f>
        <v>4057301</v>
      </c>
      <c r="I84" s="29"/>
      <c r="J84" s="65">
        <f>J43+J82</f>
        <v>89446871</v>
      </c>
      <c r="K84" s="29"/>
      <c r="L84" s="66">
        <f>L43+L82</f>
        <v>26387547</v>
      </c>
    </row>
    <row r="85" spans="1:12" ht="15.95" customHeight="1" thickTop="1">
      <c r="F85" s="28"/>
      <c r="G85" s="29"/>
      <c r="H85" s="29"/>
      <c r="I85" s="29"/>
      <c r="J85" s="28"/>
      <c r="K85" s="29"/>
      <c r="L85" s="29"/>
    </row>
    <row r="86" spans="1:12" ht="16.5" customHeight="1">
      <c r="A86" s="137" t="s">
        <v>172</v>
      </c>
      <c r="E86" s="148"/>
      <c r="F86" s="28"/>
      <c r="G86" s="29"/>
      <c r="H86" s="29"/>
      <c r="I86" s="29"/>
      <c r="J86" s="28"/>
      <c r="K86" s="29"/>
      <c r="L86" s="29"/>
    </row>
    <row r="87" spans="1:12" ht="16.5" customHeight="1">
      <c r="B87" s="140" t="s">
        <v>90</v>
      </c>
      <c r="E87" s="148"/>
      <c r="F87" s="28">
        <v>124191443</v>
      </c>
      <c r="G87" s="29"/>
      <c r="H87" s="29">
        <v>-35571709</v>
      </c>
      <c r="I87" s="29"/>
      <c r="J87" s="28">
        <v>47011586</v>
      </c>
      <c r="K87" s="29"/>
      <c r="L87" s="29">
        <v>-11580549</v>
      </c>
    </row>
    <row r="88" spans="1:12" ht="16.5" customHeight="1">
      <c r="B88" s="140" t="s">
        <v>65</v>
      </c>
      <c r="E88" s="148"/>
      <c r="F88" s="30">
        <v>5247706</v>
      </c>
      <c r="G88" s="29"/>
      <c r="H88" s="31">
        <v>0</v>
      </c>
      <c r="I88" s="29"/>
      <c r="J88" s="30">
        <v>0</v>
      </c>
      <c r="K88" s="29"/>
      <c r="L88" s="31">
        <v>0</v>
      </c>
    </row>
    <row r="89" spans="1:12" ht="15.95" customHeight="1">
      <c r="F89" s="28"/>
      <c r="G89" s="29"/>
      <c r="H89" s="29"/>
      <c r="I89" s="29"/>
      <c r="J89" s="28"/>
      <c r="K89" s="29"/>
      <c r="L89" s="29"/>
    </row>
    <row r="90" spans="1:12" ht="16.5" customHeight="1" thickBot="1">
      <c r="E90" s="148"/>
      <c r="F90" s="65">
        <f>SUM(F87:F89)</f>
        <v>129439149</v>
      </c>
      <c r="G90" s="29"/>
      <c r="H90" s="66">
        <f>SUM(H87:H89)</f>
        <v>-35571709</v>
      </c>
      <c r="I90" s="29"/>
      <c r="J90" s="65">
        <f>SUM(J87:J89)</f>
        <v>47011586</v>
      </c>
      <c r="K90" s="29"/>
      <c r="L90" s="66">
        <f>SUM(L87:L89)</f>
        <v>-11580549</v>
      </c>
    </row>
    <row r="91" spans="1:12" ht="15.95" customHeight="1" thickTop="1">
      <c r="F91" s="28"/>
      <c r="G91" s="29"/>
      <c r="H91" s="29"/>
      <c r="I91" s="29"/>
      <c r="J91" s="28"/>
      <c r="K91" s="29"/>
      <c r="L91" s="29"/>
    </row>
    <row r="92" spans="1:12" ht="16.5" customHeight="1">
      <c r="A92" s="69" t="s">
        <v>230</v>
      </c>
      <c r="F92" s="28"/>
      <c r="G92" s="29"/>
      <c r="H92" s="29"/>
      <c r="I92" s="29"/>
      <c r="J92" s="28"/>
      <c r="K92" s="29"/>
      <c r="L92" s="29"/>
    </row>
    <row r="93" spans="1:12" ht="16.5" customHeight="1">
      <c r="A93" s="69"/>
      <c r="B93" s="71" t="s">
        <v>90</v>
      </c>
      <c r="F93" s="28">
        <v>166447236</v>
      </c>
      <c r="G93" s="29"/>
      <c r="H93" s="29">
        <v>4057301</v>
      </c>
      <c r="I93" s="29"/>
      <c r="J93" s="28">
        <v>89446871</v>
      </c>
      <c r="K93" s="29"/>
      <c r="L93" s="29">
        <v>26387547</v>
      </c>
    </row>
    <row r="94" spans="1:12" ht="16.5" customHeight="1">
      <c r="A94" s="69"/>
      <c r="B94" s="71" t="s">
        <v>65</v>
      </c>
      <c r="F94" s="30">
        <v>5247706</v>
      </c>
      <c r="G94" s="29"/>
      <c r="H94" s="31">
        <v>0</v>
      </c>
      <c r="I94" s="29"/>
      <c r="J94" s="30">
        <v>0</v>
      </c>
      <c r="K94" s="29"/>
      <c r="L94" s="31">
        <v>0</v>
      </c>
    </row>
    <row r="95" spans="1:12" ht="15.95" customHeight="1">
      <c r="F95" s="28"/>
      <c r="G95" s="29"/>
      <c r="H95" s="29"/>
      <c r="I95" s="29"/>
      <c r="J95" s="28"/>
      <c r="K95" s="29"/>
      <c r="L95" s="29"/>
    </row>
    <row r="96" spans="1:12" ht="16.5" customHeight="1" thickBot="1">
      <c r="E96" s="148"/>
      <c r="F96" s="65">
        <f>SUM(F93:F95)</f>
        <v>171694942</v>
      </c>
      <c r="G96" s="29"/>
      <c r="H96" s="66">
        <f>SUM(H93:H95)</f>
        <v>4057301</v>
      </c>
      <c r="I96" s="29"/>
      <c r="J96" s="65">
        <f>SUM(J93:J95)</f>
        <v>89446871</v>
      </c>
      <c r="K96" s="29"/>
      <c r="L96" s="66">
        <f>SUM(L93:L95)</f>
        <v>26387547</v>
      </c>
    </row>
    <row r="97" spans="1:12" ht="15.95" customHeight="1" thickTop="1">
      <c r="F97" s="72"/>
      <c r="J97" s="72"/>
    </row>
    <row r="98" spans="1:12" ht="15.95" customHeight="1">
      <c r="F98" s="72"/>
      <c r="J98" s="72"/>
    </row>
    <row r="99" spans="1:12" ht="16.5" customHeight="1">
      <c r="A99" s="149" t="s">
        <v>222</v>
      </c>
      <c r="D99" s="148"/>
      <c r="E99" s="148"/>
      <c r="F99" s="28"/>
      <c r="G99" s="29"/>
      <c r="H99" s="29"/>
      <c r="I99" s="29"/>
      <c r="J99" s="28"/>
      <c r="K99" s="29"/>
      <c r="L99" s="29"/>
    </row>
    <row r="100" spans="1:12" ht="16.5" customHeight="1">
      <c r="A100" s="58" t="s">
        <v>217</v>
      </c>
      <c r="E100" s="148"/>
      <c r="F100" s="201">
        <v>0.19600000000000001</v>
      </c>
      <c r="G100" s="202"/>
      <c r="H100" s="202">
        <v>-5.7000000000000002E-2</v>
      </c>
      <c r="I100" s="202"/>
      <c r="J100" s="201">
        <v>7.3999999999999996E-2</v>
      </c>
      <c r="K100" s="202"/>
      <c r="L100" s="202">
        <v>-1.9E-2</v>
      </c>
    </row>
    <row r="101" spans="1:12" ht="20.25" customHeight="1">
      <c r="A101" s="58"/>
      <c r="B101" s="58"/>
      <c r="C101" s="58"/>
      <c r="D101" s="59"/>
      <c r="E101" s="59"/>
      <c r="F101" s="146"/>
      <c r="G101" s="29"/>
      <c r="H101" s="146"/>
      <c r="I101" s="29"/>
      <c r="J101" s="146"/>
      <c r="K101" s="29"/>
      <c r="L101" s="146"/>
    </row>
    <row r="102" spans="1:12" ht="20.25" customHeight="1">
      <c r="A102" s="58"/>
      <c r="B102" s="58"/>
      <c r="C102" s="58"/>
      <c r="D102" s="59"/>
      <c r="E102" s="59"/>
      <c r="F102" s="146"/>
      <c r="G102" s="29"/>
      <c r="H102" s="146"/>
      <c r="I102" s="29"/>
      <c r="J102" s="146"/>
      <c r="K102" s="29"/>
      <c r="L102" s="146"/>
    </row>
    <row r="103" spans="1:12" ht="20.25" customHeight="1">
      <c r="A103" s="58"/>
      <c r="B103" s="58"/>
      <c r="C103" s="58"/>
      <c r="D103" s="59"/>
      <c r="E103" s="59"/>
      <c r="F103" s="146"/>
      <c r="G103" s="29"/>
      <c r="H103" s="146"/>
      <c r="I103" s="29"/>
      <c r="J103" s="146"/>
      <c r="K103" s="29"/>
      <c r="L103" s="146"/>
    </row>
    <row r="104" spans="1:12" ht="20.25" customHeight="1">
      <c r="A104" s="58"/>
      <c r="B104" s="58"/>
      <c r="C104" s="58"/>
      <c r="D104" s="59"/>
      <c r="E104" s="59"/>
      <c r="F104" s="146"/>
      <c r="G104" s="29"/>
      <c r="H104" s="146"/>
      <c r="I104" s="29"/>
      <c r="J104" s="146"/>
      <c r="K104" s="29"/>
      <c r="L104" s="146"/>
    </row>
    <row r="105" spans="1:12" ht="20.25" customHeight="1">
      <c r="A105" s="58"/>
      <c r="B105" s="58"/>
      <c r="C105" s="58"/>
      <c r="D105" s="59"/>
      <c r="E105" s="59"/>
      <c r="F105" s="146"/>
      <c r="G105" s="29"/>
      <c r="H105" s="146"/>
      <c r="I105" s="29"/>
      <c r="J105" s="146"/>
      <c r="K105" s="29"/>
      <c r="L105" s="146"/>
    </row>
    <row r="106" spans="1:12" ht="20.25" customHeight="1">
      <c r="A106" s="58"/>
      <c r="B106" s="58"/>
      <c r="C106" s="58"/>
      <c r="D106" s="59"/>
      <c r="E106" s="59"/>
      <c r="F106" s="146"/>
      <c r="G106" s="29"/>
      <c r="H106" s="146"/>
      <c r="I106" s="29"/>
      <c r="J106" s="146"/>
      <c r="K106" s="29"/>
      <c r="L106" s="146"/>
    </row>
    <row r="107" spans="1:12" ht="13.5" customHeight="1">
      <c r="A107" s="58"/>
      <c r="B107" s="58"/>
      <c r="C107" s="58"/>
      <c r="D107" s="59"/>
      <c r="E107" s="59"/>
      <c r="F107" s="146"/>
      <c r="G107" s="29"/>
      <c r="H107" s="146"/>
      <c r="I107" s="29"/>
      <c r="J107" s="146"/>
      <c r="K107" s="29"/>
      <c r="L107" s="146"/>
    </row>
    <row r="108" spans="1:12" ht="21.95" customHeight="1">
      <c r="A108" s="150" t="str">
        <f>A54</f>
        <v>The accompanying notes form part of this interim financial information.</v>
      </c>
      <c r="B108" s="150"/>
      <c r="C108" s="150"/>
      <c r="D108" s="150"/>
      <c r="E108" s="150"/>
      <c r="F108" s="74"/>
      <c r="G108" s="74"/>
      <c r="H108" s="74"/>
      <c r="I108" s="74"/>
      <c r="J108" s="74"/>
      <c r="K108" s="74"/>
      <c r="L108" s="74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F64:L64 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3C50C-9817-4883-A2CB-042B980D6587}">
  <sheetPr>
    <tabColor rgb="FFFF0000"/>
  </sheetPr>
  <dimension ref="A1:L109"/>
  <sheetViews>
    <sheetView topLeftCell="A43" zoomScaleNormal="100" zoomScaleSheetLayoutView="100" workbookViewId="0">
      <selection activeCell="C53" sqref="C53"/>
    </sheetView>
  </sheetViews>
  <sheetFormatPr defaultColWidth="9.140625" defaultRowHeight="16.5" customHeight="1"/>
  <cols>
    <col min="1" max="2" width="1.42578125" style="140" customWidth="1"/>
    <col min="3" max="3" width="41.7109375" style="140" customWidth="1"/>
    <col min="4" max="4" width="5" style="140" customWidth="1"/>
    <col min="5" max="5" width="0.5703125" style="140" customWidth="1"/>
    <col min="6" max="6" width="14.28515625" style="73" customWidth="1"/>
    <col min="7" max="7" width="0.5703125" style="73" customWidth="1"/>
    <col min="8" max="8" width="14.28515625" style="73" customWidth="1"/>
    <col min="9" max="9" width="0.5703125" style="73" customWidth="1"/>
    <col min="10" max="10" width="14.28515625" style="73" customWidth="1"/>
    <col min="11" max="11" width="0.5703125" style="73" customWidth="1"/>
    <col min="12" max="12" width="14.28515625" style="73" customWidth="1"/>
    <col min="13" max="16384" width="9.140625" style="140"/>
  </cols>
  <sheetData>
    <row r="1" spans="1:12" ht="16.5" customHeight="1">
      <c r="A1" s="1" t="s">
        <v>0</v>
      </c>
      <c r="B1" s="137"/>
      <c r="C1" s="138"/>
      <c r="D1" s="139"/>
      <c r="E1" s="139"/>
      <c r="F1" s="49"/>
      <c r="G1" s="50"/>
      <c r="H1" s="49"/>
      <c r="I1" s="50"/>
      <c r="J1" s="49"/>
      <c r="K1" s="50"/>
      <c r="L1" s="49"/>
    </row>
    <row r="2" spans="1:12" ht="16.5" customHeight="1">
      <c r="A2" s="141" t="s">
        <v>68</v>
      </c>
      <c r="B2" s="141"/>
      <c r="C2" s="141"/>
      <c r="D2" s="139"/>
      <c r="E2" s="139"/>
      <c r="F2" s="50"/>
      <c r="G2" s="50"/>
      <c r="H2" s="50"/>
      <c r="I2" s="50"/>
      <c r="J2" s="50"/>
      <c r="K2" s="50"/>
      <c r="L2" s="50"/>
    </row>
    <row r="3" spans="1:12" ht="16.5" customHeight="1">
      <c r="A3" s="142" t="s">
        <v>240</v>
      </c>
      <c r="B3" s="142"/>
      <c r="C3" s="142"/>
      <c r="D3" s="143"/>
      <c r="E3" s="143"/>
      <c r="F3" s="51"/>
      <c r="G3" s="51"/>
      <c r="H3" s="51"/>
      <c r="I3" s="51"/>
      <c r="J3" s="51"/>
      <c r="K3" s="51"/>
      <c r="L3" s="51"/>
    </row>
    <row r="4" spans="1:12" ht="16.5" customHeight="1">
      <c r="A4" s="141"/>
      <c r="B4" s="141"/>
      <c r="C4" s="141"/>
      <c r="D4" s="139"/>
      <c r="E4" s="139"/>
      <c r="F4" s="52"/>
      <c r="G4" s="52"/>
      <c r="H4" s="52"/>
      <c r="I4" s="52"/>
      <c r="J4" s="52"/>
      <c r="K4" s="52"/>
      <c r="L4" s="52"/>
    </row>
    <row r="5" spans="1:12" ht="16.5" customHeight="1">
      <c r="A5" s="141"/>
      <c r="B5" s="141"/>
      <c r="C5" s="141"/>
      <c r="D5" s="139"/>
      <c r="E5" s="139"/>
      <c r="F5" s="53"/>
      <c r="G5" s="53"/>
      <c r="H5" s="53"/>
      <c r="I5" s="53"/>
      <c r="J5" s="53"/>
      <c r="K5" s="53"/>
      <c r="L5" s="53"/>
    </row>
    <row r="6" spans="1:12" ht="16.5" customHeight="1">
      <c r="A6" s="141"/>
      <c r="B6" s="141"/>
      <c r="C6" s="141"/>
      <c r="D6" s="139"/>
      <c r="E6" s="139"/>
      <c r="F6" s="254" t="s">
        <v>2</v>
      </c>
      <c r="G6" s="254"/>
      <c r="H6" s="254"/>
      <c r="I6" s="144"/>
      <c r="J6" s="254" t="s">
        <v>3</v>
      </c>
      <c r="K6" s="254"/>
      <c r="L6" s="254"/>
    </row>
    <row r="7" spans="1:12" ht="16.5" customHeight="1">
      <c r="A7" s="141"/>
      <c r="B7" s="141"/>
      <c r="C7" s="141"/>
      <c r="D7" s="139"/>
      <c r="E7" s="139"/>
      <c r="F7" s="253" t="s">
        <v>4</v>
      </c>
      <c r="G7" s="253"/>
      <c r="H7" s="253"/>
      <c r="I7" s="54"/>
      <c r="J7" s="253" t="s">
        <v>4</v>
      </c>
      <c r="K7" s="253"/>
      <c r="L7" s="253"/>
    </row>
    <row r="8" spans="1:12" ht="16.5" customHeight="1">
      <c r="A8" s="141"/>
      <c r="B8" s="141"/>
      <c r="C8" s="141"/>
      <c r="D8" s="139"/>
      <c r="E8" s="139"/>
      <c r="F8" s="17" t="s">
        <v>5</v>
      </c>
      <c r="G8" s="248"/>
      <c r="H8" s="17" t="s">
        <v>5</v>
      </c>
      <c r="I8" s="8"/>
      <c r="J8" s="17" t="s">
        <v>5</v>
      </c>
      <c r="K8" s="248"/>
      <c r="L8" s="17" t="s">
        <v>5</v>
      </c>
    </row>
    <row r="9" spans="1:12" ht="16.5" customHeight="1">
      <c r="A9" s="141"/>
      <c r="B9" s="141"/>
      <c r="C9" s="141"/>
      <c r="D9" s="139"/>
      <c r="E9" s="139"/>
      <c r="F9" s="17" t="s">
        <v>169</v>
      </c>
      <c r="G9" s="248"/>
      <c r="H9" s="17" t="s">
        <v>169</v>
      </c>
      <c r="I9" s="8"/>
      <c r="J9" s="17" t="s">
        <v>169</v>
      </c>
      <c r="K9" s="248"/>
      <c r="L9" s="17" t="s">
        <v>169</v>
      </c>
    </row>
    <row r="10" spans="1:12" ht="16.5" customHeight="1">
      <c r="A10" s="141"/>
      <c r="B10" s="141"/>
      <c r="C10" s="141"/>
      <c r="D10" s="139"/>
      <c r="E10" s="139"/>
      <c r="F10" s="19" t="s">
        <v>232</v>
      </c>
      <c r="G10" s="247"/>
      <c r="H10" s="19" t="s">
        <v>153</v>
      </c>
      <c r="I10" s="20"/>
      <c r="J10" s="19" t="s">
        <v>232</v>
      </c>
      <c r="K10" s="247"/>
      <c r="L10" s="19" t="s">
        <v>153</v>
      </c>
    </row>
    <row r="11" spans="1:12" ht="16.5" customHeight="1">
      <c r="D11" s="157" t="s">
        <v>8</v>
      </c>
      <c r="E11" s="145"/>
      <c r="F11" s="23" t="s">
        <v>9</v>
      </c>
      <c r="G11" s="24"/>
      <c r="H11" s="23" t="s">
        <v>9</v>
      </c>
      <c r="I11" s="16"/>
      <c r="J11" s="23" t="s">
        <v>9</v>
      </c>
      <c r="K11" s="16"/>
      <c r="L11" s="23" t="s">
        <v>9</v>
      </c>
    </row>
    <row r="12" spans="1:12" ht="16.5" customHeight="1">
      <c r="D12" s="147"/>
      <c r="E12" s="145"/>
      <c r="F12" s="55"/>
      <c r="G12" s="155"/>
      <c r="H12" s="134"/>
      <c r="I12" s="155"/>
      <c r="J12" s="55"/>
      <c r="K12" s="155"/>
      <c r="L12" s="134"/>
    </row>
    <row r="13" spans="1:12" ht="16.5" customHeight="1">
      <c r="A13" s="56" t="s">
        <v>69</v>
      </c>
      <c r="B13" s="56"/>
      <c r="C13" s="57"/>
      <c r="D13" s="59" t="s">
        <v>231</v>
      </c>
      <c r="E13" s="59"/>
      <c r="F13" s="28"/>
      <c r="G13" s="29"/>
      <c r="H13" s="29"/>
      <c r="I13" s="29"/>
      <c r="J13" s="28"/>
      <c r="K13" s="146"/>
      <c r="L13" s="29"/>
    </row>
    <row r="14" spans="1:12" ht="16.5" customHeight="1">
      <c r="A14" s="57"/>
      <c r="B14" s="57"/>
      <c r="C14" s="57"/>
      <c r="D14" s="59"/>
      <c r="E14" s="59"/>
      <c r="F14" s="28"/>
      <c r="G14" s="29"/>
      <c r="H14" s="29"/>
      <c r="I14" s="29"/>
      <c r="J14" s="28"/>
      <c r="K14" s="146"/>
      <c r="L14" s="29"/>
    </row>
    <row r="15" spans="1:12" ht="16.5" customHeight="1">
      <c r="A15" s="60" t="s">
        <v>70</v>
      </c>
      <c r="B15" s="57"/>
      <c r="C15" s="57"/>
      <c r="D15" s="59"/>
      <c r="E15" s="59"/>
      <c r="F15" s="28">
        <v>703270138</v>
      </c>
      <c r="G15" s="29"/>
      <c r="H15" s="29">
        <v>721093631</v>
      </c>
      <c r="I15" s="29"/>
      <c r="J15" s="28">
        <v>133767074</v>
      </c>
      <c r="K15" s="146"/>
      <c r="L15" s="29">
        <v>466931632</v>
      </c>
    </row>
    <row r="16" spans="1:12" ht="16.5" customHeight="1">
      <c r="A16" s="60" t="s">
        <v>71</v>
      </c>
      <c r="B16" s="57"/>
      <c r="C16" s="58"/>
      <c r="D16" s="59"/>
      <c r="E16" s="59"/>
      <c r="F16" s="28">
        <v>74629119</v>
      </c>
      <c r="G16" s="29"/>
      <c r="H16" s="29">
        <v>24148237</v>
      </c>
      <c r="I16" s="29"/>
      <c r="J16" s="28">
        <v>70000000</v>
      </c>
      <c r="K16" s="146"/>
      <c r="L16" s="29">
        <v>561571</v>
      </c>
    </row>
    <row r="17" spans="1:12" ht="16.5" customHeight="1">
      <c r="A17" s="60" t="s">
        <v>72</v>
      </c>
      <c r="B17" s="57"/>
      <c r="C17" s="58"/>
      <c r="D17" s="59"/>
      <c r="E17" s="59"/>
      <c r="F17" s="30">
        <v>2064377139</v>
      </c>
      <c r="G17" s="29"/>
      <c r="H17" s="31">
        <v>1206344061</v>
      </c>
      <c r="I17" s="29"/>
      <c r="J17" s="30">
        <v>1820164162</v>
      </c>
      <c r="K17" s="146"/>
      <c r="L17" s="31">
        <v>1087907721</v>
      </c>
    </row>
    <row r="18" spans="1:12" ht="16.5" customHeight="1">
      <c r="A18" s="57"/>
      <c r="B18" s="57"/>
      <c r="C18" s="57"/>
      <c r="D18" s="59"/>
      <c r="E18" s="59"/>
      <c r="F18" s="28"/>
      <c r="G18" s="29"/>
      <c r="H18" s="29"/>
      <c r="I18" s="29"/>
      <c r="J18" s="28"/>
      <c r="K18" s="146"/>
      <c r="L18" s="29"/>
    </row>
    <row r="19" spans="1:12" ht="16.5" customHeight="1">
      <c r="A19" s="56" t="s">
        <v>73</v>
      </c>
      <c r="B19" s="56"/>
      <c r="C19" s="58"/>
      <c r="D19" s="59"/>
      <c r="E19" s="59"/>
      <c r="F19" s="30">
        <f>SUM(F15:F18)</f>
        <v>2842276396</v>
      </c>
      <c r="G19" s="29"/>
      <c r="H19" s="31">
        <f>SUM(H15:H18)</f>
        <v>1951585929</v>
      </c>
      <c r="I19" s="29"/>
      <c r="J19" s="30">
        <f>SUM(J14:J18)</f>
        <v>2023931236</v>
      </c>
      <c r="K19" s="146"/>
      <c r="L19" s="31">
        <f>SUM(L14:L18)</f>
        <v>1555400924</v>
      </c>
    </row>
    <row r="20" spans="1:12" ht="16.5" customHeight="1">
      <c r="A20" s="57"/>
      <c r="B20" s="57"/>
      <c r="C20" s="56"/>
      <c r="D20" s="59"/>
      <c r="E20" s="59"/>
      <c r="F20" s="28"/>
      <c r="G20" s="29"/>
      <c r="H20" s="29"/>
      <c r="I20" s="29"/>
      <c r="J20" s="28"/>
      <c r="K20" s="146"/>
      <c r="L20" s="29"/>
    </row>
    <row r="21" spans="1:12" ht="16.5" customHeight="1">
      <c r="A21" s="56" t="s">
        <v>74</v>
      </c>
      <c r="B21" s="56"/>
      <c r="C21" s="56"/>
      <c r="D21" s="59"/>
      <c r="E21" s="59"/>
      <c r="F21" s="28"/>
      <c r="G21" s="29"/>
      <c r="H21" s="29"/>
      <c r="I21" s="29"/>
      <c r="J21" s="28"/>
      <c r="K21" s="146"/>
      <c r="L21" s="29"/>
    </row>
    <row r="22" spans="1:12" ht="16.5" customHeight="1">
      <c r="A22" s="57"/>
      <c r="B22" s="57"/>
      <c r="C22" s="57"/>
      <c r="D22" s="59"/>
      <c r="E22" s="59"/>
      <c r="F22" s="28"/>
      <c r="G22" s="29"/>
      <c r="H22" s="29"/>
      <c r="I22" s="29"/>
      <c r="J22" s="28"/>
      <c r="K22" s="146"/>
      <c r="L22" s="29"/>
    </row>
    <row r="23" spans="1:12" ht="16.5" customHeight="1">
      <c r="A23" s="57" t="s">
        <v>75</v>
      </c>
      <c r="B23" s="57"/>
      <c r="C23" s="57"/>
      <c r="D23" s="59"/>
      <c r="E23" s="59"/>
      <c r="F23" s="28">
        <v>-530689500</v>
      </c>
      <c r="G23" s="29"/>
      <c r="H23" s="29">
        <v>-553646464</v>
      </c>
      <c r="I23" s="29"/>
      <c r="J23" s="28">
        <v>-113202235</v>
      </c>
      <c r="K23" s="146"/>
      <c r="L23" s="29">
        <v>-381830546</v>
      </c>
    </row>
    <row r="24" spans="1:12" ht="16.5" customHeight="1">
      <c r="A24" s="57" t="s">
        <v>76</v>
      </c>
      <c r="B24" s="57"/>
      <c r="C24" s="57"/>
      <c r="D24" s="59"/>
      <c r="E24" s="59"/>
      <c r="F24" s="28">
        <v>-53917739</v>
      </c>
      <c r="G24" s="29"/>
      <c r="H24" s="29">
        <v>-23347226</v>
      </c>
      <c r="I24" s="29"/>
      <c r="J24" s="28">
        <v>-52994461</v>
      </c>
      <c r="K24" s="146"/>
      <c r="L24" s="29">
        <v>-85929</v>
      </c>
    </row>
    <row r="25" spans="1:12" ht="16.5" customHeight="1">
      <c r="A25" s="57" t="s">
        <v>77</v>
      </c>
      <c r="B25" s="57"/>
      <c r="C25" s="57"/>
      <c r="D25" s="59"/>
      <c r="E25" s="59"/>
      <c r="F25" s="30">
        <v>-1461450191</v>
      </c>
      <c r="G25" s="29"/>
      <c r="H25" s="31">
        <v>-1150110138</v>
      </c>
      <c r="I25" s="29"/>
      <c r="J25" s="30">
        <v>-1271686002</v>
      </c>
      <c r="K25" s="146"/>
      <c r="L25" s="31">
        <v>-1073938617</v>
      </c>
    </row>
    <row r="26" spans="1:12" ht="16.5" customHeight="1">
      <c r="A26" s="58"/>
      <c r="B26" s="58"/>
      <c r="C26" s="57"/>
      <c r="D26" s="59"/>
      <c r="E26" s="59"/>
      <c r="F26" s="28"/>
      <c r="G26" s="29"/>
      <c r="H26" s="29"/>
      <c r="I26" s="29"/>
      <c r="J26" s="28"/>
      <c r="K26" s="146"/>
      <c r="L26" s="29"/>
    </row>
    <row r="27" spans="1:12" s="137" customFormat="1" ht="16.5" customHeight="1">
      <c r="A27" s="56" t="s">
        <v>78</v>
      </c>
      <c r="B27" s="56"/>
      <c r="C27" s="61"/>
      <c r="D27" s="62"/>
      <c r="E27" s="62"/>
      <c r="F27" s="30">
        <f>SUM(F23:F25)</f>
        <v>-2046057430</v>
      </c>
      <c r="G27" s="29"/>
      <c r="H27" s="31">
        <f>SUM(H23:H25)</f>
        <v>-1727103828</v>
      </c>
      <c r="I27" s="29"/>
      <c r="J27" s="30">
        <f>SUM(J22:J25)</f>
        <v>-1437882698</v>
      </c>
      <c r="K27" s="156"/>
      <c r="L27" s="31">
        <f>SUM(L22:L25)</f>
        <v>-1455855092</v>
      </c>
    </row>
    <row r="28" spans="1:12" s="137" customFormat="1" ht="16.5" customHeight="1">
      <c r="A28" s="56"/>
      <c r="B28" s="56"/>
      <c r="C28" s="56"/>
      <c r="D28" s="62"/>
      <c r="E28" s="62"/>
      <c r="F28" s="28"/>
      <c r="G28" s="29"/>
      <c r="H28" s="29"/>
      <c r="I28" s="29"/>
      <c r="J28" s="28"/>
      <c r="K28" s="156"/>
      <c r="L28" s="29"/>
    </row>
    <row r="29" spans="1:12" s="137" customFormat="1" ht="16.5" customHeight="1">
      <c r="A29" s="56" t="s">
        <v>79</v>
      </c>
      <c r="B29" s="56"/>
      <c r="C29" s="56"/>
      <c r="D29" s="59" t="s">
        <v>231</v>
      </c>
      <c r="E29" s="62"/>
      <c r="F29" s="28">
        <f>SUM(F19,F27)</f>
        <v>796218966</v>
      </c>
      <c r="G29" s="29"/>
      <c r="H29" s="29">
        <f>H19+H27</f>
        <v>224482101</v>
      </c>
      <c r="I29" s="29"/>
      <c r="J29" s="28">
        <f>SUM(J19,J27)</f>
        <v>586048538</v>
      </c>
      <c r="K29" s="156"/>
      <c r="L29" s="29">
        <f>L19+L27</f>
        <v>99545832</v>
      </c>
    </row>
    <row r="30" spans="1:12" ht="16.5" customHeight="1">
      <c r="A30" s="57" t="s">
        <v>80</v>
      </c>
      <c r="B30" s="57"/>
      <c r="C30" s="57"/>
      <c r="D30" s="59"/>
      <c r="E30" s="59"/>
      <c r="F30" s="28">
        <v>6796643</v>
      </c>
      <c r="G30" s="29"/>
      <c r="H30" s="29">
        <v>3184160</v>
      </c>
      <c r="I30" s="29"/>
      <c r="J30" s="28">
        <v>39010840</v>
      </c>
      <c r="K30" s="146"/>
      <c r="L30" s="29">
        <v>110122486</v>
      </c>
    </row>
    <row r="31" spans="1:12" ht="16.5" customHeight="1">
      <c r="A31" s="57" t="s">
        <v>174</v>
      </c>
      <c r="B31" s="57"/>
      <c r="C31" s="58"/>
      <c r="D31" s="59"/>
      <c r="E31" s="59"/>
      <c r="F31" s="28">
        <v>0</v>
      </c>
      <c r="G31" s="29"/>
      <c r="H31" s="29">
        <v>111224707</v>
      </c>
      <c r="I31" s="29"/>
      <c r="J31" s="28">
        <v>0</v>
      </c>
      <c r="K31" s="146"/>
      <c r="L31" s="29">
        <v>138243917</v>
      </c>
    </row>
    <row r="32" spans="1:12" ht="16.5" customHeight="1">
      <c r="A32" s="57" t="s">
        <v>282</v>
      </c>
      <c r="B32" s="57"/>
      <c r="C32" s="57"/>
      <c r="D32" s="59"/>
      <c r="E32" s="59"/>
      <c r="F32" s="28">
        <v>5696142</v>
      </c>
      <c r="G32" s="29"/>
      <c r="H32" s="29">
        <v>-47636111</v>
      </c>
      <c r="I32" s="29"/>
      <c r="J32" s="28">
        <v>5948880</v>
      </c>
      <c r="K32" s="146"/>
      <c r="L32" s="29">
        <v>-47183444</v>
      </c>
    </row>
    <row r="33" spans="1:12" ht="16.5" customHeight="1">
      <c r="A33" s="57" t="s">
        <v>81</v>
      </c>
      <c r="B33" s="57"/>
      <c r="C33" s="57"/>
      <c r="D33" s="59"/>
      <c r="E33" s="59"/>
      <c r="F33" s="28">
        <v>-93184414</v>
      </c>
      <c r="G33" s="29"/>
      <c r="H33" s="29">
        <v>-77130707</v>
      </c>
      <c r="I33" s="29"/>
      <c r="J33" s="28">
        <v>-44644213</v>
      </c>
      <c r="K33" s="146"/>
      <c r="L33" s="29">
        <v>-30419490</v>
      </c>
    </row>
    <row r="34" spans="1:12" ht="16.5" customHeight="1">
      <c r="A34" s="58" t="s">
        <v>82</v>
      </c>
      <c r="B34" s="58"/>
      <c r="C34" s="57"/>
      <c r="D34" s="59"/>
      <c r="E34" s="59"/>
      <c r="F34" s="28">
        <v>-250387858</v>
      </c>
      <c r="G34" s="29"/>
      <c r="H34" s="29">
        <v>-208547161</v>
      </c>
      <c r="I34" s="29"/>
      <c r="J34" s="28">
        <v>-177062583</v>
      </c>
      <c r="K34" s="146"/>
      <c r="L34" s="29">
        <v>-164495905</v>
      </c>
    </row>
    <row r="35" spans="1:12" ht="16.5" customHeight="1">
      <c r="A35" s="58" t="s">
        <v>83</v>
      </c>
      <c r="B35" s="58"/>
      <c r="C35" s="57"/>
      <c r="D35" s="59"/>
      <c r="E35" s="59"/>
      <c r="F35" s="28">
        <v>-223082764</v>
      </c>
      <c r="G35" s="29"/>
      <c r="H35" s="29">
        <v>-152415474</v>
      </c>
      <c r="I35" s="29"/>
      <c r="J35" s="28">
        <v>-210528948</v>
      </c>
      <c r="K35" s="146"/>
      <c r="L35" s="29">
        <v>-142436661</v>
      </c>
    </row>
    <row r="36" spans="1:12" ht="16.5" customHeight="1">
      <c r="A36" s="58" t="s">
        <v>84</v>
      </c>
      <c r="B36" s="58"/>
      <c r="C36" s="57"/>
      <c r="D36" s="59"/>
      <c r="E36" s="59"/>
      <c r="F36" s="28"/>
      <c r="G36" s="29"/>
      <c r="H36" s="29"/>
      <c r="I36" s="29"/>
      <c r="J36" s="28"/>
      <c r="K36" s="146"/>
      <c r="L36" s="29"/>
    </row>
    <row r="37" spans="1:12" ht="16.5" customHeight="1">
      <c r="A37" s="58"/>
      <c r="B37" s="58" t="s">
        <v>215</v>
      </c>
      <c r="C37" s="57"/>
      <c r="D37" s="59"/>
      <c r="E37" s="59"/>
      <c r="F37" s="28"/>
      <c r="G37" s="29"/>
      <c r="H37" s="29"/>
      <c r="I37" s="29"/>
      <c r="J37" s="28"/>
      <c r="K37" s="146"/>
      <c r="L37" s="29"/>
    </row>
    <row r="38" spans="1:12" ht="16.5" customHeight="1">
      <c r="A38" s="58"/>
      <c r="C38" s="58" t="s">
        <v>228</v>
      </c>
      <c r="F38" s="28"/>
      <c r="G38" s="140"/>
      <c r="H38" s="29"/>
      <c r="I38" s="140"/>
      <c r="J38" s="28"/>
      <c r="K38" s="140"/>
      <c r="L38" s="29"/>
    </row>
    <row r="39" spans="1:12" ht="16.5" customHeight="1">
      <c r="A39" s="58"/>
      <c r="C39" s="58" t="s">
        <v>229</v>
      </c>
      <c r="D39" s="148">
        <v>11</v>
      </c>
      <c r="E39" s="59"/>
      <c r="F39" s="30">
        <v>150928409</v>
      </c>
      <c r="G39" s="29"/>
      <c r="H39" s="31">
        <v>306343100</v>
      </c>
      <c r="I39" s="29"/>
      <c r="J39" s="30">
        <v>0</v>
      </c>
      <c r="K39" s="146"/>
      <c r="L39" s="31">
        <v>0</v>
      </c>
    </row>
    <row r="40" spans="1:12" ht="16.5" customHeight="1">
      <c r="A40" s="57"/>
      <c r="B40" s="57"/>
      <c r="C40" s="57"/>
      <c r="D40" s="59"/>
      <c r="E40" s="59"/>
      <c r="F40" s="28"/>
      <c r="G40" s="29"/>
      <c r="H40" s="29"/>
      <c r="I40" s="29"/>
      <c r="J40" s="28"/>
      <c r="K40" s="146"/>
      <c r="L40" s="29"/>
    </row>
    <row r="41" spans="1:12" ht="16.5" customHeight="1">
      <c r="A41" s="56" t="s">
        <v>210</v>
      </c>
      <c r="B41" s="61"/>
      <c r="C41" s="58"/>
      <c r="E41" s="59"/>
      <c r="F41" s="28">
        <f>SUM(F29:F40)</f>
        <v>392985124</v>
      </c>
      <c r="G41" s="29"/>
      <c r="H41" s="29">
        <f>SUM(H29:H40)</f>
        <v>159504615</v>
      </c>
      <c r="I41" s="29"/>
      <c r="J41" s="28">
        <f>SUM(J29:J40)</f>
        <v>198772514</v>
      </c>
      <c r="K41" s="146"/>
      <c r="L41" s="29">
        <f>SUM(L29:L40)</f>
        <v>-36623265</v>
      </c>
    </row>
    <row r="42" spans="1:12" ht="16.5" customHeight="1">
      <c r="A42" s="57" t="s">
        <v>280</v>
      </c>
      <c r="B42" s="57"/>
      <c r="C42" s="57"/>
      <c r="D42" s="59">
        <v>19</v>
      </c>
      <c r="E42" s="59"/>
      <c r="F42" s="30">
        <v>-60460381</v>
      </c>
      <c r="G42" s="29"/>
      <c r="H42" s="31">
        <v>-33894179</v>
      </c>
      <c r="I42" s="29"/>
      <c r="J42" s="30">
        <v>-29842235</v>
      </c>
      <c r="K42" s="146"/>
      <c r="L42" s="31">
        <v>24079549</v>
      </c>
    </row>
    <row r="43" spans="1:12" ht="16.5" customHeight="1">
      <c r="A43" s="57"/>
      <c r="B43" s="57"/>
      <c r="C43" s="57"/>
      <c r="D43" s="59"/>
      <c r="E43" s="59"/>
      <c r="F43" s="28"/>
      <c r="G43" s="29"/>
      <c r="H43" s="29"/>
      <c r="I43" s="29"/>
      <c r="J43" s="28"/>
      <c r="K43" s="146"/>
      <c r="L43" s="29"/>
    </row>
    <row r="44" spans="1:12" ht="16.5" customHeight="1" thickBot="1">
      <c r="A44" s="56" t="s">
        <v>216</v>
      </c>
      <c r="B44" s="56"/>
      <c r="C44" s="61"/>
      <c r="D44" s="59"/>
      <c r="E44" s="58"/>
      <c r="F44" s="65">
        <f>SUM(F41:F42)</f>
        <v>332524743</v>
      </c>
      <c r="G44" s="29"/>
      <c r="H44" s="66">
        <f>SUM(H41:H42)</f>
        <v>125610436</v>
      </c>
      <c r="I44" s="29"/>
      <c r="J44" s="65">
        <f>SUM(J41:J42)</f>
        <v>168930279</v>
      </c>
      <c r="K44" s="146"/>
      <c r="L44" s="66">
        <f>SUM(L41:L42)</f>
        <v>-12543716</v>
      </c>
    </row>
    <row r="45" spans="1:12" ht="16.5" customHeight="1" thickTop="1">
      <c r="A45" s="56"/>
      <c r="B45" s="56"/>
      <c r="C45" s="61"/>
      <c r="D45" s="59"/>
      <c r="E45" s="58"/>
      <c r="F45" s="29"/>
      <c r="G45" s="29"/>
      <c r="H45" s="29"/>
      <c r="I45" s="29"/>
      <c r="J45" s="29"/>
      <c r="K45" s="146"/>
      <c r="L45" s="29"/>
    </row>
    <row r="46" spans="1:12" ht="16.5" customHeight="1">
      <c r="A46" s="56"/>
      <c r="B46" s="56"/>
      <c r="C46" s="61"/>
      <c r="D46" s="59"/>
      <c r="E46" s="58"/>
      <c r="F46" s="29"/>
      <c r="G46" s="29"/>
      <c r="H46" s="29"/>
      <c r="I46" s="29"/>
      <c r="J46" s="29"/>
      <c r="K46" s="146"/>
      <c r="L46" s="29"/>
    </row>
    <row r="47" spans="1:12" ht="16.5" customHeight="1">
      <c r="A47" s="56"/>
      <c r="B47" s="56"/>
      <c r="C47" s="61"/>
      <c r="D47" s="59"/>
      <c r="E47" s="58"/>
      <c r="F47" s="29"/>
      <c r="G47" s="29"/>
      <c r="H47" s="29"/>
      <c r="I47" s="29"/>
      <c r="J47" s="29"/>
      <c r="K47" s="146"/>
      <c r="L47" s="29"/>
    </row>
    <row r="48" spans="1:12" ht="16.5" customHeight="1">
      <c r="A48" s="56"/>
      <c r="B48" s="56"/>
      <c r="C48" s="61"/>
      <c r="D48" s="59"/>
      <c r="E48" s="58"/>
      <c r="F48" s="29"/>
      <c r="G48" s="29"/>
      <c r="H48" s="29"/>
      <c r="I48" s="29"/>
      <c r="J48" s="29"/>
      <c r="K48" s="146"/>
      <c r="L48" s="29"/>
    </row>
    <row r="49" spans="1:12" ht="16.5" customHeight="1">
      <c r="A49" s="56"/>
      <c r="B49" s="56"/>
      <c r="C49" s="61"/>
      <c r="D49" s="59"/>
      <c r="E49" s="58"/>
      <c r="F49" s="29"/>
      <c r="G49" s="29"/>
      <c r="H49" s="29"/>
      <c r="I49" s="29"/>
      <c r="J49" s="29"/>
      <c r="K49" s="146"/>
      <c r="L49" s="29"/>
    </row>
    <row r="50" spans="1:12" ht="16.5" customHeight="1">
      <c r="A50" s="56"/>
      <c r="B50" s="56"/>
      <c r="C50" s="61"/>
      <c r="D50" s="59"/>
      <c r="E50" s="58"/>
      <c r="F50" s="29"/>
      <c r="G50" s="29"/>
      <c r="H50" s="29"/>
      <c r="I50" s="29"/>
      <c r="J50" s="29"/>
      <c r="K50" s="146"/>
      <c r="L50" s="29"/>
    </row>
    <row r="51" spans="1:12" ht="16.5" customHeight="1">
      <c r="A51" s="56"/>
      <c r="B51" s="56"/>
      <c r="C51" s="61"/>
      <c r="D51" s="59"/>
      <c r="E51" s="58"/>
      <c r="F51" s="29"/>
      <c r="G51" s="29"/>
      <c r="H51" s="29"/>
      <c r="I51" s="29"/>
      <c r="J51" s="29"/>
      <c r="K51" s="146"/>
      <c r="L51" s="29"/>
    </row>
    <row r="52" spans="1:12" ht="20.25" customHeight="1">
      <c r="A52" s="56"/>
      <c r="B52" s="56"/>
      <c r="C52" s="61"/>
      <c r="D52" s="59"/>
      <c r="E52" s="58"/>
      <c r="F52" s="29"/>
      <c r="G52" s="29"/>
      <c r="H52" s="29"/>
      <c r="I52" s="29"/>
      <c r="J52" s="29"/>
      <c r="K52" s="146"/>
      <c r="L52" s="29"/>
    </row>
    <row r="53" spans="1:12" ht="20.25" customHeight="1">
      <c r="A53" s="56"/>
      <c r="B53" s="56"/>
      <c r="C53" s="61"/>
      <c r="D53" s="59"/>
      <c r="E53" s="58"/>
      <c r="F53" s="29"/>
      <c r="G53" s="29"/>
      <c r="H53" s="29"/>
      <c r="I53" s="29"/>
      <c r="J53" s="29"/>
      <c r="K53" s="146"/>
      <c r="L53" s="29"/>
    </row>
    <row r="54" spans="1:12" ht="21.95" customHeight="1">
      <c r="A54" s="255" t="s">
        <v>34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</row>
    <row r="55" spans="1:12" ht="16.5" customHeight="1">
      <c r="A55" s="1" t="s">
        <v>0</v>
      </c>
      <c r="B55" s="137"/>
      <c r="C55" s="138"/>
      <c r="D55" s="139"/>
      <c r="E55" s="139"/>
      <c r="F55" s="49"/>
      <c r="G55" s="50"/>
      <c r="H55" s="49"/>
      <c r="I55" s="50"/>
      <c r="J55" s="49"/>
      <c r="K55" s="50"/>
      <c r="L55" s="49"/>
    </row>
    <row r="56" spans="1:12" ht="16.5" customHeight="1">
      <c r="A56" s="141" t="s">
        <v>68</v>
      </c>
      <c r="B56" s="141"/>
      <c r="C56" s="141"/>
      <c r="D56" s="139"/>
      <c r="E56" s="139"/>
      <c r="F56" s="50"/>
      <c r="G56" s="50"/>
      <c r="H56" s="50"/>
      <c r="I56" s="50"/>
      <c r="J56" s="50"/>
      <c r="K56" s="50"/>
      <c r="L56" s="50"/>
    </row>
    <row r="57" spans="1:12" ht="16.5" customHeight="1">
      <c r="A57" s="142" t="s">
        <v>240</v>
      </c>
      <c r="B57" s="142"/>
      <c r="C57" s="142"/>
      <c r="D57" s="143"/>
      <c r="E57" s="143"/>
      <c r="F57" s="51"/>
      <c r="G57" s="51"/>
      <c r="H57" s="51"/>
      <c r="I57" s="51"/>
      <c r="J57" s="51"/>
      <c r="K57" s="51"/>
      <c r="L57" s="51"/>
    </row>
    <row r="58" spans="1:12" ht="16.5" customHeight="1">
      <c r="A58" s="141"/>
      <c r="B58" s="141"/>
      <c r="C58" s="141"/>
      <c r="D58" s="141"/>
      <c r="E58" s="139"/>
      <c r="F58" s="53"/>
      <c r="G58" s="53"/>
      <c r="H58" s="53"/>
      <c r="I58" s="53"/>
      <c r="J58" s="53"/>
      <c r="K58" s="53"/>
      <c r="L58" s="53"/>
    </row>
    <row r="59" spans="1:12" ht="16.5" customHeight="1">
      <c r="A59" s="141"/>
      <c r="B59" s="141"/>
      <c r="C59" s="141"/>
      <c r="D59" s="139"/>
      <c r="E59" s="139"/>
      <c r="F59" s="53"/>
      <c r="G59" s="53"/>
      <c r="H59" s="53"/>
      <c r="I59" s="53"/>
      <c r="J59" s="53"/>
      <c r="K59" s="53"/>
      <c r="L59" s="53"/>
    </row>
    <row r="60" spans="1:12" ht="16.5" customHeight="1">
      <c r="A60" s="141"/>
      <c r="B60" s="141"/>
      <c r="C60" s="141"/>
      <c r="D60" s="139"/>
      <c r="E60" s="139"/>
      <c r="F60" s="254" t="s">
        <v>2</v>
      </c>
      <c r="G60" s="254"/>
      <c r="H60" s="254"/>
      <c r="I60" s="144"/>
      <c r="J60" s="254" t="s">
        <v>3</v>
      </c>
      <c r="K60" s="254"/>
      <c r="L60" s="254"/>
    </row>
    <row r="61" spans="1:12" ht="16.5" customHeight="1">
      <c r="A61" s="141"/>
      <c r="B61" s="141"/>
      <c r="C61" s="141"/>
      <c r="D61" s="139"/>
      <c r="E61" s="139"/>
      <c r="F61" s="253" t="s">
        <v>4</v>
      </c>
      <c r="G61" s="253"/>
      <c r="H61" s="253"/>
      <c r="I61" s="54"/>
      <c r="J61" s="253" t="s">
        <v>4</v>
      </c>
      <c r="K61" s="253"/>
      <c r="L61" s="253"/>
    </row>
    <row r="62" spans="1:12" ht="16.5" customHeight="1">
      <c r="A62" s="141"/>
      <c r="B62" s="141"/>
      <c r="C62" s="141"/>
      <c r="D62" s="139"/>
      <c r="E62" s="139"/>
      <c r="F62" s="17" t="s">
        <v>5</v>
      </c>
      <c r="G62" s="248"/>
      <c r="H62" s="17" t="s">
        <v>5</v>
      </c>
      <c r="I62" s="8"/>
      <c r="J62" s="17" t="s">
        <v>5</v>
      </c>
      <c r="K62" s="248"/>
      <c r="L62" s="17" t="s">
        <v>5</v>
      </c>
    </row>
    <row r="63" spans="1:12" ht="16.5" customHeight="1">
      <c r="A63" s="141"/>
      <c r="B63" s="141"/>
      <c r="C63" s="141"/>
      <c r="D63" s="139"/>
      <c r="E63" s="139"/>
      <c r="F63" s="17" t="s">
        <v>169</v>
      </c>
      <c r="G63" s="248"/>
      <c r="H63" s="17" t="s">
        <v>169</v>
      </c>
      <c r="I63" s="8"/>
      <c r="J63" s="17" t="s">
        <v>169</v>
      </c>
      <c r="K63" s="248"/>
      <c r="L63" s="17" t="s">
        <v>169</v>
      </c>
    </row>
    <row r="64" spans="1:12" ht="16.5" customHeight="1">
      <c r="A64" s="141"/>
      <c r="B64" s="141"/>
      <c r="C64" s="141"/>
      <c r="D64" s="139"/>
      <c r="E64" s="139"/>
      <c r="F64" s="19" t="s">
        <v>232</v>
      </c>
      <c r="G64" s="247"/>
      <c r="H64" s="19" t="s">
        <v>153</v>
      </c>
      <c r="I64" s="20"/>
      <c r="J64" s="19" t="s">
        <v>232</v>
      </c>
      <c r="K64" s="247"/>
      <c r="L64" s="19" t="s">
        <v>153</v>
      </c>
    </row>
    <row r="65" spans="1:12" ht="16.5" customHeight="1">
      <c r="D65" s="157" t="s">
        <v>8</v>
      </c>
      <c r="E65" s="145"/>
      <c r="F65" s="23" t="s">
        <v>9</v>
      </c>
      <c r="G65" s="24"/>
      <c r="H65" s="23" t="s">
        <v>9</v>
      </c>
      <c r="I65" s="16"/>
      <c r="J65" s="23" t="s">
        <v>9</v>
      </c>
      <c r="K65" s="16"/>
      <c r="L65" s="23" t="s">
        <v>9</v>
      </c>
    </row>
    <row r="66" spans="1:12" ht="15.95" customHeight="1">
      <c r="F66" s="28"/>
      <c r="G66" s="29"/>
      <c r="H66" s="29"/>
      <c r="I66" s="29"/>
      <c r="J66" s="28"/>
      <c r="K66" s="29"/>
      <c r="L66" s="29"/>
    </row>
    <row r="67" spans="1:12" ht="16.5" customHeight="1">
      <c r="A67" s="67" t="s">
        <v>286</v>
      </c>
      <c r="F67" s="28"/>
      <c r="G67" s="29"/>
      <c r="H67" s="29"/>
      <c r="I67" s="29"/>
      <c r="J67" s="28"/>
      <c r="K67" s="29"/>
      <c r="L67" s="29"/>
    </row>
    <row r="68" spans="1:12" ht="16.5" customHeight="1">
      <c r="B68" s="137" t="s">
        <v>244</v>
      </c>
      <c r="F68" s="28"/>
      <c r="G68" s="29"/>
      <c r="H68" s="29"/>
      <c r="I68" s="29"/>
      <c r="J68" s="28"/>
      <c r="K68" s="29"/>
      <c r="L68" s="29"/>
    </row>
    <row r="69" spans="1:12" ht="16.5" customHeight="1">
      <c r="B69" s="137"/>
      <c r="C69" s="140" t="s">
        <v>269</v>
      </c>
      <c r="F69" s="28"/>
      <c r="G69" s="29"/>
      <c r="H69" s="29"/>
      <c r="I69" s="29"/>
      <c r="J69" s="28"/>
      <c r="K69" s="29"/>
      <c r="L69" s="29"/>
    </row>
    <row r="70" spans="1:12" ht="16.5" customHeight="1">
      <c r="B70" s="137"/>
      <c r="C70" s="140" t="s">
        <v>268</v>
      </c>
      <c r="D70" s="148">
        <v>11</v>
      </c>
      <c r="F70" s="28">
        <v>-179492</v>
      </c>
      <c r="G70" s="29"/>
      <c r="H70" s="29" t="s">
        <v>274</v>
      </c>
      <c r="I70" s="29"/>
      <c r="J70" s="28">
        <v>0</v>
      </c>
      <c r="K70" s="29"/>
      <c r="L70" s="29" t="s">
        <v>274</v>
      </c>
    </row>
    <row r="71" spans="1:12" ht="16.5" customHeight="1">
      <c r="C71" s="140" t="s">
        <v>170</v>
      </c>
      <c r="D71" s="148"/>
      <c r="F71" s="28"/>
      <c r="G71" s="29"/>
      <c r="H71" s="29"/>
      <c r="I71" s="29"/>
      <c r="J71" s="28"/>
      <c r="K71" s="29"/>
      <c r="L71" s="29"/>
    </row>
    <row r="72" spans="1:12" ht="16.5" customHeight="1">
      <c r="C72" s="58" t="s">
        <v>291</v>
      </c>
      <c r="D72" s="148"/>
      <c r="F72" s="28">
        <v>0</v>
      </c>
      <c r="G72" s="29"/>
      <c r="H72" s="29">
        <v>4660259</v>
      </c>
      <c r="I72" s="29"/>
      <c r="J72" s="28">
        <v>0</v>
      </c>
      <c r="K72" s="29"/>
      <c r="L72" s="29">
        <v>0</v>
      </c>
    </row>
    <row r="73" spans="1:12" ht="8.1" customHeight="1">
      <c r="F73" s="28"/>
      <c r="G73" s="247"/>
      <c r="H73" s="29"/>
      <c r="I73" s="247"/>
      <c r="J73" s="28"/>
      <c r="K73" s="247"/>
      <c r="L73" s="29"/>
    </row>
    <row r="74" spans="1:12" ht="16.5" customHeight="1">
      <c r="B74" s="137" t="s">
        <v>171</v>
      </c>
      <c r="F74" s="28"/>
      <c r="G74" s="29"/>
      <c r="H74" s="29"/>
      <c r="I74" s="29"/>
      <c r="J74" s="28"/>
      <c r="K74" s="29"/>
      <c r="L74" s="29"/>
    </row>
    <row r="75" spans="1:12" ht="16.5" customHeight="1">
      <c r="B75" s="137"/>
      <c r="C75" s="137" t="s">
        <v>245</v>
      </c>
      <c r="F75" s="28"/>
      <c r="G75" s="29"/>
      <c r="H75" s="29"/>
      <c r="I75" s="29"/>
      <c r="J75" s="28"/>
      <c r="K75" s="29"/>
      <c r="L75" s="29"/>
    </row>
    <row r="76" spans="1:12" ht="16.5" customHeight="1">
      <c r="B76" s="137"/>
      <c r="C76" s="140" t="s">
        <v>85</v>
      </c>
      <c r="F76" s="28">
        <v>138829104</v>
      </c>
      <c r="G76" s="29"/>
      <c r="H76" s="29">
        <v>406022768</v>
      </c>
      <c r="I76" s="29"/>
      <c r="J76" s="28">
        <v>138829104</v>
      </c>
      <c r="K76" s="29"/>
      <c r="L76" s="29">
        <v>406022768</v>
      </c>
    </row>
    <row r="77" spans="1:12" ht="16.5" customHeight="1">
      <c r="B77" s="137"/>
      <c r="C77" s="140" t="s">
        <v>86</v>
      </c>
      <c r="F77" s="28">
        <v>19012091</v>
      </c>
      <c r="G77" s="29"/>
      <c r="H77" s="29">
        <v>-236466660</v>
      </c>
      <c r="I77" s="29"/>
      <c r="J77" s="28">
        <v>19012091</v>
      </c>
      <c r="K77" s="29"/>
      <c r="L77" s="29">
        <v>-236466660</v>
      </c>
    </row>
    <row r="78" spans="1:12" ht="16.5" customHeight="1">
      <c r="C78" s="140" t="s">
        <v>87</v>
      </c>
      <c r="F78" s="28"/>
      <c r="G78" s="29"/>
      <c r="H78" s="29"/>
      <c r="I78" s="29"/>
      <c r="J78" s="28"/>
      <c r="K78" s="29"/>
      <c r="L78" s="29"/>
    </row>
    <row r="79" spans="1:12" ht="16.5" customHeight="1">
      <c r="C79" s="140" t="s">
        <v>88</v>
      </c>
      <c r="F79" s="30">
        <v>-31568239</v>
      </c>
      <c r="G79" s="29"/>
      <c r="H79" s="31">
        <v>-33911222</v>
      </c>
      <c r="I79" s="29"/>
      <c r="J79" s="30">
        <v>-31568239</v>
      </c>
      <c r="K79" s="29"/>
      <c r="L79" s="31">
        <v>-33911222</v>
      </c>
    </row>
    <row r="80" spans="1:12" ht="15.95" customHeight="1">
      <c r="F80" s="28"/>
      <c r="G80" s="247"/>
      <c r="H80" s="29"/>
      <c r="I80" s="247"/>
      <c r="J80" s="28"/>
      <c r="K80" s="247"/>
      <c r="L80" s="29"/>
    </row>
    <row r="81" spans="1:12" ht="16.5" customHeight="1">
      <c r="A81" s="137" t="s">
        <v>213</v>
      </c>
      <c r="F81" s="28"/>
      <c r="G81" s="29"/>
      <c r="H81" s="29"/>
      <c r="I81" s="29"/>
      <c r="J81" s="28"/>
      <c r="K81" s="29"/>
      <c r="L81" s="29"/>
    </row>
    <row r="82" spans="1:12" ht="16.5" customHeight="1">
      <c r="B82" s="67" t="s">
        <v>89</v>
      </c>
      <c r="F82" s="30">
        <f>SUM(F68:F79)</f>
        <v>126093464</v>
      </c>
      <c r="G82" s="29"/>
      <c r="H82" s="31">
        <f>SUM(H69:H79)</f>
        <v>140305145</v>
      </c>
      <c r="I82" s="29"/>
      <c r="J82" s="30">
        <f>SUM(J68:J79)</f>
        <v>126272956</v>
      </c>
      <c r="K82" s="29"/>
      <c r="L82" s="31">
        <f>SUM(L69:L79)</f>
        <v>135644886</v>
      </c>
    </row>
    <row r="83" spans="1:12" ht="15.95" customHeight="1">
      <c r="F83" s="28"/>
      <c r="G83" s="29"/>
      <c r="H83" s="29"/>
      <c r="I83" s="29"/>
      <c r="J83" s="28"/>
      <c r="K83" s="29"/>
      <c r="L83" s="29"/>
    </row>
    <row r="84" spans="1:12" ht="16.5" customHeight="1" thickBot="1">
      <c r="A84" s="67" t="s">
        <v>115</v>
      </c>
      <c r="B84" s="68"/>
      <c r="F84" s="65">
        <f>F44+F82</f>
        <v>458618207</v>
      </c>
      <c r="G84" s="29"/>
      <c r="H84" s="66">
        <f>H44+H82</f>
        <v>265915581</v>
      </c>
      <c r="I84" s="29"/>
      <c r="J84" s="65">
        <f>J44+J82</f>
        <v>295203235</v>
      </c>
      <c r="K84" s="29"/>
      <c r="L84" s="66">
        <f>L44+L82</f>
        <v>123101170</v>
      </c>
    </row>
    <row r="85" spans="1:12" ht="15.95" customHeight="1" thickTop="1">
      <c r="F85" s="28"/>
      <c r="G85" s="29"/>
      <c r="H85" s="29"/>
      <c r="I85" s="29"/>
      <c r="J85" s="28"/>
      <c r="K85" s="29"/>
      <c r="L85" s="29"/>
    </row>
    <row r="86" spans="1:12" ht="16.5" customHeight="1">
      <c r="A86" s="137" t="s">
        <v>172</v>
      </c>
      <c r="E86" s="148"/>
      <c r="F86" s="28"/>
      <c r="G86" s="29"/>
      <c r="H86" s="29"/>
      <c r="I86" s="29"/>
      <c r="J86" s="28"/>
      <c r="K86" s="29"/>
      <c r="L86" s="29"/>
    </row>
    <row r="87" spans="1:12" ht="16.5" customHeight="1">
      <c r="B87" s="140" t="s">
        <v>90</v>
      </c>
      <c r="E87" s="148"/>
      <c r="F87" s="28">
        <v>325309746</v>
      </c>
      <c r="G87" s="29"/>
      <c r="H87" s="29">
        <v>129681642</v>
      </c>
      <c r="I87" s="29"/>
      <c r="J87" s="28">
        <v>168930279</v>
      </c>
      <c r="K87" s="29"/>
      <c r="L87" s="29">
        <v>-12543716</v>
      </c>
    </row>
    <row r="88" spans="1:12" ht="16.5" customHeight="1">
      <c r="B88" s="140" t="s">
        <v>65</v>
      </c>
      <c r="E88" s="148"/>
      <c r="F88" s="30">
        <v>7214997</v>
      </c>
      <c r="G88" s="29"/>
      <c r="H88" s="31">
        <v>-4071206</v>
      </c>
      <c r="I88" s="29"/>
      <c r="J88" s="30">
        <v>0</v>
      </c>
      <c r="K88" s="29"/>
      <c r="L88" s="31">
        <v>0</v>
      </c>
    </row>
    <row r="89" spans="1:12" ht="15.95" customHeight="1">
      <c r="F89" s="28"/>
      <c r="G89" s="29"/>
      <c r="H89" s="29"/>
      <c r="I89" s="29"/>
      <c r="J89" s="28"/>
      <c r="K89" s="29"/>
      <c r="L89" s="29"/>
    </row>
    <row r="90" spans="1:12" ht="16.5" customHeight="1" thickBot="1">
      <c r="E90" s="148"/>
      <c r="F90" s="65">
        <f>F44</f>
        <v>332524743</v>
      </c>
      <c r="G90" s="29"/>
      <c r="H90" s="66">
        <f>H44</f>
        <v>125610436</v>
      </c>
      <c r="I90" s="29"/>
      <c r="J90" s="65">
        <f>J44</f>
        <v>168930279</v>
      </c>
      <c r="K90" s="29"/>
      <c r="L90" s="66">
        <f>L44</f>
        <v>-12543716</v>
      </c>
    </row>
    <row r="91" spans="1:12" ht="15.95" customHeight="1" thickTop="1">
      <c r="F91" s="28"/>
      <c r="G91" s="29"/>
      <c r="H91" s="29"/>
      <c r="I91" s="29"/>
      <c r="J91" s="28"/>
      <c r="K91" s="29"/>
      <c r="L91" s="29"/>
    </row>
    <row r="92" spans="1:12" ht="16.5" customHeight="1">
      <c r="A92" s="69" t="s">
        <v>230</v>
      </c>
      <c r="B92" s="70"/>
      <c r="F92" s="28"/>
      <c r="G92" s="29"/>
      <c r="H92" s="29"/>
      <c r="I92" s="29"/>
      <c r="J92" s="28"/>
      <c r="K92" s="29"/>
      <c r="L92" s="29"/>
    </row>
    <row r="93" spans="1:12" ht="16.5" customHeight="1">
      <c r="A93" s="69"/>
      <c r="B93" s="71" t="s">
        <v>90</v>
      </c>
      <c r="F93" s="28">
        <v>451403210</v>
      </c>
      <c r="G93" s="29"/>
      <c r="H93" s="29">
        <v>269986787</v>
      </c>
      <c r="I93" s="29"/>
      <c r="J93" s="28">
        <f>J96-J94</f>
        <v>295203235</v>
      </c>
      <c r="K93" s="29"/>
      <c r="L93" s="29">
        <v>123101170</v>
      </c>
    </row>
    <row r="94" spans="1:12" ht="16.5" customHeight="1">
      <c r="A94" s="69"/>
      <c r="B94" s="71" t="s">
        <v>65</v>
      </c>
      <c r="F94" s="30">
        <v>7214997</v>
      </c>
      <c r="G94" s="29"/>
      <c r="H94" s="31">
        <v>-4071206</v>
      </c>
      <c r="I94" s="29"/>
      <c r="J94" s="30">
        <v>0</v>
      </c>
      <c r="K94" s="29"/>
      <c r="L94" s="31">
        <v>0</v>
      </c>
    </row>
    <row r="95" spans="1:12" ht="15.95" customHeight="1">
      <c r="F95" s="28"/>
      <c r="G95" s="29"/>
      <c r="H95" s="29"/>
      <c r="I95" s="29"/>
      <c r="J95" s="28"/>
      <c r="K95" s="29"/>
      <c r="L95" s="29"/>
    </row>
    <row r="96" spans="1:12" ht="16.5" customHeight="1" thickBot="1">
      <c r="E96" s="148"/>
      <c r="F96" s="65">
        <f>F84</f>
        <v>458618207</v>
      </c>
      <c r="G96" s="29"/>
      <c r="H96" s="66">
        <f>H84</f>
        <v>265915581</v>
      </c>
      <c r="I96" s="29"/>
      <c r="J96" s="65">
        <f>J84</f>
        <v>295203235</v>
      </c>
      <c r="K96" s="29"/>
      <c r="L96" s="66">
        <f>L84</f>
        <v>123101170</v>
      </c>
    </row>
    <row r="97" spans="1:12" ht="15.95" customHeight="1" thickTop="1">
      <c r="F97" s="72"/>
      <c r="J97" s="72"/>
    </row>
    <row r="98" spans="1:12" ht="15.95" customHeight="1">
      <c r="F98" s="72"/>
      <c r="J98" s="72"/>
    </row>
    <row r="99" spans="1:12" ht="16.5" customHeight="1">
      <c r="A99" s="149" t="s">
        <v>222</v>
      </c>
      <c r="D99" s="148"/>
      <c r="E99" s="148"/>
      <c r="F99" s="28"/>
      <c r="G99" s="29"/>
      <c r="H99" s="29"/>
      <c r="I99" s="29"/>
      <c r="J99" s="28"/>
      <c r="K99" s="29"/>
      <c r="L99" s="29"/>
    </row>
    <row r="100" spans="1:12" ht="16.5" customHeight="1">
      <c r="A100" s="58" t="s">
        <v>217</v>
      </c>
      <c r="E100" s="148"/>
      <c r="F100" s="201">
        <v>0.51700000000000002</v>
      </c>
      <c r="G100" s="202"/>
      <c r="H100" s="202">
        <v>0.20899999999999999</v>
      </c>
      <c r="I100" s="202"/>
      <c r="J100" s="201">
        <v>0.26800000000000002</v>
      </c>
      <c r="K100" s="202"/>
      <c r="L100" s="202">
        <v>-0.02</v>
      </c>
    </row>
    <row r="101" spans="1:12" ht="15.75" customHeight="1">
      <c r="F101" s="146"/>
      <c r="G101" s="146"/>
      <c r="H101" s="146"/>
      <c r="I101" s="146"/>
      <c r="J101" s="146"/>
      <c r="K101" s="146"/>
      <c r="L101" s="146"/>
    </row>
    <row r="102" spans="1:12" ht="15.75" customHeight="1">
      <c r="F102" s="146"/>
      <c r="G102" s="146"/>
      <c r="H102" s="146"/>
      <c r="I102" s="146"/>
      <c r="J102" s="146"/>
      <c r="K102" s="146"/>
      <c r="L102" s="146"/>
    </row>
    <row r="103" spans="1:12" ht="15.75" customHeight="1">
      <c r="F103" s="146"/>
      <c r="G103" s="146"/>
      <c r="H103" s="146"/>
      <c r="I103" s="146"/>
      <c r="J103" s="146"/>
      <c r="K103" s="146"/>
      <c r="L103" s="146"/>
    </row>
    <row r="104" spans="1:12" ht="15.75" customHeight="1">
      <c r="F104" s="146"/>
      <c r="G104" s="146"/>
      <c r="H104" s="146"/>
      <c r="I104" s="146"/>
      <c r="J104" s="146"/>
      <c r="K104" s="146"/>
      <c r="L104" s="146"/>
    </row>
    <row r="105" spans="1:12" ht="15.75" customHeight="1">
      <c r="F105" s="146"/>
      <c r="G105" s="146"/>
      <c r="H105" s="146"/>
      <c r="I105" s="146"/>
      <c r="J105" s="146"/>
      <c r="K105" s="146"/>
      <c r="L105" s="146"/>
    </row>
    <row r="106" spans="1:12" ht="15.75" customHeight="1">
      <c r="F106" s="146"/>
      <c r="G106" s="146"/>
      <c r="H106" s="146"/>
      <c r="I106" s="146"/>
      <c r="J106" s="146"/>
      <c r="K106" s="146"/>
      <c r="L106" s="146"/>
    </row>
    <row r="107" spans="1:12" ht="23.25" customHeight="1">
      <c r="F107" s="146"/>
      <c r="G107" s="146"/>
      <c r="H107" s="146"/>
      <c r="I107" s="146"/>
      <c r="J107" s="146"/>
      <c r="K107" s="146"/>
      <c r="L107" s="146"/>
    </row>
    <row r="108" spans="1:12" ht="17.25" customHeight="1">
      <c r="F108" s="146"/>
      <c r="G108" s="146"/>
      <c r="H108" s="146"/>
      <c r="I108" s="146"/>
      <c r="J108" s="146"/>
      <c r="K108" s="146"/>
      <c r="L108" s="146"/>
    </row>
    <row r="109" spans="1:12" ht="21.95" customHeight="1">
      <c r="A109" s="150" t="str">
        <f>A54</f>
        <v>The accompanying notes form part of this interim financial information.</v>
      </c>
      <c r="B109" s="150"/>
      <c r="C109" s="150"/>
      <c r="D109" s="150"/>
      <c r="E109" s="150"/>
      <c r="F109" s="74"/>
      <c r="G109" s="74"/>
      <c r="H109" s="74"/>
      <c r="I109" s="74"/>
      <c r="J109" s="74"/>
      <c r="K109" s="74"/>
      <c r="L109" s="74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BE05-C77D-448E-9CD4-FF43C2A7A4AE}">
  <sheetPr>
    <tabColor rgb="FFFF0000"/>
  </sheetPr>
  <dimension ref="A1:AA52"/>
  <sheetViews>
    <sheetView tabSelected="1" topLeftCell="B37" zoomScaleNormal="100" zoomScaleSheetLayoutView="80" workbookViewId="0">
      <selection activeCell="B48" sqref="B48"/>
    </sheetView>
  </sheetViews>
  <sheetFormatPr defaultColWidth="9.140625" defaultRowHeight="14.45" customHeight="1"/>
  <cols>
    <col min="1" max="1" width="1.140625" style="75" customWidth="1"/>
    <col min="2" max="2" width="34.85546875" style="75" customWidth="1"/>
    <col min="3" max="3" width="4.7109375" style="76" customWidth="1"/>
    <col min="4" max="4" width="0.7109375" style="75" customWidth="1"/>
    <col min="5" max="5" width="11.85546875" style="77" customWidth="1"/>
    <col min="6" max="6" width="0.7109375" style="77" customWidth="1"/>
    <col min="7" max="7" width="12.7109375" style="77" customWidth="1"/>
    <col min="8" max="8" width="0.7109375" style="77" customWidth="1"/>
    <col min="9" max="9" width="12.7109375" style="77" customWidth="1"/>
    <col min="10" max="10" width="0.7109375" style="77" customWidth="1"/>
    <col min="11" max="11" width="12.42578125" style="78" customWidth="1"/>
    <col min="12" max="12" width="0.7109375" style="78" customWidth="1"/>
    <col min="13" max="13" width="13.28515625" style="79" customWidth="1"/>
    <col min="14" max="14" width="0.7109375" style="80" customWidth="1"/>
    <col min="15" max="15" width="11.42578125" style="77" customWidth="1"/>
    <col min="16" max="16" width="0.7109375" style="80" customWidth="1"/>
    <col min="17" max="17" width="19.7109375" style="80" customWidth="1"/>
    <col min="18" max="18" width="0.7109375" style="80" customWidth="1"/>
    <col min="19" max="19" width="11.5703125" style="77" customWidth="1"/>
    <col min="20" max="20" width="0.7109375" style="80" customWidth="1"/>
    <col min="21" max="21" width="12.5703125" style="79" bestFit="1" customWidth="1"/>
    <col min="22" max="22" width="0.7109375" style="80" customWidth="1"/>
    <col min="23" max="23" width="13.5703125" style="77" bestFit="1" customWidth="1"/>
    <col min="24" max="24" width="0.7109375" style="77" customWidth="1"/>
    <col min="25" max="25" width="13.42578125" style="77" bestFit="1" customWidth="1"/>
    <col min="26" max="26" width="0.7109375" style="77" customWidth="1"/>
    <col min="27" max="27" width="13.5703125" style="77" bestFit="1" customWidth="1"/>
    <col min="28" max="16384" width="9.140625" style="75"/>
  </cols>
  <sheetData>
    <row r="1" spans="1:27" ht="14.45" customHeight="1">
      <c r="A1" s="1" t="s">
        <v>0</v>
      </c>
      <c r="O1" s="81"/>
      <c r="S1" s="81"/>
      <c r="W1" s="81"/>
    </row>
    <row r="2" spans="1:27" ht="14.45" customHeight="1">
      <c r="A2" s="82" t="s">
        <v>91</v>
      </c>
      <c r="B2" s="82"/>
      <c r="C2" s="83"/>
      <c r="D2" s="84"/>
      <c r="E2" s="85"/>
      <c r="F2" s="85"/>
      <c r="G2" s="85"/>
      <c r="H2" s="85"/>
      <c r="I2" s="85"/>
      <c r="J2" s="85"/>
      <c r="K2" s="85"/>
      <c r="L2" s="85"/>
      <c r="M2" s="86"/>
      <c r="N2" s="86"/>
      <c r="O2" s="87"/>
      <c r="P2" s="86"/>
      <c r="Q2" s="86"/>
      <c r="R2" s="86"/>
      <c r="S2" s="87"/>
      <c r="T2" s="86"/>
      <c r="U2" s="86"/>
      <c r="V2" s="86"/>
      <c r="W2" s="87"/>
    </row>
    <row r="3" spans="1:27" ht="14.45" customHeight="1">
      <c r="A3" s="88" t="s">
        <v>240</v>
      </c>
      <c r="B3" s="88"/>
      <c r="C3" s="89"/>
      <c r="D3" s="90"/>
      <c r="E3" s="91"/>
      <c r="F3" s="91"/>
      <c r="G3" s="91"/>
      <c r="H3" s="91"/>
      <c r="I3" s="91"/>
      <c r="J3" s="91"/>
      <c r="K3" s="91"/>
      <c r="L3" s="91"/>
      <c r="M3" s="92"/>
      <c r="N3" s="92"/>
      <c r="O3" s="93"/>
      <c r="P3" s="92"/>
      <c r="Q3" s="92"/>
      <c r="R3" s="92"/>
      <c r="S3" s="93"/>
      <c r="T3" s="92"/>
      <c r="U3" s="92"/>
      <c r="V3" s="92"/>
      <c r="W3" s="93"/>
      <c r="X3" s="94"/>
      <c r="Y3" s="94"/>
      <c r="Z3" s="94"/>
      <c r="AA3" s="94"/>
    </row>
    <row r="4" spans="1:27" ht="14.45" customHeight="1">
      <c r="A4" s="82"/>
      <c r="B4" s="82"/>
      <c r="C4" s="83"/>
      <c r="D4" s="84"/>
      <c r="E4" s="85"/>
      <c r="F4" s="85"/>
      <c r="G4" s="85"/>
      <c r="H4" s="85"/>
      <c r="I4" s="85"/>
      <c r="J4" s="85"/>
      <c r="K4" s="85"/>
      <c r="L4" s="85"/>
      <c r="M4" s="86"/>
      <c r="N4" s="86"/>
      <c r="O4" s="95"/>
      <c r="P4" s="86"/>
      <c r="Q4" s="86"/>
      <c r="R4" s="86"/>
      <c r="S4" s="95"/>
      <c r="T4" s="86"/>
      <c r="U4" s="86"/>
      <c r="V4" s="86"/>
      <c r="W4" s="95"/>
    </row>
    <row r="5" spans="1:27" ht="14.45" customHeight="1">
      <c r="A5" s="264"/>
      <c r="B5" s="264"/>
      <c r="C5" s="167"/>
      <c r="D5" s="265"/>
      <c r="E5" s="266"/>
      <c r="F5" s="266"/>
      <c r="G5" s="266"/>
      <c r="H5" s="266"/>
      <c r="I5" s="266"/>
      <c r="J5" s="266"/>
      <c r="K5" s="266"/>
      <c r="L5" s="266"/>
      <c r="M5" s="267"/>
      <c r="N5" s="267"/>
      <c r="O5" s="268"/>
      <c r="P5" s="267"/>
      <c r="Q5" s="267"/>
      <c r="R5" s="267"/>
      <c r="S5" s="268"/>
      <c r="T5" s="267"/>
      <c r="U5" s="267"/>
      <c r="V5" s="267"/>
      <c r="W5" s="268"/>
      <c r="X5" s="169"/>
      <c r="Y5" s="169"/>
      <c r="Z5" s="169"/>
      <c r="AA5" s="169"/>
    </row>
    <row r="6" spans="1:27" s="168" customFormat="1" ht="14.45" customHeight="1">
      <c r="A6" s="167"/>
      <c r="B6" s="167"/>
      <c r="C6" s="167"/>
      <c r="D6" s="167"/>
      <c r="E6" s="257" t="s">
        <v>92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</row>
    <row r="7" spans="1:27" s="168" customFormat="1" ht="14.45" customHeight="1">
      <c r="A7" s="167"/>
      <c r="B7" s="167"/>
      <c r="C7" s="167"/>
      <c r="D7" s="167"/>
      <c r="E7" s="258" t="s">
        <v>93</v>
      </c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169"/>
      <c r="Y7" s="169"/>
      <c r="Z7" s="169"/>
      <c r="AA7" s="169"/>
    </row>
    <row r="8" spans="1:27" s="168" customFormat="1" ht="14.45" customHeight="1">
      <c r="A8" s="167"/>
      <c r="B8" s="167"/>
      <c r="C8" s="167"/>
      <c r="D8" s="167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258" t="s">
        <v>64</v>
      </c>
      <c r="P8" s="258"/>
      <c r="Q8" s="258"/>
      <c r="R8" s="258"/>
      <c r="S8" s="258"/>
      <c r="T8" s="258"/>
      <c r="U8" s="258"/>
      <c r="V8" s="170"/>
      <c r="W8" s="170"/>
      <c r="X8" s="169"/>
      <c r="Y8" s="169"/>
      <c r="Z8" s="169"/>
      <c r="AA8" s="169"/>
    </row>
    <row r="9" spans="1:27" s="168" customFormat="1" ht="14.45" customHeight="1">
      <c r="A9" s="167"/>
      <c r="B9" s="167"/>
      <c r="C9" s="167"/>
      <c r="D9" s="167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259" t="s">
        <v>94</v>
      </c>
      <c r="R9" s="259"/>
      <c r="S9" s="259"/>
      <c r="T9" s="259"/>
      <c r="U9" s="259"/>
      <c r="V9" s="170"/>
      <c r="W9" s="170"/>
      <c r="X9" s="169"/>
      <c r="Y9" s="169"/>
      <c r="Z9" s="169"/>
      <c r="AA9" s="169"/>
    </row>
    <row r="10" spans="1:27" s="167" customFormat="1" ht="14.45" customHeight="1">
      <c r="D10" s="171"/>
      <c r="E10" s="172"/>
      <c r="F10" s="173"/>
      <c r="G10" s="172"/>
      <c r="H10" s="173"/>
      <c r="I10" s="172"/>
      <c r="J10" s="172"/>
      <c r="K10" s="174"/>
      <c r="L10" s="174"/>
      <c r="M10" s="174"/>
      <c r="N10" s="175"/>
      <c r="O10" s="175"/>
      <c r="P10" s="175"/>
      <c r="Q10" s="257" t="s">
        <v>95</v>
      </c>
      <c r="R10" s="257"/>
      <c r="S10" s="257"/>
      <c r="T10" s="257"/>
      <c r="U10" s="257"/>
      <c r="V10" s="175"/>
      <c r="W10" s="175"/>
      <c r="X10" s="175"/>
      <c r="Y10" s="175"/>
      <c r="Z10" s="175"/>
      <c r="AA10" s="175"/>
    </row>
    <row r="11" spans="1:27" s="167" customFormat="1" ht="14.45" customHeight="1">
      <c r="D11" s="171"/>
      <c r="E11" s="172"/>
      <c r="F11" s="173"/>
      <c r="G11" s="172"/>
      <c r="H11" s="173"/>
      <c r="I11" s="172"/>
      <c r="J11" s="172"/>
      <c r="K11" s="170"/>
      <c r="L11" s="170"/>
      <c r="M11" s="170"/>
      <c r="N11" s="175"/>
      <c r="O11" s="175" t="s">
        <v>179</v>
      </c>
      <c r="P11" s="175"/>
      <c r="Q11" s="175" t="s">
        <v>180</v>
      </c>
      <c r="R11" s="175"/>
      <c r="S11" s="170"/>
      <c r="T11" s="170"/>
      <c r="U11" s="170"/>
      <c r="V11" s="175"/>
      <c r="W11" s="175"/>
      <c r="X11" s="175"/>
      <c r="Y11" s="175"/>
      <c r="Z11" s="175"/>
      <c r="AA11" s="175"/>
    </row>
    <row r="12" spans="1:27" s="167" customFormat="1" ht="14.45" customHeight="1">
      <c r="D12" s="171"/>
      <c r="E12" s="172"/>
      <c r="F12" s="173"/>
      <c r="G12" s="172"/>
      <c r="H12" s="173"/>
      <c r="I12" s="172"/>
      <c r="J12" s="172"/>
      <c r="K12" s="257" t="s">
        <v>61</v>
      </c>
      <c r="L12" s="257"/>
      <c r="M12" s="257"/>
      <c r="N12" s="175"/>
      <c r="O12" s="175" t="s">
        <v>181</v>
      </c>
      <c r="P12" s="175"/>
      <c r="Q12" s="175" t="s">
        <v>182</v>
      </c>
      <c r="R12" s="175"/>
      <c r="S12" s="170"/>
      <c r="T12" s="170"/>
      <c r="U12" s="170"/>
      <c r="V12" s="175"/>
      <c r="W12" s="175"/>
      <c r="X12" s="175"/>
      <c r="Y12" s="175"/>
      <c r="Z12" s="175"/>
      <c r="AA12" s="175"/>
    </row>
    <row r="13" spans="1:27" s="167" customFormat="1" ht="14.45" customHeight="1">
      <c r="D13" s="171"/>
      <c r="E13" s="172" t="s">
        <v>96</v>
      </c>
      <c r="F13" s="173"/>
      <c r="G13" s="170"/>
      <c r="H13" s="173"/>
      <c r="I13" s="175" t="s">
        <v>289</v>
      </c>
      <c r="J13" s="172"/>
      <c r="K13" s="175" t="s">
        <v>97</v>
      </c>
      <c r="L13" s="170"/>
      <c r="M13" s="175"/>
      <c r="N13" s="175"/>
      <c r="O13" s="175" t="s">
        <v>183</v>
      </c>
      <c r="P13" s="175"/>
      <c r="Q13" s="175" t="s">
        <v>184</v>
      </c>
      <c r="R13" s="175"/>
      <c r="S13" s="175"/>
      <c r="T13" s="170"/>
      <c r="U13" s="176" t="s">
        <v>185</v>
      </c>
      <c r="V13" s="175"/>
      <c r="W13" s="175" t="s">
        <v>98</v>
      </c>
      <c r="X13" s="175"/>
      <c r="Y13" s="175" t="s">
        <v>99</v>
      </c>
      <c r="Z13" s="175"/>
      <c r="AA13" s="175"/>
    </row>
    <row r="14" spans="1:27" s="167" customFormat="1" ht="14.45" customHeight="1">
      <c r="D14" s="171"/>
      <c r="E14" s="172" t="s">
        <v>100</v>
      </c>
      <c r="F14" s="171"/>
      <c r="G14" s="172" t="s">
        <v>101</v>
      </c>
      <c r="H14" s="171"/>
      <c r="I14" s="172" t="s">
        <v>290</v>
      </c>
      <c r="J14" s="171"/>
      <c r="K14" s="177" t="s">
        <v>102</v>
      </c>
      <c r="L14" s="171"/>
      <c r="M14" s="175"/>
      <c r="N14" s="171"/>
      <c r="O14" s="176" t="s">
        <v>186</v>
      </c>
      <c r="P14" s="171"/>
      <c r="Q14" s="176" t="s">
        <v>187</v>
      </c>
      <c r="R14" s="171"/>
      <c r="S14" s="176" t="s">
        <v>103</v>
      </c>
      <c r="T14" s="171"/>
      <c r="U14" s="176" t="s">
        <v>104</v>
      </c>
      <c r="V14" s="171"/>
      <c r="W14" s="175" t="s">
        <v>105</v>
      </c>
      <c r="X14" s="171"/>
      <c r="Y14" s="175" t="s">
        <v>106</v>
      </c>
      <c r="Z14" s="171"/>
      <c r="AA14" s="175" t="s">
        <v>98</v>
      </c>
    </row>
    <row r="15" spans="1:27" s="167" customFormat="1" ht="14.45" customHeight="1">
      <c r="D15" s="171"/>
      <c r="E15" s="172" t="s">
        <v>107</v>
      </c>
      <c r="F15" s="171"/>
      <c r="G15" s="172" t="s">
        <v>108</v>
      </c>
      <c r="H15" s="171"/>
      <c r="I15" s="172" t="s">
        <v>275</v>
      </c>
      <c r="J15" s="171"/>
      <c r="K15" s="175" t="s">
        <v>109</v>
      </c>
      <c r="L15" s="171"/>
      <c r="M15" s="175" t="s">
        <v>63</v>
      </c>
      <c r="N15" s="171"/>
      <c r="O15" s="176" t="s">
        <v>188</v>
      </c>
      <c r="P15" s="171"/>
      <c r="Q15" s="176" t="s">
        <v>189</v>
      </c>
      <c r="R15" s="171"/>
      <c r="S15" s="176" t="s">
        <v>110</v>
      </c>
      <c r="T15" s="171"/>
      <c r="U15" s="176" t="s">
        <v>111</v>
      </c>
      <c r="V15" s="171"/>
      <c r="W15" s="175" t="s">
        <v>112</v>
      </c>
      <c r="X15" s="171"/>
      <c r="Y15" s="175" t="s">
        <v>113</v>
      </c>
      <c r="Z15" s="171"/>
      <c r="AA15" s="175" t="s">
        <v>114</v>
      </c>
    </row>
    <row r="16" spans="1:27" s="167" customFormat="1" ht="14.45" customHeight="1">
      <c r="C16" s="178" t="s">
        <v>8</v>
      </c>
      <c r="D16" s="171"/>
      <c r="E16" s="179" t="s">
        <v>9</v>
      </c>
      <c r="F16" s="171"/>
      <c r="G16" s="179" t="s">
        <v>9</v>
      </c>
      <c r="H16" s="171"/>
      <c r="I16" s="179" t="s">
        <v>9</v>
      </c>
      <c r="J16" s="171"/>
      <c r="K16" s="180" t="s">
        <v>9</v>
      </c>
      <c r="L16" s="171"/>
      <c r="M16" s="180" t="s">
        <v>9</v>
      </c>
      <c r="N16" s="171"/>
      <c r="O16" s="181" t="s">
        <v>9</v>
      </c>
      <c r="P16" s="171"/>
      <c r="Q16" s="181" t="s">
        <v>9</v>
      </c>
      <c r="R16" s="171"/>
      <c r="S16" s="181" t="s">
        <v>9</v>
      </c>
      <c r="T16" s="171"/>
      <c r="U16" s="181" t="s">
        <v>9</v>
      </c>
      <c r="V16" s="171"/>
      <c r="W16" s="180" t="s">
        <v>9</v>
      </c>
      <c r="X16" s="171"/>
      <c r="Y16" s="180" t="s">
        <v>9</v>
      </c>
      <c r="Z16" s="171"/>
      <c r="AA16" s="180" t="s">
        <v>9</v>
      </c>
    </row>
    <row r="17" spans="1:27" s="167" customFormat="1" ht="9.9499999999999993" customHeight="1">
      <c r="D17" s="171"/>
      <c r="E17" s="172"/>
      <c r="F17" s="171"/>
      <c r="G17" s="172"/>
      <c r="H17" s="171"/>
      <c r="I17" s="172"/>
      <c r="J17" s="171"/>
      <c r="K17" s="172"/>
      <c r="L17" s="171"/>
      <c r="M17" s="175"/>
      <c r="N17" s="171"/>
      <c r="O17" s="172"/>
      <c r="P17" s="171"/>
      <c r="Q17" s="172"/>
      <c r="R17" s="171"/>
      <c r="S17" s="172"/>
      <c r="T17" s="171"/>
      <c r="U17" s="175"/>
      <c r="V17" s="171"/>
      <c r="W17" s="175"/>
      <c r="X17" s="171"/>
      <c r="Y17" s="175"/>
      <c r="Z17" s="171"/>
      <c r="AA17" s="175"/>
    </row>
    <row r="18" spans="1:27" s="186" customFormat="1" ht="14.45" customHeight="1">
      <c r="A18" s="182" t="s">
        <v>154</v>
      </c>
      <c r="B18" s="183"/>
      <c r="C18" s="184"/>
      <c r="D18" s="171"/>
      <c r="E18" s="185">
        <v>308133288</v>
      </c>
      <c r="F18" s="171"/>
      <c r="G18" s="185">
        <v>1582837748</v>
      </c>
      <c r="H18" s="171"/>
      <c r="I18" s="185" t="s">
        <v>274</v>
      </c>
      <c r="J18" s="171"/>
      <c r="K18" s="185">
        <v>30813535</v>
      </c>
      <c r="L18" s="171"/>
      <c r="M18" s="185">
        <v>512833630</v>
      </c>
      <c r="N18" s="171"/>
      <c r="O18" s="213">
        <v>0</v>
      </c>
      <c r="P18" s="171"/>
      <c r="Q18" s="213">
        <v>17816000</v>
      </c>
      <c r="R18" s="171"/>
      <c r="S18" s="213">
        <v>159095097</v>
      </c>
      <c r="T18" s="171"/>
      <c r="U18" s="185">
        <v>-106916095</v>
      </c>
      <c r="V18" s="171"/>
      <c r="W18" s="213">
        <f>SUM(E18:U18)</f>
        <v>2504613203</v>
      </c>
      <c r="X18" s="171"/>
      <c r="Y18" s="213">
        <v>38058628</v>
      </c>
      <c r="Z18" s="171"/>
      <c r="AA18" s="213">
        <f>SUM(W18:Y18)</f>
        <v>2542671831</v>
      </c>
    </row>
    <row r="19" spans="1:27" s="186" customFormat="1" ht="9.9499999999999993" customHeight="1">
      <c r="A19" s="182"/>
      <c r="B19" s="183"/>
      <c r="C19" s="184"/>
      <c r="D19" s="171"/>
      <c r="E19" s="185"/>
      <c r="F19" s="171"/>
      <c r="G19" s="185"/>
      <c r="H19" s="171"/>
      <c r="I19" s="185"/>
      <c r="J19" s="171"/>
      <c r="K19" s="185"/>
      <c r="L19" s="171"/>
      <c r="M19" s="185"/>
      <c r="N19" s="171"/>
      <c r="O19" s="213"/>
      <c r="P19" s="171"/>
      <c r="Q19" s="213"/>
      <c r="R19" s="171"/>
      <c r="S19" s="213"/>
      <c r="T19" s="171"/>
      <c r="U19" s="185"/>
      <c r="V19" s="171"/>
      <c r="W19" s="213"/>
      <c r="X19" s="171"/>
      <c r="Y19" s="213"/>
      <c r="Z19" s="171"/>
      <c r="AA19" s="213"/>
    </row>
    <row r="20" spans="1:27" s="186" customFormat="1" ht="14.45" customHeight="1">
      <c r="A20" s="182" t="s">
        <v>163</v>
      </c>
      <c r="B20" s="187"/>
      <c r="C20" s="184"/>
      <c r="D20" s="171"/>
      <c r="E20" s="185"/>
      <c r="F20" s="171"/>
      <c r="G20" s="185"/>
      <c r="H20" s="171"/>
      <c r="I20" s="185"/>
      <c r="J20" s="171"/>
      <c r="K20" s="185"/>
      <c r="L20" s="171"/>
      <c r="M20" s="185"/>
      <c r="N20" s="171"/>
      <c r="O20" s="185"/>
      <c r="P20" s="171"/>
      <c r="Q20" s="185"/>
      <c r="R20" s="171"/>
      <c r="S20" s="185"/>
      <c r="T20" s="171"/>
      <c r="U20" s="185"/>
      <c r="V20" s="171"/>
      <c r="W20" s="185"/>
      <c r="X20" s="171"/>
      <c r="Y20" s="185"/>
      <c r="Z20" s="171"/>
      <c r="AA20" s="185"/>
    </row>
    <row r="21" spans="1:27" s="186" customFormat="1" ht="14.45" customHeight="1">
      <c r="A21" s="188" t="s">
        <v>175</v>
      </c>
      <c r="B21" s="187"/>
      <c r="C21" s="184">
        <v>20</v>
      </c>
      <c r="D21" s="171"/>
      <c r="E21" s="185">
        <v>4000000</v>
      </c>
      <c r="F21" s="171"/>
      <c r="G21" s="185">
        <v>86400000</v>
      </c>
      <c r="H21" s="171"/>
      <c r="I21" s="185" t="s">
        <v>274</v>
      </c>
      <c r="J21" s="171"/>
      <c r="K21" s="185">
        <v>0</v>
      </c>
      <c r="L21" s="171"/>
      <c r="M21" s="185">
        <v>0</v>
      </c>
      <c r="N21" s="171"/>
      <c r="O21" s="185">
        <v>0</v>
      </c>
      <c r="P21" s="171"/>
      <c r="Q21" s="185">
        <v>0</v>
      </c>
      <c r="R21" s="171"/>
      <c r="S21" s="185">
        <v>0</v>
      </c>
      <c r="T21" s="171"/>
      <c r="U21" s="185">
        <v>0</v>
      </c>
      <c r="V21" s="171"/>
      <c r="W21" s="213">
        <f>SUM(E21:U21)</f>
        <v>90400000</v>
      </c>
      <c r="X21" s="171"/>
      <c r="Y21" s="185">
        <v>0</v>
      </c>
      <c r="Z21" s="171"/>
      <c r="AA21" s="213">
        <f t="shared" ref="AA21:AA26" si="0">SUM(W21:Y21)</f>
        <v>90400000</v>
      </c>
    </row>
    <row r="22" spans="1:27" s="186" customFormat="1" ht="14.45" customHeight="1">
      <c r="A22" s="188" t="s">
        <v>220</v>
      </c>
      <c r="B22" s="187"/>
      <c r="E22" s="185"/>
      <c r="F22" s="171"/>
      <c r="G22" s="185"/>
      <c r="H22" s="171"/>
      <c r="I22" s="185"/>
      <c r="J22" s="171"/>
      <c r="K22" s="185"/>
      <c r="L22" s="171"/>
      <c r="M22" s="185"/>
      <c r="N22" s="171"/>
      <c r="O22" s="185"/>
      <c r="P22" s="171"/>
      <c r="Q22" s="185"/>
      <c r="R22" s="171"/>
      <c r="S22" s="185"/>
      <c r="T22" s="171"/>
      <c r="U22" s="185"/>
      <c r="V22" s="171"/>
      <c r="W22" s="185"/>
      <c r="X22" s="171"/>
      <c r="Y22" s="185"/>
      <c r="Z22" s="171"/>
      <c r="AA22" s="185"/>
    </row>
    <row r="23" spans="1:27" s="186" customFormat="1" ht="14.45" customHeight="1">
      <c r="A23" s="188"/>
      <c r="B23" s="187" t="s">
        <v>221</v>
      </c>
      <c r="C23" s="184"/>
      <c r="D23" s="171"/>
      <c r="E23" s="185">
        <v>0</v>
      </c>
      <c r="F23" s="171"/>
      <c r="G23" s="185">
        <v>0</v>
      </c>
      <c r="H23" s="171"/>
      <c r="I23" s="185">
        <v>0</v>
      </c>
      <c r="J23" s="171"/>
      <c r="K23" s="185">
        <v>0</v>
      </c>
      <c r="L23" s="171"/>
      <c r="M23" s="185">
        <v>0</v>
      </c>
      <c r="N23" s="171"/>
      <c r="O23" s="185">
        <v>-56412852</v>
      </c>
      <c r="P23" s="171"/>
      <c r="Q23" s="185">
        <v>0</v>
      </c>
      <c r="R23" s="171"/>
      <c r="S23" s="185">
        <v>0</v>
      </c>
      <c r="T23" s="171"/>
      <c r="U23" s="185">
        <v>0</v>
      </c>
      <c r="V23" s="171"/>
      <c r="W23" s="213">
        <f>SUM(E23:U23)</f>
        <v>-56412852</v>
      </c>
      <c r="X23" s="171"/>
      <c r="Y23" s="185">
        <v>-33984848</v>
      </c>
      <c r="Z23" s="171"/>
      <c r="AA23" s="213">
        <f>SUM(W23:Y23)</f>
        <v>-90397700</v>
      </c>
    </row>
    <row r="24" spans="1:27" s="186" customFormat="1" ht="14.45" customHeight="1">
      <c r="A24" s="188" t="s">
        <v>176</v>
      </c>
      <c r="B24" s="187"/>
      <c r="C24" s="184"/>
      <c r="D24" s="171"/>
      <c r="E24" s="185">
        <v>0</v>
      </c>
      <c r="F24" s="171"/>
      <c r="G24" s="185">
        <v>0</v>
      </c>
      <c r="H24" s="171"/>
      <c r="I24" s="185">
        <v>0</v>
      </c>
      <c r="J24" s="171"/>
      <c r="K24" s="185">
        <v>0</v>
      </c>
      <c r="L24" s="171"/>
      <c r="M24" s="185">
        <v>-116</v>
      </c>
      <c r="N24" s="171"/>
      <c r="O24" s="185">
        <v>0</v>
      </c>
      <c r="P24" s="171"/>
      <c r="Q24" s="185">
        <v>0</v>
      </c>
      <c r="R24" s="171"/>
      <c r="S24" s="185">
        <v>0</v>
      </c>
      <c r="T24" s="171"/>
      <c r="U24" s="185">
        <v>0</v>
      </c>
      <c r="V24" s="171"/>
      <c r="W24" s="213">
        <f>SUM(E24:U24)</f>
        <v>-116</v>
      </c>
      <c r="X24" s="171"/>
      <c r="Y24" s="185">
        <v>0</v>
      </c>
      <c r="Z24" s="171"/>
      <c r="AA24" s="213">
        <f t="shared" si="0"/>
        <v>-116</v>
      </c>
    </row>
    <row r="25" spans="1:27" s="186" customFormat="1" ht="14.45" customHeight="1">
      <c r="A25" s="188" t="s">
        <v>177</v>
      </c>
      <c r="B25" s="187"/>
      <c r="C25" s="184"/>
      <c r="D25" s="171"/>
      <c r="E25" s="185"/>
      <c r="F25" s="171"/>
      <c r="G25" s="185"/>
      <c r="H25" s="171"/>
      <c r="I25" s="185"/>
      <c r="J25" s="171"/>
      <c r="K25" s="185"/>
      <c r="L25" s="171"/>
      <c r="M25" s="185"/>
      <c r="N25" s="171"/>
      <c r="O25" s="185"/>
      <c r="P25" s="171"/>
      <c r="Q25" s="185"/>
      <c r="R25" s="171"/>
      <c r="S25" s="185"/>
      <c r="T25" s="171"/>
      <c r="U25" s="185"/>
      <c r="V25" s="171"/>
      <c r="W25" s="213"/>
      <c r="X25" s="171"/>
      <c r="Y25" s="185"/>
      <c r="Z25" s="171"/>
      <c r="AA25" s="213"/>
    </row>
    <row r="26" spans="1:27" s="186" customFormat="1" ht="14.45" customHeight="1">
      <c r="A26" s="188"/>
      <c r="B26" s="190" t="s">
        <v>178</v>
      </c>
      <c r="C26" s="184"/>
      <c r="D26" s="171"/>
      <c r="E26" s="185">
        <v>0</v>
      </c>
      <c r="F26" s="171"/>
      <c r="G26" s="185">
        <v>0</v>
      </c>
      <c r="H26" s="171"/>
      <c r="I26" s="185">
        <v>0</v>
      </c>
      <c r="J26" s="171"/>
      <c r="K26" s="185">
        <v>0</v>
      </c>
      <c r="L26" s="171"/>
      <c r="M26" s="185">
        <v>19631605</v>
      </c>
      <c r="N26" s="171"/>
      <c r="O26" s="185">
        <v>0</v>
      </c>
      <c r="P26" s="171"/>
      <c r="Q26" s="185">
        <v>-19631605</v>
      </c>
      <c r="R26" s="171"/>
      <c r="S26" s="185">
        <v>0</v>
      </c>
      <c r="T26" s="171"/>
      <c r="U26" s="185">
        <v>0</v>
      </c>
      <c r="V26" s="171"/>
      <c r="W26" s="213">
        <f>SUM(E26:U26)</f>
        <v>0</v>
      </c>
      <c r="X26" s="171"/>
      <c r="Y26" s="185">
        <v>0</v>
      </c>
      <c r="Z26" s="171"/>
      <c r="AA26" s="213">
        <f t="shared" si="0"/>
        <v>0</v>
      </c>
    </row>
    <row r="27" spans="1:27" s="186" customFormat="1" ht="14.45" customHeight="1">
      <c r="A27" s="188" t="s">
        <v>115</v>
      </c>
      <c r="C27" s="184"/>
      <c r="D27" s="171"/>
      <c r="E27" s="189">
        <v>0</v>
      </c>
      <c r="F27" s="171"/>
      <c r="G27" s="189">
        <v>0</v>
      </c>
      <c r="H27" s="171"/>
      <c r="I27" s="189">
        <v>0</v>
      </c>
      <c r="J27" s="171"/>
      <c r="K27" s="189">
        <v>0</v>
      </c>
      <c r="L27" s="171"/>
      <c r="M27" s="189">
        <v>129681642</v>
      </c>
      <c r="N27" s="171"/>
      <c r="O27" s="214">
        <v>0</v>
      </c>
      <c r="P27" s="171"/>
      <c r="Q27" s="214">
        <v>4660259</v>
      </c>
      <c r="R27" s="171"/>
      <c r="S27" s="214">
        <v>324818214</v>
      </c>
      <c r="T27" s="171"/>
      <c r="U27" s="215">
        <v>-189173328</v>
      </c>
      <c r="V27" s="171"/>
      <c r="W27" s="214">
        <f>SUM(E27:U27)</f>
        <v>269986787</v>
      </c>
      <c r="X27" s="171"/>
      <c r="Y27" s="214">
        <v>-4071206</v>
      </c>
      <c r="Z27" s="171"/>
      <c r="AA27" s="214">
        <f>SUM(W27:Y27)</f>
        <v>265915581</v>
      </c>
    </row>
    <row r="28" spans="1:27" s="186" customFormat="1" ht="9.9499999999999993" customHeight="1">
      <c r="A28" s="190"/>
      <c r="B28" s="190"/>
      <c r="C28" s="191"/>
      <c r="D28" s="171"/>
      <c r="E28" s="185"/>
      <c r="F28" s="171"/>
      <c r="G28" s="185"/>
      <c r="H28" s="171"/>
      <c r="I28" s="185"/>
      <c r="J28" s="171"/>
      <c r="K28" s="185"/>
      <c r="L28" s="171"/>
      <c r="M28" s="185"/>
      <c r="N28" s="171"/>
      <c r="O28" s="185"/>
      <c r="P28" s="171"/>
      <c r="Q28" s="185"/>
      <c r="R28" s="171"/>
      <c r="S28" s="185"/>
      <c r="T28" s="171"/>
      <c r="U28" s="185"/>
      <c r="V28" s="171"/>
      <c r="W28" s="185"/>
      <c r="X28" s="171"/>
      <c r="Y28" s="185"/>
      <c r="Z28" s="171"/>
      <c r="AA28" s="185"/>
    </row>
    <row r="29" spans="1:27" s="186" customFormat="1" ht="14.45" customHeight="1" thickBot="1">
      <c r="A29" s="182" t="s">
        <v>173</v>
      </c>
      <c r="B29" s="192"/>
      <c r="C29" s="193"/>
      <c r="D29" s="171"/>
      <c r="E29" s="194">
        <f>SUM(E18:E27)</f>
        <v>312133288</v>
      </c>
      <c r="F29" s="171"/>
      <c r="G29" s="194">
        <f>SUM(G18:G27)</f>
        <v>1669237748</v>
      </c>
      <c r="H29" s="171"/>
      <c r="I29" s="194">
        <f>SUM(I18:I27)</f>
        <v>0</v>
      </c>
      <c r="J29" s="171"/>
      <c r="K29" s="194">
        <f>SUM(K18:K27)</f>
        <v>30813535</v>
      </c>
      <c r="L29" s="171"/>
      <c r="M29" s="194">
        <f>SUM(M18:M27)</f>
        <v>662146761</v>
      </c>
      <c r="N29" s="171"/>
      <c r="O29" s="194">
        <f>SUM(O18:O27)</f>
        <v>-56412852</v>
      </c>
      <c r="P29" s="171"/>
      <c r="Q29" s="194">
        <f>SUM(Q18:Q27)</f>
        <v>2844654</v>
      </c>
      <c r="R29" s="171"/>
      <c r="S29" s="194">
        <f>SUM(S18:S27)</f>
        <v>483913311</v>
      </c>
      <c r="T29" s="171"/>
      <c r="U29" s="194">
        <f>SUM(U18:U27)</f>
        <v>-296089423</v>
      </c>
      <c r="V29" s="171"/>
      <c r="W29" s="194">
        <f>SUM(W18:W27)</f>
        <v>2808587022</v>
      </c>
      <c r="X29" s="171"/>
      <c r="Y29" s="194">
        <f>SUM(Y18:Y27)</f>
        <v>2574</v>
      </c>
      <c r="Z29" s="171"/>
      <c r="AA29" s="194">
        <f>SUM(AA18:AA27)</f>
        <v>2808589596</v>
      </c>
    </row>
    <row r="30" spans="1:27" s="186" customFormat="1" ht="14.45" customHeight="1" thickTop="1">
      <c r="A30" s="182"/>
      <c r="B30" s="192"/>
      <c r="C30" s="193"/>
      <c r="D30" s="171"/>
      <c r="E30" s="185"/>
      <c r="F30" s="171"/>
      <c r="G30" s="185"/>
      <c r="H30" s="171"/>
      <c r="I30" s="185"/>
      <c r="J30" s="171"/>
      <c r="K30" s="185"/>
      <c r="L30" s="171"/>
      <c r="M30" s="185"/>
      <c r="N30" s="171"/>
      <c r="O30" s="185"/>
      <c r="P30" s="171"/>
      <c r="Q30" s="185"/>
      <c r="R30" s="171"/>
      <c r="S30" s="185"/>
      <c r="T30" s="171"/>
      <c r="U30" s="185"/>
      <c r="V30" s="171"/>
      <c r="W30" s="185"/>
      <c r="X30" s="171"/>
      <c r="Y30" s="185"/>
      <c r="Z30" s="171"/>
      <c r="AA30" s="185"/>
    </row>
    <row r="31" spans="1:27" s="186" customFormat="1" ht="9.9499999999999993" customHeight="1">
      <c r="A31" s="182"/>
      <c r="B31" s="192"/>
      <c r="C31" s="193"/>
      <c r="D31" s="171"/>
      <c r="E31" s="185"/>
      <c r="F31" s="171"/>
      <c r="G31" s="185"/>
      <c r="H31" s="171"/>
      <c r="I31" s="185"/>
      <c r="J31" s="171"/>
      <c r="K31" s="185"/>
      <c r="L31" s="171"/>
      <c r="M31" s="185"/>
      <c r="N31" s="171"/>
      <c r="O31" s="185"/>
      <c r="P31" s="171"/>
      <c r="Q31" s="171"/>
      <c r="R31" s="171"/>
      <c r="S31" s="185"/>
      <c r="T31" s="171"/>
      <c r="U31" s="185"/>
      <c r="V31" s="171"/>
      <c r="W31" s="185"/>
      <c r="X31" s="171"/>
      <c r="Y31" s="244"/>
      <c r="Z31" s="171"/>
      <c r="AA31" s="244"/>
    </row>
    <row r="32" spans="1:27" s="186" customFormat="1" ht="14.45" customHeight="1">
      <c r="A32" s="182" t="s">
        <v>241</v>
      </c>
      <c r="B32" s="183"/>
      <c r="C32" s="184"/>
      <c r="D32" s="171"/>
      <c r="E32" s="195">
        <v>312133288</v>
      </c>
      <c r="F32" s="217"/>
      <c r="G32" s="195">
        <v>1669237748</v>
      </c>
      <c r="H32" s="217"/>
      <c r="I32" s="195" t="s">
        <v>274</v>
      </c>
      <c r="J32" s="217"/>
      <c r="K32" s="195">
        <v>31213329</v>
      </c>
      <c r="L32" s="217"/>
      <c r="M32" s="195">
        <v>752066096</v>
      </c>
      <c r="N32" s="217"/>
      <c r="O32" s="196">
        <v>-58366129</v>
      </c>
      <c r="P32" s="171"/>
      <c r="Q32" s="196">
        <v>0</v>
      </c>
      <c r="R32" s="171"/>
      <c r="S32" s="196">
        <v>226446630</v>
      </c>
      <c r="T32" s="217"/>
      <c r="U32" s="195">
        <v>-264070253</v>
      </c>
      <c r="V32" s="171"/>
      <c r="W32" s="196">
        <f>SUM(E32:U32)</f>
        <v>2668660709</v>
      </c>
      <c r="X32" s="171"/>
      <c r="Y32" s="196">
        <v>1626130</v>
      </c>
      <c r="Z32" s="171"/>
      <c r="AA32" s="196">
        <f>SUM(W32:Y32)</f>
        <v>2670286839</v>
      </c>
    </row>
    <row r="33" spans="1:27" s="186" customFormat="1" ht="9.9499999999999993" customHeight="1">
      <c r="A33" s="182"/>
      <c r="B33" s="183"/>
      <c r="C33" s="184"/>
      <c r="D33" s="171"/>
      <c r="E33" s="195"/>
      <c r="F33" s="171"/>
      <c r="G33" s="195"/>
      <c r="H33" s="171"/>
      <c r="I33" s="195"/>
      <c r="J33" s="171"/>
      <c r="K33" s="195"/>
      <c r="L33" s="171"/>
      <c r="M33" s="195"/>
      <c r="N33" s="171"/>
      <c r="O33" s="196"/>
      <c r="P33" s="171"/>
      <c r="Q33" s="196"/>
      <c r="R33" s="171"/>
      <c r="S33" s="196"/>
      <c r="T33" s="171"/>
      <c r="U33" s="195"/>
      <c r="V33" s="171"/>
      <c r="W33" s="196"/>
      <c r="X33" s="171"/>
      <c r="Y33" s="196"/>
      <c r="Z33" s="171"/>
      <c r="AA33" s="196"/>
    </row>
    <row r="34" spans="1:27" s="186" customFormat="1" ht="14.45" customHeight="1">
      <c r="A34" s="182" t="s">
        <v>163</v>
      </c>
      <c r="B34" s="187"/>
      <c r="C34" s="184"/>
      <c r="D34" s="171"/>
      <c r="E34" s="195"/>
      <c r="F34" s="171"/>
      <c r="G34" s="195"/>
      <c r="H34" s="171"/>
      <c r="I34" s="195"/>
      <c r="J34" s="171"/>
      <c r="K34" s="195"/>
      <c r="L34" s="171"/>
      <c r="M34" s="195"/>
      <c r="N34" s="171"/>
      <c r="O34" s="195"/>
      <c r="P34" s="171"/>
      <c r="Q34" s="195"/>
      <c r="R34" s="171"/>
      <c r="S34" s="195"/>
      <c r="T34" s="171"/>
      <c r="U34" s="195"/>
      <c r="V34" s="171"/>
      <c r="W34" s="195"/>
      <c r="X34" s="171"/>
      <c r="Y34" s="195"/>
      <c r="Z34" s="171"/>
      <c r="AA34" s="195"/>
    </row>
    <row r="35" spans="1:27" s="186" customFormat="1" ht="14.45" customHeight="1">
      <c r="A35" s="188" t="s">
        <v>175</v>
      </c>
      <c r="B35" s="187"/>
      <c r="C35" s="184">
        <v>20</v>
      </c>
      <c r="D35" s="171"/>
      <c r="E35" s="195">
        <v>45606664</v>
      </c>
      <c r="F35" s="171"/>
      <c r="G35" s="195">
        <v>1368166612</v>
      </c>
      <c r="H35" s="171"/>
      <c r="I35" s="195" t="s">
        <v>274</v>
      </c>
      <c r="J35" s="171"/>
      <c r="K35" s="195">
        <v>0</v>
      </c>
      <c r="L35" s="171"/>
      <c r="M35" s="195">
        <v>0</v>
      </c>
      <c r="N35" s="171"/>
      <c r="O35" s="195">
        <v>0</v>
      </c>
      <c r="P35" s="171"/>
      <c r="Q35" s="195">
        <v>0</v>
      </c>
      <c r="R35" s="171"/>
      <c r="S35" s="195">
        <v>0</v>
      </c>
      <c r="T35" s="171"/>
      <c r="U35" s="195">
        <v>0</v>
      </c>
      <c r="V35" s="171"/>
      <c r="W35" s="196">
        <f>SUM(E35:U35)</f>
        <v>1413773276</v>
      </c>
      <c r="X35" s="171"/>
      <c r="Y35" s="195">
        <v>0</v>
      </c>
      <c r="Z35" s="171"/>
      <c r="AA35" s="196">
        <f t="shared" ref="AA35:AA43" si="1">SUM(W35:Y35)</f>
        <v>1413773276</v>
      </c>
    </row>
    <row r="36" spans="1:27" s="186" customFormat="1" ht="14.45" customHeight="1">
      <c r="A36" s="188" t="s">
        <v>246</v>
      </c>
      <c r="B36" s="187"/>
      <c r="E36" s="195">
        <v>0</v>
      </c>
      <c r="F36" s="171"/>
      <c r="G36" s="195">
        <v>0</v>
      </c>
      <c r="H36" s="171"/>
      <c r="I36" s="195">
        <v>0</v>
      </c>
      <c r="J36" s="171"/>
      <c r="K36" s="195">
        <v>0</v>
      </c>
      <c r="L36" s="171"/>
      <c r="M36" s="195">
        <v>0</v>
      </c>
      <c r="N36" s="171"/>
      <c r="O36" s="195">
        <v>0</v>
      </c>
      <c r="P36" s="171"/>
      <c r="Q36" s="195">
        <v>0</v>
      </c>
      <c r="R36" s="171"/>
      <c r="S36" s="195">
        <v>0</v>
      </c>
      <c r="T36" s="171"/>
      <c r="U36" s="195">
        <v>0</v>
      </c>
      <c r="V36" s="171"/>
      <c r="W36" s="196">
        <f>SUM(E36:U36)</f>
        <v>0</v>
      </c>
      <c r="X36" s="171"/>
      <c r="Y36" s="195">
        <v>18959400</v>
      </c>
      <c r="Z36" s="171"/>
      <c r="AA36" s="196">
        <f t="shared" si="1"/>
        <v>18959400</v>
      </c>
    </row>
    <row r="37" spans="1:27" s="186" customFormat="1" ht="14.45" customHeight="1">
      <c r="A37" s="188" t="s">
        <v>247</v>
      </c>
      <c r="B37" s="187"/>
      <c r="C37" s="184"/>
      <c r="D37" s="171"/>
      <c r="E37" s="195"/>
      <c r="F37" s="171"/>
      <c r="G37" s="195"/>
      <c r="H37" s="171"/>
      <c r="I37" s="195"/>
      <c r="J37" s="171"/>
      <c r="K37" s="195"/>
      <c r="L37" s="171"/>
      <c r="M37" s="195"/>
      <c r="N37" s="171"/>
      <c r="O37" s="195"/>
      <c r="P37" s="171"/>
      <c r="Q37" s="195"/>
      <c r="R37" s="171"/>
      <c r="S37" s="195"/>
      <c r="T37" s="171"/>
      <c r="U37" s="195"/>
      <c r="V37" s="171"/>
      <c r="W37" s="196"/>
      <c r="X37" s="171"/>
      <c r="Y37" s="195"/>
      <c r="Z37" s="171"/>
      <c r="AA37" s="196"/>
    </row>
    <row r="38" spans="1:27" s="186" customFormat="1" ht="14.45" customHeight="1">
      <c r="A38" s="188"/>
      <c r="B38" s="187" t="s">
        <v>248</v>
      </c>
      <c r="C38" s="184"/>
      <c r="D38" s="171"/>
      <c r="E38" s="195">
        <v>0</v>
      </c>
      <c r="F38" s="171"/>
      <c r="G38" s="195">
        <v>0</v>
      </c>
      <c r="H38" s="171"/>
      <c r="I38" s="195">
        <v>0</v>
      </c>
      <c r="J38" s="171"/>
      <c r="K38" s="195">
        <v>0</v>
      </c>
      <c r="L38" s="171"/>
      <c r="M38" s="195">
        <v>0</v>
      </c>
      <c r="N38" s="171"/>
      <c r="O38" s="195">
        <v>0</v>
      </c>
      <c r="P38" s="171"/>
      <c r="Q38" s="195">
        <v>0</v>
      </c>
      <c r="R38" s="171"/>
      <c r="S38" s="195">
        <v>0</v>
      </c>
      <c r="T38" s="171"/>
      <c r="U38" s="195">
        <v>0</v>
      </c>
      <c r="V38" s="171"/>
      <c r="W38" s="196">
        <f>SUM(E38:U38)</f>
        <v>0</v>
      </c>
      <c r="X38" s="171"/>
      <c r="Y38" s="195">
        <v>-18959400</v>
      </c>
      <c r="Z38" s="171"/>
      <c r="AA38" s="196">
        <f t="shared" si="1"/>
        <v>-18959400</v>
      </c>
    </row>
    <row r="39" spans="1:27" s="186" customFormat="1" ht="14.45" customHeight="1">
      <c r="A39" s="188" t="s">
        <v>249</v>
      </c>
      <c r="B39" s="187"/>
      <c r="C39" s="184"/>
      <c r="D39" s="171"/>
      <c r="E39" s="195">
        <v>0</v>
      </c>
      <c r="F39" s="171"/>
      <c r="G39" s="195">
        <v>0</v>
      </c>
      <c r="H39" s="171"/>
      <c r="I39" s="195">
        <v>0</v>
      </c>
      <c r="J39" s="171"/>
      <c r="K39" s="195">
        <v>0</v>
      </c>
      <c r="L39" s="171"/>
      <c r="M39" s="195">
        <v>0</v>
      </c>
      <c r="N39" s="171"/>
      <c r="O39" s="195">
        <v>-471906</v>
      </c>
      <c r="P39" s="171"/>
      <c r="Q39" s="195">
        <v>0</v>
      </c>
      <c r="R39" s="171"/>
      <c r="S39" s="195">
        <v>0</v>
      </c>
      <c r="T39" s="171"/>
      <c r="U39" s="195">
        <v>0</v>
      </c>
      <c r="V39" s="171"/>
      <c r="W39" s="196">
        <f t="shared" ref="W39:W40" si="2">SUM(E39:U39)</f>
        <v>-471906</v>
      </c>
      <c r="X39" s="171"/>
      <c r="Y39" s="195">
        <v>25473106</v>
      </c>
      <c r="Z39" s="171"/>
      <c r="AA39" s="196">
        <f t="shared" si="1"/>
        <v>25001200</v>
      </c>
    </row>
    <row r="40" spans="1:27" s="186" customFormat="1" ht="14.45" customHeight="1">
      <c r="A40" s="188" t="s">
        <v>270</v>
      </c>
      <c r="B40" s="187"/>
      <c r="C40" s="184">
        <v>25</v>
      </c>
      <c r="D40" s="171"/>
      <c r="E40" s="195">
        <v>0</v>
      </c>
      <c r="F40" s="171"/>
      <c r="G40" s="195">
        <v>0</v>
      </c>
      <c r="H40" s="171"/>
      <c r="I40" s="195">
        <v>0</v>
      </c>
      <c r="J40" s="171"/>
      <c r="K40" s="195">
        <v>0</v>
      </c>
      <c r="L40" s="171"/>
      <c r="M40" s="195">
        <v>0</v>
      </c>
      <c r="N40" s="171"/>
      <c r="O40" s="195">
        <v>0</v>
      </c>
      <c r="P40" s="171"/>
      <c r="Q40" s="195">
        <v>0</v>
      </c>
      <c r="R40" s="171"/>
      <c r="S40" s="195">
        <v>0</v>
      </c>
      <c r="T40" s="171"/>
      <c r="U40" s="195">
        <v>0</v>
      </c>
      <c r="V40" s="171"/>
      <c r="W40" s="196">
        <f t="shared" si="2"/>
        <v>0</v>
      </c>
      <c r="X40" s="171"/>
      <c r="Y40" s="195">
        <v>20536</v>
      </c>
      <c r="Z40" s="171"/>
      <c r="AA40" s="196">
        <f t="shared" si="1"/>
        <v>20536</v>
      </c>
    </row>
    <row r="41" spans="1:27" s="186" customFormat="1" ht="14.45" customHeight="1">
      <c r="A41" s="188" t="s">
        <v>296</v>
      </c>
      <c r="B41" s="188"/>
      <c r="C41" s="184">
        <v>23</v>
      </c>
      <c r="D41" s="171"/>
      <c r="E41" s="195">
        <v>0</v>
      </c>
      <c r="F41" s="171"/>
      <c r="G41" s="195">
        <v>0</v>
      </c>
      <c r="H41" s="171"/>
      <c r="I41" s="195">
        <v>1625400</v>
      </c>
      <c r="J41" s="171"/>
      <c r="K41" s="195">
        <v>0</v>
      </c>
      <c r="L41" s="171"/>
      <c r="M41" s="195" t="s">
        <v>274</v>
      </c>
      <c r="N41" s="171"/>
      <c r="O41" s="195">
        <v>0</v>
      </c>
      <c r="P41" s="171"/>
      <c r="Q41" s="195">
        <v>0</v>
      </c>
      <c r="R41" s="171"/>
      <c r="S41" s="195">
        <v>0</v>
      </c>
      <c r="T41" s="171"/>
      <c r="U41" s="195">
        <v>0</v>
      </c>
      <c r="V41" s="171"/>
      <c r="W41" s="196">
        <f>SUM(E41:U41)</f>
        <v>1625400</v>
      </c>
      <c r="X41" s="171"/>
      <c r="Y41" s="195">
        <v>0</v>
      </c>
      <c r="Z41" s="171"/>
      <c r="AA41" s="196">
        <f t="shared" si="1"/>
        <v>1625400</v>
      </c>
    </row>
    <row r="42" spans="1:27" s="186" customFormat="1" ht="14.45" customHeight="1">
      <c r="A42" s="188" t="s">
        <v>250</v>
      </c>
      <c r="B42" s="190"/>
      <c r="C42" s="184">
        <v>21</v>
      </c>
      <c r="D42" s="171"/>
      <c r="E42" s="195">
        <v>0</v>
      </c>
      <c r="F42" s="171"/>
      <c r="G42" s="195">
        <v>0</v>
      </c>
      <c r="H42" s="171"/>
      <c r="I42" s="195">
        <v>0</v>
      </c>
      <c r="J42" s="171"/>
      <c r="K42" s="195">
        <v>4560667</v>
      </c>
      <c r="L42" s="171"/>
      <c r="M42" s="195">
        <v>-4560667</v>
      </c>
      <c r="N42" s="171"/>
      <c r="O42" s="195">
        <v>0</v>
      </c>
      <c r="P42" s="171"/>
      <c r="Q42" s="195">
        <v>0</v>
      </c>
      <c r="R42" s="171"/>
      <c r="S42" s="195">
        <v>0</v>
      </c>
      <c r="T42" s="171"/>
      <c r="U42" s="195">
        <v>0</v>
      </c>
      <c r="V42" s="171"/>
      <c r="W42" s="196">
        <f t="shared" ref="W42:W43" si="3">SUM(E42:U42)</f>
        <v>0</v>
      </c>
      <c r="X42" s="171"/>
      <c r="Y42" s="195">
        <v>0</v>
      </c>
      <c r="Z42" s="171"/>
      <c r="AA42" s="196">
        <f t="shared" si="1"/>
        <v>0</v>
      </c>
    </row>
    <row r="43" spans="1:27" s="186" customFormat="1" ht="14.45" customHeight="1">
      <c r="A43" s="188" t="s">
        <v>115</v>
      </c>
      <c r="B43" s="187"/>
      <c r="C43" s="184"/>
      <c r="D43" s="171"/>
      <c r="E43" s="197">
        <v>0</v>
      </c>
      <c r="F43" s="171"/>
      <c r="G43" s="197">
        <v>0</v>
      </c>
      <c r="H43" s="171"/>
      <c r="I43" s="197">
        <v>0</v>
      </c>
      <c r="J43" s="171"/>
      <c r="K43" s="197">
        <v>0</v>
      </c>
      <c r="L43" s="171"/>
      <c r="M43" s="197">
        <v>325130254</v>
      </c>
      <c r="N43" s="171"/>
      <c r="O43" s="198">
        <v>0</v>
      </c>
      <c r="P43" s="171"/>
      <c r="Q43" s="198">
        <v>0</v>
      </c>
      <c r="R43" s="171"/>
      <c r="S43" s="198">
        <v>111063283</v>
      </c>
      <c r="T43" s="171"/>
      <c r="U43" s="199">
        <v>15209673</v>
      </c>
      <c r="V43" s="171"/>
      <c r="W43" s="198">
        <f t="shared" si="3"/>
        <v>451403210</v>
      </c>
      <c r="X43" s="171"/>
      <c r="Y43" s="198">
        <v>7214997</v>
      </c>
      <c r="Z43" s="171"/>
      <c r="AA43" s="198">
        <f t="shared" si="1"/>
        <v>458618207</v>
      </c>
    </row>
    <row r="44" spans="1:27" s="186" customFormat="1" ht="9.9499999999999993" customHeight="1">
      <c r="A44" s="190"/>
      <c r="B44" s="190"/>
      <c r="C44" s="191"/>
      <c r="D44" s="171"/>
      <c r="E44" s="195"/>
      <c r="F44" s="171"/>
      <c r="G44" s="195"/>
      <c r="H44" s="171"/>
      <c r="I44" s="195"/>
      <c r="J44" s="171"/>
      <c r="K44" s="195"/>
      <c r="L44" s="171"/>
      <c r="M44" s="195"/>
      <c r="N44" s="171"/>
      <c r="O44" s="195"/>
      <c r="P44" s="171"/>
      <c r="Q44" s="195"/>
      <c r="R44" s="171"/>
      <c r="S44" s="195"/>
      <c r="T44" s="171"/>
      <c r="U44" s="195"/>
      <c r="V44" s="171"/>
      <c r="W44" s="195"/>
      <c r="X44" s="171"/>
      <c r="Y44" s="195"/>
      <c r="Z44" s="171"/>
      <c r="AA44" s="195"/>
    </row>
    <row r="45" spans="1:27" s="186" customFormat="1" ht="14.45" customHeight="1" thickBot="1">
      <c r="A45" s="182" t="s">
        <v>242</v>
      </c>
      <c r="B45" s="192"/>
      <c r="C45" s="193"/>
      <c r="D45" s="171"/>
      <c r="E45" s="200">
        <f>SUM(E32:E43)</f>
        <v>357739952</v>
      </c>
      <c r="F45" s="171"/>
      <c r="G45" s="200">
        <f>SUM(G32:G43)</f>
        <v>3037404360</v>
      </c>
      <c r="H45" s="171"/>
      <c r="I45" s="200">
        <f>SUM(I32:I43)</f>
        <v>1625400</v>
      </c>
      <c r="J45" s="171"/>
      <c r="K45" s="200">
        <f>SUM(K32:K43)</f>
        <v>35773996</v>
      </c>
      <c r="L45" s="171"/>
      <c r="M45" s="200">
        <f>SUM(M32:M43)</f>
        <v>1072635683</v>
      </c>
      <c r="N45" s="171"/>
      <c r="O45" s="200">
        <f>SUM(O32:O43)</f>
        <v>-58838035</v>
      </c>
      <c r="P45" s="171"/>
      <c r="Q45" s="200">
        <f>SUM(Q32:Q43)</f>
        <v>0</v>
      </c>
      <c r="R45" s="171"/>
      <c r="S45" s="200">
        <f>SUM(S32:S43)</f>
        <v>337509913</v>
      </c>
      <c r="T45" s="171"/>
      <c r="U45" s="200">
        <f>SUM(U32:U43)</f>
        <v>-248860580</v>
      </c>
      <c r="V45" s="171"/>
      <c r="W45" s="200">
        <f>SUM(W32:W43)</f>
        <v>4534990689</v>
      </c>
      <c r="X45" s="171"/>
      <c r="Y45" s="200">
        <f>SUM(Y32:Y43)</f>
        <v>34334769</v>
      </c>
      <c r="Z45" s="171"/>
      <c r="AA45" s="200">
        <f>SUM(AA32:AA43)</f>
        <v>4569325458</v>
      </c>
    </row>
    <row r="46" spans="1:27" s="186" customFormat="1" ht="14.45" customHeight="1" thickTop="1">
      <c r="A46" s="182"/>
      <c r="B46" s="192"/>
      <c r="C46" s="193"/>
      <c r="D46" s="171"/>
      <c r="E46" s="185"/>
      <c r="F46" s="171"/>
      <c r="G46" s="185"/>
      <c r="H46" s="171"/>
      <c r="I46" s="185"/>
      <c r="J46" s="171"/>
      <c r="K46" s="185"/>
      <c r="L46" s="171"/>
      <c r="M46" s="185"/>
      <c r="N46" s="171"/>
      <c r="O46" s="185"/>
      <c r="P46" s="171"/>
      <c r="Q46" s="171"/>
      <c r="R46" s="171"/>
      <c r="S46" s="185"/>
      <c r="T46" s="171"/>
      <c r="U46" s="185"/>
      <c r="V46" s="171"/>
      <c r="W46" s="185"/>
      <c r="X46" s="171"/>
      <c r="Y46" s="244"/>
      <c r="Z46" s="171"/>
      <c r="AA46" s="244"/>
    </row>
    <row r="47" spans="1:27" s="186" customFormat="1" ht="14.45" customHeight="1">
      <c r="A47" s="182"/>
      <c r="B47" s="192"/>
      <c r="C47" s="193"/>
      <c r="D47" s="171"/>
      <c r="E47" s="185"/>
      <c r="F47" s="171"/>
      <c r="G47" s="185"/>
      <c r="H47" s="171"/>
      <c r="I47" s="185"/>
      <c r="J47" s="171"/>
      <c r="K47" s="185"/>
      <c r="L47" s="171"/>
      <c r="M47" s="185"/>
      <c r="N47" s="171"/>
      <c r="O47" s="185"/>
      <c r="P47" s="171"/>
      <c r="Q47" s="171"/>
      <c r="R47" s="171"/>
      <c r="S47" s="185"/>
      <c r="T47" s="171"/>
      <c r="U47" s="185"/>
      <c r="V47" s="171"/>
      <c r="W47" s="185"/>
      <c r="X47" s="171"/>
      <c r="Y47" s="244"/>
      <c r="Z47" s="171"/>
      <c r="AA47" s="244"/>
    </row>
    <row r="48" spans="1:27" s="186" customFormat="1" ht="14.45" customHeight="1">
      <c r="A48" s="182"/>
      <c r="B48" s="192"/>
      <c r="C48" s="193"/>
      <c r="D48" s="171"/>
      <c r="E48" s="185"/>
      <c r="F48" s="171"/>
      <c r="G48" s="185"/>
      <c r="H48" s="171"/>
      <c r="I48" s="185"/>
      <c r="J48" s="171"/>
      <c r="K48" s="185"/>
      <c r="L48" s="171"/>
      <c r="M48" s="185"/>
      <c r="N48" s="171"/>
      <c r="O48" s="185"/>
      <c r="P48" s="171"/>
      <c r="Q48" s="171"/>
      <c r="R48" s="171"/>
      <c r="S48" s="185"/>
      <c r="T48" s="171"/>
      <c r="U48" s="185"/>
      <c r="V48" s="171"/>
      <c r="W48" s="185"/>
      <c r="X48" s="171"/>
      <c r="Y48" s="244"/>
      <c r="Z48" s="171"/>
      <c r="AA48" s="244"/>
    </row>
    <row r="49" spans="1:27" s="186" customFormat="1" ht="14.45" customHeight="1">
      <c r="A49" s="182"/>
      <c r="B49" s="192"/>
      <c r="C49" s="193"/>
      <c r="D49" s="171"/>
      <c r="E49" s="185"/>
      <c r="F49" s="171"/>
      <c r="G49" s="185"/>
      <c r="H49" s="171"/>
      <c r="I49" s="185"/>
      <c r="J49" s="171"/>
      <c r="K49" s="185"/>
      <c r="L49" s="171"/>
      <c r="M49" s="185"/>
      <c r="N49" s="171"/>
      <c r="O49" s="185"/>
      <c r="P49" s="171"/>
      <c r="Q49" s="171"/>
      <c r="R49" s="171"/>
      <c r="S49" s="185"/>
      <c r="T49" s="171"/>
      <c r="U49" s="185"/>
      <c r="V49" s="171"/>
      <c r="W49" s="185"/>
      <c r="X49" s="171"/>
      <c r="Y49" s="244"/>
      <c r="Z49" s="171"/>
      <c r="AA49" s="244"/>
    </row>
    <row r="50" spans="1:27" s="186" customFormat="1" ht="14.45" customHeight="1">
      <c r="A50" s="182"/>
      <c r="B50" s="192"/>
      <c r="C50" s="193"/>
      <c r="D50" s="171"/>
      <c r="E50" s="185"/>
      <c r="F50" s="171"/>
      <c r="G50" s="185"/>
      <c r="H50" s="171"/>
      <c r="I50" s="185"/>
      <c r="J50" s="171"/>
      <c r="K50" s="185"/>
      <c r="L50" s="171"/>
      <c r="M50" s="185"/>
      <c r="N50" s="171"/>
      <c r="O50" s="185"/>
      <c r="P50" s="171"/>
      <c r="Q50" s="171"/>
      <c r="R50" s="171"/>
      <c r="S50" s="185"/>
      <c r="T50" s="171"/>
      <c r="U50" s="185"/>
      <c r="V50" s="171"/>
      <c r="W50" s="185"/>
      <c r="X50" s="171"/>
      <c r="Y50" s="244"/>
      <c r="Z50" s="171"/>
      <c r="AA50" s="244"/>
    </row>
    <row r="51" spans="1:27" s="186" customFormat="1" ht="11.25" customHeight="1">
      <c r="A51" s="182"/>
      <c r="B51" s="192"/>
      <c r="C51" s="193"/>
      <c r="D51" s="171"/>
      <c r="E51" s="185"/>
      <c r="F51" s="171"/>
      <c r="G51" s="185"/>
      <c r="H51" s="171"/>
      <c r="I51" s="185"/>
      <c r="J51" s="171"/>
      <c r="K51" s="185"/>
      <c r="L51" s="171"/>
      <c r="M51" s="185"/>
      <c r="N51" s="171"/>
      <c r="O51" s="185"/>
      <c r="P51" s="171"/>
      <c r="Q51" s="171"/>
      <c r="R51" s="171"/>
      <c r="S51" s="185"/>
      <c r="T51" s="171"/>
      <c r="U51" s="185"/>
      <c r="V51" s="171"/>
      <c r="W51" s="185"/>
      <c r="X51" s="171"/>
      <c r="Y51" s="244"/>
      <c r="Z51" s="171"/>
      <c r="AA51" s="244"/>
    </row>
    <row r="52" spans="1:27" ht="21.95" customHeight="1">
      <c r="A52" s="256" t="s">
        <v>34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</row>
  </sheetData>
  <mergeCells count="7">
    <mergeCell ref="A52:AA52"/>
    <mergeCell ref="E6:AA6"/>
    <mergeCell ref="E7:W7"/>
    <mergeCell ref="O8:U8"/>
    <mergeCell ref="Q9:U9"/>
    <mergeCell ref="Q10:U10"/>
    <mergeCell ref="K12:M12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C45F7-9822-459D-B6B9-430869B8D9D7}">
  <sheetPr>
    <tabColor rgb="FFFF0000"/>
  </sheetPr>
  <dimension ref="A1:S34"/>
  <sheetViews>
    <sheetView topLeftCell="A26" zoomScaleNormal="100" zoomScaleSheetLayoutView="100" workbookViewId="0">
      <selection activeCell="K45" sqref="K45"/>
    </sheetView>
  </sheetViews>
  <sheetFormatPr defaultColWidth="9.140625" defaultRowHeight="16.5" customHeight="1"/>
  <cols>
    <col min="1" max="1" width="1.7109375" style="75" customWidth="1"/>
    <col min="2" max="2" width="35" style="75" customWidth="1"/>
    <col min="3" max="3" width="5.140625" style="75" customWidth="1"/>
    <col min="4" max="4" width="0.5703125" style="75" customWidth="1"/>
    <col min="5" max="5" width="13.7109375" style="77" customWidth="1"/>
    <col min="6" max="6" width="0.5703125" style="77" customWidth="1"/>
    <col min="7" max="7" width="14.140625" style="77" customWidth="1"/>
    <col min="8" max="8" width="0.5703125" style="77" customWidth="1"/>
    <col min="9" max="9" width="13.7109375" style="77" customWidth="1"/>
    <col min="10" max="10" width="0.5703125" style="77" customWidth="1"/>
    <col min="11" max="11" width="14.140625" style="78" customWidth="1"/>
    <col min="12" max="12" width="0.5703125" style="78" customWidth="1"/>
    <col min="13" max="13" width="14.140625" style="79" customWidth="1"/>
    <col min="14" max="14" width="0.5703125" style="80" customWidth="1"/>
    <col min="15" max="15" width="13.42578125" style="77" customWidth="1"/>
    <col min="16" max="16" width="0.5703125" style="77" customWidth="1"/>
    <col min="17" max="17" width="12.5703125" style="77" customWidth="1"/>
    <col min="18" max="18" width="0.5703125" style="77" customWidth="1"/>
    <col min="19" max="19" width="14" style="77" customWidth="1"/>
    <col min="20" max="16384" width="9.140625" style="75"/>
  </cols>
  <sheetData>
    <row r="1" spans="1:19" ht="16.5" customHeight="1">
      <c r="A1" s="1" t="s">
        <v>0</v>
      </c>
      <c r="O1" s="81"/>
    </row>
    <row r="2" spans="1:19" ht="16.5" customHeight="1">
      <c r="A2" s="82" t="s">
        <v>91</v>
      </c>
      <c r="B2" s="82"/>
      <c r="C2" s="82"/>
      <c r="D2" s="84"/>
      <c r="E2" s="85"/>
      <c r="F2" s="85"/>
      <c r="G2" s="85"/>
      <c r="H2" s="85"/>
      <c r="I2" s="85"/>
      <c r="J2" s="85"/>
      <c r="K2" s="85"/>
      <c r="L2" s="85"/>
      <c r="M2" s="86"/>
      <c r="N2" s="86"/>
      <c r="O2" s="87"/>
    </row>
    <row r="3" spans="1:19" ht="16.5" customHeight="1">
      <c r="A3" s="88" t="s">
        <v>240</v>
      </c>
      <c r="B3" s="88"/>
      <c r="C3" s="88"/>
      <c r="D3" s="90"/>
      <c r="E3" s="91"/>
      <c r="F3" s="91"/>
      <c r="G3" s="91"/>
      <c r="H3" s="91"/>
      <c r="I3" s="91"/>
      <c r="J3" s="91"/>
      <c r="K3" s="91"/>
      <c r="L3" s="91"/>
      <c r="M3" s="92"/>
      <c r="N3" s="92"/>
      <c r="O3" s="93"/>
      <c r="P3" s="94"/>
      <c r="Q3" s="94"/>
      <c r="R3" s="94"/>
      <c r="S3" s="94"/>
    </row>
    <row r="4" spans="1:19" ht="16.5" customHeight="1">
      <c r="A4" s="97"/>
      <c r="B4" s="97"/>
      <c r="C4" s="97"/>
      <c r="D4" s="98"/>
      <c r="E4" s="99"/>
      <c r="F4" s="99"/>
      <c r="G4" s="99"/>
      <c r="H4" s="99"/>
      <c r="I4" s="99"/>
      <c r="J4" s="99"/>
      <c r="K4" s="99"/>
      <c r="L4" s="99"/>
      <c r="M4" s="86"/>
      <c r="N4" s="86"/>
      <c r="O4" s="95"/>
    </row>
    <row r="5" spans="1:19" ht="16.5" customHeight="1">
      <c r="A5" s="82"/>
      <c r="B5" s="82"/>
      <c r="C5" s="82"/>
      <c r="D5" s="84"/>
      <c r="E5" s="85"/>
      <c r="F5" s="85"/>
      <c r="G5" s="85"/>
      <c r="H5" s="85"/>
      <c r="I5" s="85"/>
      <c r="J5" s="85"/>
      <c r="K5" s="85"/>
      <c r="L5" s="85"/>
      <c r="M5" s="86"/>
      <c r="N5" s="86"/>
      <c r="O5" s="95"/>
    </row>
    <row r="6" spans="1:19" ht="16.5" customHeight="1">
      <c r="A6" s="83"/>
      <c r="B6" s="83"/>
      <c r="C6" s="83"/>
      <c r="D6" s="83"/>
      <c r="E6" s="260" t="s">
        <v>116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</row>
    <row r="7" spans="1:19" ht="16.5" customHeight="1">
      <c r="A7" s="83"/>
      <c r="B7" s="83"/>
      <c r="C7" s="83"/>
      <c r="D7" s="83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261" t="s">
        <v>117</v>
      </c>
      <c r="P7" s="261"/>
      <c r="Q7" s="261"/>
      <c r="R7" s="100"/>
      <c r="S7" s="100"/>
    </row>
    <row r="8" spans="1:19" s="83" customFormat="1" ht="16.5" customHeight="1">
      <c r="D8" s="101"/>
      <c r="E8" s="4"/>
      <c r="F8" s="102"/>
      <c r="G8" s="102"/>
      <c r="H8" s="102"/>
      <c r="I8" s="102"/>
      <c r="J8" s="103"/>
      <c r="K8" s="262" t="s">
        <v>61</v>
      </c>
      <c r="L8" s="262"/>
      <c r="M8" s="262"/>
      <c r="N8" s="104"/>
      <c r="O8" s="260" t="s">
        <v>118</v>
      </c>
      <c r="P8" s="260"/>
      <c r="Q8" s="260"/>
      <c r="R8" s="104"/>
      <c r="S8" s="104"/>
    </row>
    <row r="9" spans="1:19" s="83" customFormat="1" ht="16.5" customHeight="1">
      <c r="D9" s="101"/>
      <c r="E9" s="102" t="s">
        <v>96</v>
      </c>
      <c r="F9" s="105"/>
      <c r="G9" s="20"/>
      <c r="H9" s="105"/>
      <c r="I9" s="102" t="s">
        <v>289</v>
      </c>
      <c r="J9" s="103"/>
      <c r="K9" s="20" t="s">
        <v>97</v>
      </c>
      <c r="L9" s="247"/>
      <c r="M9" s="247"/>
      <c r="N9" s="104"/>
      <c r="O9" s="104"/>
      <c r="P9" s="100"/>
      <c r="Q9" s="106" t="s">
        <v>185</v>
      </c>
      <c r="R9" s="104"/>
      <c r="S9" s="104"/>
    </row>
    <row r="10" spans="1:19" s="83" customFormat="1" ht="16.5" customHeight="1">
      <c r="D10" s="101"/>
      <c r="E10" s="102" t="s">
        <v>100</v>
      </c>
      <c r="F10" s="105"/>
      <c r="G10" s="102" t="s">
        <v>101</v>
      </c>
      <c r="H10" s="105"/>
      <c r="I10" s="102" t="s">
        <v>290</v>
      </c>
      <c r="J10" s="103"/>
      <c r="K10" s="19" t="s">
        <v>102</v>
      </c>
      <c r="L10" s="20"/>
      <c r="M10" s="20"/>
      <c r="N10" s="104"/>
      <c r="O10" s="106" t="s">
        <v>103</v>
      </c>
      <c r="P10" s="104"/>
      <c r="Q10" s="106" t="s">
        <v>104</v>
      </c>
      <c r="R10" s="104"/>
      <c r="S10" s="20" t="s">
        <v>98</v>
      </c>
    </row>
    <row r="11" spans="1:19" s="83" customFormat="1" ht="16.5" customHeight="1">
      <c r="D11" s="101"/>
      <c r="E11" s="102" t="s">
        <v>107</v>
      </c>
      <c r="F11" s="105"/>
      <c r="G11" s="102" t="s">
        <v>108</v>
      </c>
      <c r="H11" s="105"/>
      <c r="I11" s="102" t="s">
        <v>275</v>
      </c>
      <c r="J11" s="103"/>
      <c r="K11" s="20" t="s">
        <v>109</v>
      </c>
      <c r="L11" s="20"/>
      <c r="M11" s="20" t="s">
        <v>63</v>
      </c>
      <c r="N11" s="104"/>
      <c r="O11" s="106" t="s">
        <v>110</v>
      </c>
      <c r="P11" s="104"/>
      <c r="Q11" s="106" t="s">
        <v>111</v>
      </c>
      <c r="R11" s="104"/>
      <c r="S11" s="20" t="s">
        <v>114</v>
      </c>
    </row>
    <row r="12" spans="1:19" s="83" customFormat="1" ht="16.5" customHeight="1">
      <c r="C12" s="157" t="s">
        <v>8</v>
      </c>
      <c r="D12" s="101"/>
      <c r="E12" s="107" t="s">
        <v>9</v>
      </c>
      <c r="F12" s="4"/>
      <c r="G12" s="107" t="s">
        <v>9</v>
      </c>
      <c r="H12" s="4"/>
      <c r="I12" s="107" t="s">
        <v>9</v>
      </c>
      <c r="J12" s="103"/>
      <c r="K12" s="107" t="s">
        <v>9</v>
      </c>
      <c r="L12" s="4"/>
      <c r="M12" s="107" t="s">
        <v>9</v>
      </c>
      <c r="N12" s="104"/>
      <c r="O12" s="160" t="s">
        <v>9</v>
      </c>
      <c r="P12" s="104"/>
      <c r="Q12" s="160" t="s">
        <v>9</v>
      </c>
      <c r="R12" s="104"/>
      <c r="S12" s="107" t="s">
        <v>9</v>
      </c>
    </row>
    <row r="13" spans="1:19" s="83" customFormat="1" ht="16.5" customHeight="1">
      <c r="D13" s="101"/>
      <c r="E13" s="103"/>
      <c r="F13" s="101"/>
      <c r="G13" s="103"/>
      <c r="H13" s="101"/>
      <c r="I13" s="103"/>
      <c r="J13" s="101"/>
      <c r="K13" s="103"/>
      <c r="L13" s="101"/>
      <c r="M13" s="104"/>
      <c r="N13" s="101"/>
      <c r="O13" s="103"/>
      <c r="P13" s="101"/>
      <c r="Q13" s="104"/>
      <c r="R13" s="101"/>
      <c r="S13" s="104"/>
    </row>
    <row r="14" spans="1:19" s="109" customFormat="1" ht="16.5" customHeight="1">
      <c r="A14" s="96" t="s">
        <v>154</v>
      </c>
      <c r="B14" s="108"/>
      <c r="C14" s="115"/>
      <c r="D14" s="101"/>
      <c r="E14" s="29">
        <v>308133288</v>
      </c>
      <c r="F14" s="101"/>
      <c r="G14" s="29">
        <v>1582837748</v>
      </c>
      <c r="H14" s="101"/>
      <c r="I14" s="29" t="s">
        <v>274</v>
      </c>
      <c r="J14" s="101"/>
      <c r="K14" s="29">
        <v>30813535</v>
      </c>
      <c r="L14" s="101"/>
      <c r="M14" s="29">
        <v>480241825</v>
      </c>
      <c r="N14" s="101"/>
      <c r="O14" s="29">
        <v>159095097</v>
      </c>
      <c r="P14" s="101"/>
      <c r="Q14" s="29">
        <v>-106916095</v>
      </c>
      <c r="R14" s="101"/>
      <c r="S14" s="29">
        <f>SUM(E14:Q14)</f>
        <v>2454205398</v>
      </c>
    </row>
    <row r="15" spans="1:19" s="109" customFormat="1" ht="6" customHeight="1">
      <c r="A15" s="96"/>
      <c r="B15" s="108"/>
      <c r="C15" s="115"/>
      <c r="D15" s="101"/>
      <c r="E15" s="29"/>
      <c r="F15" s="101"/>
      <c r="G15" s="29"/>
      <c r="H15" s="101"/>
      <c r="I15" s="29"/>
      <c r="J15" s="101"/>
      <c r="K15" s="29"/>
      <c r="L15" s="101"/>
      <c r="M15" s="29"/>
      <c r="N15" s="101"/>
      <c r="O15" s="80"/>
      <c r="P15" s="101"/>
      <c r="Q15" s="80"/>
      <c r="R15" s="101"/>
      <c r="S15" s="80"/>
    </row>
    <row r="16" spans="1:19" s="109" customFormat="1" ht="16.5" customHeight="1">
      <c r="A16" s="96" t="s">
        <v>164</v>
      </c>
      <c r="B16" s="151"/>
      <c r="C16" s="110"/>
      <c r="D16" s="101"/>
      <c r="E16" s="29"/>
      <c r="F16" s="101"/>
      <c r="G16" s="29"/>
      <c r="H16" s="101"/>
      <c r="I16" s="29"/>
      <c r="J16" s="101"/>
      <c r="K16" s="29"/>
      <c r="L16" s="101"/>
      <c r="M16" s="29"/>
      <c r="N16" s="101"/>
      <c r="O16" s="29"/>
      <c r="P16" s="101"/>
      <c r="Q16" s="29"/>
      <c r="R16" s="101"/>
      <c r="S16" s="29"/>
    </row>
    <row r="17" spans="1:19" s="158" customFormat="1" ht="16.5" customHeight="1">
      <c r="A17" s="75" t="s">
        <v>175</v>
      </c>
      <c r="B17" s="161"/>
      <c r="C17" s="162">
        <v>20</v>
      </c>
      <c r="D17" s="101"/>
      <c r="E17" s="216">
        <v>4000000</v>
      </c>
      <c r="F17" s="101"/>
      <c r="G17" s="216">
        <v>86400000</v>
      </c>
      <c r="H17" s="101"/>
      <c r="I17" s="216" t="s">
        <v>274</v>
      </c>
      <c r="J17" s="101"/>
      <c r="K17" s="216">
        <v>0</v>
      </c>
      <c r="L17" s="101"/>
      <c r="M17" s="216">
        <v>0</v>
      </c>
      <c r="N17" s="101"/>
      <c r="O17" s="29">
        <v>0</v>
      </c>
      <c r="P17" s="101"/>
      <c r="Q17" s="29">
        <v>0</v>
      </c>
      <c r="R17" s="101"/>
      <c r="S17" s="29">
        <f>SUM(E17:Q17)</f>
        <v>90400000</v>
      </c>
    </row>
    <row r="18" spans="1:19" s="109" customFormat="1" ht="16.5" customHeight="1">
      <c r="A18" s="241" t="s">
        <v>115</v>
      </c>
      <c r="B18" s="111"/>
      <c r="C18" s="110"/>
      <c r="D18" s="101"/>
      <c r="E18" s="133">
        <v>0</v>
      </c>
      <c r="F18" s="101"/>
      <c r="G18" s="133">
        <v>0</v>
      </c>
      <c r="H18" s="101"/>
      <c r="I18" s="133">
        <v>0</v>
      </c>
      <c r="J18" s="101"/>
      <c r="K18" s="133">
        <v>0</v>
      </c>
      <c r="L18" s="101"/>
      <c r="M18" s="133">
        <v>-12543716</v>
      </c>
      <c r="N18" s="101"/>
      <c r="O18" s="31">
        <v>324818214</v>
      </c>
      <c r="P18" s="101"/>
      <c r="Q18" s="31">
        <v>-189173328</v>
      </c>
      <c r="R18" s="101"/>
      <c r="S18" s="31">
        <f>SUM(E18:Q18)</f>
        <v>123101170</v>
      </c>
    </row>
    <row r="19" spans="1:19" s="109" customFormat="1" ht="16.5" customHeight="1">
      <c r="A19" s="111"/>
      <c r="B19" s="111"/>
      <c r="C19" s="110"/>
      <c r="D19" s="101"/>
      <c r="E19" s="29"/>
      <c r="F19" s="101"/>
      <c r="G19" s="29"/>
      <c r="H19" s="101"/>
      <c r="I19" s="29"/>
      <c r="J19" s="101"/>
      <c r="K19" s="29"/>
      <c r="L19" s="101"/>
      <c r="M19" s="29"/>
      <c r="N19" s="101"/>
      <c r="O19" s="29"/>
      <c r="P19" s="101"/>
      <c r="Q19" s="29"/>
      <c r="R19" s="101"/>
      <c r="S19" s="29"/>
    </row>
    <row r="20" spans="1:19" s="109" customFormat="1" ht="16.5" customHeight="1" thickBot="1">
      <c r="A20" s="96" t="s">
        <v>173</v>
      </c>
      <c r="B20" s="112"/>
      <c r="C20" s="113"/>
      <c r="D20" s="101"/>
      <c r="E20" s="66">
        <f>SUM(E14:E18)</f>
        <v>312133288</v>
      </c>
      <c r="F20" s="101"/>
      <c r="G20" s="66">
        <f>SUM(G14:G18)</f>
        <v>1669237748</v>
      </c>
      <c r="H20" s="101"/>
      <c r="I20" s="66">
        <f>SUM(I14:I18)</f>
        <v>0</v>
      </c>
      <c r="J20" s="101"/>
      <c r="K20" s="66">
        <f>SUM(K14:K18)</f>
        <v>30813535</v>
      </c>
      <c r="L20" s="101"/>
      <c r="M20" s="66">
        <f>SUM(M14:M18)</f>
        <v>467698109</v>
      </c>
      <c r="N20" s="101"/>
      <c r="O20" s="66">
        <f>SUM(O14:O18)</f>
        <v>483913311</v>
      </c>
      <c r="P20" s="101"/>
      <c r="Q20" s="66">
        <f>SUM(Q14:Q18)</f>
        <v>-296089423</v>
      </c>
      <c r="R20" s="101"/>
      <c r="S20" s="66">
        <f>SUM(S14:S18)</f>
        <v>2667706568</v>
      </c>
    </row>
    <row r="21" spans="1:19" s="109" customFormat="1" ht="16.5" customHeight="1" thickTop="1">
      <c r="A21" s="96"/>
      <c r="B21" s="112"/>
      <c r="C21" s="113"/>
      <c r="D21" s="101"/>
      <c r="E21" s="29"/>
      <c r="F21" s="101"/>
      <c r="G21" s="29"/>
      <c r="H21" s="101"/>
      <c r="I21" s="29"/>
      <c r="J21" s="101"/>
      <c r="K21" s="29"/>
      <c r="L21" s="101"/>
      <c r="M21" s="29"/>
      <c r="N21" s="101"/>
      <c r="O21" s="29"/>
      <c r="P21" s="101"/>
      <c r="Q21" s="29"/>
      <c r="R21" s="101"/>
      <c r="S21" s="29"/>
    </row>
    <row r="22" spans="1:19" s="109" customFormat="1" ht="16.5" customHeight="1">
      <c r="A22" s="96"/>
      <c r="B22" s="112"/>
      <c r="C22" s="113"/>
      <c r="D22" s="101"/>
      <c r="E22" s="29"/>
      <c r="F22" s="101"/>
      <c r="G22" s="29"/>
      <c r="H22" s="101"/>
      <c r="I22" s="29"/>
      <c r="J22" s="101"/>
      <c r="K22" s="29"/>
      <c r="L22" s="101"/>
      <c r="M22" s="29"/>
      <c r="N22" s="101"/>
      <c r="O22" s="29"/>
      <c r="P22" s="101"/>
      <c r="Q22" s="114"/>
      <c r="R22" s="101"/>
      <c r="S22" s="114"/>
    </row>
    <row r="23" spans="1:19" s="109" customFormat="1" ht="16.5" customHeight="1">
      <c r="A23" s="96" t="s">
        <v>241</v>
      </c>
      <c r="B23" s="108"/>
      <c r="C23" s="115"/>
      <c r="D23" s="101"/>
      <c r="E23" s="28">
        <v>312133288</v>
      </c>
      <c r="F23" s="101"/>
      <c r="G23" s="28">
        <v>1669237748</v>
      </c>
      <c r="H23" s="101"/>
      <c r="I23" s="28" t="s">
        <v>274</v>
      </c>
      <c r="J23" s="101"/>
      <c r="K23" s="28">
        <v>31213329</v>
      </c>
      <c r="L23" s="101"/>
      <c r="M23" s="28">
        <v>517223301</v>
      </c>
      <c r="N23" s="101"/>
      <c r="O23" s="28">
        <v>226446630</v>
      </c>
      <c r="P23" s="101"/>
      <c r="Q23" s="28">
        <v>-264070253</v>
      </c>
      <c r="R23" s="101"/>
      <c r="S23" s="159">
        <f>SUM(E23:Q23)</f>
        <v>2492184043</v>
      </c>
    </row>
    <row r="24" spans="1:19" s="109" customFormat="1" ht="6" customHeight="1">
      <c r="A24" s="96"/>
      <c r="B24" s="108"/>
      <c r="C24" s="115"/>
      <c r="D24" s="101"/>
      <c r="E24" s="28"/>
      <c r="F24" s="101"/>
      <c r="G24" s="28"/>
      <c r="H24" s="101"/>
      <c r="I24" s="28"/>
      <c r="J24" s="101"/>
      <c r="K24" s="28"/>
      <c r="L24" s="101"/>
      <c r="M24" s="28"/>
      <c r="N24" s="101"/>
      <c r="O24" s="159"/>
      <c r="P24" s="101"/>
      <c r="Q24" s="159"/>
      <c r="R24" s="101"/>
      <c r="S24" s="159"/>
    </row>
    <row r="25" spans="1:19" s="109" customFormat="1" ht="16.5" customHeight="1">
      <c r="A25" s="96" t="s">
        <v>164</v>
      </c>
      <c r="B25" s="151"/>
      <c r="C25" s="110"/>
      <c r="D25" s="101"/>
      <c r="E25" s="28"/>
      <c r="F25" s="101"/>
      <c r="G25" s="28"/>
      <c r="H25" s="101"/>
      <c r="I25" s="28"/>
      <c r="J25" s="101"/>
      <c r="K25" s="28"/>
      <c r="L25" s="101"/>
      <c r="M25" s="28"/>
      <c r="N25" s="101"/>
      <c r="O25" s="28"/>
      <c r="P25" s="101"/>
      <c r="Q25" s="28"/>
      <c r="R25" s="101"/>
      <c r="S25" s="28"/>
    </row>
    <row r="26" spans="1:19" s="158" customFormat="1" ht="16.5" customHeight="1">
      <c r="A26" s="75" t="s">
        <v>175</v>
      </c>
      <c r="B26" s="161"/>
      <c r="C26" s="162">
        <v>20</v>
      </c>
      <c r="D26" s="101"/>
      <c r="E26" s="163">
        <v>45606664</v>
      </c>
      <c r="F26" s="101"/>
      <c r="G26" s="163">
        <v>1368166612</v>
      </c>
      <c r="H26" s="101"/>
      <c r="I26" s="163" t="s">
        <v>274</v>
      </c>
      <c r="J26" s="101"/>
      <c r="K26" s="163">
        <v>0</v>
      </c>
      <c r="L26" s="101"/>
      <c r="M26" s="163">
        <v>0</v>
      </c>
      <c r="N26" s="101"/>
      <c r="O26" s="28">
        <v>0</v>
      </c>
      <c r="P26" s="101"/>
      <c r="Q26" s="28">
        <v>0</v>
      </c>
      <c r="R26" s="101"/>
      <c r="S26" s="28">
        <f t="shared" ref="S26:S29" si="0">SUM(E26:Q26)</f>
        <v>1413773276</v>
      </c>
    </row>
    <row r="27" spans="1:19" s="158" customFormat="1" ht="16.5" customHeight="1">
      <c r="A27" s="75" t="s">
        <v>296</v>
      </c>
      <c r="B27" s="161"/>
      <c r="C27" s="162">
        <v>23</v>
      </c>
      <c r="D27" s="101"/>
      <c r="E27" s="163" t="s">
        <v>274</v>
      </c>
      <c r="F27" s="101"/>
      <c r="G27" s="163" t="s">
        <v>274</v>
      </c>
      <c r="H27" s="101"/>
      <c r="I27" s="163">
        <v>868575</v>
      </c>
      <c r="J27" s="101"/>
      <c r="K27" s="163" t="s">
        <v>274</v>
      </c>
      <c r="L27" s="101"/>
      <c r="M27" s="163" t="s">
        <v>274</v>
      </c>
      <c r="N27" s="101"/>
      <c r="O27" s="163" t="s">
        <v>274</v>
      </c>
      <c r="P27" s="101"/>
      <c r="Q27" s="163" t="s">
        <v>274</v>
      </c>
      <c r="R27" s="101"/>
      <c r="S27" s="28">
        <f t="shared" si="0"/>
        <v>868575</v>
      </c>
    </row>
    <row r="28" spans="1:19" s="158" customFormat="1" ht="16.5" customHeight="1">
      <c r="A28" s="75" t="s">
        <v>250</v>
      </c>
      <c r="B28" s="161"/>
      <c r="C28" s="162">
        <v>21</v>
      </c>
      <c r="D28" s="101"/>
      <c r="E28" s="163">
        <v>0</v>
      </c>
      <c r="F28" s="101"/>
      <c r="G28" s="163">
        <v>0</v>
      </c>
      <c r="H28" s="101"/>
      <c r="I28" s="163">
        <v>0</v>
      </c>
      <c r="J28" s="101"/>
      <c r="K28" s="163">
        <v>4560667</v>
      </c>
      <c r="L28" s="101"/>
      <c r="M28" s="163">
        <v>-4560667</v>
      </c>
      <c r="N28" s="101"/>
      <c r="O28" s="28">
        <v>0</v>
      </c>
      <c r="P28" s="101"/>
      <c r="Q28" s="28">
        <v>0</v>
      </c>
      <c r="R28" s="101"/>
      <c r="S28" s="28">
        <f t="shared" si="0"/>
        <v>0</v>
      </c>
    </row>
    <row r="29" spans="1:19" s="109" customFormat="1" ht="16.5" customHeight="1">
      <c r="A29" s="75" t="s">
        <v>115</v>
      </c>
      <c r="B29" s="111"/>
      <c r="C29" s="110"/>
      <c r="D29" s="101"/>
      <c r="E29" s="116">
        <v>0</v>
      </c>
      <c r="F29" s="101"/>
      <c r="G29" s="116">
        <v>0</v>
      </c>
      <c r="H29" s="101"/>
      <c r="I29" s="116">
        <v>0</v>
      </c>
      <c r="J29" s="101"/>
      <c r="K29" s="116">
        <v>0</v>
      </c>
      <c r="L29" s="101"/>
      <c r="M29" s="116">
        <v>168930279</v>
      </c>
      <c r="N29" s="101"/>
      <c r="O29" s="30">
        <v>111063283</v>
      </c>
      <c r="P29" s="101"/>
      <c r="Q29" s="30">
        <v>15209673</v>
      </c>
      <c r="R29" s="101"/>
      <c r="S29" s="30">
        <f t="shared" si="0"/>
        <v>295203235</v>
      </c>
    </row>
    <row r="30" spans="1:19" s="109" customFormat="1" ht="16.5" customHeight="1">
      <c r="A30" s="111"/>
      <c r="B30" s="111"/>
      <c r="C30" s="110"/>
      <c r="D30" s="101"/>
      <c r="E30" s="28"/>
      <c r="F30" s="101"/>
      <c r="G30" s="28"/>
      <c r="H30" s="101"/>
      <c r="I30" s="28"/>
      <c r="J30" s="101"/>
      <c r="K30" s="28"/>
      <c r="L30" s="101"/>
      <c r="M30" s="28"/>
      <c r="N30" s="101"/>
      <c r="O30" s="28"/>
      <c r="P30" s="101"/>
      <c r="Q30" s="28"/>
      <c r="R30" s="101"/>
      <c r="S30" s="28"/>
    </row>
    <row r="31" spans="1:19" s="109" customFormat="1" ht="16.5" customHeight="1" thickBot="1">
      <c r="A31" s="96" t="s">
        <v>242</v>
      </c>
      <c r="B31" s="112"/>
      <c r="C31" s="113"/>
      <c r="D31" s="101"/>
      <c r="E31" s="65">
        <f>SUM(E23:E29)</f>
        <v>357739952</v>
      </c>
      <c r="F31" s="101"/>
      <c r="G31" s="65">
        <f>SUM(G23:G29)</f>
        <v>3037404360</v>
      </c>
      <c r="H31" s="101"/>
      <c r="I31" s="65">
        <f>SUM(I23:I29)</f>
        <v>868575</v>
      </c>
      <c r="J31" s="101"/>
      <c r="K31" s="65">
        <f>SUM(K23:K29)</f>
        <v>35773996</v>
      </c>
      <c r="L31" s="101"/>
      <c r="M31" s="65">
        <f>SUM(M23:M29)</f>
        <v>681592913</v>
      </c>
      <c r="N31" s="101"/>
      <c r="O31" s="65">
        <f>SUM(O23:O29)</f>
        <v>337509913</v>
      </c>
      <c r="P31" s="101"/>
      <c r="Q31" s="65">
        <f>SUM(Q23:Q29)</f>
        <v>-248860580</v>
      </c>
      <c r="R31" s="101"/>
      <c r="S31" s="65">
        <f>SUM(S23:S29)</f>
        <v>4202029129</v>
      </c>
    </row>
    <row r="32" spans="1:19" ht="16.5" customHeight="1" thickTop="1"/>
    <row r="33" spans="1:19" ht="18" customHeight="1"/>
    <row r="34" spans="1:19" ht="21.95" customHeight="1">
      <c r="A34" s="256" t="s">
        <v>34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</row>
  </sheetData>
  <mergeCells count="5">
    <mergeCell ref="E6:S6"/>
    <mergeCell ref="O7:Q7"/>
    <mergeCell ref="K8:M8"/>
    <mergeCell ref="O8:Q8"/>
    <mergeCell ref="A34:S34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96951-38A6-4C71-928F-D0112DE32023}">
  <sheetPr>
    <tabColor rgb="FF00B0F0"/>
  </sheetPr>
  <dimension ref="A1:K191"/>
  <sheetViews>
    <sheetView zoomScaleNormal="100" zoomScaleSheetLayoutView="70" workbookViewId="0">
      <selection activeCell="Q77" sqref="Q77"/>
    </sheetView>
  </sheetViews>
  <sheetFormatPr defaultColWidth="9.140625" defaultRowHeight="16.5" customHeight="1"/>
  <cols>
    <col min="1" max="1" width="1.7109375" style="58" customWidth="1"/>
    <col min="2" max="2" width="52.7109375" style="58" customWidth="1"/>
    <col min="3" max="3" width="6" style="58" customWidth="1"/>
    <col min="4" max="4" width="0.85546875" style="58" customWidth="1"/>
    <col min="5" max="5" width="14.28515625" style="117" customWidth="1"/>
    <col min="6" max="6" width="0.85546875" style="118" customWidth="1"/>
    <col min="7" max="7" width="15.140625" style="117" bestFit="1" customWidth="1"/>
    <col min="8" max="8" width="0.85546875" style="117" customWidth="1"/>
    <col min="9" max="9" width="14.28515625" style="117" customWidth="1"/>
    <col min="10" max="10" width="0.85546875" style="117" customWidth="1"/>
    <col min="11" max="11" width="15.140625" style="117" bestFit="1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82" t="s">
        <v>119</v>
      </c>
      <c r="B2" s="119"/>
      <c r="C2" s="120"/>
      <c r="D2" s="120"/>
      <c r="E2" s="121"/>
      <c r="F2" s="122"/>
      <c r="G2" s="121"/>
      <c r="H2" s="121"/>
      <c r="I2" s="121"/>
      <c r="J2" s="121"/>
      <c r="K2" s="121"/>
    </row>
    <row r="3" spans="1:11" ht="16.5" customHeight="1">
      <c r="A3" s="88" t="s">
        <v>240</v>
      </c>
      <c r="B3" s="123"/>
      <c r="C3" s="124"/>
      <c r="D3" s="124"/>
      <c r="E3" s="125"/>
      <c r="F3" s="126"/>
      <c r="G3" s="125"/>
      <c r="H3" s="125"/>
      <c r="I3" s="125"/>
      <c r="J3" s="125"/>
      <c r="K3" s="125"/>
    </row>
    <row r="4" spans="1:11" ht="15.6" customHeight="1">
      <c r="A4" s="127"/>
      <c r="B4" s="127"/>
      <c r="C4" s="120"/>
      <c r="D4" s="120"/>
      <c r="E4" s="15"/>
      <c r="F4" s="122"/>
      <c r="G4" s="15"/>
      <c r="H4" s="15"/>
      <c r="I4" s="15"/>
      <c r="J4" s="15"/>
      <c r="K4" s="15"/>
    </row>
    <row r="5" spans="1:11" ht="15.6" customHeight="1">
      <c r="A5" s="127"/>
      <c r="B5" s="127"/>
      <c r="C5" s="120"/>
      <c r="D5" s="120"/>
      <c r="E5" s="15"/>
      <c r="F5" s="122"/>
      <c r="G5" s="15"/>
      <c r="H5" s="15"/>
      <c r="I5" s="15"/>
      <c r="J5" s="15"/>
      <c r="K5" s="15"/>
    </row>
    <row r="6" spans="1:11" ht="15.6" customHeight="1">
      <c r="A6" s="127"/>
      <c r="B6" s="127"/>
      <c r="C6" s="120"/>
      <c r="D6" s="120"/>
      <c r="E6" s="263" t="s">
        <v>2</v>
      </c>
      <c r="F6" s="263"/>
      <c r="G6" s="263"/>
      <c r="H6" s="144"/>
      <c r="I6" s="263" t="s">
        <v>3</v>
      </c>
      <c r="J6" s="263"/>
      <c r="K6" s="263"/>
    </row>
    <row r="7" spans="1:11" ht="15.6" customHeight="1">
      <c r="A7" s="6"/>
      <c r="B7" s="6"/>
      <c r="C7" s="3"/>
      <c r="D7" s="3"/>
      <c r="E7" s="253" t="s">
        <v>4</v>
      </c>
      <c r="F7" s="253"/>
      <c r="G7" s="253"/>
      <c r="H7" s="54"/>
      <c r="I7" s="253" t="s">
        <v>4</v>
      </c>
      <c r="J7" s="253"/>
      <c r="K7" s="253"/>
    </row>
    <row r="8" spans="1:11" ht="15.6" customHeight="1">
      <c r="A8" s="6"/>
      <c r="B8" s="6"/>
      <c r="C8" s="3"/>
      <c r="D8" s="3"/>
      <c r="E8" s="17" t="s">
        <v>5</v>
      </c>
      <c r="F8" s="243"/>
      <c r="G8" s="17" t="s">
        <v>5</v>
      </c>
      <c r="H8" s="8"/>
      <c r="I8" s="17" t="s">
        <v>5</v>
      </c>
      <c r="J8" s="243"/>
      <c r="K8" s="17" t="s">
        <v>5</v>
      </c>
    </row>
    <row r="9" spans="1:11" ht="15.6" customHeight="1">
      <c r="A9" s="6"/>
      <c r="B9" s="6"/>
      <c r="C9" s="3"/>
      <c r="D9" s="3"/>
      <c r="E9" s="17" t="s">
        <v>169</v>
      </c>
      <c r="F9" s="3"/>
      <c r="G9" s="17" t="s">
        <v>169</v>
      </c>
      <c r="H9" s="3"/>
      <c r="I9" s="17" t="s">
        <v>169</v>
      </c>
      <c r="J9" s="3"/>
      <c r="K9" s="17" t="s">
        <v>169</v>
      </c>
    </row>
    <row r="10" spans="1:11" ht="15.6" customHeight="1">
      <c r="A10" s="6"/>
      <c r="B10" s="6"/>
      <c r="C10" s="3"/>
      <c r="D10" s="3"/>
      <c r="E10" s="19" t="s">
        <v>232</v>
      </c>
      <c r="F10" s="242"/>
      <c r="G10" s="19" t="s">
        <v>153</v>
      </c>
      <c r="H10" s="20"/>
      <c r="I10" s="19" t="s">
        <v>232</v>
      </c>
      <c r="J10" s="242"/>
      <c r="K10" s="19" t="s">
        <v>153</v>
      </c>
    </row>
    <row r="11" spans="1:11" ht="15.6" customHeight="1">
      <c r="A11" s="127"/>
      <c r="B11" s="127"/>
      <c r="C11" s="128" t="s">
        <v>8</v>
      </c>
      <c r="D11" s="3"/>
      <c r="E11" s="23" t="s">
        <v>9</v>
      </c>
      <c r="F11" s="3"/>
      <c r="G11" s="23" t="s">
        <v>9</v>
      </c>
      <c r="H11" s="3"/>
      <c r="I11" s="23" t="s">
        <v>9</v>
      </c>
      <c r="J11" s="3"/>
      <c r="K11" s="23" t="s">
        <v>9</v>
      </c>
    </row>
    <row r="12" spans="1:11" ht="15.6" customHeight="1">
      <c r="A12" s="137" t="s">
        <v>120</v>
      </c>
      <c r="B12" s="2"/>
      <c r="C12" s="62"/>
      <c r="D12" s="3"/>
      <c r="E12" s="41"/>
      <c r="F12" s="3"/>
      <c r="G12" s="17"/>
      <c r="H12" s="3"/>
      <c r="I12" s="41"/>
      <c r="J12" s="3"/>
      <c r="K12" s="17"/>
    </row>
    <row r="13" spans="1:11" s="140" customFormat="1" ht="15.6" customHeight="1">
      <c r="A13" s="58" t="s">
        <v>210</v>
      </c>
      <c r="B13" s="58"/>
      <c r="C13" s="59"/>
      <c r="D13" s="3"/>
      <c r="E13" s="32">
        <v>392985124</v>
      </c>
      <c r="F13" s="3"/>
      <c r="G13" s="15">
        <v>159504615</v>
      </c>
      <c r="H13" s="3"/>
      <c r="I13" s="32">
        <v>198772514</v>
      </c>
      <c r="J13" s="3"/>
      <c r="K13" s="15">
        <v>-36623265</v>
      </c>
    </row>
    <row r="14" spans="1:11" s="140" customFormat="1" ht="15.6" customHeight="1">
      <c r="A14" s="58" t="s">
        <v>121</v>
      </c>
      <c r="B14" s="58"/>
      <c r="C14" s="59"/>
      <c r="D14" s="3"/>
      <c r="E14" s="32"/>
      <c r="F14" s="3"/>
      <c r="G14" s="15"/>
      <c r="H14" s="3"/>
      <c r="I14" s="32"/>
      <c r="J14" s="3"/>
      <c r="K14" s="15"/>
    </row>
    <row r="15" spans="1:11" s="140" customFormat="1" ht="15.6" customHeight="1">
      <c r="A15" s="58"/>
      <c r="B15" s="58" t="s">
        <v>122</v>
      </c>
      <c r="C15" s="59" t="s">
        <v>277</v>
      </c>
      <c r="D15" s="3"/>
      <c r="E15" s="32">
        <v>328427411</v>
      </c>
      <c r="F15" s="3"/>
      <c r="G15" s="15">
        <v>279083677</v>
      </c>
      <c r="H15" s="3"/>
      <c r="I15" s="32">
        <v>300200547</v>
      </c>
      <c r="J15" s="3"/>
      <c r="K15" s="15">
        <v>276768486</v>
      </c>
    </row>
    <row r="16" spans="1:11" s="140" customFormat="1" ht="15.6" customHeight="1">
      <c r="A16" s="58"/>
      <c r="B16" s="58" t="s">
        <v>123</v>
      </c>
      <c r="C16" s="59">
        <v>12</v>
      </c>
      <c r="D16" s="3"/>
      <c r="E16" s="32">
        <v>4686646</v>
      </c>
      <c r="F16" s="3"/>
      <c r="G16" s="15">
        <v>21690922</v>
      </c>
      <c r="H16" s="3"/>
      <c r="I16" s="32">
        <v>3052079</v>
      </c>
      <c r="J16" s="3"/>
      <c r="K16" s="15">
        <v>19086035</v>
      </c>
    </row>
    <row r="17" spans="1:11" s="140" customFormat="1" ht="15.6" customHeight="1">
      <c r="A17" s="58"/>
      <c r="B17" s="58" t="s">
        <v>283</v>
      </c>
      <c r="C17" s="59">
        <v>23</v>
      </c>
      <c r="D17" s="3"/>
      <c r="E17" s="32">
        <v>1625400</v>
      </c>
      <c r="F17" s="3"/>
      <c r="G17" s="15" t="s">
        <v>274</v>
      </c>
      <c r="H17" s="3"/>
      <c r="I17" s="32">
        <v>868575</v>
      </c>
      <c r="J17" s="3"/>
      <c r="K17" s="15" t="s">
        <v>274</v>
      </c>
    </row>
    <row r="18" spans="1:11" s="140" customFormat="1" ht="15.6" customHeight="1">
      <c r="A18" s="58"/>
      <c r="B18" s="58" t="s">
        <v>301</v>
      </c>
      <c r="C18" s="59"/>
      <c r="D18" s="3"/>
      <c r="E18" s="32">
        <v>-1447666</v>
      </c>
      <c r="F18" s="3"/>
      <c r="G18" s="15">
        <v>25283896</v>
      </c>
      <c r="H18" s="3"/>
      <c r="I18" s="32">
        <v>-2178319</v>
      </c>
      <c r="J18" s="3"/>
      <c r="K18" s="15">
        <v>25283896</v>
      </c>
    </row>
    <row r="19" spans="1:11" s="140" customFormat="1" ht="15.6" customHeight="1">
      <c r="A19" s="58"/>
      <c r="B19" s="58" t="s">
        <v>157</v>
      </c>
      <c r="C19" s="59"/>
      <c r="D19" s="3"/>
      <c r="E19" s="32" t="s">
        <v>274</v>
      </c>
      <c r="F19" s="3"/>
      <c r="G19" s="15">
        <v>560959</v>
      </c>
      <c r="H19" s="3"/>
      <c r="I19" s="32" t="s">
        <v>274</v>
      </c>
      <c r="J19" s="3"/>
      <c r="K19" s="15">
        <v>560959</v>
      </c>
    </row>
    <row r="20" spans="1:11" s="140" customFormat="1" ht="15.6" customHeight="1">
      <c r="A20" s="58"/>
      <c r="B20" s="58" t="s">
        <v>190</v>
      </c>
      <c r="C20" s="59"/>
      <c r="D20" s="3"/>
      <c r="E20" s="32">
        <v>3176336</v>
      </c>
      <c r="F20" s="3"/>
      <c r="G20" s="15">
        <v>55945204</v>
      </c>
      <c r="H20" s="3"/>
      <c r="I20" s="32">
        <v>3176336</v>
      </c>
      <c r="J20" s="3"/>
      <c r="K20" s="15">
        <v>55945204</v>
      </c>
    </row>
    <row r="21" spans="1:11" s="140" customFormat="1" ht="15.6" customHeight="1">
      <c r="A21" s="58"/>
      <c r="B21" s="58" t="s">
        <v>253</v>
      </c>
      <c r="C21" s="59"/>
      <c r="D21" s="3"/>
      <c r="E21" s="32">
        <v>682571</v>
      </c>
      <c r="F21" s="3"/>
      <c r="G21" s="15">
        <v>24553</v>
      </c>
      <c r="H21" s="3"/>
      <c r="I21" s="32">
        <v>433383</v>
      </c>
      <c r="J21" s="3"/>
      <c r="K21" s="15">
        <v>0</v>
      </c>
    </row>
    <row r="22" spans="1:11" s="140" customFormat="1" ht="15.6" customHeight="1">
      <c r="A22" s="58"/>
      <c r="B22" s="58" t="s">
        <v>251</v>
      </c>
      <c r="C22" s="59"/>
      <c r="D22" s="3"/>
      <c r="E22" s="32">
        <v>705239</v>
      </c>
      <c r="F22" s="3"/>
      <c r="G22" s="15">
        <v>-1354292</v>
      </c>
      <c r="H22" s="3"/>
      <c r="I22" s="32">
        <v>-145004</v>
      </c>
      <c r="J22" s="3"/>
      <c r="K22" s="15">
        <v>-1997956</v>
      </c>
    </row>
    <row r="23" spans="1:11" s="140" customFormat="1" ht="15.6" customHeight="1">
      <c r="A23" s="58"/>
      <c r="B23" s="58" t="s">
        <v>252</v>
      </c>
      <c r="C23" s="59"/>
      <c r="D23" s="3"/>
      <c r="E23" s="32">
        <v>200</v>
      </c>
      <c r="F23" s="3"/>
      <c r="G23" s="15">
        <v>0</v>
      </c>
      <c r="H23" s="3"/>
      <c r="I23" s="32">
        <v>200</v>
      </c>
      <c r="J23" s="3"/>
      <c r="K23" s="15">
        <v>0</v>
      </c>
    </row>
    <row r="24" spans="1:11" s="140" customFormat="1" ht="15.6" customHeight="1">
      <c r="A24" s="58"/>
      <c r="B24" s="58" t="s">
        <v>191</v>
      </c>
      <c r="C24" s="59"/>
      <c r="D24" s="3"/>
      <c r="E24" s="32" t="s">
        <v>274</v>
      </c>
      <c r="F24" s="3"/>
      <c r="G24" s="15">
        <v>-111224707</v>
      </c>
      <c r="H24" s="3"/>
      <c r="I24" s="32" t="s">
        <v>274</v>
      </c>
      <c r="J24" s="3"/>
      <c r="K24" s="15">
        <v>-138243917</v>
      </c>
    </row>
    <row r="25" spans="1:11" s="140" customFormat="1" ht="15.6" customHeight="1">
      <c r="A25" s="58"/>
      <c r="B25" s="58" t="s">
        <v>124</v>
      </c>
      <c r="C25" s="59"/>
      <c r="D25" s="3"/>
      <c r="E25" s="32" t="s">
        <v>274</v>
      </c>
      <c r="F25" s="3"/>
      <c r="G25" s="15">
        <v>-21797</v>
      </c>
      <c r="H25" s="3"/>
      <c r="I25" s="32" t="s">
        <v>274</v>
      </c>
      <c r="J25" s="3"/>
      <c r="K25" s="15">
        <v>-21797</v>
      </c>
    </row>
    <row r="26" spans="1:11" s="140" customFormat="1" ht="15.6" customHeight="1">
      <c r="A26" s="58"/>
      <c r="B26" s="140" t="s">
        <v>125</v>
      </c>
      <c r="C26" s="59"/>
      <c r="D26" s="3"/>
      <c r="E26" s="32">
        <v>-4095416</v>
      </c>
      <c r="F26" s="3"/>
      <c r="G26" s="15">
        <v>-4815573</v>
      </c>
      <c r="H26" s="3"/>
      <c r="I26" s="32">
        <v>-4095416</v>
      </c>
      <c r="J26" s="3"/>
      <c r="K26" s="15">
        <v>-4815573</v>
      </c>
    </row>
    <row r="27" spans="1:11" s="140" customFormat="1" ht="15.6" customHeight="1">
      <c r="A27" s="58"/>
      <c r="B27" s="140" t="s">
        <v>84</v>
      </c>
      <c r="C27" s="59"/>
      <c r="D27" s="3"/>
      <c r="E27" s="32"/>
      <c r="F27" s="3"/>
      <c r="G27" s="15"/>
      <c r="H27" s="3"/>
      <c r="I27" s="32"/>
      <c r="J27" s="3"/>
      <c r="K27" s="15"/>
    </row>
    <row r="28" spans="1:11" s="140" customFormat="1" ht="15.6" customHeight="1">
      <c r="A28" s="58"/>
      <c r="B28" s="58" t="s">
        <v>254</v>
      </c>
      <c r="C28" s="59"/>
      <c r="D28" s="3"/>
      <c r="E28" s="32"/>
      <c r="F28" s="3"/>
      <c r="G28" s="15"/>
      <c r="H28" s="3"/>
      <c r="I28" s="32"/>
      <c r="J28" s="3"/>
      <c r="K28" s="15"/>
    </row>
    <row r="29" spans="1:11" s="140" customFormat="1" ht="15.6" customHeight="1">
      <c r="A29" s="58"/>
      <c r="B29" s="58" t="s">
        <v>255</v>
      </c>
      <c r="C29" s="59">
        <v>11</v>
      </c>
      <c r="D29" s="3"/>
      <c r="E29" s="32">
        <v>-150928409</v>
      </c>
      <c r="F29" s="3"/>
      <c r="G29" s="15">
        <v>-306343100</v>
      </c>
      <c r="H29" s="3"/>
      <c r="I29" s="32">
        <v>0</v>
      </c>
      <c r="J29" s="3"/>
      <c r="K29" s="15">
        <v>0</v>
      </c>
    </row>
    <row r="30" spans="1:11" s="140" customFormat="1" ht="15.6" customHeight="1">
      <c r="A30" s="58"/>
      <c r="B30" s="58" t="s">
        <v>281</v>
      </c>
      <c r="C30" s="59">
        <v>11</v>
      </c>
      <c r="D30" s="3"/>
      <c r="E30" s="32">
        <v>-1778496</v>
      </c>
      <c r="F30" s="3"/>
      <c r="G30" s="15">
        <v>1184139</v>
      </c>
      <c r="H30" s="3"/>
      <c r="I30" s="32">
        <v>0</v>
      </c>
      <c r="J30" s="3"/>
      <c r="K30" s="15">
        <v>0</v>
      </c>
    </row>
    <row r="31" spans="1:11" s="140" customFormat="1" ht="15.6" customHeight="1">
      <c r="A31" s="58"/>
      <c r="B31" s="58" t="s">
        <v>192</v>
      </c>
      <c r="C31" s="59"/>
      <c r="D31" s="3"/>
      <c r="E31" s="32">
        <v>0</v>
      </c>
      <c r="F31" s="3"/>
      <c r="G31" s="15">
        <v>0</v>
      </c>
      <c r="H31" s="3"/>
      <c r="I31" s="32">
        <v>0</v>
      </c>
      <c r="J31" s="3"/>
      <c r="K31" s="15">
        <v>-72459884</v>
      </c>
    </row>
    <row r="32" spans="1:11" s="140" customFormat="1" ht="15.6" customHeight="1">
      <c r="A32" s="58"/>
      <c r="B32" s="58" t="s">
        <v>165</v>
      </c>
      <c r="C32" s="59">
        <v>11</v>
      </c>
      <c r="D32" s="3"/>
      <c r="E32" s="32">
        <v>0</v>
      </c>
      <c r="F32" s="3"/>
      <c r="G32" s="15">
        <v>0</v>
      </c>
      <c r="H32" s="3"/>
      <c r="I32" s="32">
        <v>-28074556</v>
      </c>
      <c r="J32" s="3"/>
      <c r="K32" s="15">
        <v>-35093195</v>
      </c>
    </row>
    <row r="33" spans="1:11" s="140" customFormat="1" ht="15.6" customHeight="1">
      <c r="A33" s="58"/>
      <c r="B33" s="58" t="s">
        <v>278</v>
      </c>
      <c r="C33" s="59"/>
      <c r="D33" s="3"/>
      <c r="E33" s="32">
        <v>-3387628</v>
      </c>
      <c r="F33" s="3"/>
      <c r="G33" s="15">
        <v>2445731</v>
      </c>
      <c r="H33" s="3"/>
      <c r="I33" s="32">
        <v>-3387628</v>
      </c>
      <c r="J33" s="3"/>
      <c r="K33" s="15">
        <v>2445731</v>
      </c>
    </row>
    <row r="34" spans="1:11" s="140" customFormat="1" ht="15.6" customHeight="1">
      <c r="A34" s="58"/>
      <c r="B34" s="58" t="s">
        <v>279</v>
      </c>
      <c r="C34" s="59"/>
      <c r="D34" s="3"/>
      <c r="E34" s="32">
        <v>-3250566</v>
      </c>
      <c r="F34" s="3"/>
      <c r="G34" s="15">
        <v>53752615</v>
      </c>
      <c r="H34" s="3"/>
      <c r="I34" s="32">
        <v>-3165617</v>
      </c>
      <c r="J34" s="3"/>
      <c r="K34" s="15">
        <v>53751945</v>
      </c>
    </row>
    <row r="35" spans="1:11" s="140" customFormat="1" ht="15.6" customHeight="1">
      <c r="A35" s="58"/>
      <c r="B35" s="58" t="s">
        <v>193</v>
      </c>
      <c r="C35" s="59"/>
      <c r="D35" s="3"/>
      <c r="E35" s="32">
        <v>4625447</v>
      </c>
      <c r="F35" s="3"/>
      <c r="G35" s="15">
        <v>3915124</v>
      </c>
      <c r="H35" s="3"/>
      <c r="I35" s="32">
        <v>1467398</v>
      </c>
      <c r="J35" s="3"/>
      <c r="K35" s="15">
        <v>1721970</v>
      </c>
    </row>
    <row r="36" spans="1:11" s="140" customFormat="1" ht="15.6" customHeight="1">
      <c r="A36" s="58"/>
      <c r="B36" s="58" t="s">
        <v>126</v>
      </c>
      <c r="C36" s="59"/>
      <c r="D36" s="3"/>
      <c r="E36" s="32">
        <v>-2622880</v>
      </c>
      <c r="F36" s="3"/>
      <c r="G36" s="15">
        <v>-1289731</v>
      </c>
      <c r="H36" s="3"/>
      <c r="I36" s="32">
        <v>-2098235</v>
      </c>
      <c r="J36" s="3"/>
      <c r="K36" s="15">
        <v>-1518384</v>
      </c>
    </row>
    <row r="37" spans="1:11" s="140" customFormat="1" ht="15.6" customHeight="1">
      <c r="A37" s="58"/>
      <c r="B37" s="58" t="s">
        <v>83</v>
      </c>
      <c r="C37" s="59"/>
      <c r="D37" s="3"/>
      <c r="E37" s="32">
        <v>223082764</v>
      </c>
      <c r="F37" s="3"/>
      <c r="G37" s="15">
        <v>152415474</v>
      </c>
      <c r="H37" s="3"/>
      <c r="I37" s="32">
        <v>210528948</v>
      </c>
      <c r="J37" s="3"/>
      <c r="K37" s="15">
        <v>142436661</v>
      </c>
    </row>
    <row r="38" spans="1:11" s="140" customFormat="1" ht="15.6" customHeight="1">
      <c r="A38" s="58"/>
      <c r="B38" s="58" t="s">
        <v>127</v>
      </c>
      <c r="C38" s="59"/>
      <c r="D38" s="3"/>
      <c r="E38" s="32"/>
      <c r="F38" s="3"/>
      <c r="G38" s="15"/>
      <c r="H38" s="3"/>
      <c r="I38" s="32"/>
      <c r="J38" s="3"/>
      <c r="K38" s="15"/>
    </row>
    <row r="39" spans="1:11" s="140" customFormat="1" ht="15.6" customHeight="1">
      <c r="A39" s="58"/>
      <c r="B39" s="58" t="s">
        <v>128</v>
      </c>
      <c r="C39" s="59"/>
      <c r="D39" s="3"/>
      <c r="E39" s="32">
        <v>-548554876</v>
      </c>
      <c r="F39" s="3"/>
      <c r="G39" s="15">
        <v>-894668811</v>
      </c>
      <c r="H39" s="3"/>
      <c r="I39" s="32">
        <v>-456976768</v>
      </c>
      <c r="J39" s="3"/>
      <c r="K39" s="15">
        <v>-860324662</v>
      </c>
    </row>
    <row r="40" spans="1:11" s="140" customFormat="1" ht="15.6" customHeight="1">
      <c r="A40" s="58"/>
      <c r="B40" s="58" t="s">
        <v>129</v>
      </c>
      <c r="C40" s="59"/>
      <c r="D40" s="3"/>
      <c r="E40" s="32">
        <v>37207311</v>
      </c>
      <c r="F40" s="3"/>
      <c r="G40" s="15">
        <v>-987379379</v>
      </c>
      <c r="H40" s="3"/>
      <c r="I40" s="32">
        <v>159323282</v>
      </c>
      <c r="J40" s="3"/>
      <c r="K40" s="15">
        <v>-914464421</v>
      </c>
    </row>
    <row r="41" spans="1:11" s="140" customFormat="1" ht="15.6" customHeight="1">
      <c r="A41" s="58"/>
      <c r="B41" s="219" t="s">
        <v>130</v>
      </c>
      <c r="C41" s="59"/>
      <c r="D41" s="3"/>
      <c r="E41" s="32">
        <v>10632453</v>
      </c>
      <c r="F41" s="3"/>
      <c r="G41" s="15">
        <v>11933907</v>
      </c>
      <c r="H41" s="3"/>
      <c r="I41" s="32">
        <v>10632453</v>
      </c>
      <c r="J41" s="3"/>
      <c r="K41" s="15">
        <v>11933907</v>
      </c>
    </row>
    <row r="42" spans="1:11" s="140" customFormat="1" ht="15.6" customHeight="1">
      <c r="A42" s="58"/>
      <c r="B42" s="219" t="s">
        <v>131</v>
      </c>
      <c r="C42" s="59"/>
      <c r="D42" s="3"/>
      <c r="E42" s="32">
        <v>-8655584</v>
      </c>
      <c r="F42" s="3"/>
      <c r="G42" s="15">
        <v>-64231967</v>
      </c>
      <c r="H42" s="3"/>
      <c r="I42" s="32">
        <v>35164979</v>
      </c>
      <c r="J42" s="3"/>
      <c r="K42" s="15">
        <v>-9636549</v>
      </c>
    </row>
    <row r="43" spans="1:11" s="140" customFormat="1" ht="15.6" customHeight="1">
      <c r="A43" s="58"/>
      <c r="B43" s="58" t="s">
        <v>132</v>
      </c>
      <c r="C43" s="59"/>
      <c r="D43" s="3"/>
      <c r="E43" s="32">
        <v>-15040012</v>
      </c>
      <c r="F43" s="3"/>
      <c r="G43" s="15">
        <v>4078448</v>
      </c>
      <c r="H43" s="3"/>
      <c r="I43" s="32">
        <v>-14879675</v>
      </c>
      <c r="J43" s="3"/>
      <c r="K43" s="15">
        <v>10394155</v>
      </c>
    </row>
    <row r="44" spans="1:11" s="140" customFormat="1" ht="15.6" customHeight="1">
      <c r="A44" s="58"/>
      <c r="B44" s="58" t="s">
        <v>133</v>
      </c>
      <c r="C44" s="59"/>
      <c r="D44" s="3"/>
      <c r="E44" s="32">
        <v>4552750</v>
      </c>
      <c r="F44" s="3"/>
      <c r="G44" s="15">
        <v>61010805</v>
      </c>
      <c r="H44" s="3"/>
      <c r="I44" s="32">
        <v>21557195</v>
      </c>
      <c r="J44" s="3"/>
      <c r="K44" s="15">
        <v>-11636396</v>
      </c>
    </row>
    <row r="45" spans="1:11" s="140" customFormat="1" ht="15.6" customHeight="1">
      <c r="A45" s="58"/>
      <c r="B45" s="58" t="s">
        <v>134</v>
      </c>
      <c r="C45" s="59"/>
      <c r="D45" s="3"/>
      <c r="E45" s="32">
        <v>-2577792</v>
      </c>
      <c r="F45" s="3"/>
      <c r="G45" s="15">
        <v>-84905876</v>
      </c>
      <c r="H45" s="3"/>
      <c r="I45" s="32">
        <v>-21857578</v>
      </c>
      <c r="J45" s="3"/>
      <c r="K45" s="15">
        <v>-84197109</v>
      </c>
    </row>
    <row r="46" spans="1:11" s="140" customFormat="1" ht="15.6" customHeight="1">
      <c r="A46" s="58"/>
      <c r="B46" s="58" t="s">
        <v>135</v>
      </c>
      <c r="C46" s="59"/>
      <c r="D46" s="3"/>
      <c r="E46" s="32">
        <v>48960842</v>
      </c>
      <c r="F46" s="3"/>
      <c r="G46" s="15">
        <v>997143</v>
      </c>
      <c r="H46" s="3"/>
      <c r="I46" s="32">
        <v>47615344</v>
      </c>
      <c r="J46" s="3"/>
      <c r="K46" s="15">
        <v>-1139139</v>
      </c>
    </row>
    <row r="47" spans="1:11" s="140" customFormat="1" ht="15.6" customHeight="1">
      <c r="A47" s="58"/>
      <c r="B47" s="58" t="s">
        <v>136</v>
      </c>
      <c r="C47" s="59"/>
      <c r="D47" s="3"/>
      <c r="E47" s="32">
        <v>95386589</v>
      </c>
      <c r="F47" s="3"/>
      <c r="G47" s="15">
        <v>283006683</v>
      </c>
      <c r="H47" s="3"/>
      <c r="I47" s="32">
        <v>43286624</v>
      </c>
      <c r="J47" s="3"/>
      <c r="K47" s="15">
        <v>237078268</v>
      </c>
    </row>
    <row r="48" spans="1:11" s="140" customFormat="1" ht="15.6" customHeight="1">
      <c r="A48" s="58"/>
      <c r="B48" s="58" t="s">
        <v>137</v>
      </c>
      <c r="C48" s="59"/>
      <c r="D48" s="3"/>
      <c r="E48" s="32">
        <v>47844277</v>
      </c>
      <c r="F48" s="3"/>
      <c r="G48" s="15">
        <v>-94728801</v>
      </c>
      <c r="H48" s="3"/>
      <c r="I48" s="32">
        <v>61341834</v>
      </c>
      <c r="J48" s="3"/>
      <c r="K48" s="15">
        <v>-81291854</v>
      </c>
    </row>
    <row r="49" spans="1:11" s="140" customFormat="1" ht="15.6" customHeight="1">
      <c r="A49" s="58"/>
      <c r="B49" s="58" t="s">
        <v>138</v>
      </c>
      <c r="C49" s="59"/>
      <c r="D49" s="3"/>
      <c r="E49" s="32">
        <v>11741298</v>
      </c>
      <c r="F49" s="3"/>
      <c r="G49" s="15">
        <v>57319970</v>
      </c>
      <c r="H49" s="3"/>
      <c r="I49" s="32">
        <v>14052938</v>
      </c>
      <c r="J49" s="3"/>
      <c r="K49" s="15">
        <v>56446928</v>
      </c>
    </row>
    <row r="50" spans="1:11" s="140" customFormat="1" ht="15.6" customHeight="1">
      <c r="A50" s="58"/>
      <c r="B50" s="58" t="s">
        <v>139</v>
      </c>
      <c r="C50" s="59"/>
      <c r="D50" s="3"/>
      <c r="E50" s="32">
        <v>480000</v>
      </c>
      <c r="F50" s="3"/>
      <c r="G50" s="15">
        <v>-14820490</v>
      </c>
      <c r="H50" s="3"/>
      <c r="I50" s="32">
        <v>0</v>
      </c>
      <c r="J50" s="3"/>
      <c r="K50" s="15">
        <v>0</v>
      </c>
    </row>
    <row r="51" spans="1:11" s="140" customFormat="1" ht="15.6" customHeight="1">
      <c r="A51" s="58"/>
      <c r="B51" s="58" t="s">
        <v>194</v>
      </c>
      <c r="C51" s="59"/>
      <c r="D51" s="3"/>
      <c r="E51" s="32">
        <v>-2674527</v>
      </c>
      <c r="F51" s="3"/>
      <c r="G51" s="15">
        <v>0</v>
      </c>
      <c r="H51" s="3"/>
      <c r="I51" s="32">
        <v>0</v>
      </c>
      <c r="J51" s="3"/>
      <c r="K51" s="15">
        <v>0</v>
      </c>
    </row>
    <row r="52" spans="1:11" s="140" customFormat="1" ht="15.6" customHeight="1">
      <c r="A52" s="58"/>
      <c r="B52" s="219" t="s">
        <v>140</v>
      </c>
      <c r="C52" s="59"/>
      <c r="D52" s="3"/>
      <c r="E52" s="34">
        <v>0</v>
      </c>
      <c r="F52" s="3"/>
      <c r="G52" s="13">
        <v>-6612335</v>
      </c>
      <c r="H52" s="3"/>
      <c r="I52" s="34">
        <v>0</v>
      </c>
      <c r="J52" s="3"/>
      <c r="K52" s="13">
        <v>-6612335</v>
      </c>
    </row>
    <row r="53" spans="1:11" s="140" customFormat="1" ht="6" customHeight="1">
      <c r="A53" s="127"/>
      <c r="B53" s="127"/>
      <c r="C53" s="120"/>
      <c r="D53" s="3"/>
      <c r="E53" s="32"/>
      <c r="F53" s="3"/>
      <c r="G53" s="15"/>
      <c r="H53" s="3"/>
      <c r="I53" s="32"/>
      <c r="J53" s="3"/>
      <c r="K53" s="15"/>
    </row>
    <row r="54" spans="1:11" s="140" customFormat="1" ht="15.6" customHeight="1">
      <c r="A54" s="127" t="s">
        <v>166</v>
      </c>
      <c r="C54" s="120"/>
      <c r="D54" s="3"/>
      <c r="E54" s="32">
        <f>SUM(E13:E52)</f>
        <v>471788806</v>
      </c>
      <c r="F54" s="3"/>
      <c r="G54" s="15">
        <f>SUM(G13:G52)</f>
        <v>-1398242994</v>
      </c>
      <c r="H54" s="3"/>
      <c r="I54" s="32">
        <f>SUM(I13:I52)</f>
        <v>574615833</v>
      </c>
      <c r="J54" s="3"/>
      <c r="K54" s="15">
        <f>SUM(K13:K52)</f>
        <v>-1366222291</v>
      </c>
    </row>
    <row r="55" spans="1:11" s="140" customFormat="1" ht="15.6" customHeight="1">
      <c r="A55" s="127"/>
      <c r="B55" s="140" t="s">
        <v>141</v>
      </c>
      <c r="C55" s="120"/>
      <c r="D55" s="3"/>
      <c r="E55" s="32">
        <v>-229636559</v>
      </c>
      <c r="F55" s="3"/>
      <c r="G55" s="15">
        <v>-140914444</v>
      </c>
      <c r="H55" s="3"/>
      <c r="I55" s="32">
        <v>-211645803</v>
      </c>
      <c r="J55" s="3"/>
      <c r="K55" s="15">
        <v>-131896164</v>
      </c>
    </row>
    <row r="56" spans="1:11" s="140" customFormat="1" ht="15.6" customHeight="1">
      <c r="A56" s="58"/>
      <c r="B56" s="58" t="s">
        <v>142</v>
      </c>
      <c r="C56" s="120"/>
      <c r="D56" s="3"/>
      <c r="E56" s="32">
        <v>-80505224</v>
      </c>
      <c r="F56" s="3"/>
      <c r="G56" s="15">
        <v>-47163607</v>
      </c>
      <c r="H56" s="3"/>
      <c r="I56" s="32">
        <v>-42675949</v>
      </c>
      <c r="J56" s="3"/>
      <c r="K56" s="15">
        <v>-17365316</v>
      </c>
    </row>
    <row r="57" spans="1:11" s="140" customFormat="1" ht="15.6" customHeight="1">
      <c r="A57" s="127"/>
      <c r="B57" s="127" t="s">
        <v>143</v>
      </c>
      <c r="C57" s="120"/>
      <c r="D57" s="3"/>
      <c r="E57" s="34">
        <v>73470740</v>
      </c>
      <c r="F57" s="3"/>
      <c r="G57" s="13">
        <v>26792847</v>
      </c>
      <c r="H57" s="3"/>
      <c r="I57" s="34">
        <v>73470740</v>
      </c>
      <c r="J57" s="3"/>
      <c r="K57" s="13">
        <v>26792847</v>
      </c>
    </row>
    <row r="58" spans="1:11" s="140" customFormat="1" ht="6" customHeight="1">
      <c r="A58" s="127"/>
      <c r="B58" s="127"/>
      <c r="C58" s="120"/>
      <c r="D58" s="3"/>
      <c r="E58" s="32"/>
      <c r="F58" s="3"/>
      <c r="G58" s="15"/>
      <c r="H58" s="3"/>
      <c r="I58" s="32"/>
      <c r="J58" s="3"/>
      <c r="K58" s="15"/>
    </row>
    <row r="59" spans="1:11" s="140" customFormat="1" ht="15.6" customHeight="1">
      <c r="A59" s="127" t="s">
        <v>276</v>
      </c>
      <c r="B59" s="127"/>
      <c r="C59" s="120"/>
      <c r="D59" s="3"/>
      <c r="E59" s="34">
        <f>SUM(E54:E57)</f>
        <v>235117763</v>
      </c>
      <c r="F59" s="3"/>
      <c r="G59" s="13">
        <f>SUM(G54:G57)</f>
        <v>-1559528198</v>
      </c>
      <c r="H59" s="3"/>
      <c r="I59" s="34">
        <f>SUM(I54:I57)</f>
        <v>393764821</v>
      </c>
      <c r="J59" s="3"/>
      <c r="K59" s="13">
        <f>SUM(K54:K57)</f>
        <v>-1488690924</v>
      </c>
    </row>
    <row r="60" spans="1:11" s="140" customFormat="1" ht="15.6" customHeight="1">
      <c r="A60" s="127"/>
      <c r="B60" s="127"/>
      <c r="C60" s="120"/>
      <c r="D60" s="3"/>
      <c r="E60" s="15"/>
      <c r="F60" s="3"/>
      <c r="G60" s="15"/>
      <c r="H60" s="3"/>
      <c r="I60" s="15"/>
      <c r="J60" s="3"/>
      <c r="K60" s="15"/>
    </row>
    <row r="61" spans="1:11" s="140" customFormat="1" ht="15.6" customHeight="1">
      <c r="A61" s="127"/>
      <c r="B61" s="127"/>
      <c r="C61" s="120"/>
      <c r="D61" s="3"/>
      <c r="E61" s="15"/>
      <c r="F61" s="3"/>
      <c r="G61" s="15"/>
      <c r="H61" s="3"/>
      <c r="I61" s="15"/>
      <c r="J61" s="3"/>
      <c r="K61" s="15"/>
    </row>
    <row r="62" spans="1:11" s="140" customFormat="1" ht="15.6" customHeight="1">
      <c r="A62" s="127"/>
      <c r="B62" s="127"/>
      <c r="C62" s="120"/>
      <c r="D62" s="3"/>
      <c r="E62" s="15"/>
      <c r="F62" s="3"/>
      <c r="G62" s="15"/>
      <c r="H62" s="3"/>
      <c r="I62" s="15"/>
      <c r="J62" s="3"/>
      <c r="K62" s="15"/>
    </row>
    <row r="63" spans="1:11" s="140" customFormat="1" ht="15.6" customHeight="1">
      <c r="A63" s="127"/>
      <c r="B63" s="127"/>
      <c r="C63" s="120"/>
      <c r="D63" s="3"/>
      <c r="E63" s="15"/>
      <c r="F63" s="3"/>
      <c r="G63" s="15"/>
      <c r="H63" s="3"/>
      <c r="I63" s="15"/>
      <c r="J63" s="3"/>
      <c r="K63" s="15"/>
    </row>
    <row r="64" spans="1:11" s="140" customFormat="1" ht="15.6" customHeight="1">
      <c r="A64" s="127"/>
      <c r="B64" s="127"/>
      <c r="C64" s="120"/>
      <c r="D64" s="3"/>
      <c r="E64" s="15"/>
      <c r="F64" s="3"/>
      <c r="G64" s="15"/>
      <c r="H64" s="3"/>
      <c r="I64" s="15"/>
      <c r="J64" s="3"/>
      <c r="K64" s="15"/>
    </row>
    <row r="65" spans="1:11" s="140" customFormat="1" ht="12.75" customHeight="1">
      <c r="A65" s="127"/>
      <c r="B65" s="127"/>
      <c r="C65" s="120"/>
      <c r="D65" s="3"/>
      <c r="E65" s="15"/>
      <c r="F65" s="3"/>
      <c r="G65" s="15"/>
      <c r="H65" s="3"/>
      <c r="I65" s="15"/>
      <c r="J65" s="3"/>
      <c r="K65" s="15"/>
    </row>
    <row r="66" spans="1:11" s="140" customFormat="1" ht="21.95" customHeight="1">
      <c r="A66" s="129" t="s">
        <v>34</v>
      </c>
      <c r="B66" s="129"/>
      <c r="C66" s="124"/>
      <c r="D66" s="124"/>
      <c r="E66" s="13"/>
      <c r="F66" s="13"/>
      <c r="G66" s="13"/>
      <c r="H66" s="13"/>
      <c r="I66" s="13"/>
      <c r="J66" s="152"/>
      <c r="K66" s="13"/>
    </row>
    <row r="67" spans="1:11" ht="16.5" customHeight="1">
      <c r="A67" s="1" t="s">
        <v>0</v>
      </c>
    </row>
    <row r="68" spans="1:11" ht="16.5" customHeight="1">
      <c r="A68" s="82" t="s">
        <v>119</v>
      </c>
      <c r="B68" s="119"/>
      <c r="C68" s="120"/>
      <c r="D68" s="120"/>
      <c r="E68" s="121"/>
      <c r="F68" s="122"/>
      <c r="G68" s="121"/>
      <c r="H68" s="121"/>
      <c r="I68" s="121"/>
      <c r="J68" s="121"/>
      <c r="K68" s="121"/>
    </row>
    <row r="69" spans="1:11" ht="16.5" customHeight="1">
      <c r="A69" s="88" t="str">
        <f>A3</f>
        <v>For the nine-month period ended 30 September 2023</v>
      </c>
      <c r="B69" s="123"/>
      <c r="C69" s="124"/>
      <c r="D69" s="124"/>
      <c r="E69" s="125"/>
      <c r="F69" s="126"/>
      <c r="G69" s="125"/>
      <c r="H69" s="125"/>
      <c r="I69" s="125"/>
      <c r="J69" s="125"/>
      <c r="K69" s="125"/>
    </row>
    <row r="70" spans="1:11" ht="16.5" customHeight="1">
      <c r="A70" s="82"/>
      <c r="B70" s="130"/>
      <c r="C70" s="120"/>
      <c r="D70" s="120"/>
      <c r="E70" s="15"/>
      <c r="F70" s="122"/>
      <c r="G70" s="15"/>
      <c r="H70" s="15"/>
      <c r="I70" s="15"/>
      <c r="J70" s="15"/>
      <c r="K70" s="15"/>
    </row>
    <row r="71" spans="1:11" ht="16.5" customHeight="1">
      <c r="A71" s="82"/>
      <c r="B71" s="130"/>
      <c r="C71" s="120"/>
      <c r="D71" s="120"/>
      <c r="E71" s="15"/>
      <c r="F71" s="122"/>
      <c r="G71" s="15"/>
      <c r="H71" s="15"/>
      <c r="I71" s="15"/>
      <c r="J71" s="15"/>
      <c r="K71" s="15"/>
    </row>
    <row r="72" spans="1:11" ht="15.95" customHeight="1">
      <c r="A72" s="82"/>
      <c r="B72" s="130"/>
      <c r="C72" s="120"/>
      <c r="D72" s="120"/>
      <c r="E72" s="263" t="s">
        <v>2</v>
      </c>
      <c r="F72" s="263"/>
      <c r="G72" s="263"/>
      <c r="H72" s="144"/>
      <c r="I72" s="263" t="s">
        <v>3</v>
      </c>
      <c r="J72" s="263"/>
      <c r="K72" s="263"/>
    </row>
    <row r="73" spans="1:11" ht="15.95" customHeight="1">
      <c r="A73" s="6"/>
      <c r="B73" s="6"/>
      <c r="C73" s="3"/>
      <c r="D73" s="3"/>
      <c r="E73" s="253" t="s">
        <v>4</v>
      </c>
      <c r="F73" s="253"/>
      <c r="G73" s="253"/>
      <c r="H73" s="54"/>
      <c r="I73" s="253" t="s">
        <v>4</v>
      </c>
      <c r="J73" s="253"/>
      <c r="K73" s="253"/>
    </row>
    <row r="74" spans="1:11" ht="15.95" customHeight="1">
      <c r="A74" s="6"/>
      <c r="B74" s="6"/>
      <c r="C74" s="3"/>
      <c r="D74" s="3"/>
      <c r="E74" s="17" t="s">
        <v>5</v>
      </c>
      <c r="F74" s="246"/>
      <c r="G74" s="17" t="s">
        <v>5</v>
      </c>
      <c r="H74" s="8"/>
      <c r="I74" s="17" t="s">
        <v>5</v>
      </c>
      <c r="J74" s="246"/>
      <c r="K74" s="17" t="s">
        <v>5</v>
      </c>
    </row>
    <row r="75" spans="1:11" ht="15.95" customHeight="1">
      <c r="A75" s="6"/>
      <c r="B75" s="6"/>
      <c r="C75" s="3"/>
      <c r="D75" s="3"/>
      <c r="E75" s="17" t="s">
        <v>169</v>
      </c>
      <c r="F75" s="246"/>
      <c r="G75" s="17" t="s">
        <v>169</v>
      </c>
      <c r="H75" s="8"/>
      <c r="I75" s="17" t="s">
        <v>169</v>
      </c>
      <c r="J75" s="246"/>
      <c r="K75" s="17" t="s">
        <v>169</v>
      </c>
    </row>
    <row r="76" spans="1:11" ht="15.95" customHeight="1">
      <c r="A76" s="6"/>
      <c r="B76" s="6"/>
      <c r="C76" s="3"/>
      <c r="D76" s="3"/>
      <c r="E76" s="19" t="s">
        <v>232</v>
      </c>
      <c r="F76" s="245"/>
      <c r="G76" s="19" t="s">
        <v>153</v>
      </c>
      <c r="H76" s="20"/>
      <c r="I76" s="19" t="s">
        <v>232</v>
      </c>
      <c r="J76" s="245"/>
      <c r="K76" s="19" t="s">
        <v>153</v>
      </c>
    </row>
    <row r="77" spans="1:11" ht="15.95" customHeight="1">
      <c r="A77" s="127"/>
      <c r="B77" s="127"/>
      <c r="C77" s="128" t="s">
        <v>8</v>
      </c>
      <c r="D77" s="3"/>
      <c r="E77" s="23" t="s">
        <v>9</v>
      </c>
      <c r="F77" s="3"/>
      <c r="G77" s="23" t="s">
        <v>9</v>
      </c>
      <c r="H77" s="3"/>
      <c r="I77" s="23" t="s">
        <v>9</v>
      </c>
      <c r="J77" s="3"/>
      <c r="K77" s="23" t="s">
        <v>9</v>
      </c>
    </row>
    <row r="78" spans="1:11" s="140" customFormat="1" ht="15.95" customHeight="1">
      <c r="A78" s="131" t="s">
        <v>144</v>
      </c>
      <c r="B78" s="131"/>
      <c r="C78" s="120"/>
      <c r="D78" s="3"/>
      <c r="E78" s="221"/>
      <c r="F78" s="3"/>
      <c r="G78" s="15"/>
      <c r="H78" s="3"/>
      <c r="I78" s="32"/>
      <c r="J78" s="3"/>
      <c r="K78" s="15"/>
    </row>
    <row r="79" spans="1:11" s="140" customFormat="1" ht="15.95" customHeight="1">
      <c r="A79" s="220" t="s">
        <v>256</v>
      </c>
      <c r="B79" s="127"/>
      <c r="C79" s="120"/>
      <c r="D79" s="3"/>
      <c r="E79" s="32">
        <v>-12399937</v>
      </c>
      <c r="F79" s="3"/>
      <c r="G79" s="15">
        <v>107494527</v>
      </c>
      <c r="H79" s="3"/>
      <c r="I79" s="32">
        <v>2814167</v>
      </c>
      <c r="J79" s="3"/>
      <c r="K79" s="15">
        <v>100447198</v>
      </c>
    </row>
    <row r="80" spans="1:11" s="140" customFormat="1" ht="15.95" customHeight="1">
      <c r="A80" s="220" t="s">
        <v>298</v>
      </c>
      <c r="B80" s="127"/>
      <c r="C80" s="120"/>
      <c r="D80" s="3"/>
      <c r="E80" s="32">
        <v>-200497</v>
      </c>
      <c r="F80" s="3"/>
      <c r="G80" s="15">
        <v>9173913</v>
      </c>
      <c r="H80" s="3"/>
      <c r="I80" s="32">
        <v>-149273</v>
      </c>
      <c r="J80" s="3"/>
      <c r="K80" s="15">
        <v>8712912</v>
      </c>
    </row>
    <row r="81" spans="1:11" s="140" customFormat="1" ht="15.95" customHeight="1">
      <c r="A81" s="220" t="s">
        <v>284</v>
      </c>
      <c r="B81" s="127"/>
      <c r="C81" s="120"/>
      <c r="D81" s="3"/>
      <c r="E81" s="32"/>
      <c r="F81" s="3"/>
      <c r="G81" s="15"/>
      <c r="H81" s="3"/>
      <c r="I81" s="32"/>
      <c r="J81" s="3"/>
      <c r="K81" s="15"/>
    </row>
    <row r="82" spans="1:11" s="140" customFormat="1" ht="15.95" customHeight="1">
      <c r="A82" s="220"/>
      <c r="B82" s="127" t="s">
        <v>297</v>
      </c>
      <c r="C82" s="120"/>
      <c r="D82" s="3"/>
      <c r="E82" s="32">
        <v>-200000</v>
      </c>
      <c r="F82" s="3"/>
      <c r="G82" s="15">
        <v>0</v>
      </c>
      <c r="H82" s="3"/>
      <c r="I82" s="32">
        <v>0</v>
      </c>
      <c r="J82" s="3"/>
      <c r="K82" s="15">
        <v>0</v>
      </c>
    </row>
    <row r="83" spans="1:11" s="140" customFormat="1" ht="15.95" customHeight="1">
      <c r="A83" s="220" t="s">
        <v>271</v>
      </c>
      <c r="B83" s="127"/>
      <c r="C83" s="120"/>
      <c r="D83" s="3"/>
      <c r="E83" s="32">
        <v>2000</v>
      </c>
      <c r="F83" s="3"/>
      <c r="G83" s="15">
        <v>0</v>
      </c>
      <c r="H83" s="3"/>
      <c r="I83" s="32">
        <v>37432255</v>
      </c>
      <c r="J83" s="3"/>
      <c r="K83" s="15">
        <v>0</v>
      </c>
    </row>
    <row r="84" spans="1:11" s="140" customFormat="1" ht="15.95" customHeight="1">
      <c r="A84" s="220" t="s">
        <v>223</v>
      </c>
      <c r="B84" s="127"/>
      <c r="C84" s="120"/>
      <c r="D84" s="3"/>
      <c r="E84" s="32">
        <v>800</v>
      </c>
      <c r="F84" s="3"/>
      <c r="G84" s="15">
        <v>2300</v>
      </c>
      <c r="H84" s="3"/>
      <c r="I84" s="32">
        <v>800</v>
      </c>
      <c r="J84" s="3"/>
      <c r="K84" s="15">
        <v>2300</v>
      </c>
    </row>
    <row r="85" spans="1:11" s="140" customFormat="1" ht="15.95" customHeight="1">
      <c r="A85" s="220" t="s">
        <v>224</v>
      </c>
      <c r="B85" s="127"/>
      <c r="C85" s="120"/>
      <c r="D85" s="3"/>
      <c r="E85" s="32">
        <v>0</v>
      </c>
      <c r="F85" s="3"/>
      <c r="G85" s="15">
        <v>170452779</v>
      </c>
      <c r="H85" s="3"/>
      <c r="I85" s="32">
        <v>0</v>
      </c>
      <c r="J85" s="3"/>
      <c r="K85" s="15">
        <v>170452779</v>
      </c>
    </row>
    <row r="86" spans="1:11" s="140" customFormat="1" ht="15.95" customHeight="1">
      <c r="A86" s="220" t="s">
        <v>294</v>
      </c>
      <c r="B86" s="127"/>
      <c r="C86" s="120"/>
      <c r="D86" s="3"/>
      <c r="E86" s="32">
        <v>-468775514</v>
      </c>
      <c r="F86" s="3"/>
      <c r="G86" s="15">
        <v>0</v>
      </c>
      <c r="H86" s="3"/>
      <c r="I86" s="32" t="s">
        <v>274</v>
      </c>
      <c r="J86" s="3"/>
      <c r="K86" s="15">
        <v>0</v>
      </c>
    </row>
    <row r="87" spans="1:11" s="140" customFormat="1" ht="15.95" customHeight="1">
      <c r="A87" s="58" t="s">
        <v>195</v>
      </c>
      <c r="B87" s="58"/>
      <c r="C87" s="59"/>
      <c r="D87" s="3"/>
      <c r="E87" s="32">
        <v>-484848056</v>
      </c>
      <c r="F87" s="3"/>
      <c r="G87" s="15">
        <v>-28702489</v>
      </c>
      <c r="H87" s="3"/>
      <c r="I87" s="32">
        <v>-429364380</v>
      </c>
      <c r="J87" s="3"/>
      <c r="K87" s="15">
        <v>-27429374</v>
      </c>
    </row>
    <row r="88" spans="1:11" s="140" customFormat="1" ht="15.95" customHeight="1">
      <c r="A88" s="58" t="s">
        <v>196</v>
      </c>
      <c r="B88" s="58"/>
      <c r="C88" s="120"/>
      <c r="D88" s="3"/>
      <c r="E88" s="32">
        <v>-2660420</v>
      </c>
      <c r="F88" s="3"/>
      <c r="G88" s="15">
        <v>-4807400</v>
      </c>
      <c r="H88" s="3"/>
      <c r="I88" s="32" t="s">
        <v>261</v>
      </c>
      <c r="J88" s="3"/>
      <c r="K88" s="15">
        <v>-4800000</v>
      </c>
    </row>
    <row r="89" spans="1:11" s="140" customFormat="1" ht="15.95" customHeight="1">
      <c r="A89" s="127" t="s">
        <v>225</v>
      </c>
      <c r="B89" s="127"/>
      <c r="C89" s="120">
        <v>11</v>
      </c>
      <c r="D89" s="3"/>
      <c r="E89" s="32">
        <v>0</v>
      </c>
      <c r="F89" s="3"/>
      <c r="G89" s="15">
        <v>0</v>
      </c>
      <c r="H89" s="3"/>
      <c r="I89" s="32">
        <v>-225665400</v>
      </c>
      <c r="J89" s="3"/>
      <c r="K89" s="15">
        <v>-70000000</v>
      </c>
    </row>
    <row r="90" spans="1:11" s="140" customFormat="1" ht="15.95" customHeight="1">
      <c r="A90" s="127" t="s">
        <v>226</v>
      </c>
      <c r="B90" s="127"/>
      <c r="C90" s="120"/>
      <c r="D90" s="3"/>
      <c r="E90" s="32">
        <v>0</v>
      </c>
      <c r="F90" s="3"/>
      <c r="G90" s="15">
        <v>-48668025</v>
      </c>
      <c r="H90" s="3"/>
      <c r="I90" s="32">
        <v>0</v>
      </c>
      <c r="J90" s="3"/>
      <c r="K90" s="15">
        <v>-48668025</v>
      </c>
    </row>
    <row r="91" spans="1:11" s="140" customFormat="1" ht="15.95" customHeight="1">
      <c r="A91" s="127" t="s">
        <v>227</v>
      </c>
      <c r="B91" s="127"/>
      <c r="C91" s="120">
        <v>11</v>
      </c>
      <c r="D91" s="3"/>
      <c r="E91" s="32">
        <v>-67395800</v>
      </c>
      <c r="F91" s="3"/>
      <c r="G91" s="15">
        <v>0</v>
      </c>
      <c r="H91" s="3"/>
      <c r="I91" s="32">
        <v>-67395800</v>
      </c>
      <c r="J91" s="3"/>
      <c r="K91" s="15">
        <v>0</v>
      </c>
    </row>
    <row r="92" spans="1:11" s="140" customFormat="1" ht="15.95" customHeight="1">
      <c r="A92" s="58" t="s">
        <v>197</v>
      </c>
      <c r="B92" s="58"/>
      <c r="C92" s="120">
        <v>22</v>
      </c>
      <c r="D92" s="3"/>
      <c r="E92" s="32" t="s">
        <v>274</v>
      </c>
      <c r="F92" s="3"/>
      <c r="G92" s="15">
        <v>0</v>
      </c>
      <c r="H92" s="3"/>
      <c r="I92" s="32">
        <v>-430000000</v>
      </c>
      <c r="J92" s="3"/>
      <c r="K92" s="15">
        <v>-75500000</v>
      </c>
    </row>
    <row r="93" spans="1:11" s="140" customFormat="1" ht="15.95" customHeight="1">
      <c r="A93" s="58" t="s">
        <v>167</v>
      </c>
      <c r="B93" s="58"/>
      <c r="C93" s="120">
        <v>22</v>
      </c>
      <c r="D93" s="3"/>
      <c r="E93" s="32" t="s">
        <v>274</v>
      </c>
      <c r="F93" s="3"/>
      <c r="G93" s="15">
        <v>0</v>
      </c>
      <c r="H93" s="3"/>
      <c r="I93" s="32">
        <v>80000000</v>
      </c>
      <c r="J93" s="3"/>
      <c r="K93" s="15">
        <v>73500000</v>
      </c>
    </row>
    <row r="94" spans="1:11" s="140" customFormat="1" ht="15.95" customHeight="1">
      <c r="A94" s="58" t="s">
        <v>211</v>
      </c>
      <c r="B94" s="58"/>
      <c r="C94" s="120"/>
      <c r="D94" s="3"/>
      <c r="E94" s="32" t="s">
        <v>274</v>
      </c>
      <c r="F94" s="3"/>
      <c r="G94" s="15">
        <v>0</v>
      </c>
      <c r="H94" s="3"/>
      <c r="I94" s="32" t="s">
        <v>274</v>
      </c>
      <c r="J94" s="3"/>
      <c r="K94" s="15">
        <v>72459884</v>
      </c>
    </row>
    <row r="95" spans="1:11" s="140" customFormat="1" ht="15.95" customHeight="1">
      <c r="A95" s="127" t="s">
        <v>168</v>
      </c>
      <c r="B95" s="58"/>
      <c r="C95" s="120">
        <v>11</v>
      </c>
      <c r="D95" s="3"/>
      <c r="E95" s="32">
        <v>28074556</v>
      </c>
      <c r="F95" s="3"/>
      <c r="G95" s="15">
        <v>35093195</v>
      </c>
      <c r="H95" s="3"/>
      <c r="I95" s="32">
        <v>28074556</v>
      </c>
      <c r="J95" s="3"/>
      <c r="K95" s="15">
        <v>35093195</v>
      </c>
    </row>
    <row r="96" spans="1:11" s="140" customFormat="1" ht="15.95" customHeight="1">
      <c r="A96" s="58" t="s">
        <v>145</v>
      </c>
      <c r="B96" s="58"/>
      <c r="D96" s="3"/>
      <c r="E96" s="34">
        <v>1680436</v>
      </c>
      <c r="F96" s="3"/>
      <c r="G96" s="13">
        <v>892357</v>
      </c>
      <c r="H96" s="3"/>
      <c r="I96" s="34">
        <v>1274676</v>
      </c>
      <c r="J96" s="3"/>
      <c r="K96" s="13">
        <v>1121683</v>
      </c>
    </row>
    <row r="97" spans="1:11" s="140" customFormat="1" ht="12" customHeight="1">
      <c r="A97" s="127"/>
      <c r="B97" s="127"/>
      <c r="C97" s="120"/>
      <c r="D97" s="3"/>
      <c r="E97" s="32"/>
      <c r="F97" s="3"/>
      <c r="G97" s="15"/>
      <c r="H97" s="3"/>
      <c r="I97" s="32"/>
      <c r="J97" s="3"/>
      <c r="K97" s="15"/>
    </row>
    <row r="98" spans="1:11" s="140" customFormat="1" ht="15.95" customHeight="1">
      <c r="A98" s="127" t="s">
        <v>257</v>
      </c>
      <c r="B98" s="127"/>
      <c r="C98" s="120"/>
      <c r="D98" s="3"/>
      <c r="E98" s="34">
        <f>SUM(E79:E97)</f>
        <v>-1006722432</v>
      </c>
      <c r="F98" s="3"/>
      <c r="G98" s="13">
        <f>SUM(G79:G97)</f>
        <v>240931157</v>
      </c>
      <c r="H98" s="3"/>
      <c r="I98" s="34">
        <f>SUM(I79:I97)</f>
        <v>-1002978399</v>
      </c>
      <c r="J98" s="3"/>
      <c r="K98" s="13">
        <f>SUM(K79:K97)</f>
        <v>235392552</v>
      </c>
    </row>
    <row r="99" spans="1:11" s="140" customFormat="1" ht="12" customHeight="1">
      <c r="A99" s="127"/>
      <c r="B99" s="127"/>
      <c r="C99" s="120"/>
      <c r="D99" s="3"/>
      <c r="E99" s="32"/>
      <c r="F99" s="3"/>
      <c r="G99" s="15"/>
      <c r="H99" s="3"/>
      <c r="I99" s="32"/>
      <c r="J99" s="3"/>
      <c r="K99" s="15"/>
    </row>
    <row r="100" spans="1:11" s="140" customFormat="1" ht="15.95" customHeight="1">
      <c r="A100" s="131" t="s">
        <v>146</v>
      </c>
      <c r="B100" s="127"/>
      <c r="C100" s="120"/>
      <c r="D100" s="3"/>
      <c r="E100" s="32"/>
      <c r="F100" s="3"/>
      <c r="G100" s="15"/>
      <c r="H100" s="3"/>
      <c r="I100" s="32"/>
      <c r="J100" s="3"/>
      <c r="K100" s="15"/>
    </row>
    <row r="101" spans="1:11" s="140" customFormat="1" ht="15.95" customHeight="1">
      <c r="A101" s="127" t="s">
        <v>147</v>
      </c>
      <c r="B101" s="127"/>
      <c r="D101" s="3"/>
      <c r="E101" s="32"/>
      <c r="F101" s="3"/>
      <c r="G101" s="15"/>
      <c r="H101" s="3"/>
      <c r="I101" s="32"/>
      <c r="J101" s="3"/>
      <c r="K101" s="15"/>
    </row>
    <row r="102" spans="1:11" s="140" customFormat="1" ht="15.95" customHeight="1">
      <c r="A102" s="127"/>
      <c r="B102" s="127" t="s">
        <v>40</v>
      </c>
      <c r="C102" s="120"/>
      <c r="D102" s="3"/>
      <c r="E102" s="32">
        <v>1814335974</v>
      </c>
      <c r="F102" s="3"/>
      <c r="G102" s="15">
        <v>1539959481</v>
      </c>
      <c r="H102" s="3"/>
      <c r="I102" s="32">
        <v>1086775646</v>
      </c>
      <c r="J102" s="3"/>
      <c r="K102" s="15">
        <v>1298093910</v>
      </c>
    </row>
    <row r="103" spans="1:11" s="140" customFormat="1" ht="15.95" customHeight="1">
      <c r="A103" s="127" t="s">
        <v>259</v>
      </c>
      <c r="B103" s="127"/>
      <c r="C103" s="120"/>
      <c r="D103" s="3"/>
      <c r="E103" s="32">
        <v>43959600</v>
      </c>
      <c r="F103" s="3"/>
      <c r="G103" s="15">
        <v>0</v>
      </c>
      <c r="H103" s="3"/>
      <c r="I103" s="32" t="s">
        <v>274</v>
      </c>
      <c r="J103" s="3"/>
      <c r="K103" s="15">
        <v>0</v>
      </c>
    </row>
    <row r="104" spans="1:11" s="140" customFormat="1" ht="15.95" customHeight="1">
      <c r="A104" s="127" t="s">
        <v>258</v>
      </c>
      <c r="B104" s="127"/>
      <c r="C104" s="120">
        <v>22</v>
      </c>
      <c r="D104" s="3"/>
      <c r="E104" s="32" t="s">
        <v>274</v>
      </c>
      <c r="F104" s="3"/>
      <c r="G104" s="15">
        <v>0</v>
      </c>
      <c r="H104" s="3"/>
      <c r="I104" s="32">
        <v>100000000</v>
      </c>
      <c r="J104" s="3"/>
      <c r="K104" s="15">
        <v>50000000</v>
      </c>
    </row>
    <row r="105" spans="1:11" s="140" customFormat="1" ht="15.95" customHeight="1">
      <c r="A105" s="127" t="s">
        <v>198</v>
      </c>
      <c r="B105" s="127"/>
      <c r="C105" s="120"/>
      <c r="D105" s="3"/>
      <c r="E105" s="32" t="s">
        <v>274</v>
      </c>
      <c r="F105" s="3"/>
      <c r="G105" s="15">
        <v>556200000</v>
      </c>
      <c r="H105" s="3"/>
      <c r="I105" s="32" t="s">
        <v>274</v>
      </c>
      <c r="J105" s="3"/>
      <c r="K105" s="15">
        <v>556200000</v>
      </c>
    </row>
    <row r="106" spans="1:11" s="140" customFormat="1" ht="15.95" customHeight="1">
      <c r="A106" s="127" t="s">
        <v>260</v>
      </c>
      <c r="B106" s="127"/>
      <c r="C106" s="120">
        <v>20</v>
      </c>
      <c r="D106" s="3"/>
      <c r="E106" s="32">
        <v>1413773276</v>
      </c>
      <c r="F106" s="3"/>
      <c r="G106" s="15">
        <v>0</v>
      </c>
      <c r="H106" s="3"/>
      <c r="I106" s="32">
        <v>1413773276</v>
      </c>
      <c r="J106" s="3"/>
      <c r="K106" s="15">
        <v>0</v>
      </c>
    </row>
    <row r="107" spans="1:11" s="140" customFormat="1" ht="15.95" customHeight="1">
      <c r="A107" s="127" t="s">
        <v>148</v>
      </c>
      <c r="B107" s="127"/>
      <c r="C107" s="120"/>
      <c r="D107" s="3"/>
      <c r="E107" s="32"/>
      <c r="F107" s="3"/>
      <c r="G107" s="15"/>
      <c r="H107" s="3"/>
      <c r="I107" s="32"/>
      <c r="J107" s="3"/>
      <c r="K107" s="15"/>
    </row>
    <row r="108" spans="1:11" s="140" customFormat="1" ht="15.95" customHeight="1">
      <c r="A108" s="127"/>
      <c r="B108" s="127" t="s">
        <v>40</v>
      </c>
      <c r="C108" s="120">
        <v>16</v>
      </c>
      <c r="D108" s="3"/>
      <c r="E108" s="32">
        <v>146400000</v>
      </c>
      <c r="F108" s="3"/>
      <c r="G108" s="15">
        <v>939084800</v>
      </c>
      <c r="H108" s="3"/>
      <c r="I108" s="32">
        <v>146400000</v>
      </c>
      <c r="J108" s="3"/>
      <c r="K108" s="15">
        <v>939084800</v>
      </c>
    </row>
    <row r="109" spans="1:11" s="140" customFormat="1" ht="15.95" customHeight="1">
      <c r="A109" s="127" t="s">
        <v>199</v>
      </c>
      <c r="B109" s="127"/>
      <c r="C109" s="120"/>
      <c r="D109" s="3"/>
      <c r="E109" s="32"/>
      <c r="F109" s="3"/>
      <c r="G109" s="15"/>
      <c r="H109" s="3"/>
      <c r="I109" s="32"/>
      <c r="J109" s="3"/>
      <c r="K109" s="15"/>
    </row>
    <row r="110" spans="1:11" s="140" customFormat="1" ht="15.75" customHeight="1">
      <c r="A110" s="127"/>
      <c r="B110" s="127" t="s">
        <v>40</v>
      </c>
      <c r="C110" s="120"/>
      <c r="D110" s="3"/>
      <c r="E110" s="32">
        <v>-1486260407</v>
      </c>
      <c r="F110" s="3"/>
      <c r="G110" s="15">
        <v>-1373467358</v>
      </c>
      <c r="H110" s="3"/>
      <c r="I110" s="32">
        <v>-1038549820</v>
      </c>
      <c r="J110" s="3"/>
      <c r="K110" s="15">
        <v>-1194017098</v>
      </c>
    </row>
    <row r="111" spans="1:11" s="140" customFormat="1" ht="15.95" customHeight="1">
      <c r="A111" s="127" t="s">
        <v>200</v>
      </c>
      <c r="B111" s="127"/>
      <c r="C111" s="120">
        <v>22</v>
      </c>
      <c r="D111" s="3"/>
      <c r="E111" s="32">
        <v>-20250000</v>
      </c>
      <c r="F111" s="3"/>
      <c r="G111" s="15">
        <v>0</v>
      </c>
      <c r="H111" s="3"/>
      <c r="I111" s="32">
        <v>-100000000</v>
      </c>
      <c r="J111" s="3"/>
      <c r="K111" s="15">
        <v>-50000000</v>
      </c>
    </row>
    <row r="112" spans="1:11" s="140" customFormat="1" ht="15.95" customHeight="1">
      <c r="A112" s="127" t="s">
        <v>201</v>
      </c>
      <c r="B112" s="127"/>
      <c r="C112" s="120"/>
      <c r="D112" s="3"/>
      <c r="E112" s="32"/>
      <c r="F112" s="3"/>
      <c r="G112" s="15"/>
      <c r="H112" s="3"/>
      <c r="I112" s="32"/>
      <c r="J112" s="3"/>
      <c r="K112" s="15"/>
    </row>
    <row r="113" spans="1:11" s="140" customFormat="1" ht="15.95" customHeight="1">
      <c r="A113" s="127"/>
      <c r="B113" s="127" t="s">
        <v>40</v>
      </c>
      <c r="C113" s="120">
        <v>16</v>
      </c>
      <c r="D113" s="3"/>
      <c r="E113" s="32">
        <v>-396963265</v>
      </c>
      <c r="F113" s="3"/>
      <c r="G113" s="15">
        <v>-162598062</v>
      </c>
      <c r="H113" s="3"/>
      <c r="I113" s="32">
        <v>-396113265</v>
      </c>
      <c r="J113" s="3"/>
      <c r="K113" s="15">
        <v>-162598062</v>
      </c>
    </row>
    <row r="114" spans="1:11" s="140" customFormat="1" ht="15.95" customHeight="1">
      <c r="A114" s="127" t="s">
        <v>202</v>
      </c>
      <c r="B114" s="127"/>
      <c r="C114" s="120">
        <v>18</v>
      </c>
      <c r="D114" s="3"/>
      <c r="E114" s="32">
        <v>-153775366</v>
      </c>
      <c r="F114" s="3"/>
      <c r="G114" s="15">
        <v>-80886116</v>
      </c>
      <c r="H114" s="3"/>
      <c r="I114" s="237">
        <v>-151065343</v>
      </c>
      <c r="J114" s="3"/>
      <c r="K114" s="146">
        <v>-79429144</v>
      </c>
    </row>
    <row r="115" spans="1:11" s="140" customFormat="1" ht="15.95" customHeight="1">
      <c r="A115" s="127" t="s">
        <v>203</v>
      </c>
      <c r="B115" s="127"/>
      <c r="C115" s="120"/>
      <c r="D115" s="3"/>
      <c r="E115" s="32" t="s">
        <v>274</v>
      </c>
      <c r="F115" s="3"/>
      <c r="G115" s="15">
        <v>-6237700</v>
      </c>
      <c r="H115" s="3"/>
      <c r="I115" s="237" t="s">
        <v>274</v>
      </c>
      <c r="J115" s="3"/>
      <c r="K115" s="146">
        <v>-6237700</v>
      </c>
    </row>
    <row r="116" spans="1:11" s="140" customFormat="1" ht="15.95" customHeight="1">
      <c r="A116" s="127" t="s">
        <v>204</v>
      </c>
      <c r="B116" s="127"/>
      <c r="C116" s="120"/>
      <c r="D116" s="3"/>
      <c r="E116" s="32" t="s">
        <v>274</v>
      </c>
      <c r="F116" s="3"/>
      <c r="G116" s="15">
        <v>-8602450</v>
      </c>
      <c r="H116" s="3"/>
      <c r="I116" s="237" t="s">
        <v>274</v>
      </c>
      <c r="J116" s="3"/>
      <c r="K116" s="146">
        <v>-8602450</v>
      </c>
    </row>
    <row r="117" spans="1:11" s="140" customFormat="1" ht="15.95" customHeight="1">
      <c r="A117" s="127" t="s">
        <v>212</v>
      </c>
      <c r="B117" s="127"/>
      <c r="C117" s="120"/>
      <c r="D117" s="3"/>
      <c r="E117" s="34" t="s">
        <v>274</v>
      </c>
      <c r="F117" s="3"/>
      <c r="G117" s="13">
        <v>-116</v>
      </c>
      <c r="H117" s="3"/>
      <c r="I117" s="238" t="s">
        <v>274</v>
      </c>
      <c r="J117" s="3"/>
      <c r="K117" s="152">
        <v>0</v>
      </c>
    </row>
    <row r="118" spans="1:11" s="140" customFormat="1" ht="12" customHeight="1">
      <c r="A118" s="127"/>
      <c r="B118" s="127"/>
      <c r="C118" s="120"/>
      <c r="D118" s="3"/>
      <c r="E118" s="32"/>
      <c r="F118" s="3"/>
      <c r="G118" s="15"/>
      <c r="H118" s="3"/>
      <c r="I118" s="32"/>
      <c r="J118" s="3"/>
      <c r="K118" s="15"/>
    </row>
    <row r="119" spans="1:11" s="140" customFormat="1" ht="15.95" customHeight="1">
      <c r="A119" s="127" t="s">
        <v>205</v>
      </c>
      <c r="B119" s="127"/>
      <c r="C119" s="120"/>
      <c r="D119" s="3"/>
      <c r="E119" s="34">
        <f>SUM(E101:E117)</f>
        <v>1361219812</v>
      </c>
      <c r="F119" s="3"/>
      <c r="G119" s="13">
        <f>SUM(G101:G117)</f>
        <v>1403452479</v>
      </c>
      <c r="H119" s="3"/>
      <c r="I119" s="34">
        <f>SUM(I101:I117)</f>
        <v>1061220494</v>
      </c>
      <c r="J119" s="3"/>
      <c r="K119" s="13">
        <f>SUM(K101:K117)</f>
        <v>1342494256</v>
      </c>
    </row>
    <row r="120" spans="1:11" s="140" customFormat="1" ht="12" customHeight="1">
      <c r="A120" s="127"/>
      <c r="B120" s="127"/>
      <c r="C120" s="120"/>
      <c r="D120" s="3"/>
      <c r="E120" s="32"/>
      <c r="F120" s="3"/>
      <c r="G120" s="15"/>
      <c r="H120" s="3"/>
      <c r="I120" s="32"/>
      <c r="J120" s="3"/>
      <c r="K120" s="15"/>
    </row>
    <row r="121" spans="1:11" s="140" customFormat="1" ht="15.95" customHeight="1">
      <c r="A121" s="131" t="s">
        <v>214</v>
      </c>
      <c r="B121" s="127"/>
      <c r="C121" s="120"/>
      <c r="D121" s="3"/>
      <c r="E121" s="32">
        <f>+E119+E98+E59</f>
        <v>589615143</v>
      </c>
      <c r="F121" s="3"/>
      <c r="G121" s="15">
        <f>+G119+G98+G59</f>
        <v>84855438</v>
      </c>
      <c r="H121" s="3"/>
      <c r="I121" s="32">
        <f>+I119+I98+I59</f>
        <v>452006916</v>
      </c>
      <c r="J121" s="3"/>
      <c r="K121" s="15">
        <f>+K119+K98+K59</f>
        <v>89195884</v>
      </c>
    </row>
    <row r="122" spans="1:11" s="140" customFormat="1" ht="15.95" customHeight="1">
      <c r="A122" s="132" t="s">
        <v>149</v>
      </c>
      <c r="B122" s="127"/>
      <c r="C122" s="120"/>
      <c r="D122" s="3"/>
      <c r="E122" s="34">
        <v>145892782</v>
      </c>
      <c r="F122" s="3"/>
      <c r="G122" s="13">
        <v>11243766</v>
      </c>
      <c r="H122" s="3"/>
      <c r="I122" s="34">
        <v>102456597</v>
      </c>
      <c r="J122" s="3"/>
      <c r="K122" s="13">
        <v>-7093622</v>
      </c>
    </row>
    <row r="123" spans="1:11" s="140" customFormat="1" ht="12" customHeight="1">
      <c r="A123" s="127"/>
      <c r="B123" s="127"/>
      <c r="C123" s="120"/>
      <c r="D123" s="3"/>
      <c r="E123" s="32"/>
      <c r="F123" s="3"/>
      <c r="G123" s="15"/>
      <c r="H123" s="3"/>
      <c r="I123" s="32"/>
      <c r="J123" s="3"/>
      <c r="K123" s="15"/>
    </row>
    <row r="124" spans="1:11" s="140" customFormat="1" ht="15.95" customHeight="1" thickBot="1">
      <c r="A124" s="119" t="s">
        <v>150</v>
      </c>
      <c r="B124" s="131"/>
      <c r="C124" s="120"/>
      <c r="D124" s="3"/>
      <c r="E124" s="35">
        <f>SUM(E121:E123)</f>
        <v>735507925</v>
      </c>
      <c r="F124" s="3"/>
      <c r="G124" s="36">
        <f>SUM(G121:G123)</f>
        <v>96099204</v>
      </c>
      <c r="H124" s="3"/>
      <c r="I124" s="35">
        <f>SUM(I121:I123)</f>
        <v>554463513</v>
      </c>
      <c r="J124" s="3"/>
      <c r="K124" s="36">
        <f>SUM(K121:K123)</f>
        <v>82102262</v>
      </c>
    </row>
    <row r="125" spans="1:11" ht="15" customHeight="1" thickTop="1"/>
    <row r="126" spans="1:11" ht="15" customHeight="1"/>
    <row r="127" spans="1:11" ht="15" customHeight="1"/>
    <row r="128" spans="1:11" ht="15" customHeight="1"/>
    <row r="129" spans="1:11" ht="15" customHeight="1"/>
    <row r="130" spans="1:11" ht="13.5" customHeight="1"/>
    <row r="131" spans="1:11" s="140" customFormat="1" ht="21.95" customHeight="1">
      <c r="A131" s="129" t="s">
        <v>34</v>
      </c>
      <c r="B131" s="129"/>
      <c r="C131" s="124"/>
      <c r="D131" s="124"/>
      <c r="E131" s="13"/>
      <c r="F131" s="13"/>
      <c r="G131" s="13"/>
      <c r="H131" s="13"/>
      <c r="I131" s="13"/>
      <c r="J131" s="152"/>
      <c r="K131" s="13"/>
    </row>
    <row r="132" spans="1:11" ht="16.5" customHeight="1">
      <c r="A132" s="1" t="s">
        <v>0</v>
      </c>
    </row>
    <row r="133" spans="1:11" ht="16.5" customHeight="1">
      <c r="A133" s="82" t="s">
        <v>119</v>
      </c>
      <c r="B133" s="119"/>
      <c r="C133" s="120"/>
      <c r="D133" s="120"/>
      <c r="E133" s="121"/>
      <c r="F133" s="122"/>
      <c r="G133" s="121"/>
      <c r="H133" s="121"/>
      <c r="I133" s="121"/>
      <c r="J133" s="121"/>
      <c r="K133" s="121"/>
    </row>
    <row r="134" spans="1:11" ht="16.5" customHeight="1">
      <c r="A134" s="88" t="str">
        <f>A3</f>
        <v>For the nine-month period ended 30 September 2023</v>
      </c>
      <c r="B134" s="123"/>
      <c r="C134" s="124"/>
      <c r="D134" s="124"/>
      <c r="E134" s="125"/>
      <c r="F134" s="126"/>
      <c r="G134" s="125"/>
      <c r="H134" s="125"/>
      <c r="I134" s="125"/>
      <c r="J134" s="125"/>
      <c r="K134" s="125"/>
    </row>
    <row r="135" spans="1:11" ht="16.5" customHeight="1">
      <c r="A135" s="82"/>
      <c r="B135" s="130"/>
      <c r="C135" s="120"/>
      <c r="D135" s="120"/>
      <c r="E135" s="15"/>
      <c r="F135" s="122"/>
      <c r="G135" s="15"/>
      <c r="H135" s="15"/>
      <c r="I135" s="15"/>
      <c r="J135" s="15"/>
      <c r="K135" s="15"/>
    </row>
    <row r="136" spans="1:11" ht="16.5" customHeight="1">
      <c r="A136" s="82"/>
      <c r="B136" s="130"/>
      <c r="C136" s="120"/>
      <c r="D136" s="120"/>
      <c r="E136" s="15"/>
      <c r="F136" s="122"/>
      <c r="G136" s="15"/>
      <c r="H136" s="15"/>
      <c r="I136" s="15"/>
      <c r="J136" s="15"/>
      <c r="K136" s="15"/>
    </row>
    <row r="137" spans="1:11" ht="16.5" customHeight="1">
      <c r="A137" s="82"/>
      <c r="B137" s="130"/>
      <c r="C137" s="120"/>
      <c r="D137" s="120"/>
      <c r="E137" s="263" t="s">
        <v>2</v>
      </c>
      <c r="F137" s="263"/>
      <c r="G137" s="263"/>
      <c r="H137" s="144"/>
      <c r="I137" s="263" t="s">
        <v>3</v>
      </c>
      <c r="J137" s="263"/>
      <c r="K137" s="263"/>
    </row>
    <row r="138" spans="1:11" ht="16.5" customHeight="1">
      <c r="A138" s="6"/>
      <c r="B138" s="6"/>
      <c r="C138" s="3"/>
      <c r="D138" s="3"/>
      <c r="E138" s="253" t="s">
        <v>4</v>
      </c>
      <c r="F138" s="253"/>
      <c r="G138" s="253"/>
      <c r="H138" s="54"/>
      <c r="I138" s="253" t="s">
        <v>4</v>
      </c>
      <c r="J138" s="253"/>
      <c r="K138" s="253"/>
    </row>
    <row r="139" spans="1:11" ht="16.5" customHeight="1">
      <c r="A139" s="6"/>
      <c r="B139" s="6"/>
      <c r="C139" s="3"/>
      <c r="D139" s="3"/>
      <c r="E139" s="17" t="s">
        <v>5</v>
      </c>
      <c r="F139" s="246"/>
      <c r="G139" s="17" t="s">
        <v>5</v>
      </c>
      <c r="H139" s="8"/>
      <c r="I139" s="17" t="s">
        <v>5</v>
      </c>
      <c r="J139" s="246"/>
      <c r="K139" s="17" t="s">
        <v>5</v>
      </c>
    </row>
    <row r="140" spans="1:11" ht="16.5" customHeight="1">
      <c r="A140" s="6"/>
      <c r="B140" s="6"/>
      <c r="C140" s="3"/>
      <c r="D140" s="3"/>
      <c r="E140" s="17" t="s">
        <v>169</v>
      </c>
      <c r="F140" s="246"/>
      <c r="G140" s="17" t="s">
        <v>169</v>
      </c>
      <c r="H140" s="8"/>
      <c r="I140" s="17" t="s">
        <v>169</v>
      </c>
      <c r="J140" s="246"/>
      <c r="K140" s="17" t="s">
        <v>169</v>
      </c>
    </row>
    <row r="141" spans="1:11" ht="16.5" customHeight="1">
      <c r="A141" s="6"/>
      <c r="B141" s="6"/>
      <c r="C141" s="3"/>
      <c r="D141" s="3"/>
      <c r="E141" s="19" t="s">
        <v>232</v>
      </c>
      <c r="F141" s="245"/>
      <c r="G141" s="19" t="s">
        <v>153</v>
      </c>
      <c r="H141" s="20"/>
      <c r="I141" s="19" t="s">
        <v>232</v>
      </c>
      <c r="J141" s="245"/>
      <c r="K141" s="19" t="s">
        <v>153</v>
      </c>
    </row>
    <row r="142" spans="1:11" ht="16.5" customHeight="1">
      <c r="A142" s="127"/>
      <c r="B142" s="127"/>
      <c r="C142" s="62"/>
      <c r="D142" s="3"/>
      <c r="E142" s="23" t="s">
        <v>9</v>
      </c>
      <c r="F142" s="3"/>
      <c r="G142" s="23" t="s">
        <v>9</v>
      </c>
      <c r="H142" s="3"/>
      <c r="I142" s="23" t="s">
        <v>9</v>
      </c>
      <c r="J142" s="3"/>
      <c r="K142" s="23" t="s">
        <v>9</v>
      </c>
    </row>
    <row r="143" spans="1:11" s="140" customFormat="1" ht="16.5" customHeight="1">
      <c r="A143" s="131" t="s">
        <v>206</v>
      </c>
      <c r="B143" s="131"/>
      <c r="C143" s="120"/>
      <c r="D143" s="3"/>
      <c r="E143" s="32"/>
      <c r="F143" s="3"/>
      <c r="G143" s="15"/>
      <c r="H143" s="3"/>
      <c r="I143" s="32"/>
      <c r="J143" s="3"/>
      <c r="K143" s="15"/>
    </row>
    <row r="144" spans="1:11" s="140" customFormat="1" ht="16.5" customHeight="1">
      <c r="A144" s="131"/>
      <c r="B144" s="131" t="s">
        <v>207</v>
      </c>
      <c r="C144" s="120"/>
      <c r="D144" s="3"/>
      <c r="E144" s="32"/>
      <c r="F144" s="3"/>
      <c r="G144" s="15"/>
      <c r="H144" s="3"/>
      <c r="I144" s="32"/>
      <c r="J144" s="3"/>
      <c r="K144" s="15"/>
    </row>
    <row r="145" spans="1:11" s="140" customFormat="1" ht="16.5" customHeight="1">
      <c r="A145" s="127" t="s">
        <v>12</v>
      </c>
      <c r="B145" s="127"/>
      <c r="C145" s="120"/>
      <c r="D145" s="3"/>
      <c r="E145" s="32">
        <v>735527811</v>
      </c>
      <c r="F145" s="3"/>
      <c r="G145" s="15">
        <v>96099204</v>
      </c>
      <c r="H145" s="3"/>
      <c r="I145" s="32">
        <v>554483399</v>
      </c>
      <c r="J145" s="3"/>
      <c r="K145" s="15">
        <v>82102262</v>
      </c>
    </row>
    <row r="146" spans="1:11" s="140" customFormat="1" ht="16.5" customHeight="1">
      <c r="A146" s="127" t="s">
        <v>208</v>
      </c>
      <c r="B146" s="127"/>
      <c r="C146" s="120"/>
      <c r="D146" s="3"/>
      <c r="E146" s="34">
        <v>-19886</v>
      </c>
      <c r="F146" s="3"/>
      <c r="G146" s="13">
        <v>0</v>
      </c>
      <c r="H146" s="3"/>
      <c r="I146" s="34">
        <v>-19886</v>
      </c>
      <c r="J146" s="3"/>
      <c r="K146" s="13">
        <v>0</v>
      </c>
    </row>
    <row r="147" spans="1:11" s="140" customFormat="1" ht="16.5" customHeight="1">
      <c r="A147" s="127"/>
      <c r="B147" s="127"/>
      <c r="C147" s="120"/>
      <c r="D147" s="3"/>
      <c r="E147" s="32"/>
      <c r="F147" s="3"/>
      <c r="G147" s="15"/>
      <c r="H147" s="3"/>
      <c r="I147" s="32"/>
      <c r="J147" s="3"/>
      <c r="K147" s="15"/>
    </row>
    <row r="148" spans="1:11" s="140" customFormat="1" ht="16.5" customHeight="1" thickBot="1">
      <c r="A148" s="127"/>
      <c r="B148" s="127"/>
      <c r="C148" s="120"/>
      <c r="D148" s="3"/>
      <c r="E148" s="35">
        <f>SUM(E145:E146)</f>
        <v>735507925</v>
      </c>
      <c r="F148" s="3"/>
      <c r="G148" s="36">
        <f>SUM(G145:G146)</f>
        <v>96099204</v>
      </c>
      <c r="H148" s="3"/>
      <c r="I148" s="35">
        <f>SUM(I145:I146)</f>
        <v>554463513</v>
      </c>
      <c r="J148" s="3"/>
      <c r="K148" s="36">
        <f>SUM(K145:K146)</f>
        <v>82102262</v>
      </c>
    </row>
    <row r="149" spans="1:11" s="140" customFormat="1" ht="16.5" customHeight="1" thickTop="1">
      <c r="A149" s="127"/>
      <c r="B149" s="127"/>
      <c r="C149" s="120"/>
      <c r="D149" s="3"/>
      <c r="E149" s="32"/>
      <c r="F149" s="3"/>
      <c r="G149" s="15"/>
      <c r="H149" s="3"/>
      <c r="I149" s="32"/>
      <c r="J149" s="3"/>
      <c r="K149" s="15"/>
    </row>
    <row r="150" spans="1:11" s="140" customFormat="1" ht="16.5" customHeight="1">
      <c r="A150" s="137" t="s">
        <v>151</v>
      </c>
      <c r="B150" s="127"/>
      <c r="C150" s="120"/>
      <c r="D150" s="3"/>
      <c r="E150" s="32"/>
      <c r="F150" s="3"/>
      <c r="G150" s="15"/>
      <c r="H150" s="3"/>
      <c r="I150" s="32"/>
      <c r="J150" s="3"/>
      <c r="K150" s="15"/>
    </row>
    <row r="151" spans="1:11" s="140" customFormat="1" ht="16.5" customHeight="1">
      <c r="A151" s="119"/>
      <c r="B151" s="127"/>
      <c r="C151" s="120"/>
      <c r="D151" s="3"/>
      <c r="E151" s="32"/>
      <c r="F151" s="3"/>
      <c r="G151" s="15"/>
      <c r="H151" s="3"/>
      <c r="I151" s="32"/>
      <c r="J151" s="3"/>
      <c r="K151" s="15"/>
    </row>
    <row r="152" spans="1:11" s="140" customFormat="1" ht="16.5" customHeight="1">
      <c r="A152" s="140" t="s">
        <v>152</v>
      </c>
      <c r="B152" s="153"/>
      <c r="C152" s="153"/>
      <c r="D152" s="3"/>
      <c r="E152" s="32"/>
      <c r="F152" s="3"/>
      <c r="G152" s="15"/>
      <c r="H152" s="3"/>
      <c r="I152" s="32"/>
      <c r="J152" s="3"/>
      <c r="K152" s="15"/>
    </row>
    <row r="153" spans="1:11" s="140" customFormat="1" ht="16.5" customHeight="1">
      <c r="B153" s="154" t="s">
        <v>299</v>
      </c>
      <c r="C153" s="153"/>
      <c r="D153" s="3"/>
      <c r="E153" s="32">
        <v>289762791</v>
      </c>
      <c r="F153" s="3"/>
      <c r="G153" s="15">
        <v>11868132</v>
      </c>
      <c r="H153" s="3"/>
      <c r="I153" s="32">
        <v>113669021</v>
      </c>
      <c r="J153" s="3"/>
      <c r="K153" s="15">
        <v>11486895</v>
      </c>
    </row>
    <row r="154" spans="1:11" s="140" customFormat="1" ht="16.5" customHeight="1">
      <c r="B154" s="154" t="s">
        <v>209</v>
      </c>
      <c r="C154" s="153"/>
      <c r="D154" s="3"/>
      <c r="E154" s="32" t="s">
        <v>274</v>
      </c>
      <c r="F154" s="3"/>
      <c r="G154" s="15">
        <v>90400000</v>
      </c>
      <c r="H154" s="3"/>
      <c r="I154" s="32" t="s">
        <v>274</v>
      </c>
      <c r="J154" s="3"/>
      <c r="K154" s="15">
        <v>90400000</v>
      </c>
    </row>
    <row r="155" spans="1:11" s="140" customFormat="1" ht="16.5" customHeight="1">
      <c r="B155" s="154" t="s">
        <v>300</v>
      </c>
      <c r="C155" s="153"/>
      <c r="D155" s="3"/>
      <c r="E155" s="32">
        <v>93885078</v>
      </c>
      <c r="F155" s="3"/>
      <c r="G155" s="15" t="s">
        <v>274</v>
      </c>
      <c r="H155" s="3"/>
      <c r="I155" s="32">
        <v>57239373</v>
      </c>
      <c r="J155" s="3"/>
      <c r="K155" s="15" t="s">
        <v>274</v>
      </c>
    </row>
    <row r="156" spans="1:11" ht="16.5" customHeight="1">
      <c r="B156" s="58" t="s">
        <v>267</v>
      </c>
      <c r="E156" s="32">
        <v>3796882</v>
      </c>
      <c r="F156" s="3"/>
      <c r="G156" s="15">
        <v>0</v>
      </c>
      <c r="H156" s="3"/>
      <c r="I156" s="32">
        <v>210120</v>
      </c>
      <c r="J156" s="3"/>
      <c r="K156" s="15">
        <v>0</v>
      </c>
    </row>
    <row r="185" spans="1:11" ht="21" customHeight="1"/>
    <row r="188" spans="1:11" ht="24" customHeight="1"/>
    <row r="189" spans="1:11" ht="18.75" customHeight="1"/>
    <row r="190" spans="1:11" ht="18.75" customHeight="1"/>
    <row r="191" spans="1:11" ht="21.95" customHeight="1">
      <c r="A191" s="129" t="str">
        <f>A131</f>
        <v>The accompanying notes form part of this interim financial information.</v>
      </c>
      <c r="B191" s="164"/>
      <c r="C191" s="164"/>
      <c r="D191" s="164"/>
      <c r="E191" s="165"/>
      <c r="F191" s="166"/>
      <c r="G191" s="165"/>
      <c r="H191" s="165"/>
      <c r="I191" s="165"/>
      <c r="J191" s="165"/>
      <c r="K191" s="165"/>
    </row>
  </sheetData>
  <mergeCells count="12">
    <mergeCell ref="E6:G6"/>
    <mergeCell ref="I6:K6"/>
    <mergeCell ref="E7:G7"/>
    <mergeCell ref="I7:K7"/>
    <mergeCell ref="E72:G72"/>
    <mergeCell ref="I72:K72"/>
    <mergeCell ref="E73:G73"/>
    <mergeCell ref="I73:K73"/>
    <mergeCell ref="E137:G137"/>
    <mergeCell ref="I137:K137"/>
    <mergeCell ref="E138:G138"/>
    <mergeCell ref="I138:K138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 (3m)</vt:lpstr>
      <vt:lpstr>7-8 (9m)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 (TH)</cp:lastModifiedBy>
  <cp:lastPrinted>2023-11-14T08:47:22Z</cp:lastPrinted>
  <dcterms:created xsi:type="dcterms:W3CDTF">2021-11-09T06:34:57Z</dcterms:created>
  <dcterms:modified xsi:type="dcterms:W3CDTF">2023-11-14T08:47:28Z</dcterms:modified>
</cp:coreProperties>
</file>