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(SWAD)_Sep 2023'Q3\"/>
    </mc:Choice>
  </mc:AlternateContent>
  <xr:revisionPtr revIDLastSave="0" documentId="13_ncr:1_{62053CE3-C647-4779-B9CA-05B9A58C5E28}" xr6:coauthVersionLast="47" xr6:coauthVersionMax="47" xr10:uidLastSave="{00000000-0000-0000-0000-000000000000}"/>
  <bookViews>
    <workbookView xWindow="-120" yWindow="-120" windowWidth="21840" windowHeight="13020" activeTab="5" xr2:uid="{D87ECB67-1C5C-47F8-B2DF-5B2A257F295D}"/>
  </bookViews>
  <sheets>
    <sheet name="2-4" sheetId="1" r:id="rId1"/>
    <sheet name="5-6 (3 M)" sheetId="3" r:id="rId2"/>
    <sheet name="7-8 (9 M)" sheetId="2" r:id="rId3"/>
    <sheet name="9" sheetId="4" r:id="rId4"/>
    <sheet name="10" sheetId="5" r:id="rId5"/>
    <sheet name="11-12" sheetId="6" r:id="rId6"/>
  </sheets>
  <externalReferences>
    <externalReference r:id="rId7"/>
  </externalReferences>
  <definedNames>
    <definedName name="_xlnm.Print_Area" localSheetId="0">'2-4'!$A$1:$M$150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8" i="6" l="1"/>
  <c r="I91" i="6"/>
  <c r="E91" i="6"/>
  <c r="K88" i="6"/>
  <c r="I88" i="6"/>
  <c r="G88" i="6"/>
  <c r="E88" i="6"/>
  <c r="K71" i="6"/>
  <c r="I71" i="6"/>
  <c r="G71" i="6"/>
  <c r="E71" i="6"/>
  <c r="A53" i="6"/>
  <c r="E47" i="6"/>
  <c r="K42" i="6"/>
  <c r="K47" i="6" s="1"/>
  <c r="I42" i="6"/>
  <c r="I47" i="6" s="1"/>
  <c r="E42" i="6"/>
  <c r="K11" i="6"/>
  <c r="G11" i="6"/>
  <c r="G42" i="6" s="1"/>
  <c r="G47" i="6" s="1"/>
  <c r="G90" i="6" s="1"/>
  <c r="G94" i="6" s="1"/>
  <c r="A27" i="5"/>
  <c r="P24" i="5"/>
  <c r="N24" i="5"/>
  <c r="L24" i="5"/>
  <c r="J24" i="5"/>
  <c r="H24" i="5"/>
  <c r="F24" i="5"/>
  <c r="D24" i="5"/>
  <c r="R22" i="5"/>
  <c r="R21" i="5"/>
  <c r="R20" i="5"/>
  <c r="P18" i="5"/>
  <c r="N18" i="5"/>
  <c r="L18" i="5"/>
  <c r="J18" i="5"/>
  <c r="H18" i="5"/>
  <c r="F18" i="5"/>
  <c r="D18" i="5"/>
  <c r="R16" i="5"/>
  <c r="R15" i="5"/>
  <c r="R18" i="5" s="1"/>
  <c r="A34" i="4"/>
  <c r="Z26" i="4"/>
  <c r="T26" i="4"/>
  <c r="R26" i="4"/>
  <c r="P26" i="4"/>
  <c r="N26" i="4"/>
  <c r="L26" i="4"/>
  <c r="J26" i="4"/>
  <c r="H26" i="4"/>
  <c r="F26" i="4"/>
  <c r="D26" i="4"/>
  <c r="V24" i="4"/>
  <c r="X24" i="4" s="1"/>
  <c r="AB24" i="4" s="1"/>
  <c r="V23" i="4"/>
  <c r="X23" i="4" s="1"/>
  <c r="AB23" i="4" s="1"/>
  <c r="V22" i="4"/>
  <c r="V21" i="4"/>
  <c r="X21" i="4" s="1"/>
  <c r="Z19" i="4"/>
  <c r="T19" i="4"/>
  <c r="R19" i="4"/>
  <c r="P19" i="4"/>
  <c r="N19" i="4"/>
  <c r="L19" i="4"/>
  <c r="J19" i="4"/>
  <c r="H19" i="4"/>
  <c r="F19" i="4"/>
  <c r="D19" i="4"/>
  <c r="V17" i="4"/>
  <c r="X17" i="4" s="1"/>
  <c r="AB17" i="4" s="1"/>
  <c r="V16" i="4"/>
  <c r="X16" i="4" s="1"/>
  <c r="AB16" i="4" s="1"/>
  <c r="V15" i="4"/>
  <c r="X15" i="4" s="1"/>
  <c r="AB15" i="4" s="1"/>
  <c r="X14" i="4"/>
  <c r="J78" i="2"/>
  <c r="H78" i="2"/>
  <c r="F78" i="2"/>
  <c r="D78" i="2"/>
  <c r="J71" i="2"/>
  <c r="H71" i="2"/>
  <c r="F71" i="2"/>
  <c r="D71" i="2"/>
  <c r="A58" i="2"/>
  <c r="A55" i="2"/>
  <c r="A102" i="2" s="1"/>
  <c r="J50" i="2"/>
  <c r="H50" i="2"/>
  <c r="F50" i="2"/>
  <c r="D50" i="2"/>
  <c r="J42" i="2"/>
  <c r="H42" i="2"/>
  <c r="F42" i="2"/>
  <c r="D42" i="2"/>
  <c r="J25" i="2"/>
  <c r="H25" i="2"/>
  <c r="F25" i="2"/>
  <c r="D25" i="2"/>
  <c r="J17" i="2"/>
  <c r="H17" i="2"/>
  <c r="H27" i="2" s="1"/>
  <c r="H31" i="2" s="1"/>
  <c r="H34" i="2" s="1"/>
  <c r="H52" i="2" s="1"/>
  <c r="F17" i="2"/>
  <c r="D17" i="2"/>
  <c r="A108" i="3"/>
  <c r="J79" i="3"/>
  <c r="H79" i="3"/>
  <c r="F79" i="3"/>
  <c r="D79" i="3"/>
  <c r="J72" i="3"/>
  <c r="H72" i="3"/>
  <c r="F72" i="3"/>
  <c r="D72" i="3"/>
  <c r="A59" i="3"/>
  <c r="J51" i="3"/>
  <c r="H51" i="3"/>
  <c r="F51" i="3"/>
  <c r="D51" i="3"/>
  <c r="J43" i="3"/>
  <c r="H43" i="3"/>
  <c r="F43" i="3"/>
  <c r="D43" i="3"/>
  <c r="J26" i="3"/>
  <c r="H26" i="3"/>
  <c r="F26" i="3"/>
  <c r="D26" i="3"/>
  <c r="J18" i="3"/>
  <c r="J28" i="3" s="1"/>
  <c r="J32" i="3" s="1"/>
  <c r="J35" i="3" s="1"/>
  <c r="H18" i="3"/>
  <c r="H28" i="3" s="1"/>
  <c r="H32" i="3" s="1"/>
  <c r="H35" i="3" s="1"/>
  <c r="F18" i="3"/>
  <c r="D18" i="3"/>
  <c r="M136" i="1"/>
  <c r="M138" i="1" s="1"/>
  <c r="K136" i="1"/>
  <c r="I136" i="1"/>
  <c r="M133" i="1"/>
  <c r="K133" i="1"/>
  <c r="I133" i="1"/>
  <c r="G133" i="1"/>
  <c r="G136" i="1" s="1"/>
  <c r="A103" i="1"/>
  <c r="A101" i="1"/>
  <c r="A100" i="1"/>
  <c r="A150" i="1" s="1"/>
  <c r="M86" i="1"/>
  <c r="K86" i="1"/>
  <c r="I86" i="1"/>
  <c r="G86" i="1"/>
  <c r="M75" i="1"/>
  <c r="M88" i="1" s="1"/>
  <c r="K75" i="1"/>
  <c r="K88" i="1" s="1"/>
  <c r="I75" i="1"/>
  <c r="I88" i="1" s="1"/>
  <c r="G75" i="1"/>
  <c r="G88" i="1" s="1"/>
  <c r="A53" i="1"/>
  <c r="A51" i="1"/>
  <c r="M44" i="1"/>
  <c r="K44" i="1"/>
  <c r="I44" i="1"/>
  <c r="G44" i="1"/>
  <c r="M26" i="1"/>
  <c r="M46" i="1" s="1"/>
  <c r="K26" i="1"/>
  <c r="K46" i="1" s="1"/>
  <c r="I26" i="1"/>
  <c r="I46" i="1" s="1"/>
  <c r="G26" i="1"/>
  <c r="G46" i="1" s="1"/>
  <c r="I90" i="6" l="1"/>
  <c r="I94" i="6" s="1"/>
  <c r="E90" i="6"/>
  <c r="E94" i="6" s="1"/>
  <c r="K90" i="6"/>
  <c r="K94" i="6" s="1"/>
  <c r="R24" i="5"/>
  <c r="V26" i="4"/>
  <c r="AB19" i="4"/>
  <c r="X19" i="4"/>
  <c r="AB21" i="4"/>
  <c r="V19" i="4"/>
  <c r="X22" i="4"/>
  <c r="AB22" i="4" s="1"/>
  <c r="F27" i="2"/>
  <c r="F31" i="2" s="1"/>
  <c r="F34" i="2" s="1"/>
  <c r="F52" i="2" s="1"/>
  <c r="J27" i="2"/>
  <c r="J31" i="2" s="1"/>
  <c r="J34" i="2" s="1"/>
  <c r="J52" i="2" s="1"/>
  <c r="D27" i="2"/>
  <c r="D31" i="2" s="1"/>
  <c r="D34" i="2" s="1"/>
  <c r="D52" i="2" s="1"/>
  <c r="H53" i="3"/>
  <c r="D28" i="3"/>
  <c r="D32" i="3" s="1"/>
  <c r="D35" i="3" s="1"/>
  <c r="D53" i="3" s="1"/>
  <c r="F28" i="3"/>
  <c r="F32" i="3" s="1"/>
  <c r="F35" i="3" s="1"/>
  <c r="F53" i="3" s="1"/>
  <c r="J53" i="3"/>
  <c r="G138" i="1"/>
  <c r="I138" i="1"/>
  <c r="K138" i="1"/>
  <c r="AB26" i="4" l="1"/>
  <c r="X26" i="4"/>
</calcChain>
</file>

<file path=xl/sharedStrings.xml><?xml version="1.0" encoding="utf-8"?>
<sst xmlns="http://schemas.openxmlformats.org/spreadsheetml/2006/main" count="533" uniqueCount="245">
  <si>
    <t>บริษัท ศรีสวัสดิ์ คอร์ปอเรชั่น จำกัด (มหาชน)</t>
  </si>
  <si>
    <t>งบแสดงฐานะการเงิน</t>
  </si>
  <si>
    <t>ณ วันที่ 30 กันยายน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</si>
  <si>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</si>
  <si>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</si>
  <si>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</si>
  <si>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</si>
  <si>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</si>
  <si>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</si>
  <si>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</si>
  <si>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</si>
  <si>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</si>
  <si>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</si>
  <si>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</si>
  <si>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</si>
  <si>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</si>
  <si>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</si>
  <si>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-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</si>
  <si>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</si>
  <si>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</si>
  <si>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เงินให้กู้ยืมระยะสั้นแก่กิจการที่เกี่ยวข้องกันและดอกเบี้ยค้างรับ</t>
  </si>
  <si>
    <t>20 ฉ)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</si>
  <si>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</si>
  <si>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ที่ถึงกำหนดชำระภายในหนึ่งปีและดอกเบี้ยค้างรับ</t>
  </si>
  <si>
    <t>20 ช)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</si>
  <si>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</si>
  <si>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</si>
  <si>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</si>
  <si>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</si>
  <si>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</si>
  <si>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</si>
  <si>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</si>
  <si>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</si>
  <si>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เงินลงทุนในบริษัทร่วม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</si>
  <si>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</si>
  <si>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</si>
  <si>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เงินให้กู้ยืมระยะยาวแก่กิจการที่เกี่ยวข้องกัน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</si>
  <si>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</si>
  <si>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</si>
  <si>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</si>
  <si>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</si>
  <si>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</si>
  <si>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</si>
  <si>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</si>
  <si>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</si>
  <si>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</si>
  <si>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</si>
  <si>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</si>
  <si>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</si>
  <si>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เงินกู้ยืมระยะสั้นจากกิจการที่เกี่ยวข้องกัน</t>
  </si>
  <si>
    <t>20 ซ)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</si>
  <si>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</si>
  <si>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</si>
  <si>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</si>
  <si>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</si>
  <si>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</si>
  <si>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</si>
  <si>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</si>
  <si>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</si>
  <si>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</si>
  <si>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</si>
  <si>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</si>
  <si>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</si>
  <si>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</si>
  <si>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</si>
  <si>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</si>
  <si>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</si>
  <si>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</si>
  <si>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</si>
  <si>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</si>
  <si>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</si>
  <si>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</si>
  <si>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ทุนจดทะเบียน </t>
  </si>
  <si>
    <t xml:space="preserve">หุ้นสามัญจำนวน 1,430,382,656 หุ้น </t>
  </si>
  <si>
    <t>มูลค่าที่ตราไว้หุ้นละ 1 บาท</t>
  </si>
  <si>
    <t>(พ.ศ. 2565 : จำนวน 1,429,009,569 หุ้น)</t>
  </si>
  <si>
    <t xml:space="preserve">   </t>
  </si>
  <si>
    <t>ทุนที่ออกและชำระแล้ว</t>
  </si>
  <si>
    <t xml:space="preserve">หุ้นสามัญจำนวน 1,373,152,393 หุ้น  </t>
  </si>
  <si>
    <t>มูลค่าที่ได้รับชำระแล้วหุ้นละ 1 บาท</t>
  </si>
  <si>
    <t>(พ.ศ. 2565 : จำนวน 1,373,152,393 หุ้น)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</si>
  <si>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</si>
  <si>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</si>
  <si>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</si>
  <si>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</si>
  <si>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</si>
  <si>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</si>
  <si>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</si>
  <si>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</si>
  <si>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</si>
  <si>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</si>
  <si>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</si>
  <si>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</si>
  <si>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งบกำไรขาดทุนเบ็ดเสร็จ</t>
  </si>
  <si>
    <t>สำหรับงวดสามเดือนสิ้นสุดวันที่ 30 กันยายน พ.ศ. 2566</t>
  </si>
  <si>
    <t>รายได้</t>
  </si>
  <si>
    <t>รายได้ดอกเบี้ย</t>
  </si>
  <si>
    <t>เงินปันผลรับ</t>
  </si>
  <si>
    <t>กำไรจากการขายและเปลี่ยนประเภทเงินลงทุน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</si>
  <si>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</si>
  <si>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</si>
  <si>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</si>
  <si>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</si>
  <si>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</si>
  <si>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ผลขาดทุนด้านเครดิตที่คาดว่าจะเกิดขึ้น (โอนกลับ)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</si>
  <si>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</si>
  <si>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</si>
  <si>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</si>
  <si>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ส่วนแบ่งกำไรจากเงินลงทุนในบริษัทร่วมตามวิธีส่วนได้เสีย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</si>
  <si>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</si>
  <si>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</si>
  <si>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</si>
  <si>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</si>
  <si>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</si>
  <si>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</si>
  <si>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ภาษีเงินได้ที่เกี่ยวกับรายการที่จะไม่จัดประเภทรายการใหม่เข้าไปไว้</t>
  </si>
  <si>
    <t xml:space="preserve">   ในกำไรหรือขาดทุนในภายหลัง</t>
  </si>
  <si>
    <t>รวมรายการที่จะไม่จัดประเภทรายการใหม่เข้าไปไว้ในกำไรหรือขาดทุนในภายหลัง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</si>
  <si>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</si>
  <si>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การป้องกันความเสี่ยงกระแสเงินสด</t>
  </si>
  <si>
    <t>ผลต่างของอัตราแลกเปลี่ยนจากการแปลงค่างบการเงิน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</si>
  <si>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</si>
  <si>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</si>
  <si>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</si>
  <si>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กำไรเบ็ดเสร็จรวมสำหรับงวด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</si>
  <si>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</si>
  <si>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</si>
  <si>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</si>
  <si>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</si>
  <si>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</si>
  <si>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</si>
  <si>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</si>
  <si>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สำหรับงวดเก้าเดือนสิ้นสุดวันที่ 30 กันยายน พ.ศ. 2566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</si>
  <si>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</si>
  <si>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</si>
  <si>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ส่วนต่ำ</t>
  </si>
  <si>
    <t>กำไรขาดทุนเบ็ดเสร็จอื่น</t>
  </si>
  <si>
    <t>กว่าทุนจากการ</t>
  </si>
  <si>
    <t>การวัดมูลค่าเงินลงทุน</t>
  </si>
  <si>
    <t>ผลต่างของ</t>
  </si>
  <si>
    <t>ส่วนเกินมูลค่าหุ้น</t>
  </si>
  <si>
    <t>จัดสรรแล้ว</t>
  </si>
  <si>
    <t>เปลี่ยนแปลง</t>
  </si>
  <si>
    <t>ในตราสารหนี้</t>
  </si>
  <si>
    <t>อัตราแลกเปลี่ยน</t>
  </si>
  <si>
    <t>การป้องกัน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</si>
  <si>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</si>
  <si>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</si>
  <si>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</si>
  <si>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</si>
  <si>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</si>
  <si>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</si>
  <si>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ด้วยมูลค่ายุติธรรมผ่าน</t>
  </si>
  <si>
    <t>จากการแปลงค่า</t>
  </si>
  <si>
    <t>ความเสี่ยง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</si>
  <si>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</si>
  <si>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</si>
  <si>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</si>
  <si>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</si>
  <si>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</si>
  <si>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</si>
  <si>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</si>
  <si>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</si>
  <si>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</si>
  <si>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งบการเงิน</t>
  </si>
  <si>
    <t>กระแสเงินสด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</si>
  <si>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</si>
  <si>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</si>
  <si>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</si>
  <si>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</si>
  <si>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2565</t>
  </si>
  <si>
    <t>เงินปันผลจ่าย</t>
  </si>
  <si>
    <t>การเปลี่ยนแปลงสัดส่วนการลงทุนในบริษัทย่อย</t>
  </si>
  <si>
    <t>กำไร(ขาดทุน)เบ็ดเสร็จรวมสำหรับงวด</t>
  </si>
  <si>
    <t>ยอดคงเหลือ ณ วันที่ 30 กันยายน พ.ศ. 2565</t>
  </si>
  <si>
    <t>ยอดคงเหลือ ณ วันที่ 1 มกราคม พ.ศ. 2566</t>
  </si>
  <si>
    <t>ยอดคงเหลือ ณ วันที่ 30 กันยายน พ.ศ. 2566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</si>
  <si>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</si>
  <si>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</si>
  <si>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</si>
  <si>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</si>
  <si>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</si>
  <si>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</t>
  </si>
  <si>
    <t>ขาดทุน (กำไร) จากการเปลี่ยนแปลงมูลค่ายุติธรรมของสินทรัพย์ทางการเงิน</t>
  </si>
  <si>
    <t>กำไรจากการเปลี่ยนแปลงประเภทเงินลงทุน</t>
  </si>
  <si>
    <t>กำไรจากการแลกหุ้นภายใต้การควบคุมเดียวกัน</t>
  </si>
  <si>
    <t>ส่วนแบ่งกำไรของบริษัทร่วมตามวิธีส่วนได้เสีย</t>
  </si>
  <si>
    <t>ค่าเสื่อมราคาและค่าตัดจำหน่าย</t>
  </si>
  <si>
    <t>ค่าตัดจำหน่ายต้นทุนในการออกหุ้นกู้</t>
  </si>
  <si>
    <t>ค่าเผื่อการด้อยค่าเงินลงทุนในบริษัทย่อย</t>
  </si>
  <si>
    <t>ขาดทุนจากการตัดจำหน่ายอุปกรณ์</t>
  </si>
  <si>
    <t>กำไรจากการจำหน่ายอุปกรณ์</t>
  </si>
  <si>
    <t>กำไรจากการยกเลิกสัญญาเช่า</t>
  </si>
  <si>
    <t xml:space="preserve">ขาดทุนจากการด้อยค่าของทรัพย์สินรอการขาย </t>
  </si>
  <si>
    <t>ขาดทุนจากการขายทรัพย์สินรอการขาย</t>
  </si>
  <si>
    <t xml:space="preserve">ผลขาดทุนด้านเครดิตที่คาดว่าจะเกิดขึ้น (โอนกลับ) </t>
  </si>
  <si>
    <t>ขาดทุนจากการด้อยค่าของสินทรัพย์ไม่มีตัวตน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</si>
  <si>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</si>
  <si>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</si>
  <si>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</si>
  <si>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เงินให้กู้ยืมระยะสั้นแก่สถาบันการเงิน</t>
  </si>
  <si>
    <t>เงินสดใช้ไปในกิจกรรมดำเนินงาน</t>
  </si>
  <si>
    <t>ดอกเบี้ยรับ</t>
  </si>
  <si>
    <t>ภาษีเงินได้จ่าย</t>
  </si>
  <si>
    <t>เงินสดสุทธิ (ใช้ไป) ได้มาจากกิจกรรมดำเนินงาน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</si>
  <si>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</si>
  <si>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</si>
  <si>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เงินสดรับจากเงินให้กู้ยืมกิจการที่เกี่ยวข้องกัน</t>
  </si>
  <si>
    <t>เงินสดจ่ายเพื่อเงินให้กู้ยืมกิจการที่เกี่ยวข้องกัน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</si>
  <si>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</si>
  <si>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</si>
  <si>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</si>
  <si>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เงินสดจ่ายจากการขายส่วนได้เสียในบริษัทย่อย</t>
  </si>
  <si>
    <t>เงินสด (จ่าย) รับจากการซื้อบริษัทย่อย</t>
  </si>
  <si>
    <t>เงินสดรับจากเงินปันผล</t>
  </si>
  <si>
    <t>เงินสดสุทธิ (ใช้ไป)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</si>
  <si>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</si>
  <si>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</si>
  <si>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</si>
  <si>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</si>
  <si>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</si>
  <si>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</si>
  <si>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</si>
  <si>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</si>
  <si>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เงินสดจ่ายจากการไถ่ถอนหุ้นกู้ไม่ด้อยสิทธิ</t>
  </si>
  <si>
    <t>เงินสดรับจากเงินกู้ยืมระยะสั้นจากบุคคลภายนอก</t>
  </si>
  <si>
    <t>เงินสดลดลงสุทธิจากการเปลี่ยนแปลงส่วนได้เสียในบริษัทย่อย</t>
  </si>
  <si>
    <t>เงินปันผลจ่ายให้แก่ส่วนได้เสียที่ไม่มีอำนาจควบคุม</t>
  </si>
  <si>
    <t>เงินปันผลจ่ายให้แก่ผู้ถือหุ้นของกลุ่มกิจการ</t>
  </si>
  <si>
    <t>จ่ายคืนเงินต้นของสัญญาเช่า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</si>
  <si>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</si>
  <si>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</si>
  <si>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</si>
  <si>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</si>
  <si>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เงินสดและรายการเทียบเท่าเงินสดปลายงวด</t>
  </si>
  <si>
    <t>ข้อมูลเพิ่มเติม - รายการที่ไม่ใช่เงินสด</t>
  </si>
  <si>
    <t>การได้มาซึ่งสินทรัพย์สิทธิการใช้</t>
  </si>
  <si>
    <t>โอนย้ายพนักงาน</t>
  </si>
  <si>
    <t>เปลี่ยนแปลงประเภทเงินลงทุน</t>
  </si>
  <si>
    <t>ซื้อสินทรัพย์ทางการเงินที่วัดมูลค่าด้วยมูลค่ายุติธรรมผ่านกำไรหรือขาดทุน</t>
  </si>
  <si>
    <t>ขายเงินลงทุนในบริษัทย่อยจากการแลกเปลี่ยนหุ้น</t>
  </si>
  <si>
    <t>ซื้อเงินลงทุนในบริษัทย่อยจากการแลกเปลี่ยนหุ้น</t>
  </si>
  <si>
    <t>เปลี่ยนประเภทเงินลงทุนจากสินทรัพย์ทางการเงินที่วัดมูลค่ายุติธรรมของ</t>
  </si>
  <si>
    <t>สินทรัพย์ทางการเงินที่วัดมูลค่าด้วยมูลค่ายุติธรรมผ่านกำไรหรือขาดทุน</t>
  </si>
  <si>
    <t>เป็นเงินลงทุนในบริษัทย่อย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</si>
</sst>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;\-"/>
    <numFmt numFmtId="166" formatCode="#,##0;\(#,##0\);\-;@"/>
    <numFmt numFmtId="167" formatCode="_(* #,##0_);_(* \(#,##0\);_(* \-_)&quot;     &quot;;_(@_)"/>
    <numFmt numFmtId="168" formatCode="#,##0;\(#,##0\)"/>
    <numFmt numFmtId="169" formatCode="_(* #,##0.00_);_(* \(#,##0.00\);_(* &quot;-&quot;??_);_(@_)"/>
    <numFmt numFmtId="170" formatCode="_-* #,##0.00_-;\-* #,##0.00_-;_-* \-??_-;_-@_-"/>
    <numFmt numFmtId="171" formatCode="#,##0.00;\(#,##0.00\);\-"/>
    <numFmt numFmtId="172" formatCode="#,##0.0;\(#,##0.0\);&quot;-&quot;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5" fillId="0" borderId="0" applyFont="0" applyFill="0" applyBorder="0" applyAlignment="0" applyProtection="0"/>
    <xf numFmtId="17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13">
    <xf numFmtId="0" fontId="0" fillId="0" borderId="0" xfId="0"/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164" fontId="4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vertical="top"/>
    </xf>
    <xf numFmtId="37" fontId="3" fillId="0" borderId="0" xfId="2" applyNumberFormat="1" applyFont="1" applyAlignment="1">
      <alignment horizontal="left" vertical="top"/>
    </xf>
    <xf numFmtId="37" fontId="3" fillId="0" borderId="1" xfId="2" quotePrefix="1" applyNumberFormat="1" applyFont="1" applyBorder="1" applyAlignment="1">
      <alignment horizontal="left" vertical="top"/>
    </xf>
    <xf numFmtId="0" fontId="4" fillId="0" borderId="1" xfId="2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right" vertical="top"/>
    </xf>
    <xf numFmtId="164" fontId="4" fillId="0" borderId="1" xfId="2" applyNumberFormat="1" applyFont="1" applyBorder="1" applyAlignment="1">
      <alignment horizontal="center" vertical="top"/>
    </xf>
    <xf numFmtId="0" fontId="4" fillId="0" borderId="0" xfId="3" applyFont="1" applyAlignment="1">
      <alignment horizontal="center" vertical="top"/>
    </xf>
    <xf numFmtId="165" fontId="3" fillId="0" borderId="2" xfId="3" applyNumberFormat="1" applyFont="1" applyBorder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3" applyFont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center" vertical="top"/>
    </xf>
    <xf numFmtId="164" fontId="3" fillId="0" borderId="0" xfId="2" applyNumberFormat="1" applyFont="1" applyAlignment="1">
      <alignment horizontal="right"/>
    </xf>
    <xf numFmtId="0" fontId="4" fillId="0" borderId="0" xfId="4" applyFont="1" applyAlignment="1">
      <alignment vertical="center"/>
    </xf>
    <xf numFmtId="0" fontId="3" fillId="0" borderId="2" xfId="3" applyFont="1" applyBorder="1" applyAlignment="1">
      <alignment horizontal="center" vertical="top"/>
    </xf>
    <xf numFmtId="166" fontId="3" fillId="0" borderId="2" xfId="3" applyNumberFormat="1" applyFont="1" applyBorder="1" applyAlignment="1">
      <alignment horizontal="right" vertical="top"/>
    </xf>
    <xf numFmtId="167" fontId="3" fillId="0" borderId="0" xfId="3" applyNumberFormat="1" applyFont="1" applyAlignment="1">
      <alignment horizontal="center" vertical="top"/>
    </xf>
    <xf numFmtId="0" fontId="4" fillId="0" borderId="0" xfId="3" applyFont="1" applyAlignment="1">
      <alignment vertical="top"/>
    </xf>
    <xf numFmtId="166" fontId="3" fillId="2" borderId="0" xfId="3" applyNumberFormat="1" applyFont="1" applyFill="1" applyAlignment="1">
      <alignment horizontal="right" vertical="top"/>
    </xf>
    <xf numFmtId="166" fontId="3" fillId="0" borderId="0" xfId="3" applyNumberFormat="1" applyFont="1" applyAlignment="1">
      <alignment horizontal="right" vertical="top"/>
    </xf>
    <xf numFmtId="0" fontId="3" fillId="0" borderId="0" xfId="3" applyFont="1" applyAlignment="1">
      <alignment vertical="top"/>
    </xf>
    <xf numFmtId="164" fontId="3" fillId="2" borderId="0" xfId="3" applyNumberFormat="1" applyFont="1" applyFill="1" applyAlignment="1">
      <alignment horizontal="right" vertical="top"/>
    </xf>
    <xf numFmtId="164" fontId="3" fillId="0" borderId="0" xfId="3" applyNumberFormat="1" applyFont="1" applyAlignment="1">
      <alignment horizontal="center" vertical="top"/>
    </xf>
    <xf numFmtId="164" fontId="3" fillId="0" borderId="0" xfId="3" applyNumberFormat="1" applyFont="1" applyAlignment="1">
      <alignment horizontal="right" vertical="top"/>
    </xf>
    <xf numFmtId="0" fontId="4" fillId="0" borderId="0" xfId="5" applyFont="1" applyAlignment="1">
      <alignment horizontal="center" vertical="top"/>
    </xf>
    <xf numFmtId="164" fontId="4" fillId="0" borderId="0" xfId="5" applyNumberFormat="1" applyFont="1" applyAlignment="1">
      <alignment horizontal="right" vertical="top"/>
    </xf>
    <xf numFmtId="0" fontId="4" fillId="0" borderId="0" xfId="5" applyFont="1" applyAlignment="1">
      <alignment vertical="top"/>
    </xf>
    <xf numFmtId="164" fontId="4" fillId="2" borderId="0" xfId="3" applyNumberFormat="1" applyFont="1" applyFill="1" applyAlignment="1">
      <alignment horizontal="right" vertical="top"/>
    </xf>
    <xf numFmtId="164" fontId="4" fillId="0" borderId="0" xfId="3" applyNumberFormat="1" applyFont="1" applyAlignment="1">
      <alignment horizontal="center" vertical="top"/>
    </xf>
    <xf numFmtId="164" fontId="4" fillId="0" borderId="0" xfId="3" applyNumberFormat="1" applyFont="1" applyAlignment="1">
      <alignment horizontal="right" vertical="top"/>
    </xf>
    <xf numFmtId="165" fontId="4" fillId="2" borderId="0" xfId="3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4" fontId="4" fillId="2" borderId="1" xfId="3" applyNumberFormat="1" applyFont="1" applyFill="1" applyBorder="1" applyAlignment="1">
      <alignment horizontal="right" vertical="top"/>
    </xf>
    <xf numFmtId="164" fontId="4" fillId="0" borderId="1" xfId="3" applyNumberFormat="1" applyFont="1" applyBorder="1" applyAlignment="1">
      <alignment horizontal="right" vertical="top"/>
    </xf>
    <xf numFmtId="0" fontId="4" fillId="0" borderId="0" xfId="3" applyFont="1" applyAlignment="1">
      <alignment vertical="center"/>
    </xf>
    <xf numFmtId="0" fontId="4" fillId="0" borderId="0" xfId="5" applyFont="1" applyAlignment="1">
      <alignment horizontal="center" vertical="center"/>
    </xf>
    <xf numFmtId="164" fontId="4" fillId="0" borderId="0" xfId="5" applyNumberFormat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168" fontId="4" fillId="0" borderId="0" xfId="3" applyNumberFormat="1" applyFont="1" applyAlignment="1">
      <alignment horizontal="center" vertical="top"/>
    </xf>
    <xf numFmtId="164" fontId="4" fillId="2" borderId="3" xfId="3" applyNumberFormat="1" applyFont="1" applyFill="1" applyBorder="1" applyAlignment="1">
      <alignment horizontal="right" vertical="top"/>
    </xf>
    <xf numFmtId="164" fontId="4" fillId="0" borderId="3" xfId="3" applyNumberFormat="1" applyFont="1" applyBorder="1" applyAlignment="1">
      <alignment horizontal="right" vertical="top"/>
    </xf>
    <xf numFmtId="10" fontId="4" fillId="0" borderId="0" xfId="1" applyNumberFormat="1" applyFont="1" applyAlignment="1">
      <alignment horizontal="right" vertical="top"/>
    </xf>
    <xf numFmtId="0" fontId="4" fillId="0" borderId="1" xfId="3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37" fontId="3" fillId="0" borderId="0" xfId="2" quotePrefix="1" applyNumberFormat="1" applyFont="1" applyAlignment="1">
      <alignment horizontal="left" vertical="top"/>
    </xf>
    <xf numFmtId="37" fontId="3" fillId="0" borderId="1" xfId="2" applyNumberFormat="1" applyFont="1" applyBorder="1" applyAlignment="1">
      <alignment horizontal="left" vertical="top"/>
    </xf>
    <xf numFmtId="3" fontId="4" fillId="2" borderId="0" xfId="5" applyNumberFormat="1" applyFont="1" applyFill="1" applyAlignment="1">
      <alignment vertical="top"/>
    </xf>
    <xf numFmtId="0" fontId="4" fillId="0" borderId="0" xfId="0" applyFont="1"/>
    <xf numFmtId="0" fontId="3" fillId="0" borderId="0" xfId="5" applyFont="1" applyAlignment="1">
      <alignment vertical="top"/>
    </xf>
    <xf numFmtId="164" fontId="4" fillId="0" borderId="0" xfId="5" applyNumberFormat="1" applyFont="1" applyAlignment="1">
      <alignment horizontal="center" vertical="top"/>
    </xf>
    <xf numFmtId="0" fontId="4" fillId="0" borderId="1" xfId="2" applyFont="1" applyBorder="1" applyAlignment="1">
      <alignment vertical="top"/>
    </xf>
    <xf numFmtId="164" fontId="4" fillId="2" borderId="3" xfId="3" applyNumberFormat="1" applyFont="1" applyFill="1" applyBorder="1" applyAlignment="1">
      <alignment horizontal="right" vertical="center"/>
    </xf>
    <xf numFmtId="164" fontId="4" fillId="0" borderId="3" xfId="3" applyNumberFormat="1" applyFont="1" applyBorder="1" applyAlignment="1">
      <alignment horizontal="right" vertical="center"/>
    </xf>
    <xf numFmtId="0" fontId="4" fillId="0" borderId="0" xfId="5" applyFont="1" applyAlignment="1">
      <alignment horizontal="left" vertical="top"/>
    </xf>
    <xf numFmtId="0" fontId="4" fillId="0" borderId="0" xfId="3" applyFont="1" applyAlignment="1">
      <alignment horizontal="left" vertical="top"/>
    </xf>
    <xf numFmtId="164" fontId="4" fillId="0" borderId="0" xfId="5" applyNumberFormat="1" applyFont="1" applyAlignment="1">
      <alignment horizontal="left" vertical="top"/>
    </xf>
    <xf numFmtId="0" fontId="4" fillId="0" borderId="0" xfId="3" applyFont="1" applyAlignment="1">
      <alignment horizontal="left" vertical="center"/>
    </xf>
    <xf numFmtId="164" fontId="4" fillId="2" borderId="0" xfId="3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0" fontId="4" fillId="0" borderId="0" xfId="6" applyFont="1" applyAlignment="1">
      <alignment vertical="top"/>
    </xf>
    <xf numFmtId="169" fontId="3" fillId="0" borderId="0" xfId="7" applyFont="1" applyFill="1" applyAlignment="1">
      <alignment vertical="top"/>
    </xf>
    <xf numFmtId="0" fontId="4" fillId="0" borderId="1" xfId="2" applyFont="1" applyBorder="1" applyAlignment="1">
      <alignment horizontal="left" vertical="center"/>
    </xf>
    <xf numFmtId="37" fontId="3" fillId="0" borderId="0" xfId="3" applyNumberFormat="1" applyFont="1" applyAlignment="1">
      <alignment vertical="top"/>
    </xf>
    <xf numFmtId="165" fontId="4" fillId="0" borderId="0" xfId="3" applyNumberFormat="1" applyFont="1" applyAlignment="1">
      <alignment horizontal="center" vertical="center"/>
    </xf>
    <xf numFmtId="165" fontId="4" fillId="0" borderId="0" xfId="8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2" xfId="3" applyFont="1" applyBorder="1" applyAlignment="1">
      <alignment vertical="center"/>
    </xf>
    <xf numFmtId="0" fontId="4" fillId="0" borderId="2" xfId="3" applyFont="1" applyBorder="1" applyAlignment="1">
      <alignment horizontal="center" vertical="center"/>
    </xf>
    <xf numFmtId="165" fontId="4" fillId="0" borderId="2" xfId="3" applyNumberFormat="1" applyFont="1" applyBorder="1" applyAlignment="1">
      <alignment horizontal="center" vertical="center"/>
    </xf>
    <xf numFmtId="165" fontId="4" fillId="0" borderId="2" xfId="8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right"/>
    </xf>
    <xf numFmtId="165" fontId="4" fillId="0" borderId="0" xfId="4" applyNumberFormat="1" applyFont="1" applyAlignment="1">
      <alignment vertical="center"/>
    </xf>
    <xf numFmtId="165" fontId="3" fillId="0" borderId="2" xfId="3" applyNumberFormat="1" applyFont="1" applyBorder="1" applyAlignment="1">
      <alignment horizontal="right" vertical="center"/>
    </xf>
    <xf numFmtId="165" fontId="3" fillId="0" borderId="2" xfId="8" applyNumberFormat="1" applyFont="1" applyBorder="1" applyAlignment="1">
      <alignment horizontal="right" vertical="center"/>
    </xf>
    <xf numFmtId="165" fontId="4" fillId="2" borderId="0" xfId="3" applyNumberFormat="1" applyFont="1" applyFill="1" applyAlignment="1">
      <alignment horizontal="center" vertical="center"/>
    </xf>
    <xf numFmtId="165" fontId="4" fillId="2" borderId="0" xfId="8" applyNumberFormat="1" applyFont="1" applyFill="1" applyAlignment="1">
      <alignment horizontal="center" vertical="center"/>
    </xf>
    <xf numFmtId="165" fontId="4" fillId="2" borderId="0" xfId="8" applyNumberFormat="1" applyFont="1" applyFill="1" applyAlignment="1">
      <alignment horizontal="right" vertical="center"/>
    </xf>
    <xf numFmtId="165" fontId="4" fillId="0" borderId="0" xfId="8" applyNumberFormat="1" applyFont="1" applyAlignment="1">
      <alignment horizontal="right" vertical="center"/>
    </xf>
    <xf numFmtId="165" fontId="4" fillId="2" borderId="1" xfId="8" applyNumberFormat="1" applyFont="1" applyFill="1" applyBorder="1" applyAlignment="1">
      <alignment horizontal="right" vertical="center"/>
    </xf>
    <xf numFmtId="165" fontId="4" fillId="0" borderId="0" xfId="8" applyNumberFormat="1" applyFont="1" applyAlignment="1">
      <alignment vertical="center"/>
    </xf>
    <xf numFmtId="165" fontId="4" fillId="0" borderId="1" xfId="8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165" fontId="4" fillId="2" borderId="4" xfId="3" applyNumberFormat="1" applyFont="1" applyFill="1" applyBorder="1" applyAlignment="1">
      <alignment horizontal="right" vertical="center"/>
    </xf>
    <xf numFmtId="165" fontId="4" fillId="0" borderId="4" xfId="3" applyNumberFormat="1" applyFont="1" applyBorder="1" applyAlignment="1">
      <alignment horizontal="right" vertical="center"/>
    </xf>
    <xf numFmtId="38" fontId="4" fillId="0" borderId="0" xfId="9" applyNumberFormat="1" applyFont="1" applyAlignment="1">
      <alignment horizontal="center" vertical="center"/>
    </xf>
    <xf numFmtId="38" fontId="4" fillId="0" borderId="0" xfId="9" applyNumberFormat="1" applyFont="1" applyAlignment="1">
      <alignment vertical="center"/>
    </xf>
    <xf numFmtId="165" fontId="4" fillId="2" borderId="0" xfId="9" applyNumberFormat="1" applyFont="1" applyFill="1" applyAlignment="1">
      <alignment horizontal="right" vertical="center"/>
    </xf>
    <xf numFmtId="165" fontId="4" fillId="0" borderId="0" xfId="9" applyNumberFormat="1" applyFont="1" applyAlignment="1">
      <alignment horizontal="right" vertical="center"/>
    </xf>
    <xf numFmtId="165" fontId="4" fillId="2" borderId="3" xfId="3" applyNumberFormat="1" applyFont="1" applyFill="1" applyBorder="1" applyAlignment="1">
      <alignment horizontal="right" vertical="center"/>
    </xf>
    <xf numFmtId="165" fontId="4" fillId="0" borderId="3" xfId="3" applyNumberFormat="1" applyFont="1" applyBorder="1" applyAlignment="1">
      <alignment horizontal="right" vertical="center"/>
    </xf>
    <xf numFmtId="165" fontId="4" fillId="2" borderId="0" xfId="5" applyNumberFormat="1" applyFont="1" applyFill="1" applyAlignment="1">
      <alignment horizontal="right" vertical="top"/>
    </xf>
    <xf numFmtId="165" fontId="4" fillId="0" borderId="0" xfId="5" applyNumberFormat="1" applyFont="1" applyAlignment="1">
      <alignment horizontal="center" vertical="top"/>
    </xf>
    <xf numFmtId="165" fontId="4" fillId="0" borderId="0" xfId="5" applyNumberFormat="1" applyFont="1" applyAlignment="1">
      <alignment horizontal="right" vertical="top"/>
    </xf>
    <xf numFmtId="0" fontId="7" fillId="0" borderId="0" xfId="5" applyFont="1"/>
    <xf numFmtId="0" fontId="4" fillId="0" borderId="0" xfId="5" applyFont="1"/>
    <xf numFmtId="165" fontId="3" fillId="0" borderId="0" xfId="5" applyNumberFormat="1" applyFont="1" applyAlignment="1">
      <alignment horizontal="center" vertical="top"/>
    </xf>
    <xf numFmtId="165" fontId="3" fillId="0" borderId="1" xfId="8" applyNumberFormat="1" applyFont="1" applyBorder="1" applyAlignment="1">
      <alignment horizontal="right" vertical="center"/>
    </xf>
    <xf numFmtId="164" fontId="3" fillId="0" borderId="0" xfId="5" applyNumberFormat="1" applyFont="1" applyAlignment="1">
      <alignment horizontal="center" vertical="top"/>
    </xf>
    <xf numFmtId="165" fontId="3" fillId="2" borderId="1" xfId="8" applyNumberFormat="1" applyFont="1" applyFill="1" applyBorder="1" applyAlignment="1">
      <alignment horizontal="right" vertical="center"/>
    </xf>
    <xf numFmtId="164" fontId="4" fillId="2" borderId="0" xfId="5" applyNumberFormat="1" applyFont="1" applyFill="1" applyAlignment="1">
      <alignment horizontal="right" vertical="top"/>
    </xf>
    <xf numFmtId="165" fontId="4" fillId="2" borderId="1" xfId="8" applyNumberFormat="1" applyFont="1" applyFill="1" applyBorder="1" applyAlignment="1">
      <alignment vertical="center"/>
    </xf>
    <xf numFmtId="165" fontId="4" fillId="0" borderId="0" xfId="5" applyNumberFormat="1" applyFont="1" applyAlignment="1">
      <alignment vertical="center"/>
    </xf>
    <xf numFmtId="165" fontId="4" fillId="0" borderId="1" xfId="8" applyNumberFormat="1" applyFont="1" applyBorder="1" applyAlignment="1">
      <alignment vertical="center"/>
    </xf>
    <xf numFmtId="164" fontId="4" fillId="0" borderId="0" xfId="5" applyNumberFormat="1" applyFont="1" applyAlignment="1">
      <alignment vertical="center"/>
    </xf>
    <xf numFmtId="165" fontId="4" fillId="2" borderId="5" xfId="3" applyNumberFormat="1" applyFont="1" applyFill="1" applyBorder="1" applyAlignment="1">
      <alignment vertical="center"/>
    </xf>
    <xf numFmtId="165" fontId="4" fillId="0" borderId="5" xfId="3" applyNumberFormat="1" applyFont="1" applyBorder="1" applyAlignment="1">
      <alignment vertical="center"/>
    </xf>
    <xf numFmtId="165" fontId="4" fillId="2" borderId="0" xfId="5" applyNumberFormat="1" applyFont="1" applyFill="1" applyAlignment="1">
      <alignment vertical="center"/>
    </xf>
    <xf numFmtId="165" fontId="4" fillId="2" borderId="3" xfId="5" applyNumberFormat="1" applyFont="1" applyFill="1" applyBorder="1" applyAlignment="1">
      <alignment vertical="center"/>
    </xf>
    <xf numFmtId="165" fontId="4" fillId="0" borderId="3" xfId="5" applyNumberFormat="1" applyFont="1" applyBorder="1" applyAlignment="1">
      <alignment vertical="center"/>
    </xf>
    <xf numFmtId="0" fontId="4" fillId="0" borderId="1" xfId="3" applyFont="1" applyBorder="1" applyAlignment="1">
      <alignment horizontal="left" vertical="center"/>
    </xf>
    <xf numFmtId="165" fontId="3" fillId="2" borderId="0" xfId="3" applyNumberFormat="1" applyFont="1" applyFill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38" fontId="3" fillId="0" borderId="0" xfId="5" quotePrefix="1" applyNumberFormat="1" applyFont="1" applyAlignment="1">
      <alignment horizontal="left" vertical="top"/>
    </xf>
    <xf numFmtId="38" fontId="4" fillId="0" borderId="0" xfId="9" applyNumberFormat="1" applyFont="1" applyAlignment="1">
      <alignment vertical="top"/>
    </xf>
    <xf numFmtId="165" fontId="4" fillId="2" borderId="0" xfId="9" applyNumberFormat="1" applyFont="1" applyFill="1" applyAlignment="1">
      <alignment horizontal="right" vertical="top"/>
    </xf>
    <xf numFmtId="165" fontId="4" fillId="0" borderId="0" xfId="9" applyNumberFormat="1" applyFont="1" applyAlignment="1">
      <alignment horizontal="right" vertical="top"/>
    </xf>
    <xf numFmtId="165" fontId="4" fillId="2" borderId="0" xfId="10" applyNumberFormat="1" applyFont="1" applyFill="1" applyAlignment="1">
      <alignment horizontal="right" vertical="top"/>
    </xf>
    <xf numFmtId="165" fontId="4" fillId="0" borderId="0" xfId="10" applyNumberFormat="1" applyFont="1" applyFill="1" applyAlignment="1">
      <alignment horizontal="right" vertical="top"/>
    </xf>
    <xf numFmtId="38" fontId="4" fillId="0" borderId="0" xfId="5" quotePrefix="1" applyNumberFormat="1" applyFont="1" applyAlignment="1">
      <alignment horizontal="left" vertical="top"/>
    </xf>
    <xf numFmtId="38" fontId="4" fillId="0" borderId="0" xfId="9" applyNumberFormat="1" applyFont="1" applyAlignment="1">
      <alignment horizontal="center" vertical="top"/>
    </xf>
    <xf numFmtId="38" fontId="4" fillId="0" borderId="0" xfId="5" applyNumberFormat="1" applyFont="1" applyAlignment="1">
      <alignment vertical="top"/>
    </xf>
    <xf numFmtId="165" fontId="4" fillId="2" borderId="1" xfId="10" applyNumberFormat="1" applyFont="1" applyFill="1" applyBorder="1" applyAlignment="1">
      <alignment horizontal="right" vertical="top"/>
    </xf>
    <xf numFmtId="165" fontId="4" fillId="0" borderId="1" xfId="10" applyNumberFormat="1" applyFont="1" applyFill="1" applyBorder="1" applyAlignment="1">
      <alignment horizontal="right" vertical="top"/>
    </xf>
    <xf numFmtId="165" fontId="4" fillId="2" borderId="3" xfId="10" applyNumberFormat="1" applyFont="1" applyFill="1" applyBorder="1" applyAlignment="1">
      <alignment horizontal="right" vertical="top"/>
    </xf>
    <xf numFmtId="165" fontId="4" fillId="0" borderId="3" xfId="10" applyNumberFormat="1" applyFont="1" applyFill="1" applyBorder="1" applyAlignment="1">
      <alignment horizontal="right" vertical="top"/>
    </xf>
    <xf numFmtId="165" fontId="4" fillId="2" borderId="0" xfId="5" applyNumberFormat="1" applyFont="1" applyFill="1" applyAlignment="1">
      <alignment vertical="top"/>
    </xf>
    <xf numFmtId="165" fontId="4" fillId="0" borderId="0" xfId="5" applyNumberFormat="1" applyFont="1" applyAlignment="1">
      <alignment vertical="top"/>
    </xf>
    <xf numFmtId="38" fontId="3" fillId="0" borderId="0" xfId="9" quotePrefix="1" applyNumberFormat="1" applyFont="1" applyAlignment="1">
      <alignment horizontal="left" vertical="top"/>
    </xf>
    <xf numFmtId="38" fontId="4" fillId="0" borderId="0" xfId="9" quotePrefix="1" applyNumberFormat="1" applyFont="1" applyAlignment="1">
      <alignment horizontal="left" vertical="top"/>
    </xf>
    <xf numFmtId="38" fontId="7" fillId="0" borderId="0" xfId="9" applyNumberFormat="1" applyFont="1" applyAlignment="1">
      <alignment horizontal="center" vertical="top"/>
    </xf>
    <xf numFmtId="171" fontId="4" fillId="2" borderId="3" xfId="10" applyNumberFormat="1" applyFont="1" applyFill="1" applyBorder="1" applyAlignment="1">
      <alignment horizontal="right" vertical="top"/>
    </xf>
    <xf numFmtId="171" fontId="4" fillId="0" borderId="3" xfId="10" applyNumberFormat="1" applyFont="1" applyFill="1" applyBorder="1" applyAlignment="1">
      <alignment horizontal="right" vertical="top"/>
    </xf>
    <xf numFmtId="171" fontId="4" fillId="2" borderId="3" xfId="10" quotePrefix="1" applyNumberFormat="1" applyFont="1" applyFill="1" applyBorder="1" applyAlignment="1">
      <alignment horizontal="right" vertical="top"/>
    </xf>
    <xf numFmtId="171" fontId="4" fillId="0" borderId="3" xfId="10" quotePrefix="1" applyNumberFormat="1" applyFont="1" applyFill="1" applyBorder="1" applyAlignment="1">
      <alignment horizontal="right" vertical="top"/>
    </xf>
    <xf numFmtId="0" fontId="4" fillId="0" borderId="1" xfId="3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5" fontId="4" fillId="0" borderId="1" xfId="8" applyNumberFormat="1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165" fontId="4" fillId="2" borderId="2" xfId="8" applyNumberFormat="1" applyFont="1" applyFill="1" applyBorder="1" applyAlignment="1">
      <alignment vertical="center"/>
    </xf>
    <xf numFmtId="165" fontId="4" fillId="0" borderId="2" xfId="8" applyNumberFormat="1" applyFont="1" applyBorder="1" applyAlignment="1">
      <alignment vertical="center"/>
    </xf>
    <xf numFmtId="165" fontId="4" fillId="2" borderId="2" xfId="3" applyNumberFormat="1" applyFont="1" applyFill="1" applyBorder="1" applyAlignment="1">
      <alignment horizontal="right" vertical="center"/>
    </xf>
    <xf numFmtId="165" fontId="4" fillId="0" borderId="2" xfId="3" applyNumberFormat="1" applyFont="1" applyBorder="1" applyAlignment="1">
      <alignment horizontal="right" vertical="center"/>
    </xf>
    <xf numFmtId="10" fontId="4" fillId="2" borderId="0" xfId="1" applyNumberFormat="1" applyFont="1" applyFill="1" applyAlignment="1">
      <alignment horizontal="right" vertical="top"/>
    </xf>
    <xf numFmtId="10" fontId="4" fillId="0" borderId="0" xfId="1" applyNumberFormat="1" applyFont="1" applyFill="1" applyAlignment="1">
      <alignment horizontal="right" vertical="top"/>
    </xf>
    <xf numFmtId="0" fontId="7" fillId="0" borderId="0" xfId="5" applyFont="1" applyAlignment="1">
      <alignment vertical="top"/>
    </xf>
    <xf numFmtId="165" fontId="4" fillId="2" borderId="1" xfId="5" applyNumberFormat="1" applyFont="1" applyFill="1" applyBorder="1" applyAlignment="1">
      <alignment horizontal="right" vertical="top"/>
    </xf>
    <xf numFmtId="165" fontId="4" fillId="0" borderId="1" xfId="5" applyNumberFormat="1" applyFont="1" applyBorder="1" applyAlignment="1">
      <alignment horizontal="right" vertical="top"/>
    </xf>
    <xf numFmtId="165" fontId="4" fillId="2" borderId="5" xfId="3" applyNumberFormat="1" applyFont="1" applyFill="1" applyBorder="1" applyAlignment="1">
      <alignment horizontal="right" vertical="center"/>
    </xf>
    <xf numFmtId="165" fontId="4" fillId="0" borderId="5" xfId="3" applyNumberFormat="1" applyFont="1" applyBorder="1" applyAlignment="1">
      <alignment horizontal="right" vertical="center"/>
    </xf>
    <xf numFmtId="165" fontId="4" fillId="2" borderId="3" xfId="5" applyNumberFormat="1" applyFont="1" applyFill="1" applyBorder="1" applyAlignment="1">
      <alignment horizontal="right" vertical="top"/>
    </xf>
    <xf numFmtId="165" fontId="4" fillId="0" borderId="3" xfId="5" applyNumberFormat="1" applyFont="1" applyBorder="1" applyAlignment="1">
      <alignment horizontal="right" vertical="top"/>
    </xf>
    <xf numFmtId="164" fontId="4" fillId="2" borderId="0" xfId="10" applyNumberFormat="1" applyFont="1" applyFill="1" applyAlignment="1">
      <alignment horizontal="right" vertical="top"/>
    </xf>
    <xf numFmtId="164" fontId="4" fillId="0" borderId="0" xfId="10" applyNumberFormat="1" applyFont="1" applyFill="1" applyAlignment="1">
      <alignment horizontal="right" vertical="top"/>
    </xf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4" fontId="3" fillId="0" borderId="0" xfId="2" applyNumberFormat="1" applyFont="1" applyAlignment="1">
      <alignment horizontal="left" vertical="center"/>
    </xf>
    <xf numFmtId="0" fontId="8" fillId="0" borderId="0" xfId="11" applyFont="1" applyAlignment="1">
      <alignment horizontal="center" vertical="center"/>
    </xf>
    <xf numFmtId="165" fontId="8" fillId="0" borderId="1" xfId="11" applyNumberFormat="1" applyFont="1" applyBorder="1" applyAlignment="1">
      <alignment horizontal="center" vertical="center"/>
    </xf>
    <xf numFmtId="165" fontId="8" fillId="0" borderId="0" xfId="11" applyNumberFormat="1" applyFont="1" applyAlignment="1">
      <alignment vertical="center"/>
    </xf>
    <xf numFmtId="165" fontId="8" fillId="0" borderId="6" xfId="5" applyNumberFormat="1" applyFont="1" applyBorder="1" applyAlignment="1">
      <alignment horizontal="center" vertical="center" wrapText="1"/>
    </xf>
    <xf numFmtId="165" fontId="8" fillId="0" borderId="0" xfId="11" applyNumberFormat="1" applyFont="1" applyAlignment="1">
      <alignment horizontal="right" vertical="center"/>
    </xf>
    <xf numFmtId="165" fontId="8" fillId="0" borderId="0" xfId="5" applyNumberFormat="1" applyFont="1" applyAlignment="1">
      <alignment horizontal="right" vertical="center"/>
    </xf>
    <xf numFmtId="165" fontId="9" fillId="0" borderId="0" xfId="2" applyNumberFormat="1" applyFont="1" applyAlignment="1">
      <alignment vertical="center"/>
    </xf>
    <xf numFmtId="165" fontId="8" fillId="0" borderId="0" xfId="11" quotePrefix="1" applyNumberFormat="1" applyFont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0" fontId="8" fillId="0" borderId="2" xfId="3" applyFont="1" applyBorder="1" applyAlignment="1">
      <alignment horizontal="center" vertical="top"/>
    </xf>
    <xf numFmtId="165" fontId="8" fillId="0" borderId="1" xfId="11" applyNumberFormat="1" applyFont="1" applyBorder="1" applyAlignment="1">
      <alignment horizontal="right" vertical="center"/>
    </xf>
    <xf numFmtId="0" fontId="8" fillId="0" borderId="0" xfId="3" applyFont="1" applyAlignment="1">
      <alignment horizontal="center" vertical="top"/>
    </xf>
    <xf numFmtId="0" fontId="8" fillId="0" borderId="0" xfId="11" quotePrefix="1" applyFont="1" applyAlignment="1">
      <alignment horizontal="left" vertical="center"/>
    </xf>
    <xf numFmtId="0" fontId="9" fillId="0" borderId="0" xfId="11" applyFont="1" applyAlignment="1">
      <alignment vertical="center"/>
    </xf>
    <xf numFmtId="164" fontId="9" fillId="0" borderId="0" xfId="12" applyNumberFormat="1" applyFont="1" applyFill="1" applyBorder="1" applyAlignment="1">
      <alignment horizontal="right" vertical="center"/>
    </xf>
    <xf numFmtId="0" fontId="9" fillId="0" borderId="0" xfId="11" quotePrefix="1" applyFont="1" applyAlignment="1">
      <alignment horizontal="left" vertical="center"/>
    </xf>
    <xf numFmtId="0" fontId="9" fillId="0" borderId="0" xfId="11" applyFont="1" applyAlignment="1">
      <alignment horizontal="center" vertical="center"/>
    </xf>
    <xf numFmtId="165" fontId="9" fillId="0" borderId="0" xfId="12" applyNumberFormat="1" applyFont="1" applyFill="1" applyAlignment="1">
      <alignment horizontal="right" vertical="center"/>
    </xf>
    <xf numFmtId="165" fontId="9" fillId="0" borderId="0" xfId="12" applyNumberFormat="1" applyFont="1" applyFill="1" applyBorder="1" applyAlignment="1">
      <alignment horizontal="right" vertical="center"/>
    </xf>
    <xf numFmtId="0" fontId="9" fillId="0" borderId="0" xfId="11" applyFont="1" applyAlignment="1">
      <alignment horizontal="left" vertical="center"/>
    </xf>
    <xf numFmtId="165" fontId="9" fillId="0" borderId="1" xfId="12" applyNumberFormat="1" applyFont="1" applyFill="1" applyBorder="1" applyAlignment="1">
      <alignment horizontal="right" vertical="center"/>
    </xf>
    <xf numFmtId="164" fontId="9" fillId="0" borderId="1" xfId="12" applyNumberFormat="1" applyFont="1" applyFill="1" applyBorder="1" applyAlignment="1">
      <alignment horizontal="right" vertical="center"/>
    </xf>
    <xf numFmtId="165" fontId="9" fillId="0" borderId="3" xfId="12" applyNumberFormat="1" applyFont="1" applyFill="1" applyBorder="1" applyAlignment="1">
      <alignment horizontal="right" vertical="center"/>
    </xf>
    <xf numFmtId="0" fontId="3" fillId="0" borderId="0" xfId="11" quotePrefix="1" applyFont="1" applyAlignment="1">
      <alignment horizontal="left" vertical="center"/>
    </xf>
    <xf numFmtId="0" fontId="4" fillId="0" borderId="0" xfId="11" applyFont="1" applyAlignment="1">
      <alignment vertical="center"/>
    </xf>
    <xf numFmtId="165" fontId="4" fillId="0" borderId="0" xfId="12" applyNumberFormat="1" applyFont="1" applyFill="1" applyBorder="1" applyAlignment="1">
      <alignment horizontal="right" vertical="center"/>
    </xf>
    <xf numFmtId="165" fontId="4" fillId="0" borderId="0" xfId="12" applyNumberFormat="1" applyFont="1" applyFill="1" applyAlignment="1">
      <alignment horizontal="right" vertical="center"/>
    </xf>
    <xf numFmtId="164" fontId="9" fillId="2" borderId="0" xfId="12" applyNumberFormat="1" applyFont="1" applyFill="1" applyBorder="1" applyAlignment="1">
      <alignment horizontal="right" vertical="center"/>
    </xf>
    <xf numFmtId="165" fontId="9" fillId="2" borderId="0" xfId="12" applyNumberFormat="1" applyFont="1" applyFill="1" applyAlignment="1">
      <alignment horizontal="right" vertical="center"/>
    </xf>
    <xf numFmtId="165" fontId="9" fillId="0" borderId="0" xfId="12" applyNumberFormat="1" applyFont="1" applyAlignment="1">
      <alignment horizontal="right" vertical="center"/>
    </xf>
    <xf numFmtId="165" fontId="9" fillId="2" borderId="0" xfId="12" applyNumberFormat="1" applyFont="1" applyFill="1" applyBorder="1" applyAlignment="1">
      <alignment horizontal="right" vertical="center"/>
    </xf>
    <xf numFmtId="165" fontId="9" fillId="2" borderId="1" xfId="12" applyNumberFormat="1" applyFont="1" applyFill="1" applyBorder="1" applyAlignment="1">
      <alignment horizontal="right" vertical="center"/>
    </xf>
    <xf numFmtId="164" fontId="9" fillId="2" borderId="1" xfId="12" applyNumberFormat="1" applyFont="1" applyFill="1" applyBorder="1" applyAlignment="1">
      <alignment horizontal="right" vertical="center"/>
    </xf>
    <xf numFmtId="165" fontId="9" fillId="2" borderId="3" xfId="12" applyNumberFormat="1" applyFont="1" applyFill="1" applyBorder="1" applyAlignment="1">
      <alignment horizontal="right" vertical="center"/>
    </xf>
    <xf numFmtId="165" fontId="4" fillId="0" borderId="0" xfId="12" applyNumberFormat="1" applyFont="1" applyBorder="1" applyAlignment="1">
      <alignment horizontal="right" vertical="center"/>
    </xf>
    <xf numFmtId="165" fontId="4" fillId="0" borderId="0" xfId="12" applyNumberFormat="1" applyFont="1" applyAlignment="1">
      <alignment horizontal="right" vertical="center"/>
    </xf>
    <xf numFmtId="0" fontId="4" fillId="0" borderId="2" xfId="3" applyFont="1" applyBorder="1" applyAlignment="1">
      <alignment horizontal="left" vertical="center"/>
    </xf>
    <xf numFmtId="165" fontId="4" fillId="0" borderId="1" xfId="12" applyNumberFormat="1" applyFont="1" applyBorder="1" applyAlignment="1">
      <alignment horizontal="right" vertical="center"/>
    </xf>
    <xf numFmtId="0" fontId="9" fillId="0" borderId="0" xfId="11" applyFont="1" applyAlignment="1">
      <alignment horizontal="center" vertical="top"/>
    </xf>
    <xf numFmtId="164" fontId="8" fillId="0" borderId="1" xfId="11" applyNumberFormat="1" applyFont="1" applyBorder="1" applyAlignment="1">
      <alignment horizontal="center" vertical="top"/>
    </xf>
    <xf numFmtId="164" fontId="8" fillId="0" borderId="0" xfId="11" applyNumberFormat="1" applyFont="1" applyAlignment="1">
      <alignment horizontal="right" vertical="center"/>
    </xf>
    <xf numFmtId="164" fontId="8" fillId="0" borderId="0" xfId="11" applyNumberFormat="1" applyFont="1" applyAlignment="1">
      <alignment horizontal="center" vertical="top"/>
    </xf>
    <xf numFmtId="165" fontId="9" fillId="0" borderId="0" xfId="2" applyNumberFormat="1" applyFont="1" applyAlignment="1">
      <alignment horizontal="right" vertical="center"/>
    </xf>
    <xf numFmtId="164" fontId="8" fillId="0" borderId="6" xfId="11" applyNumberFormat="1" applyFont="1" applyBorder="1" applyAlignment="1">
      <alignment horizontal="center" vertical="top"/>
    </xf>
    <xf numFmtId="0" fontId="9" fillId="0" borderId="0" xfId="2" applyFont="1" applyAlignment="1">
      <alignment vertical="center"/>
    </xf>
    <xf numFmtId="164" fontId="8" fillId="0" borderId="0" xfId="11" quotePrefix="1" applyNumberFormat="1" applyFont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0" fontId="8" fillId="0" borderId="0" xfId="5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164" fontId="8" fillId="0" borderId="1" xfId="12" applyNumberFormat="1" applyFont="1" applyFill="1" applyBorder="1" applyAlignment="1">
      <alignment horizontal="right" vertical="center"/>
    </xf>
    <xf numFmtId="164" fontId="8" fillId="0" borderId="0" xfId="12" applyNumberFormat="1" applyFont="1" applyFill="1" applyBorder="1" applyAlignment="1">
      <alignment horizontal="right" vertical="center"/>
    </xf>
    <xf numFmtId="164" fontId="8" fillId="0" borderId="1" xfId="11" applyNumberFormat="1" applyFont="1" applyBorder="1" applyAlignment="1">
      <alignment horizontal="right" vertical="center"/>
    </xf>
    <xf numFmtId="38" fontId="8" fillId="0" borderId="0" xfId="9" applyNumberFormat="1" applyFont="1" applyAlignment="1">
      <alignment horizontal="center" vertical="center"/>
    </xf>
    <xf numFmtId="164" fontId="9" fillId="0" borderId="0" xfId="10" applyNumberFormat="1" applyFont="1" applyFill="1" applyBorder="1" applyAlignment="1">
      <alignment horizontal="right" vertical="center"/>
    </xf>
    <xf numFmtId="164" fontId="9" fillId="0" borderId="3" xfId="10" applyNumberFormat="1" applyFont="1" applyFill="1" applyBorder="1" applyAlignment="1">
      <alignment horizontal="right" vertical="center"/>
    </xf>
    <xf numFmtId="164" fontId="4" fillId="0" borderId="0" xfId="12" applyNumberFormat="1" applyFont="1" applyFill="1" applyBorder="1" applyAlignment="1">
      <alignment horizontal="right" vertical="center"/>
    </xf>
    <xf numFmtId="164" fontId="9" fillId="2" borderId="0" xfId="10" applyNumberFormat="1" applyFont="1" applyFill="1" applyBorder="1" applyAlignment="1">
      <alignment horizontal="right" vertical="center"/>
    </xf>
    <xf numFmtId="164" fontId="9" fillId="2" borderId="3" xfId="10" applyNumberFormat="1" applyFont="1" applyFill="1" applyBorder="1" applyAlignment="1">
      <alignment horizontal="right" vertical="center"/>
    </xf>
    <xf numFmtId="49" fontId="3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49" fontId="3" fillId="0" borderId="1" xfId="4" applyNumberFormat="1" applyFont="1" applyBorder="1" applyAlignment="1">
      <alignment horizontal="left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65" fontId="4" fillId="0" borderId="1" xfId="4" applyNumberFormat="1" applyFont="1" applyBorder="1" applyAlignment="1">
      <alignment vertical="center"/>
    </xf>
    <xf numFmtId="49" fontId="4" fillId="0" borderId="0" xfId="4" applyNumberFormat="1" applyFont="1" applyAlignment="1">
      <alignment vertical="top"/>
    </xf>
    <xf numFmtId="0" fontId="4" fillId="0" borderId="0" xfId="4" applyFont="1" applyAlignment="1">
      <alignment vertical="top"/>
    </xf>
    <xf numFmtId="164" fontId="4" fillId="0" borderId="0" xfId="4" applyNumberFormat="1" applyFont="1" applyAlignment="1">
      <alignment horizontal="center" vertical="top"/>
    </xf>
    <xf numFmtId="164" fontId="4" fillId="0" borderId="0" xfId="4" applyNumberFormat="1" applyFont="1" applyAlignment="1">
      <alignment horizontal="right" vertical="top"/>
    </xf>
    <xf numFmtId="165" fontId="4" fillId="0" borderId="0" xfId="4" applyNumberFormat="1" applyFont="1" applyAlignment="1">
      <alignment horizontal="right" vertical="top"/>
    </xf>
    <xf numFmtId="165" fontId="4" fillId="0" borderId="0" xfId="4" applyNumberFormat="1" applyFont="1" applyAlignment="1">
      <alignment vertical="top"/>
    </xf>
    <xf numFmtId="0" fontId="3" fillId="0" borderId="0" xfId="4" applyFont="1" applyAlignment="1">
      <alignment horizontal="left" vertical="top"/>
    </xf>
    <xf numFmtId="49" fontId="3" fillId="0" borderId="0" xfId="4" applyNumberFormat="1" applyFont="1" applyAlignment="1">
      <alignment horizontal="left" vertical="top"/>
    </xf>
    <xf numFmtId="49" fontId="3" fillId="0" borderId="0" xfId="4" applyNumberFormat="1" applyFont="1" applyAlignment="1">
      <alignment horizontal="center" vertical="top"/>
    </xf>
    <xf numFmtId="165" fontId="3" fillId="0" borderId="1" xfId="2" applyNumberFormat="1" applyFont="1" applyBorder="1" applyAlignment="1">
      <alignment horizontal="center" vertical="top"/>
    </xf>
    <xf numFmtId="165" fontId="3" fillId="0" borderId="2" xfId="3" applyNumberFormat="1" applyFont="1" applyBorder="1" applyAlignment="1">
      <alignment horizontal="center" vertical="top"/>
    </xf>
    <xf numFmtId="164" fontId="3" fillId="0" borderId="0" xfId="2" applyNumberFormat="1" applyFont="1" applyAlignment="1">
      <alignment horizontal="center" vertical="top"/>
    </xf>
    <xf numFmtId="164" fontId="3" fillId="0" borderId="0" xfId="2" applyNumberFormat="1" applyFont="1" applyAlignment="1">
      <alignment horizontal="right" vertical="top"/>
    </xf>
    <xf numFmtId="165" fontId="3" fillId="0" borderId="0" xfId="2" applyNumberFormat="1" applyFont="1" applyAlignment="1">
      <alignment horizontal="right" vertical="top"/>
    </xf>
    <xf numFmtId="0" fontId="3" fillId="0" borderId="0" xfId="13" applyFont="1" applyAlignment="1">
      <alignment vertical="top"/>
    </xf>
    <xf numFmtId="164" fontId="3" fillId="0" borderId="0" xfId="4" applyNumberFormat="1" applyFont="1" applyAlignment="1">
      <alignment horizontal="right" vertical="top"/>
    </xf>
    <xf numFmtId="165" fontId="3" fillId="0" borderId="1" xfId="4" applyNumberFormat="1" applyFont="1" applyBorder="1" applyAlignment="1">
      <alignment horizontal="right" vertical="top"/>
    </xf>
    <xf numFmtId="165" fontId="3" fillId="0" borderId="0" xfId="4" applyNumberFormat="1" applyFont="1" applyAlignment="1">
      <alignment horizontal="right" vertical="top"/>
    </xf>
    <xf numFmtId="165" fontId="3" fillId="0" borderId="0" xfId="13" applyNumberFormat="1" applyFont="1" applyAlignment="1">
      <alignment horizontal="center" vertical="top"/>
    </xf>
    <xf numFmtId="0" fontId="3" fillId="0" borderId="0" xfId="4" applyFont="1" applyAlignment="1">
      <alignment vertical="top"/>
    </xf>
    <xf numFmtId="165" fontId="4" fillId="2" borderId="0" xfId="4" applyNumberFormat="1" applyFont="1" applyFill="1" applyAlignment="1">
      <alignment horizontal="right" vertical="top"/>
    </xf>
    <xf numFmtId="49" fontId="3" fillId="0" borderId="0" xfId="4" applyNumberFormat="1" applyFont="1" applyAlignment="1">
      <alignment vertical="top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vertical="top"/>
    </xf>
    <xf numFmtId="0" fontId="4" fillId="0" borderId="0" xfId="4" applyFont="1" applyAlignment="1">
      <alignment horizontal="center" vertical="top"/>
    </xf>
    <xf numFmtId="164" fontId="4" fillId="0" borderId="0" xfId="10" quotePrefix="1" applyNumberFormat="1" applyFont="1" applyFill="1" applyAlignment="1">
      <alignment horizontal="center" vertical="top"/>
    </xf>
    <xf numFmtId="164" fontId="4" fillId="0" borderId="0" xfId="10" quotePrefix="1" applyNumberFormat="1" applyFont="1" applyAlignment="1">
      <alignment horizontal="right" vertical="top"/>
    </xf>
    <xf numFmtId="165" fontId="4" fillId="0" borderId="0" xfId="10" quotePrefix="1" applyNumberFormat="1" applyFont="1" applyAlignment="1">
      <alignment horizontal="right" vertical="top"/>
    </xf>
    <xf numFmtId="165" fontId="4" fillId="2" borderId="0" xfId="10" quotePrefix="1" applyNumberFormat="1" applyFont="1" applyFill="1" applyAlignment="1">
      <alignment horizontal="right" vertical="top"/>
    </xf>
    <xf numFmtId="165" fontId="4" fillId="0" borderId="0" xfId="10" quotePrefix="1" applyNumberFormat="1" applyFont="1" applyFill="1" applyAlignment="1">
      <alignment horizontal="right" vertical="top"/>
    </xf>
    <xf numFmtId="164" fontId="4" fillId="2" borderId="0" xfId="10" applyNumberFormat="1" applyFont="1" applyFill="1" applyAlignment="1">
      <alignment horizontal="right" vertical="center"/>
    </xf>
    <xf numFmtId="164" fontId="4" fillId="0" borderId="0" xfId="10" applyNumberFormat="1" applyFont="1" applyFill="1" applyAlignment="1">
      <alignment horizontal="right" vertical="center"/>
    </xf>
    <xf numFmtId="165" fontId="4" fillId="2" borderId="1" xfId="10" quotePrefix="1" applyNumberFormat="1" applyFont="1" applyFill="1" applyBorder="1" applyAlignment="1">
      <alignment horizontal="right" vertical="top"/>
    </xf>
    <xf numFmtId="165" fontId="4" fillId="0" borderId="1" xfId="10" quotePrefix="1" applyNumberFormat="1" applyFont="1" applyFill="1" applyBorder="1" applyAlignment="1">
      <alignment horizontal="right" vertical="top"/>
    </xf>
    <xf numFmtId="164" fontId="4" fillId="2" borderId="1" xfId="10" applyNumberFormat="1" applyFont="1" applyFill="1" applyBorder="1" applyAlignment="1">
      <alignment horizontal="right" vertical="center"/>
    </xf>
    <xf numFmtId="164" fontId="4" fillId="0" borderId="1" xfId="10" applyNumberFormat="1" applyFont="1" applyFill="1" applyBorder="1" applyAlignment="1">
      <alignment horizontal="right" vertical="center"/>
    </xf>
    <xf numFmtId="165" fontId="4" fillId="2" borderId="1" xfId="14" quotePrefix="1" applyNumberFormat="1" applyFont="1" applyFill="1" applyBorder="1" applyAlignment="1">
      <alignment horizontal="right" vertical="top"/>
    </xf>
    <xf numFmtId="165" fontId="4" fillId="0" borderId="0" xfId="14" quotePrefix="1" applyNumberFormat="1" applyFont="1" applyAlignment="1">
      <alignment horizontal="right" vertical="top"/>
    </xf>
    <xf numFmtId="165" fontId="4" fillId="0" borderId="1" xfId="14" quotePrefix="1" applyNumberFormat="1" applyFont="1" applyFill="1" applyBorder="1" applyAlignment="1">
      <alignment horizontal="right" vertical="top"/>
    </xf>
    <xf numFmtId="164" fontId="4" fillId="2" borderId="1" xfId="4" applyNumberFormat="1" applyFont="1" applyFill="1" applyBorder="1" applyAlignment="1">
      <alignment horizontal="right" vertical="center"/>
    </xf>
    <xf numFmtId="165" fontId="4" fillId="2" borderId="1" xfId="4" applyNumberFormat="1" applyFont="1" applyFill="1" applyBorder="1" applyAlignment="1">
      <alignment horizontal="right" vertical="top"/>
    </xf>
    <xf numFmtId="165" fontId="4" fillId="0" borderId="1" xfId="4" applyNumberFormat="1" applyFont="1" applyBorder="1" applyAlignment="1">
      <alignment horizontal="right" vertical="top"/>
    </xf>
    <xf numFmtId="38" fontId="4" fillId="0" borderId="1" xfId="4" applyNumberFormat="1" applyFont="1" applyBorder="1" applyAlignment="1">
      <alignment vertical="center"/>
    </xf>
    <xf numFmtId="0" fontId="4" fillId="0" borderId="1" xfId="4" applyFont="1" applyBorder="1" applyAlignment="1">
      <alignment vertical="center"/>
    </xf>
    <xf numFmtId="37" fontId="3" fillId="0" borderId="0" xfId="4" applyNumberFormat="1" applyFont="1" applyAlignment="1">
      <alignment horizontal="left" vertical="center"/>
    </xf>
    <xf numFmtId="0" fontId="4" fillId="0" borderId="0" xfId="4" applyFont="1" applyAlignment="1">
      <alignment horizontal="center"/>
    </xf>
    <xf numFmtId="0" fontId="3" fillId="0" borderId="0" xfId="13" applyFont="1" applyAlignment="1">
      <alignment horizontal="left" vertical="center"/>
    </xf>
    <xf numFmtId="164" fontId="3" fillId="0" borderId="0" xfId="2" applyNumberFormat="1" applyFont="1" applyAlignment="1">
      <alignment horizontal="center"/>
    </xf>
    <xf numFmtId="0" fontId="3" fillId="0" borderId="0" xfId="13" applyFont="1" applyAlignment="1">
      <alignment vertical="center"/>
    </xf>
    <xf numFmtId="164" fontId="3" fillId="0" borderId="0" xfId="4" applyNumberFormat="1" applyFont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3" fillId="0" borderId="0" xfId="13" applyNumberFormat="1" applyFont="1" applyAlignment="1">
      <alignment horizontal="center" vertical="center"/>
    </xf>
    <xf numFmtId="49" fontId="3" fillId="0" borderId="0" xfId="4" applyNumberFormat="1" applyFont="1" applyAlignment="1">
      <alignment vertical="center"/>
    </xf>
    <xf numFmtId="49" fontId="4" fillId="0" borderId="0" xfId="4" applyNumberFormat="1" applyFont="1" applyAlignment="1">
      <alignment vertical="center"/>
    </xf>
    <xf numFmtId="165" fontId="4" fillId="2" borderId="0" xfId="4" applyNumberFormat="1" applyFont="1" applyFill="1" applyAlignment="1">
      <alignment horizontal="right" vertical="center"/>
    </xf>
    <xf numFmtId="0" fontId="4" fillId="0" borderId="0" xfId="4" applyFont="1"/>
    <xf numFmtId="164" fontId="4" fillId="0" borderId="0" xfId="4" applyNumberFormat="1" applyFont="1" applyAlignment="1">
      <alignment vertical="center"/>
    </xf>
    <xf numFmtId="172" fontId="4" fillId="0" borderId="0" xfId="4" quotePrefix="1" applyNumberFormat="1" applyFont="1" applyAlignment="1">
      <alignment horizontal="center" vertical="center"/>
    </xf>
    <xf numFmtId="165" fontId="10" fillId="2" borderId="1" xfId="4" applyNumberFormat="1" applyFont="1" applyFill="1" applyBorder="1" applyAlignment="1">
      <alignment horizontal="right" vertical="center"/>
    </xf>
    <xf numFmtId="165" fontId="4" fillId="2" borderId="1" xfId="4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164" fontId="4" fillId="0" borderId="0" xfId="4" quotePrefix="1" applyNumberFormat="1" applyFont="1" applyAlignment="1">
      <alignment horizontal="center" vertical="center"/>
    </xf>
    <xf numFmtId="165" fontId="4" fillId="2" borderId="3" xfId="4" applyNumberFormat="1" applyFont="1" applyFill="1" applyBorder="1" applyAlignment="1">
      <alignment horizontal="right" vertical="center"/>
    </xf>
    <xf numFmtId="165" fontId="4" fillId="0" borderId="3" xfId="4" applyNumberFormat="1" applyFont="1" applyBorder="1" applyAlignment="1">
      <alignment horizontal="right" vertical="center"/>
    </xf>
    <xf numFmtId="165" fontId="11" fillId="2" borderId="0" xfId="4" applyNumberFormat="1" applyFont="1" applyFill="1" applyAlignment="1">
      <alignment horizontal="right" vertical="center"/>
    </xf>
    <xf numFmtId="165" fontId="11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left" vertical="center"/>
    </xf>
  </cellXfs>
  <cellStyles count="15">
    <cellStyle name="Comma 2 2 2" xfId="7" xr:uid="{716E98C3-E47E-4CA9-8FD2-CBC6DAC9677E}"/>
    <cellStyle name="Comma 3 7 2" xfId="14" xr:uid="{7A79EC9E-928E-4C6E-A240-AD5BBDB97148}"/>
    <cellStyle name="Comma 62 2" xfId="10" xr:uid="{7C571ABB-2D6E-4D42-8873-9FE8966D5C7B}"/>
    <cellStyle name="Comma_CE-Thai 2" xfId="12" xr:uid="{72533BA8-296C-46E5-8E2B-A39301DBA906}"/>
    <cellStyle name="Excel Built-in Comma" xfId="8" xr:uid="{CE6E9205-3E00-415F-9820-C468FA3E9139}"/>
    <cellStyle name="Normal" xfId="0" builtinId="0"/>
    <cellStyle name="Normal 2 10 4" xfId="3" xr:uid="{2E7D176B-1CBF-4495-A4DD-ABFC6FB942DE}"/>
    <cellStyle name="Normal 2 2 15" xfId="6" xr:uid="{40359BF7-D4D5-4BC5-84FC-06E7CE3866E5}"/>
    <cellStyle name="Normal 2 2 3" xfId="5" xr:uid="{179CCC82-FD86-4555-8A7A-042FFE997D12}"/>
    <cellStyle name="Normal 2 7" xfId="2" xr:uid="{9485FA78-0B85-4103-8371-EB7C6179E438}"/>
    <cellStyle name="Normal 59 2 2" xfId="4" xr:uid="{1C3C35A1-E854-4477-963A-D61B3ED95753}"/>
    <cellStyle name="Normal_B185-Bs&amp;plT-Ye12'2006" xfId="9" xr:uid="{FA947040-99A6-4E5B-84EC-ADF745414422}"/>
    <cellStyle name="Normal_California Wow 310308_1" xfId="13" xr:uid="{74263D04-AACD-48B9-88B0-331EFD881249}"/>
    <cellStyle name="Normal_CE-Thai" xfId="11" xr:uid="{D9F723A9-3E30-4B70-84B1-4CEE10201C18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risawad%20Corporation_Q3'66%20T2_v1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-6 (3 M)"/>
      <sheetName val="7-8 (9 M)"/>
      <sheetName val="9"/>
      <sheetName val="10"/>
      <sheetName val="11-12"/>
    </sheetNames>
    <sheetDataSet>
      <sheetData sheetId="0">
        <row r="15">
          <cell r="I15">
            <v>2822634</v>
          </cell>
          <cell r="M15">
            <v>1033646</v>
          </cell>
        </row>
      </sheetData>
      <sheetData sheetId="1">
        <row r="108">
          <cell r="A108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2">
        <row r="31">
          <cell r="F31">
            <v>4312575</v>
          </cell>
          <cell r="J31">
            <v>750463</v>
          </cell>
        </row>
        <row r="110">
          <cell r="A110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3">
        <row r="38">
          <cell r="A38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465B-4932-412A-B8C2-DE72801EDD12}">
  <dimension ref="A1:M150"/>
  <sheetViews>
    <sheetView zoomScale="84" zoomScaleNormal="160" zoomScaleSheetLayoutView="110" workbookViewId="0"/>
  </sheetViews>
  <sheetFormatPr defaultColWidth="9.42578125" defaultRowHeight="17.25"/>
  <cols>
    <col min="1" max="3" width="1.42578125" style="5" customWidth="1"/>
    <col min="4" max="4" width="34.85546875" style="5" customWidth="1"/>
    <col min="5" max="5" width="7.42578125" style="2" customWidth="1"/>
    <col min="6" max="6" width="0.42578125" style="2" customWidth="1"/>
    <col min="7" max="7" width="12.5703125" style="3" customWidth="1"/>
    <col min="8" max="8" width="0.42578125" style="4" customWidth="1"/>
    <col min="9" max="9" width="12.5703125" style="3" customWidth="1"/>
    <col min="10" max="10" width="0.42578125" style="4" customWidth="1"/>
    <col min="11" max="11" width="12.5703125" style="3" customWidth="1"/>
    <col min="12" max="12" width="0.42578125" style="4" customWidth="1"/>
    <col min="13" max="13" width="12.5703125" style="3" customWidth="1"/>
    <col min="14" max="16384" width="9.42578125" style="5"/>
  </cols>
  <sheetData>
    <row r="1" spans="1:13" ht="19.350000000000001" customHeight="1">
      <c r="A1" s="1" t="s">
        <v>0</v>
      </c>
      <c r="B1" s="1"/>
      <c r="C1" s="1"/>
      <c r="D1" s="1"/>
    </row>
    <row r="2" spans="1:13" ht="19.350000000000001" customHeight="1">
      <c r="A2" s="6" t="s">
        <v>1</v>
      </c>
      <c r="B2" s="6"/>
      <c r="C2" s="6"/>
      <c r="D2" s="6"/>
    </row>
    <row r="3" spans="1:13" ht="19.350000000000001" customHeight="1">
      <c r="A3" s="7" t="s">
        <v>2</v>
      </c>
      <c r="B3" s="7"/>
      <c r="C3" s="7"/>
      <c r="D3" s="7"/>
      <c r="E3" s="8"/>
      <c r="F3" s="8"/>
      <c r="G3" s="9"/>
      <c r="H3" s="10"/>
      <c r="I3" s="9"/>
      <c r="J3" s="10"/>
      <c r="K3" s="9"/>
      <c r="L3" s="10"/>
      <c r="M3" s="9"/>
    </row>
    <row r="4" spans="1:13" ht="19.350000000000001" customHeight="1"/>
    <row r="5" spans="1:13" ht="19.350000000000001" customHeight="1">
      <c r="E5" s="11"/>
      <c r="F5" s="11"/>
      <c r="G5" s="12" t="s">
        <v>3</v>
      </c>
      <c r="H5" s="12"/>
      <c r="I5" s="12"/>
      <c r="J5" s="13"/>
      <c r="K5" s="12" t="s">
        <v>4</v>
      </c>
      <c r="L5" s="12"/>
      <c r="M5" s="12"/>
    </row>
    <row r="6" spans="1:13" s="18" customFormat="1" ht="20.100000000000001" customHeight="1">
      <c r="A6" s="14"/>
      <c r="B6" s="14"/>
      <c r="C6" s="14"/>
      <c r="D6" s="14"/>
      <c r="E6" s="15"/>
      <c r="F6" s="15"/>
      <c r="G6" s="16" t="s">
        <v>5</v>
      </c>
      <c r="H6" s="17"/>
      <c r="I6" s="16" t="s">
        <v>6</v>
      </c>
      <c r="J6" s="13"/>
      <c r="K6" s="16" t="s">
        <v>5</v>
      </c>
      <c r="L6" s="17"/>
      <c r="M6" s="16" t="s">
        <v>6</v>
      </c>
    </row>
    <row r="7" spans="1:13" s="18" customFormat="1" ht="20.100000000000001" customHeight="1">
      <c r="A7" s="14"/>
      <c r="B7" s="14"/>
      <c r="C7" s="14"/>
      <c r="D7" s="14"/>
      <c r="E7" s="15"/>
      <c r="F7" s="15"/>
      <c r="G7" s="19" t="s">
        <v>7</v>
      </c>
      <c r="H7" s="16"/>
      <c r="I7" s="16" t="s">
        <v>8</v>
      </c>
      <c r="J7" s="16"/>
      <c r="K7" s="19" t="s">
        <v>7</v>
      </c>
      <c r="L7" s="16"/>
      <c r="M7" s="16" t="s">
        <v>8</v>
      </c>
    </row>
    <row r="8" spans="1:13" ht="19.350000000000001" customHeight="1">
      <c r="A8" s="1"/>
      <c r="B8" s="1"/>
      <c r="C8" s="1"/>
      <c r="D8" s="1"/>
      <c r="E8" s="20"/>
      <c r="F8" s="20"/>
      <c r="G8" s="21" t="s">
        <v>9</v>
      </c>
      <c r="H8" s="21"/>
      <c r="I8" s="21" t="s">
        <v>10</v>
      </c>
      <c r="J8" s="22"/>
      <c r="K8" s="21" t="s">
        <v>9</v>
      </c>
      <c r="L8" s="21"/>
      <c r="M8" s="21" t="s">
        <v>10</v>
      </c>
    </row>
    <row r="9" spans="1:13" ht="19.350000000000001" customHeight="1">
      <c r="A9" s="1"/>
      <c r="B9" s="1"/>
      <c r="C9" s="1"/>
      <c r="D9" s="1"/>
      <c r="E9" s="23" t="s">
        <v>11</v>
      </c>
      <c r="F9" s="20"/>
      <c r="G9" s="24" t="s">
        <v>12</v>
      </c>
      <c r="H9" s="25"/>
      <c r="I9" s="24" t="s">
        <v>12</v>
      </c>
      <c r="J9" s="26"/>
      <c r="K9" s="24" t="s">
        <v>12</v>
      </c>
      <c r="L9" s="25"/>
      <c r="M9" s="24" t="s">
        <v>12</v>
      </c>
    </row>
    <row r="10" spans="1:13" ht="8.1" customHeight="1">
      <c r="A10" s="1"/>
      <c r="B10" s="1"/>
      <c r="C10" s="1"/>
      <c r="D10" s="1"/>
      <c r="E10" s="20"/>
      <c r="F10" s="20"/>
      <c r="G10" s="27"/>
      <c r="H10" s="25"/>
      <c r="I10" s="28"/>
      <c r="J10" s="26"/>
      <c r="K10" s="27"/>
      <c r="L10" s="25"/>
      <c r="M10" s="28"/>
    </row>
    <row r="11" spans="1:13" ht="19.350000000000001" customHeight="1">
      <c r="A11" s="29" t="s">
        <v>13</v>
      </c>
      <c r="B11" s="1"/>
      <c r="C11" s="1"/>
      <c r="D11" s="1"/>
      <c r="E11" s="20"/>
      <c r="F11" s="20"/>
      <c r="G11" s="30"/>
      <c r="H11" s="31"/>
      <c r="I11" s="32"/>
      <c r="J11" s="26"/>
      <c r="K11" s="30"/>
      <c r="L11" s="31"/>
      <c r="M11" s="32"/>
    </row>
    <row r="12" spans="1:13" s="35" customFormat="1" ht="8.1" customHeight="1">
      <c r="A12" s="29"/>
      <c r="B12" s="33"/>
      <c r="C12" s="33"/>
      <c r="D12" s="34"/>
      <c r="E12" s="20"/>
      <c r="F12" s="20"/>
      <c r="G12" s="30"/>
      <c r="H12" s="31"/>
      <c r="I12" s="32"/>
      <c r="J12" s="26"/>
      <c r="K12" s="30"/>
      <c r="L12" s="31"/>
      <c r="M12" s="32"/>
    </row>
    <row r="13" spans="1:13" ht="19.350000000000001" customHeight="1">
      <c r="A13" s="29" t="s">
        <v>14</v>
      </c>
      <c r="B13" s="1"/>
      <c r="C13" s="1"/>
      <c r="D13" s="1"/>
      <c r="E13" s="20"/>
      <c r="F13" s="20"/>
      <c r="G13" s="30"/>
      <c r="H13" s="31"/>
      <c r="I13" s="32"/>
      <c r="J13" s="26"/>
      <c r="K13" s="30"/>
      <c r="L13" s="31"/>
      <c r="M13" s="32"/>
    </row>
    <row r="14" spans="1:13" s="35" customFormat="1" ht="8.1" customHeight="1">
      <c r="A14" s="29"/>
      <c r="B14" s="33"/>
      <c r="C14" s="33"/>
      <c r="D14" s="34"/>
      <c r="E14" s="20"/>
      <c r="F14" s="20"/>
      <c r="G14" s="30"/>
      <c r="H14" s="31"/>
      <c r="I14" s="32"/>
      <c r="J14" s="26"/>
      <c r="K14" s="30"/>
      <c r="L14" s="31"/>
      <c r="M14" s="32"/>
    </row>
    <row r="15" spans="1:13" s="35" customFormat="1" ht="19.350000000000001" customHeight="1">
      <c r="A15" s="26" t="s">
        <v>15</v>
      </c>
      <c r="B15" s="33"/>
      <c r="C15" s="33"/>
      <c r="D15" s="34"/>
      <c r="E15" s="11"/>
      <c r="F15" s="11"/>
      <c r="G15" s="36">
        <v>7182906</v>
      </c>
      <c r="H15" s="37"/>
      <c r="I15" s="38">
        <v>2822634</v>
      </c>
      <c r="J15" s="38"/>
      <c r="K15" s="36">
        <v>3215077</v>
      </c>
      <c r="L15" s="38"/>
      <c r="M15" s="38">
        <v>1033646</v>
      </c>
    </row>
    <row r="16" spans="1:13" s="35" customFormat="1" ht="19.350000000000001" customHeight="1">
      <c r="A16" s="26" t="s">
        <v>16</v>
      </c>
      <c r="B16" s="33"/>
      <c r="C16" s="33"/>
      <c r="D16" s="34"/>
      <c r="E16" s="11"/>
      <c r="F16" s="11"/>
      <c r="G16" s="36">
        <v>529</v>
      </c>
      <c r="H16" s="37"/>
      <c r="I16" s="38">
        <v>528</v>
      </c>
      <c r="J16" s="38"/>
      <c r="K16" s="36">
        <v>0</v>
      </c>
      <c r="L16" s="38"/>
      <c r="M16" s="38" t="s">
        <v>17</v>
      </c>
    </row>
    <row r="17" spans="1:13" s="35" customFormat="1" ht="19.350000000000001" customHeight="1">
      <c r="A17" s="26" t="s">
        <v>18</v>
      </c>
      <c r="B17" s="33"/>
      <c r="C17" s="33"/>
      <c r="D17" s="34"/>
      <c r="F17" s="11"/>
      <c r="G17" s="36"/>
      <c r="H17" s="37"/>
      <c r="I17" s="38"/>
      <c r="J17" s="38"/>
      <c r="K17" s="36"/>
      <c r="L17" s="38"/>
      <c r="M17" s="38"/>
    </row>
    <row r="18" spans="1:13" s="35" customFormat="1" ht="19.350000000000001" customHeight="1">
      <c r="B18" s="26" t="s">
        <v>19</v>
      </c>
      <c r="C18" s="33"/>
      <c r="D18" s="34"/>
      <c r="E18" s="11">
        <v>8</v>
      </c>
      <c r="F18" s="11"/>
      <c r="G18" s="39">
        <v>54794232</v>
      </c>
      <c r="H18" s="37"/>
      <c r="I18" s="40">
        <v>32343244</v>
      </c>
      <c r="J18" s="38"/>
      <c r="K18" s="36">
        <v>0</v>
      </c>
      <c r="L18" s="38"/>
      <c r="M18" s="38" t="s">
        <v>17</v>
      </c>
    </row>
    <row r="19" spans="1:13" s="35" customFormat="1" ht="18.600000000000001" customHeight="1">
      <c r="A19" s="26" t="s">
        <v>20</v>
      </c>
      <c r="B19" s="33"/>
      <c r="C19" s="33"/>
      <c r="D19" s="34"/>
      <c r="E19" s="11" t="s">
        <v>21</v>
      </c>
      <c r="F19" s="11"/>
      <c r="G19" s="36">
        <v>0</v>
      </c>
      <c r="H19" s="38"/>
      <c r="I19" s="38">
        <v>0</v>
      </c>
      <c r="J19" s="38"/>
      <c r="K19" s="36">
        <v>41772432</v>
      </c>
      <c r="L19" s="38"/>
      <c r="M19" s="38">
        <v>22522055</v>
      </c>
    </row>
    <row r="20" spans="1:13" s="35" customFormat="1" ht="18.600000000000001" customHeight="1">
      <c r="A20" s="26" t="s">
        <v>22</v>
      </c>
      <c r="B20" s="33"/>
      <c r="C20" s="33"/>
      <c r="D20" s="34"/>
      <c r="E20" s="11"/>
      <c r="F20" s="11"/>
      <c r="G20" s="36"/>
      <c r="H20" s="38"/>
      <c r="I20" s="38"/>
      <c r="J20" s="38"/>
      <c r="K20" s="36"/>
      <c r="L20" s="38"/>
      <c r="M20" s="38"/>
    </row>
    <row r="21" spans="1:13" s="35" customFormat="1" ht="18.600000000000001" customHeight="1">
      <c r="A21" s="26"/>
      <c r="B21" s="26" t="s">
        <v>23</v>
      </c>
      <c r="D21" s="34"/>
      <c r="E21" s="11" t="s">
        <v>24</v>
      </c>
      <c r="F21" s="11"/>
      <c r="G21" s="36">
        <v>0</v>
      </c>
      <c r="H21" s="38"/>
      <c r="I21" s="38">
        <v>0</v>
      </c>
      <c r="J21" s="38"/>
      <c r="K21" s="36">
        <v>6587766</v>
      </c>
      <c r="L21" s="38"/>
      <c r="M21" s="38">
        <v>27425</v>
      </c>
    </row>
    <row r="22" spans="1:13" s="35" customFormat="1" ht="19.350000000000001" customHeight="1">
      <c r="A22" s="26" t="s">
        <v>25</v>
      </c>
      <c r="B22" s="33"/>
      <c r="C22" s="33"/>
      <c r="D22" s="34"/>
      <c r="E22" s="11">
        <v>9</v>
      </c>
      <c r="F22" s="11"/>
      <c r="G22" s="36">
        <v>3398683</v>
      </c>
      <c r="H22" s="38"/>
      <c r="I22" s="38">
        <v>2293762</v>
      </c>
      <c r="J22" s="38"/>
      <c r="K22" s="36">
        <v>19774</v>
      </c>
      <c r="L22" s="38"/>
      <c r="M22" s="38">
        <v>15745</v>
      </c>
    </row>
    <row r="23" spans="1:13" s="35" customFormat="1" ht="19.350000000000001" customHeight="1">
      <c r="A23" s="26" t="s">
        <v>26</v>
      </c>
      <c r="B23" s="33"/>
      <c r="C23" s="33"/>
      <c r="D23" s="34"/>
      <c r="E23" s="11"/>
      <c r="F23" s="11"/>
      <c r="G23" s="36">
        <v>1681084</v>
      </c>
      <c r="H23" s="38"/>
      <c r="I23" s="38">
        <v>856878</v>
      </c>
      <c r="J23" s="38"/>
      <c r="K23" s="36">
        <v>0</v>
      </c>
      <c r="L23" s="38"/>
      <c r="M23" s="38" t="s">
        <v>17</v>
      </c>
    </row>
    <row r="24" spans="1:13" s="35" customFormat="1" ht="19.350000000000001" customHeight="1">
      <c r="A24" s="26" t="s">
        <v>27</v>
      </c>
      <c r="B24" s="33"/>
      <c r="C24" s="33"/>
      <c r="D24" s="34"/>
      <c r="E24" s="11"/>
      <c r="F24" s="11"/>
      <c r="G24" s="41">
        <v>155093</v>
      </c>
      <c r="H24" s="38"/>
      <c r="I24" s="42">
        <v>577526</v>
      </c>
      <c r="J24" s="38"/>
      <c r="K24" s="41">
        <v>1700</v>
      </c>
      <c r="L24" s="38"/>
      <c r="M24" s="42">
        <v>7645</v>
      </c>
    </row>
    <row r="25" spans="1:13" s="35" customFormat="1" ht="8.1" customHeight="1">
      <c r="A25" s="29"/>
      <c r="B25" s="33"/>
      <c r="C25" s="33"/>
      <c r="D25" s="34"/>
      <c r="E25" s="20"/>
      <c r="F25" s="20"/>
      <c r="G25" s="30"/>
      <c r="H25" s="31"/>
      <c r="I25" s="32"/>
      <c r="J25" s="26"/>
      <c r="K25" s="30"/>
      <c r="L25" s="31"/>
      <c r="M25" s="32"/>
    </row>
    <row r="26" spans="1:13" s="35" customFormat="1" ht="19.350000000000001" customHeight="1">
      <c r="A26" s="29" t="s">
        <v>28</v>
      </c>
      <c r="B26" s="33"/>
      <c r="C26" s="33"/>
      <c r="D26" s="34"/>
      <c r="E26" s="11"/>
      <c r="F26" s="11"/>
      <c r="G26" s="41">
        <f>SUM(G15:G24)</f>
        <v>67212527</v>
      </c>
      <c r="H26" s="37"/>
      <c r="I26" s="42">
        <f>SUM(I15:I24)</f>
        <v>38894572</v>
      </c>
      <c r="J26" s="26"/>
      <c r="K26" s="41">
        <f>SUM(K15:K24)</f>
        <v>51596749</v>
      </c>
      <c r="L26" s="37"/>
      <c r="M26" s="42">
        <f>SUM(M15:M24)</f>
        <v>23606516</v>
      </c>
    </row>
    <row r="27" spans="1:13" s="35" customFormat="1" ht="19.350000000000001" customHeight="1">
      <c r="A27" s="29"/>
      <c r="B27" s="33"/>
      <c r="C27" s="33"/>
      <c r="D27" s="34"/>
      <c r="E27" s="11"/>
      <c r="F27" s="11"/>
      <c r="G27" s="36"/>
      <c r="H27" s="37"/>
      <c r="I27" s="38"/>
      <c r="J27" s="26"/>
      <c r="K27" s="36"/>
      <c r="L27" s="37"/>
      <c r="M27" s="38"/>
    </row>
    <row r="28" spans="1:13" s="35" customFormat="1" ht="19.350000000000001" customHeight="1">
      <c r="A28" s="29" t="s">
        <v>29</v>
      </c>
      <c r="B28" s="33"/>
      <c r="C28" s="33"/>
      <c r="D28" s="34"/>
      <c r="E28" s="11"/>
      <c r="F28" s="11"/>
      <c r="G28" s="36"/>
      <c r="H28" s="37"/>
      <c r="I28" s="38"/>
      <c r="J28" s="26"/>
      <c r="K28" s="36"/>
      <c r="L28" s="37"/>
      <c r="M28" s="38"/>
    </row>
    <row r="29" spans="1:13" s="35" customFormat="1" ht="8.1" customHeight="1">
      <c r="A29" s="29"/>
      <c r="B29" s="33"/>
      <c r="C29" s="33"/>
      <c r="D29" s="34"/>
      <c r="E29" s="11"/>
      <c r="F29" s="11"/>
      <c r="G29" s="36"/>
      <c r="H29" s="37"/>
      <c r="I29" s="38"/>
      <c r="J29" s="26"/>
      <c r="K29" s="36"/>
      <c r="L29" s="37"/>
      <c r="M29" s="38"/>
    </row>
    <row r="30" spans="1:13" s="35" customFormat="1" ht="19.350000000000001" customHeight="1">
      <c r="A30" s="43" t="s">
        <v>30</v>
      </c>
      <c r="B30" s="44"/>
      <c r="C30" s="44"/>
      <c r="D30" s="45"/>
      <c r="E30" s="46"/>
      <c r="F30" s="46"/>
      <c r="G30" s="39"/>
      <c r="H30" s="40"/>
      <c r="I30" s="40"/>
      <c r="J30" s="40"/>
      <c r="K30" s="39"/>
      <c r="L30" s="40"/>
      <c r="M30" s="40"/>
    </row>
    <row r="31" spans="1:13" s="35" customFormat="1" ht="19.350000000000001" customHeight="1">
      <c r="A31" s="43"/>
      <c r="B31" s="47" t="s">
        <v>31</v>
      </c>
      <c r="C31" s="44"/>
      <c r="D31" s="45"/>
      <c r="E31" s="46">
        <v>10.1</v>
      </c>
      <c r="F31" s="46"/>
      <c r="G31" s="39">
        <v>30761</v>
      </c>
      <c r="H31" s="40"/>
      <c r="I31" s="40">
        <v>35090</v>
      </c>
      <c r="J31" s="40"/>
      <c r="K31" s="39">
        <v>5915</v>
      </c>
      <c r="L31" s="40"/>
      <c r="M31" s="40">
        <v>5866</v>
      </c>
    </row>
    <row r="32" spans="1:13" s="35" customFormat="1" ht="19.350000000000001" customHeight="1">
      <c r="A32" s="43" t="s">
        <v>30</v>
      </c>
      <c r="B32" s="44"/>
      <c r="C32" s="44"/>
      <c r="D32" s="45"/>
      <c r="E32" s="46"/>
      <c r="F32" s="46"/>
      <c r="G32" s="39"/>
      <c r="H32" s="40"/>
      <c r="I32" s="40"/>
      <c r="J32" s="40"/>
      <c r="K32" s="39"/>
      <c r="L32" s="40"/>
      <c r="M32" s="40"/>
    </row>
    <row r="33" spans="1:13" s="35" customFormat="1" ht="19.350000000000001" customHeight="1">
      <c r="B33" s="48" t="s">
        <v>32</v>
      </c>
      <c r="C33" s="44"/>
      <c r="D33" s="45"/>
      <c r="E33" s="46">
        <v>10.199999999999999</v>
      </c>
      <c r="F33" s="46"/>
      <c r="G33" s="39">
        <v>35868</v>
      </c>
      <c r="H33" s="40"/>
      <c r="I33" s="40">
        <v>36475</v>
      </c>
      <c r="J33" s="40"/>
      <c r="K33" s="39">
        <v>0</v>
      </c>
      <c r="L33" s="40"/>
      <c r="M33" s="40">
        <v>0</v>
      </c>
    </row>
    <row r="34" spans="1:13" s="35" customFormat="1" ht="19.350000000000001" customHeight="1">
      <c r="A34" s="35" t="s">
        <v>33</v>
      </c>
      <c r="B34" s="48"/>
      <c r="C34" s="44"/>
      <c r="D34" s="45"/>
      <c r="E34" s="11">
        <v>11</v>
      </c>
      <c r="F34" s="46"/>
      <c r="G34" s="39">
        <v>0</v>
      </c>
      <c r="H34" s="40"/>
      <c r="I34" s="40">
        <v>1501502</v>
      </c>
      <c r="J34" s="40"/>
      <c r="K34" s="39">
        <v>0</v>
      </c>
      <c r="L34" s="40"/>
      <c r="M34" s="40">
        <v>1499400</v>
      </c>
    </row>
    <row r="35" spans="1:13" s="35" customFormat="1" ht="19.350000000000001" customHeight="1">
      <c r="A35" s="26" t="s">
        <v>34</v>
      </c>
      <c r="B35" s="33"/>
      <c r="C35" s="33"/>
      <c r="D35" s="34"/>
      <c r="E35" s="11">
        <v>11</v>
      </c>
      <c r="F35" s="11"/>
      <c r="G35" s="39">
        <v>0</v>
      </c>
      <c r="H35" s="38"/>
      <c r="I35" s="38">
        <v>0</v>
      </c>
      <c r="J35" s="38"/>
      <c r="K35" s="36">
        <v>14408537</v>
      </c>
      <c r="L35" s="38"/>
      <c r="M35" s="38">
        <v>11409737</v>
      </c>
    </row>
    <row r="36" spans="1:13" s="35" customFormat="1" ht="19.350000000000001" customHeight="1">
      <c r="A36" s="26" t="s">
        <v>35</v>
      </c>
      <c r="B36" s="33"/>
      <c r="C36" s="33"/>
      <c r="D36" s="34"/>
      <c r="E36" s="11">
        <v>8</v>
      </c>
      <c r="F36" s="11"/>
      <c r="G36" s="39">
        <v>39675893</v>
      </c>
      <c r="H36" s="38"/>
      <c r="I36" s="40">
        <v>25738864</v>
      </c>
      <c r="J36" s="38"/>
      <c r="K36" s="36">
        <v>0</v>
      </c>
      <c r="L36" s="38"/>
      <c r="M36" s="38">
        <v>0</v>
      </c>
    </row>
    <row r="37" spans="1:13" s="35" customFormat="1" ht="19.350000000000001" customHeight="1">
      <c r="A37" s="26" t="s">
        <v>36</v>
      </c>
      <c r="B37" s="33"/>
      <c r="C37" s="33"/>
      <c r="D37" s="34"/>
      <c r="E37" s="11" t="s">
        <v>24</v>
      </c>
      <c r="F37" s="11"/>
      <c r="G37" s="39">
        <v>0</v>
      </c>
      <c r="H37" s="38"/>
      <c r="I37" s="38">
        <v>0</v>
      </c>
      <c r="J37" s="38"/>
      <c r="K37" s="36">
        <v>0</v>
      </c>
      <c r="L37" s="38"/>
      <c r="M37" s="38">
        <v>7562200</v>
      </c>
    </row>
    <row r="38" spans="1:13" s="35" customFormat="1" ht="19.350000000000001" customHeight="1">
      <c r="A38" s="26" t="s">
        <v>37</v>
      </c>
      <c r="B38" s="33"/>
      <c r="C38" s="33"/>
      <c r="D38" s="34"/>
      <c r="E38" s="11"/>
      <c r="F38" s="11"/>
      <c r="G38" s="36">
        <v>650043</v>
      </c>
      <c r="H38" s="38"/>
      <c r="I38" s="38">
        <v>597782</v>
      </c>
      <c r="J38" s="38"/>
      <c r="K38" s="36">
        <v>12867</v>
      </c>
      <c r="L38" s="38"/>
      <c r="M38" s="38">
        <v>13621</v>
      </c>
    </row>
    <row r="39" spans="1:13" s="48" customFormat="1" ht="20.100000000000001" customHeight="1">
      <c r="A39" s="43" t="s">
        <v>38</v>
      </c>
      <c r="B39" s="44"/>
      <c r="C39" s="44"/>
      <c r="D39" s="45"/>
      <c r="E39" s="44"/>
      <c r="F39" s="46"/>
      <c r="G39" s="36">
        <v>1532110</v>
      </c>
      <c r="H39" s="40"/>
      <c r="I39" s="38">
        <v>1371935</v>
      </c>
      <c r="J39" s="40"/>
      <c r="K39" s="36">
        <v>22025</v>
      </c>
      <c r="L39" s="38"/>
      <c r="M39" s="38">
        <v>23283</v>
      </c>
    </row>
    <row r="40" spans="1:13" s="35" customFormat="1" ht="19.350000000000001" customHeight="1">
      <c r="A40" s="26" t="s">
        <v>39</v>
      </c>
      <c r="B40" s="33"/>
      <c r="C40" s="33"/>
      <c r="D40" s="34"/>
      <c r="E40" s="11"/>
      <c r="F40" s="11"/>
      <c r="G40" s="36">
        <v>1206022</v>
      </c>
      <c r="H40" s="38"/>
      <c r="I40" s="38">
        <v>961281</v>
      </c>
      <c r="J40" s="38"/>
      <c r="K40" s="36">
        <v>1553</v>
      </c>
      <c r="L40" s="38"/>
      <c r="M40" s="38">
        <v>1833</v>
      </c>
    </row>
    <row r="41" spans="1:13" s="35" customFormat="1" ht="19.350000000000001" customHeight="1">
      <c r="A41" s="26" t="s">
        <v>40</v>
      </c>
      <c r="B41" s="33"/>
      <c r="C41" s="33"/>
      <c r="D41" s="34"/>
      <c r="E41" s="11"/>
      <c r="F41" s="11"/>
      <c r="G41" s="36">
        <v>206971</v>
      </c>
      <c r="H41" s="38"/>
      <c r="I41" s="38">
        <v>119968</v>
      </c>
      <c r="J41" s="38"/>
      <c r="K41" s="36">
        <v>0</v>
      </c>
      <c r="L41" s="38"/>
      <c r="M41" s="38">
        <v>0</v>
      </c>
    </row>
    <row r="42" spans="1:13" s="35" customFormat="1" ht="19.350000000000001" customHeight="1">
      <c r="A42" s="26" t="s">
        <v>41</v>
      </c>
      <c r="B42" s="33"/>
      <c r="C42" s="33"/>
      <c r="D42" s="34"/>
      <c r="E42" s="11"/>
      <c r="F42" s="11"/>
      <c r="G42" s="41">
        <v>255707</v>
      </c>
      <c r="H42" s="38"/>
      <c r="I42" s="42">
        <v>224423</v>
      </c>
      <c r="J42" s="38"/>
      <c r="K42" s="41">
        <v>3287</v>
      </c>
      <c r="L42" s="38"/>
      <c r="M42" s="42">
        <v>3287</v>
      </c>
    </row>
    <row r="43" spans="1:13" s="35" customFormat="1" ht="8.1" customHeight="1">
      <c r="A43" s="29"/>
      <c r="B43" s="33"/>
      <c r="C43" s="33"/>
      <c r="D43" s="34"/>
      <c r="E43" s="20"/>
      <c r="F43" s="20"/>
      <c r="G43" s="30"/>
      <c r="H43" s="31"/>
      <c r="I43" s="32"/>
      <c r="J43" s="26"/>
      <c r="K43" s="30"/>
      <c r="L43" s="31"/>
      <c r="M43" s="32"/>
    </row>
    <row r="44" spans="1:13" s="35" customFormat="1" ht="19.350000000000001" customHeight="1">
      <c r="A44" s="29" t="s">
        <v>42</v>
      </c>
      <c r="B44" s="33"/>
      <c r="C44" s="33"/>
      <c r="D44" s="34"/>
      <c r="E44" s="11"/>
      <c r="F44" s="11"/>
      <c r="G44" s="41">
        <f>SUM(G30:G42)</f>
        <v>43593375</v>
      </c>
      <c r="H44" s="37"/>
      <c r="I44" s="42">
        <f>SUM(I30:I42)</f>
        <v>30587320</v>
      </c>
      <c r="J44" s="26"/>
      <c r="K44" s="41">
        <f>SUM(K30:K42)</f>
        <v>14454184</v>
      </c>
      <c r="L44" s="37"/>
      <c r="M44" s="42">
        <f>SUM(M30:M42)</f>
        <v>20519227</v>
      </c>
    </row>
    <row r="45" spans="1:13" s="35" customFormat="1" ht="8.1" customHeight="1">
      <c r="A45" s="29"/>
      <c r="B45" s="33"/>
      <c r="C45" s="33"/>
      <c r="D45" s="34"/>
      <c r="E45" s="20"/>
      <c r="F45" s="20"/>
      <c r="G45" s="30"/>
      <c r="H45" s="31"/>
      <c r="I45" s="32"/>
      <c r="J45" s="26"/>
      <c r="K45" s="30"/>
      <c r="L45" s="31"/>
      <c r="M45" s="32"/>
    </row>
    <row r="46" spans="1:13" s="35" customFormat="1" ht="19.350000000000001" customHeight="1" thickBot="1">
      <c r="A46" s="29" t="s">
        <v>43</v>
      </c>
      <c r="B46" s="33"/>
      <c r="C46" s="33"/>
      <c r="D46" s="34"/>
      <c r="E46" s="49"/>
      <c r="F46" s="49"/>
      <c r="G46" s="50">
        <f>G26+G44</f>
        <v>110805902</v>
      </c>
      <c r="H46" s="37"/>
      <c r="I46" s="51">
        <f>I26+I44</f>
        <v>69481892</v>
      </c>
      <c r="J46" s="26"/>
      <c r="K46" s="50">
        <f>K26+K44</f>
        <v>66050933</v>
      </c>
      <c r="L46" s="37"/>
      <c r="M46" s="51">
        <f>M26+M44</f>
        <v>44125743</v>
      </c>
    </row>
    <row r="47" spans="1:13" s="35" customFormat="1" ht="19.350000000000001" customHeight="1" thickTop="1">
      <c r="A47" s="29"/>
      <c r="B47" s="33"/>
      <c r="C47" s="33"/>
      <c r="D47" s="52"/>
      <c r="E47" s="49"/>
      <c r="F47" s="49"/>
      <c r="G47" s="38" t="s">
        <v>44</v>
      </c>
      <c r="H47" s="37"/>
      <c r="I47" s="38"/>
      <c r="J47" s="26"/>
      <c r="K47" s="38"/>
      <c r="L47" s="37"/>
      <c r="M47" s="38"/>
    </row>
    <row r="48" spans="1:13" s="35" customFormat="1" ht="19.350000000000001" customHeight="1">
      <c r="A48" s="29"/>
      <c r="B48" s="33"/>
      <c r="C48" s="33"/>
      <c r="D48" s="52"/>
      <c r="E48" s="49"/>
      <c r="F48" s="49"/>
      <c r="G48" s="38"/>
      <c r="H48" s="37"/>
      <c r="I48" s="38"/>
      <c r="J48" s="26"/>
      <c r="K48" s="38"/>
      <c r="L48" s="37"/>
      <c r="M48" s="38"/>
    </row>
    <row r="49" spans="1:13" s="35" customFormat="1" ht="4.5" customHeight="1">
      <c r="A49" s="29"/>
      <c r="B49" s="33"/>
      <c r="C49" s="33"/>
      <c r="D49" s="52"/>
      <c r="E49" s="49"/>
      <c r="F49" s="49"/>
      <c r="G49" s="38"/>
      <c r="H49" s="37"/>
      <c r="I49" s="38"/>
      <c r="J49" s="26"/>
      <c r="K49" s="38"/>
      <c r="L49" s="37"/>
      <c r="M49" s="38"/>
    </row>
    <row r="50" spans="1:13" s="18" customFormat="1" ht="21.75" customHeight="1">
      <c r="A50" s="53" t="s">
        <v>45</v>
      </c>
      <c r="B50" s="54"/>
      <c r="C50" s="54"/>
      <c r="D50" s="54"/>
      <c r="E50" s="54"/>
      <c r="F50" s="54"/>
      <c r="G50" s="55"/>
      <c r="H50" s="54"/>
      <c r="I50" s="55"/>
      <c r="J50" s="54"/>
      <c r="K50" s="55"/>
      <c r="L50" s="54"/>
      <c r="M50" s="55"/>
    </row>
    <row r="51" spans="1:13" ht="19.350000000000001" customHeight="1">
      <c r="A51" s="1" t="str">
        <f>A1</f>
        <v>บริษัท ศรีสวัสดิ์ คอร์ปอเรชั่น จำกัด (มหาชน)</v>
      </c>
      <c r="B51" s="1"/>
      <c r="C51" s="1"/>
      <c r="D51" s="1"/>
    </row>
    <row r="52" spans="1:13" ht="19.350000000000001" customHeight="1">
      <c r="A52" s="56" t="s">
        <v>46</v>
      </c>
      <c r="B52" s="56"/>
      <c r="C52" s="56"/>
      <c r="D52" s="56"/>
    </row>
    <row r="53" spans="1:13" ht="19.350000000000001" customHeight="1">
      <c r="A53" s="57" t="str">
        <f>+A3</f>
        <v>ณ วันที่ 30 กันยายน พ.ศ. 2566</v>
      </c>
      <c r="B53" s="57"/>
      <c r="C53" s="57"/>
      <c r="D53" s="57"/>
      <c r="E53" s="8"/>
      <c r="F53" s="8"/>
      <c r="G53" s="9"/>
      <c r="H53" s="10"/>
      <c r="I53" s="9"/>
      <c r="J53" s="10"/>
      <c r="K53" s="9"/>
      <c r="L53" s="10"/>
      <c r="M53" s="9"/>
    </row>
    <row r="54" spans="1:13" ht="19.350000000000001" customHeight="1"/>
    <row r="55" spans="1:13" ht="19.350000000000001" customHeight="1">
      <c r="E55" s="11"/>
      <c r="F55" s="11"/>
      <c r="G55" s="12" t="s">
        <v>3</v>
      </c>
      <c r="H55" s="12"/>
      <c r="I55" s="12"/>
      <c r="J55" s="13"/>
      <c r="K55" s="12" t="s">
        <v>4</v>
      </c>
      <c r="L55" s="12"/>
      <c r="M55" s="12"/>
    </row>
    <row r="56" spans="1:13" s="18" customFormat="1" ht="20.100000000000001" customHeight="1">
      <c r="A56" s="14"/>
      <c r="B56" s="14"/>
      <c r="C56" s="14"/>
      <c r="D56" s="14"/>
      <c r="E56" s="15"/>
      <c r="F56" s="15"/>
      <c r="G56" s="16" t="s">
        <v>5</v>
      </c>
      <c r="H56" s="17"/>
      <c r="I56" s="16" t="s">
        <v>6</v>
      </c>
      <c r="J56" s="13"/>
      <c r="K56" s="16" t="s">
        <v>5</v>
      </c>
      <c r="L56" s="17"/>
      <c r="M56" s="16" t="s">
        <v>6</v>
      </c>
    </row>
    <row r="57" spans="1:13" s="18" customFormat="1" ht="20.100000000000001" customHeight="1">
      <c r="A57" s="14"/>
      <c r="B57" s="14"/>
      <c r="C57" s="14"/>
      <c r="D57" s="14"/>
      <c r="E57" s="15"/>
      <c r="F57" s="15"/>
      <c r="G57" s="19" t="s">
        <v>7</v>
      </c>
      <c r="H57" s="16"/>
      <c r="I57" s="16" t="s">
        <v>8</v>
      </c>
      <c r="J57" s="16"/>
      <c r="K57" s="19" t="s">
        <v>7</v>
      </c>
      <c r="L57" s="16"/>
      <c r="M57" s="16" t="s">
        <v>8</v>
      </c>
    </row>
    <row r="58" spans="1:13" ht="19.350000000000001" customHeight="1">
      <c r="A58" s="1"/>
      <c r="B58" s="1"/>
      <c r="C58" s="1"/>
      <c r="D58" s="1"/>
      <c r="E58" s="20"/>
      <c r="F58" s="20"/>
      <c r="G58" s="21" t="s">
        <v>9</v>
      </c>
      <c r="H58" s="21"/>
      <c r="I58" s="21" t="s">
        <v>10</v>
      </c>
      <c r="J58" s="22"/>
      <c r="K58" s="21" t="s">
        <v>9</v>
      </c>
      <c r="L58" s="21"/>
      <c r="M58" s="21" t="s">
        <v>10</v>
      </c>
    </row>
    <row r="59" spans="1:13" ht="19.350000000000001" customHeight="1">
      <c r="A59" s="1"/>
      <c r="B59" s="1"/>
      <c r="C59" s="1"/>
      <c r="D59" s="1"/>
      <c r="E59" s="23" t="s">
        <v>11</v>
      </c>
      <c r="F59" s="20"/>
      <c r="G59" s="24" t="s">
        <v>12</v>
      </c>
      <c r="H59" s="25"/>
      <c r="I59" s="24" t="s">
        <v>12</v>
      </c>
      <c r="J59" s="26"/>
      <c r="K59" s="24" t="s">
        <v>12</v>
      </c>
      <c r="L59" s="25"/>
      <c r="M59" s="24" t="s">
        <v>12</v>
      </c>
    </row>
    <row r="60" spans="1:13" s="18" customFormat="1" ht="8.1" customHeight="1">
      <c r="E60" s="20"/>
      <c r="F60" s="20"/>
      <c r="G60" s="27"/>
      <c r="H60" s="25"/>
      <c r="I60" s="28"/>
      <c r="J60" s="26"/>
      <c r="K60" s="27"/>
      <c r="L60" s="25"/>
      <c r="M60" s="28"/>
    </row>
    <row r="61" spans="1:13" ht="19.350000000000001" customHeight="1">
      <c r="A61" s="29" t="s">
        <v>47</v>
      </c>
      <c r="B61" s="1"/>
      <c r="C61" s="1"/>
      <c r="D61" s="1"/>
      <c r="E61" s="11"/>
      <c r="F61" s="11"/>
      <c r="G61" s="36"/>
      <c r="H61" s="37"/>
      <c r="I61" s="38"/>
      <c r="J61" s="26"/>
      <c r="K61" s="36"/>
      <c r="L61" s="37"/>
      <c r="M61" s="38"/>
    </row>
    <row r="62" spans="1:13" ht="8.1" customHeight="1">
      <c r="A62" s="29"/>
      <c r="B62" s="1"/>
      <c r="C62" s="1"/>
      <c r="D62" s="1"/>
      <c r="E62" s="11"/>
      <c r="F62" s="11"/>
      <c r="G62" s="36"/>
      <c r="H62" s="37"/>
      <c r="I62" s="38"/>
      <c r="J62" s="26"/>
      <c r="K62" s="36"/>
      <c r="L62" s="37"/>
      <c r="M62" s="38"/>
    </row>
    <row r="63" spans="1:13" ht="19.350000000000001" customHeight="1">
      <c r="A63" s="29" t="s">
        <v>48</v>
      </c>
      <c r="B63" s="1"/>
      <c r="C63" s="1"/>
      <c r="D63" s="1"/>
      <c r="E63" s="11"/>
      <c r="F63" s="11"/>
      <c r="G63" s="36"/>
      <c r="H63" s="37"/>
      <c r="I63" s="38"/>
      <c r="J63" s="26"/>
      <c r="K63" s="36"/>
      <c r="L63" s="37"/>
      <c r="M63" s="38"/>
    </row>
    <row r="64" spans="1:13" ht="8.1" customHeight="1">
      <c r="A64" s="29"/>
      <c r="B64" s="1"/>
      <c r="C64" s="1"/>
      <c r="D64" s="1"/>
      <c r="E64" s="11"/>
      <c r="F64" s="11"/>
      <c r="G64" s="36"/>
      <c r="H64" s="37"/>
      <c r="I64" s="38"/>
      <c r="J64" s="26"/>
      <c r="K64" s="36"/>
      <c r="L64" s="37"/>
      <c r="M64" s="38"/>
    </row>
    <row r="65" spans="1:13" ht="18">
      <c r="A65" s="26" t="s">
        <v>49</v>
      </c>
      <c r="B65" s="1"/>
      <c r="C65" s="1"/>
      <c r="D65" s="1"/>
      <c r="E65" s="11" t="s">
        <v>50</v>
      </c>
      <c r="F65" s="11"/>
      <c r="G65" s="36">
        <v>1000000</v>
      </c>
      <c r="H65" s="37"/>
      <c r="I65" s="38">
        <v>0</v>
      </c>
      <c r="J65" s="26"/>
      <c r="K65" s="36">
        <v>0</v>
      </c>
      <c r="L65" s="37"/>
      <c r="M65" s="38">
        <v>0</v>
      </c>
    </row>
    <row r="66" spans="1:13" s="35" customFormat="1" ht="19.350000000000001" customHeight="1">
      <c r="A66" s="26" t="s">
        <v>51</v>
      </c>
      <c r="B66" s="33"/>
      <c r="C66" s="33"/>
      <c r="D66" s="34"/>
      <c r="E66" s="11">
        <v>12.1</v>
      </c>
      <c r="F66" s="11"/>
      <c r="G66" s="58">
        <v>11295285</v>
      </c>
      <c r="H66" s="38"/>
      <c r="I66" s="38">
        <v>7356211</v>
      </c>
      <c r="J66" s="38"/>
      <c r="K66" s="36">
        <v>10595285</v>
      </c>
      <c r="L66" s="38"/>
      <c r="M66" s="38">
        <v>7356211</v>
      </c>
    </row>
    <row r="67" spans="1:13" s="35" customFormat="1" ht="19.350000000000001" customHeight="1">
      <c r="A67" s="26" t="s">
        <v>52</v>
      </c>
      <c r="B67" s="33"/>
      <c r="C67" s="33"/>
      <c r="D67" s="34"/>
      <c r="E67" s="11"/>
      <c r="F67" s="11"/>
      <c r="G67" s="36"/>
      <c r="H67" s="38"/>
      <c r="I67" s="38"/>
      <c r="J67" s="38"/>
      <c r="K67" s="36"/>
      <c r="L67" s="38"/>
      <c r="M67" s="38"/>
    </row>
    <row r="68" spans="1:13" s="35" customFormat="1" ht="19.350000000000001" customHeight="1">
      <c r="B68" s="26" t="s">
        <v>53</v>
      </c>
      <c r="C68" s="33"/>
      <c r="D68" s="34"/>
      <c r="E68" s="11">
        <v>12.2</v>
      </c>
      <c r="F68" s="11"/>
      <c r="G68" s="36">
        <v>13211345</v>
      </c>
      <c r="H68" s="38"/>
      <c r="I68" s="38">
        <v>2103470</v>
      </c>
      <c r="J68" s="38"/>
      <c r="K68" s="36">
        <v>1568053</v>
      </c>
      <c r="L68" s="38"/>
      <c r="M68" s="38">
        <v>983387</v>
      </c>
    </row>
    <row r="69" spans="1:13" s="35" customFormat="1" ht="19.350000000000001" customHeight="1">
      <c r="A69" s="26" t="s">
        <v>54</v>
      </c>
      <c r="B69" s="33"/>
      <c r="C69" s="33"/>
      <c r="D69" s="34"/>
      <c r="E69" s="11">
        <v>13</v>
      </c>
      <c r="F69" s="11"/>
      <c r="G69" s="36">
        <v>706641</v>
      </c>
      <c r="H69" s="38"/>
      <c r="I69" s="38">
        <v>608849</v>
      </c>
      <c r="J69" s="38"/>
      <c r="K69" s="36">
        <v>1364</v>
      </c>
      <c r="L69" s="38"/>
      <c r="M69" s="38">
        <v>1316</v>
      </c>
    </row>
    <row r="70" spans="1:13" s="35" customFormat="1" ht="19.350000000000001" customHeight="1">
      <c r="A70" s="26" t="s">
        <v>55</v>
      </c>
      <c r="B70" s="33"/>
      <c r="C70" s="33"/>
      <c r="D70" s="34"/>
      <c r="E70" s="11">
        <v>14</v>
      </c>
      <c r="F70" s="11"/>
      <c r="G70" s="36">
        <v>2048464</v>
      </c>
      <c r="H70" s="38"/>
      <c r="I70" s="38">
        <v>2778420</v>
      </c>
      <c r="J70" s="38"/>
      <c r="K70" s="36">
        <v>263193</v>
      </c>
      <c r="L70" s="38"/>
      <c r="M70" s="38">
        <v>153821</v>
      </c>
    </row>
    <row r="71" spans="1:13" s="35" customFormat="1" ht="19.350000000000001" customHeight="1">
      <c r="A71" s="26" t="s">
        <v>56</v>
      </c>
      <c r="B71" s="33"/>
      <c r="C71" s="33"/>
      <c r="D71" s="34"/>
      <c r="E71" s="11">
        <v>15</v>
      </c>
      <c r="F71" s="11"/>
      <c r="G71" s="36">
        <v>6606882</v>
      </c>
      <c r="H71" s="38"/>
      <c r="I71" s="38">
        <v>7595000</v>
      </c>
      <c r="J71" s="38"/>
      <c r="K71" s="36">
        <v>6606882</v>
      </c>
      <c r="L71" s="38"/>
      <c r="M71" s="38">
        <v>7595000</v>
      </c>
    </row>
    <row r="72" spans="1:13" s="35" customFormat="1" ht="19.350000000000001" customHeight="1">
      <c r="A72" s="26" t="s">
        <v>57</v>
      </c>
      <c r="B72" s="33"/>
      <c r="C72" s="33"/>
      <c r="D72" s="34"/>
      <c r="E72" s="11"/>
      <c r="F72" s="11"/>
      <c r="G72" s="36">
        <v>446259</v>
      </c>
      <c r="H72" s="38"/>
      <c r="I72" s="38">
        <v>501064</v>
      </c>
      <c r="J72" s="38"/>
      <c r="K72" s="36">
        <v>0</v>
      </c>
      <c r="L72" s="38"/>
      <c r="M72" s="38">
        <v>8317</v>
      </c>
    </row>
    <row r="73" spans="1:13" s="35" customFormat="1" ht="19.350000000000001" customHeight="1">
      <c r="A73" s="26" t="s">
        <v>58</v>
      </c>
      <c r="B73" s="33"/>
      <c r="C73" s="33"/>
      <c r="D73" s="34"/>
      <c r="E73" s="11">
        <v>16</v>
      </c>
      <c r="F73" s="11"/>
      <c r="G73" s="41">
        <v>954490</v>
      </c>
      <c r="H73" s="38"/>
      <c r="I73" s="42">
        <v>199782</v>
      </c>
      <c r="J73" s="38"/>
      <c r="K73" s="41">
        <v>8653</v>
      </c>
      <c r="L73" s="38"/>
      <c r="M73" s="42">
        <v>5891</v>
      </c>
    </row>
    <row r="74" spans="1:13" s="35" customFormat="1" ht="8.1" customHeight="1">
      <c r="A74" s="29"/>
      <c r="B74" s="33"/>
      <c r="C74" s="33"/>
      <c r="D74" s="34"/>
      <c r="E74" s="20"/>
      <c r="F74" s="20"/>
      <c r="G74" s="30"/>
      <c r="H74" s="31"/>
      <c r="I74" s="32"/>
      <c r="J74" s="26"/>
      <c r="K74" s="30"/>
      <c r="L74" s="31"/>
      <c r="M74" s="32"/>
    </row>
    <row r="75" spans="1:13" s="35" customFormat="1" ht="19.350000000000001" customHeight="1">
      <c r="A75" s="29" t="s">
        <v>59</v>
      </c>
      <c r="B75" s="33"/>
      <c r="C75" s="33"/>
      <c r="D75" s="34"/>
      <c r="E75" s="11"/>
      <c r="F75" s="11"/>
      <c r="G75" s="41">
        <f>SUM(G64:G73)</f>
        <v>36269366</v>
      </c>
      <c r="H75" s="59"/>
      <c r="I75" s="42">
        <f>SUM(I65:I73)</f>
        <v>21142796</v>
      </c>
      <c r="J75" s="59"/>
      <c r="K75" s="41">
        <f>SUM(K65:K73)</f>
        <v>19043430</v>
      </c>
      <c r="L75" s="59"/>
      <c r="M75" s="42">
        <f>SUM(M65:M73)</f>
        <v>16103943</v>
      </c>
    </row>
    <row r="76" spans="1:13" s="35" customFormat="1" ht="19.350000000000001" customHeight="1">
      <c r="A76" s="29"/>
      <c r="B76" s="33"/>
      <c r="C76" s="33"/>
      <c r="D76" s="34"/>
      <c r="E76" s="11"/>
      <c r="F76" s="11"/>
      <c r="G76" s="36"/>
      <c r="H76" s="37"/>
      <c r="I76" s="38"/>
      <c r="J76" s="26"/>
      <c r="K76" s="36"/>
      <c r="L76" s="37"/>
      <c r="M76" s="38"/>
    </row>
    <row r="77" spans="1:13" s="35" customFormat="1" ht="19.350000000000001" customHeight="1">
      <c r="A77" s="29" t="s">
        <v>60</v>
      </c>
      <c r="B77" s="33"/>
      <c r="C77" s="33"/>
      <c r="D77" s="34"/>
      <c r="E77" s="11"/>
      <c r="F77" s="11"/>
      <c r="G77" s="36"/>
      <c r="H77" s="37"/>
      <c r="I77" s="38"/>
      <c r="J77" s="26"/>
      <c r="K77" s="36"/>
      <c r="L77" s="37"/>
      <c r="M77" s="38"/>
    </row>
    <row r="78" spans="1:13" s="35" customFormat="1" ht="8.1" customHeight="1">
      <c r="A78" s="29"/>
      <c r="B78" s="33"/>
      <c r="C78" s="33"/>
      <c r="D78" s="34"/>
      <c r="E78" s="20"/>
      <c r="F78" s="20"/>
      <c r="G78" s="30"/>
      <c r="H78" s="31"/>
      <c r="I78" s="32"/>
      <c r="J78" s="26"/>
      <c r="K78" s="30"/>
      <c r="L78" s="31"/>
      <c r="M78" s="32"/>
    </row>
    <row r="79" spans="1:13" s="35" customFormat="1" ht="19.350000000000001" customHeight="1">
      <c r="A79" s="26" t="s">
        <v>61</v>
      </c>
      <c r="B79" s="33"/>
      <c r="C79" s="33"/>
      <c r="D79" s="34"/>
      <c r="E79" s="11">
        <v>12.2</v>
      </c>
      <c r="F79" s="11"/>
      <c r="G79" s="36">
        <v>7073598</v>
      </c>
      <c r="H79" s="38"/>
      <c r="I79" s="38">
        <v>3521879</v>
      </c>
      <c r="J79" s="38"/>
      <c r="K79" s="36">
        <v>1700660</v>
      </c>
      <c r="L79" s="38"/>
      <c r="M79" s="38">
        <v>1356867</v>
      </c>
    </row>
    <row r="80" spans="1:13" s="35" customFormat="1" ht="19.350000000000001" customHeight="1">
      <c r="A80" s="26" t="s">
        <v>62</v>
      </c>
      <c r="B80" s="33"/>
      <c r="C80" s="33"/>
      <c r="D80" s="34"/>
      <c r="E80" s="11"/>
      <c r="F80" s="11"/>
      <c r="G80" s="36">
        <v>494928</v>
      </c>
      <c r="H80" s="38"/>
      <c r="I80" s="38">
        <v>404354</v>
      </c>
      <c r="J80" s="38"/>
      <c r="K80" s="36">
        <v>114193</v>
      </c>
      <c r="L80" s="38"/>
      <c r="M80" s="38">
        <v>115028</v>
      </c>
    </row>
    <row r="81" spans="1:13" s="35" customFormat="1" ht="19.350000000000001" customHeight="1">
      <c r="A81" s="43" t="s">
        <v>63</v>
      </c>
      <c r="B81" s="33"/>
      <c r="C81" s="33"/>
      <c r="D81" s="34"/>
      <c r="E81" s="11">
        <v>13</v>
      </c>
      <c r="F81" s="11"/>
      <c r="G81" s="36">
        <v>894612</v>
      </c>
      <c r="H81" s="38"/>
      <c r="I81" s="38">
        <v>843537</v>
      </c>
      <c r="J81" s="38"/>
      <c r="K81" s="36">
        <v>23424</v>
      </c>
      <c r="L81" s="38"/>
      <c r="M81" s="38">
        <v>24456</v>
      </c>
    </row>
    <row r="82" spans="1:13" s="35" customFormat="1" ht="19.350000000000001" customHeight="1">
      <c r="A82" s="26" t="s">
        <v>64</v>
      </c>
      <c r="B82" s="33"/>
      <c r="C82" s="33"/>
      <c r="D82" s="34"/>
      <c r="E82" s="11">
        <v>15</v>
      </c>
      <c r="F82" s="11"/>
      <c r="G82" s="36">
        <v>35897665</v>
      </c>
      <c r="H82" s="38"/>
      <c r="I82" s="38">
        <v>14437631</v>
      </c>
      <c r="J82" s="38"/>
      <c r="K82" s="36">
        <v>33934444</v>
      </c>
      <c r="L82" s="38"/>
      <c r="M82" s="38">
        <v>14437631</v>
      </c>
    </row>
    <row r="83" spans="1:13" s="35" customFormat="1" ht="19.350000000000001" customHeight="1">
      <c r="A83" s="26" t="s">
        <v>65</v>
      </c>
      <c r="B83" s="33"/>
      <c r="C83" s="33"/>
      <c r="D83" s="34"/>
      <c r="E83" s="11"/>
      <c r="F83" s="11"/>
      <c r="G83" s="36">
        <v>91731</v>
      </c>
      <c r="H83" s="38"/>
      <c r="I83" s="38">
        <v>48509</v>
      </c>
      <c r="J83" s="38"/>
      <c r="K83" s="36">
        <v>24755</v>
      </c>
      <c r="L83" s="38"/>
      <c r="M83" s="38">
        <v>19615</v>
      </c>
    </row>
    <row r="84" spans="1:13" s="35" customFormat="1" ht="19.350000000000001" customHeight="1">
      <c r="A84" s="43" t="s">
        <v>66</v>
      </c>
      <c r="B84" s="33"/>
      <c r="C84" s="33"/>
      <c r="D84" s="34"/>
      <c r="E84" s="11"/>
      <c r="F84" s="11"/>
      <c r="G84" s="41">
        <v>37824</v>
      </c>
      <c r="H84" s="38"/>
      <c r="I84" s="42">
        <v>78610</v>
      </c>
      <c r="J84" s="38"/>
      <c r="K84" s="41">
        <v>442</v>
      </c>
      <c r="L84" s="38"/>
      <c r="M84" s="42">
        <v>425</v>
      </c>
    </row>
    <row r="85" spans="1:13" s="35" customFormat="1" ht="8.1" customHeight="1">
      <c r="A85" s="26"/>
      <c r="B85" s="33"/>
      <c r="C85" s="33"/>
      <c r="D85" s="34"/>
      <c r="E85" s="11"/>
      <c r="F85" s="11"/>
      <c r="G85" s="36"/>
      <c r="H85" s="38"/>
      <c r="I85" s="38"/>
      <c r="J85" s="38"/>
      <c r="K85" s="36"/>
      <c r="L85" s="38"/>
      <c r="M85" s="38"/>
    </row>
    <row r="86" spans="1:13" s="35" customFormat="1" ht="19.350000000000001" customHeight="1">
      <c r="A86" s="29" t="s">
        <v>67</v>
      </c>
      <c r="B86" s="33"/>
      <c r="C86" s="33"/>
      <c r="D86" s="34"/>
      <c r="E86" s="11"/>
      <c r="F86" s="11"/>
      <c r="G86" s="41">
        <f>SUM(G79:G84)</f>
        <v>44490358</v>
      </c>
      <c r="H86" s="37"/>
      <c r="I86" s="42">
        <f>SUM(I79:I84)</f>
        <v>19334520</v>
      </c>
      <c r="J86" s="26"/>
      <c r="K86" s="41">
        <f>SUM(K79:K84)</f>
        <v>35797918</v>
      </c>
      <c r="L86" s="37"/>
      <c r="M86" s="42">
        <f>SUM(M79:M84)</f>
        <v>15954022</v>
      </c>
    </row>
    <row r="87" spans="1:13" s="35" customFormat="1" ht="8.1" customHeight="1">
      <c r="A87" s="29"/>
      <c r="B87" s="33"/>
      <c r="C87" s="33"/>
      <c r="D87" s="34"/>
      <c r="E87" s="20"/>
      <c r="F87" s="20"/>
      <c r="G87" s="30"/>
      <c r="H87" s="31"/>
      <c r="I87" s="32"/>
      <c r="J87" s="26"/>
      <c r="K87" s="30"/>
      <c r="L87" s="31"/>
      <c r="M87" s="32"/>
    </row>
    <row r="88" spans="1:13" s="35" customFormat="1" ht="19.350000000000001" customHeight="1">
      <c r="A88" s="29" t="s">
        <v>68</v>
      </c>
      <c r="B88" s="33"/>
      <c r="C88" s="33"/>
      <c r="D88" s="34"/>
      <c r="E88" s="11"/>
      <c r="F88" s="11"/>
      <c r="G88" s="41">
        <f>SUM(G75+G86)</f>
        <v>80759724</v>
      </c>
      <c r="H88" s="37"/>
      <c r="I88" s="42">
        <f>SUM(I75+I86)</f>
        <v>40477316</v>
      </c>
      <c r="J88" s="26"/>
      <c r="K88" s="41">
        <f>K75+K86</f>
        <v>54841348</v>
      </c>
      <c r="L88" s="37"/>
      <c r="M88" s="42">
        <f>M75+M86</f>
        <v>32057965</v>
      </c>
    </row>
    <row r="89" spans="1:13" s="35" customFormat="1" ht="19.350000000000001" customHeight="1">
      <c r="A89" s="60"/>
      <c r="B89" s="33"/>
      <c r="C89" s="33"/>
      <c r="D89" s="34"/>
      <c r="E89" s="61"/>
      <c r="F89" s="34"/>
      <c r="G89" s="34"/>
      <c r="H89" s="61"/>
      <c r="I89" s="34"/>
      <c r="J89" s="34"/>
      <c r="K89" s="34"/>
      <c r="L89" s="61"/>
      <c r="M89" s="34"/>
    </row>
    <row r="90" spans="1:13" s="35" customFormat="1" ht="19.350000000000001" customHeight="1">
      <c r="A90" s="60"/>
      <c r="B90" s="33"/>
      <c r="C90" s="33"/>
      <c r="D90" s="34"/>
      <c r="E90" s="61"/>
      <c r="F90" s="34"/>
      <c r="G90" s="34"/>
      <c r="H90" s="61"/>
      <c r="I90" s="34"/>
      <c r="J90" s="34"/>
      <c r="K90" s="34"/>
      <c r="L90" s="61"/>
      <c r="M90" s="34"/>
    </row>
    <row r="91" spans="1:13" s="35" customFormat="1" ht="19.350000000000001" customHeight="1">
      <c r="A91" s="60"/>
      <c r="B91" s="33"/>
      <c r="C91" s="33"/>
      <c r="D91" s="34"/>
      <c r="E91" s="61"/>
      <c r="F91" s="34"/>
      <c r="G91" s="34"/>
      <c r="H91" s="61"/>
      <c r="I91" s="34"/>
      <c r="J91" s="34"/>
      <c r="K91" s="34"/>
      <c r="L91" s="61"/>
      <c r="M91" s="34"/>
    </row>
    <row r="92" spans="1:13" s="35" customFormat="1" ht="19.350000000000001" customHeight="1">
      <c r="A92" s="60"/>
      <c r="B92" s="33"/>
      <c r="C92" s="33"/>
      <c r="D92" s="34"/>
      <c r="E92" s="61"/>
      <c r="F92" s="34"/>
      <c r="G92" s="34"/>
      <c r="H92" s="61"/>
      <c r="I92" s="34"/>
      <c r="J92" s="34"/>
      <c r="K92" s="34"/>
      <c r="L92" s="61"/>
      <c r="M92" s="34"/>
    </row>
    <row r="93" spans="1:13" s="35" customFormat="1" ht="19.350000000000001" customHeight="1">
      <c r="A93" s="60"/>
      <c r="B93" s="33"/>
      <c r="C93" s="33"/>
      <c r="D93" s="34"/>
      <c r="E93" s="61"/>
      <c r="F93" s="34"/>
      <c r="G93" s="34"/>
      <c r="H93" s="61"/>
      <c r="I93" s="34"/>
      <c r="J93" s="34"/>
      <c r="K93" s="34"/>
      <c r="L93" s="61"/>
      <c r="M93" s="34"/>
    </row>
    <row r="94" spans="1:13" s="35" customFormat="1" ht="19.350000000000001" customHeight="1">
      <c r="A94" s="60"/>
      <c r="B94" s="33"/>
      <c r="C94" s="33"/>
      <c r="D94" s="34"/>
      <c r="E94" s="61"/>
      <c r="F94" s="34"/>
      <c r="G94" s="34"/>
      <c r="H94" s="61"/>
      <c r="I94" s="34"/>
      <c r="J94" s="34"/>
      <c r="K94" s="34"/>
      <c r="L94" s="61"/>
      <c r="M94" s="34"/>
    </row>
    <row r="95" spans="1:13" s="35" customFormat="1" ht="19.350000000000001" customHeight="1">
      <c r="A95" s="60"/>
      <c r="B95" s="33"/>
      <c r="C95" s="33"/>
      <c r="D95" s="34"/>
      <c r="E95" s="61"/>
      <c r="F95" s="34"/>
      <c r="G95" s="34"/>
      <c r="H95" s="61"/>
      <c r="I95" s="34"/>
      <c r="J95" s="34"/>
      <c r="K95" s="34"/>
      <c r="L95" s="61"/>
      <c r="M95" s="34"/>
    </row>
    <row r="96" spans="1:13" s="35" customFormat="1" ht="19.350000000000001" customHeight="1">
      <c r="A96" s="60"/>
      <c r="B96" s="33"/>
      <c r="C96" s="33"/>
      <c r="D96" s="34"/>
      <c r="E96" s="61"/>
      <c r="F96" s="34"/>
      <c r="G96" s="34"/>
      <c r="H96" s="61"/>
      <c r="I96" s="34"/>
      <c r="J96" s="34"/>
      <c r="K96" s="34"/>
      <c r="L96" s="61"/>
      <c r="M96" s="34"/>
    </row>
    <row r="97" spans="1:13" s="35" customFormat="1" ht="19.350000000000001" customHeight="1">
      <c r="A97" s="60"/>
      <c r="B97" s="33"/>
      <c r="C97" s="33"/>
      <c r="D97" s="34"/>
      <c r="E97" s="61"/>
      <c r="F97" s="34"/>
      <c r="G97" s="34"/>
      <c r="H97" s="61"/>
      <c r="I97" s="34"/>
      <c r="J97" s="34"/>
      <c r="K97" s="34"/>
      <c r="L97" s="61"/>
      <c r="M97" s="34"/>
    </row>
    <row r="98" spans="1:13" s="35" customFormat="1" ht="19.350000000000001" customHeight="1">
      <c r="A98" s="60"/>
      <c r="B98" s="33"/>
      <c r="C98" s="33"/>
      <c r="D98" s="34"/>
      <c r="E98" s="61"/>
      <c r="F98" s="34"/>
      <c r="G98" s="34"/>
      <c r="H98" s="61"/>
      <c r="I98" s="34"/>
      <c r="J98" s="34"/>
      <c r="K98" s="34"/>
      <c r="L98" s="61"/>
      <c r="M98" s="34"/>
    </row>
    <row r="99" spans="1:13" s="35" customFormat="1" ht="5.25" customHeight="1">
      <c r="A99" s="60"/>
      <c r="B99" s="33"/>
      <c r="C99" s="33"/>
      <c r="D99" s="34"/>
      <c r="E99" s="61"/>
      <c r="F99" s="34"/>
      <c r="G99" s="34"/>
      <c r="H99" s="61"/>
      <c r="I99" s="34"/>
      <c r="J99" s="34"/>
      <c r="K99" s="34"/>
      <c r="L99" s="61"/>
      <c r="M99" s="34"/>
    </row>
    <row r="100" spans="1:13" ht="21.75" customHeight="1">
      <c r="A100" s="62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62"/>
      <c r="C100" s="62"/>
      <c r="D100" s="62"/>
      <c r="E100" s="8"/>
      <c r="F100" s="8"/>
      <c r="G100" s="9"/>
      <c r="H100" s="10"/>
      <c r="I100" s="9"/>
      <c r="J100" s="10"/>
      <c r="K100" s="9"/>
      <c r="L100" s="10"/>
      <c r="M100" s="9"/>
    </row>
    <row r="101" spans="1:13" ht="19.350000000000001" customHeight="1">
      <c r="A101" s="1" t="str">
        <f>A1</f>
        <v>บริษัท ศรีสวัสดิ์ คอร์ปอเรชั่น จำกัด (มหาชน)</v>
      </c>
      <c r="B101" s="1"/>
      <c r="C101" s="1"/>
      <c r="D101" s="1"/>
    </row>
    <row r="102" spans="1:13" ht="19.350000000000001" customHeight="1">
      <c r="A102" s="56" t="s">
        <v>46</v>
      </c>
      <c r="B102" s="56"/>
      <c r="C102" s="56"/>
      <c r="D102" s="56"/>
    </row>
    <row r="103" spans="1:13" ht="19.350000000000001" customHeight="1">
      <c r="A103" s="57" t="str">
        <f>+A3</f>
        <v>ณ วันที่ 30 กันยายน พ.ศ. 2566</v>
      </c>
      <c r="B103" s="57"/>
      <c r="C103" s="57"/>
      <c r="D103" s="57"/>
      <c r="E103" s="8"/>
      <c r="F103" s="8"/>
      <c r="G103" s="9"/>
      <c r="H103" s="10"/>
      <c r="I103" s="9"/>
      <c r="J103" s="10"/>
      <c r="K103" s="9"/>
      <c r="L103" s="10"/>
      <c r="M103" s="9"/>
    </row>
    <row r="104" spans="1:13" ht="19.350000000000001" customHeight="1"/>
    <row r="105" spans="1:13" ht="19.350000000000001" customHeight="1">
      <c r="E105" s="11"/>
      <c r="F105" s="11"/>
      <c r="G105" s="12" t="s">
        <v>3</v>
      </c>
      <c r="H105" s="12"/>
      <c r="I105" s="12"/>
      <c r="J105" s="13"/>
      <c r="K105" s="12" t="s">
        <v>4</v>
      </c>
      <c r="L105" s="12"/>
      <c r="M105" s="12"/>
    </row>
    <row r="106" spans="1:13" s="18" customFormat="1" ht="20.100000000000001" customHeight="1">
      <c r="A106" s="14"/>
      <c r="B106" s="14"/>
      <c r="C106" s="14"/>
      <c r="D106" s="14"/>
      <c r="E106" s="15"/>
      <c r="F106" s="15"/>
      <c r="G106" s="16" t="s">
        <v>5</v>
      </c>
      <c r="H106" s="17"/>
      <c r="I106" s="16" t="s">
        <v>6</v>
      </c>
      <c r="J106" s="13"/>
      <c r="K106" s="16" t="s">
        <v>5</v>
      </c>
      <c r="L106" s="17"/>
      <c r="M106" s="16" t="s">
        <v>6</v>
      </c>
    </row>
    <row r="107" spans="1:13" s="18" customFormat="1" ht="20.100000000000001" customHeight="1">
      <c r="A107" s="14"/>
      <c r="B107" s="14"/>
      <c r="C107" s="14"/>
      <c r="D107" s="14"/>
      <c r="E107" s="15"/>
      <c r="F107" s="15"/>
      <c r="G107" s="19" t="s">
        <v>7</v>
      </c>
      <c r="H107" s="16"/>
      <c r="I107" s="16" t="s">
        <v>8</v>
      </c>
      <c r="J107" s="16"/>
      <c r="K107" s="19" t="s">
        <v>7</v>
      </c>
      <c r="L107" s="16"/>
      <c r="M107" s="16" t="s">
        <v>8</v>
      </c>
    </row>
    <row r="108" spans="1:13" ht="19.350000000000001" customHeight="1">
      <c r="A108" s="1"/>
      <c r="B108" s="1"/>
      <c r="C108" s="1"/>
      <c r="D108" s="1"/>
      <c r="E108" s="20"/>
      <c r="F108" s="20"/>
      <c r="G108" s="21" t="s">
        <v>9</v>
      </c>
      <c r="H108" s="21"/>
      <c r="I108" s="21" t="s">
        <v>10</v>
      </c>
      <c r="J108" s="22"/>
      <c r="K108" s="21" t="s">
        <v>9</v>
      </c>
      <c r="L108" s="21"/>
      <c r="M108" s="21" t="s">
        <v>10</v>
      </c>
    </row>
    <row r="109" spans="1:13" ht="19.350000000000001" customHeight="1">
      <c r="A109" s="1"/>
      <c r="B109" s="1"/>
      <c r="C109" s="1"/>
      <c r="D109" s="1"/>
      <c r="E109" s="20"/>
      <c r="F109" s="20"/>
      <c r="G109" s="24" t="s">
        <v>12</v>
      </c>
      <c r="H109" s="25"/>
      <c r="I109" s="24" t="s">
        <v>12</v>
      </c>
      <c r="J109" s="26"/>
      <c r="K109" s="24" t="s">
        <v>12</v>
      </c>
      <c r="L109" s="25"/>
      <c r="M109" s="24" t="s">
        <v>12</v>
      </c>
    </row>
    <row r="110" spans="1:13" s="18" customFormat="1" ht="8.1" customHeight="1">
      <c r="E110" s="20"/>
      <c r="F110" s="20"/>
      <c r="G110" s="27"/>
      <c r="H110" s="25"/>
      <c r="I110" s="28"/>
      <c r="J110" s="26"/>
      <c r="K110" s="27"/>
      <c r="L110" s="25"/>
      <c r="M110" s="28"/>
    </row>
    <row r="111" spans="1:13" ht="19.350000000000001" customHeight="1">
      <c r="A111" s="29" t="s">
        <v>69</v>
      </c>
      <c r="B111" s="1"/>
      <c r="C111" s="1"/>
      <c r="D111" s="1"/>
      <c r="E111" s="11"/>
      <c r="F111" s="11"/>
      <c r="G111" s="36"/>
      <c r="H111" s="37"/>
      <c r="I111" s="38"/>
      <c r="J111" s="26"/>
      <c r="K111" s="36"/>
      <c r="L111" s="37"/>
      <c r="M111" s="38"/>
    </row>
    <row r="112" spans="1:13" ht="8.1" customHeight="1">
      <c r="A112" s="29"/>
      <c r="B112" s="1"/>
      <c r="C112" s="1"/>
      <c r="D112" s="1"/>
      <c r="E112" s="11"/>
      <c r="F112" s="11"/>
      <c r="G112" s="36"/>
      <c r="H112" s="37"/>
      <c r="I112" s="38"/>
      <c r="J112" s="26"/>
      <c r="K112" s="36"/>
      <c r="L112" s="37"/>
      <c r="M112" s="38"/>
    </row>
    <row r="113" spans="1:13" ht="19.350000000000001" customHeight="1">
      <c r="A113" s="29" t="s">
        <v>70</v>
      </c>
      <c r="B113" s="1"/>
      <c r="C113" s="1"/>
      <c r="D113" s="1"/>
      <c r="E113" s="11"/>
      <c r="F113" s="11"/>
      <c r="G113" s="36"/>
      <c r="H113" s="37"/>
      <c r="I113" s="38"/>
      <c r="J113" s="26"/>
      <c r="K113" s="36"/>
      <c r="L113" s="37"/>
      <c r="M113" s="38"/>
    </row>
    <row r="114" spans="1:13" ht="8.1" customHeight="1">
      <c r="A114" s="29"/>
      <c r="B114" s="1"/>
      <c r="C114" s="1"/>
      <c r="D114" s="1"/>
      <c r="E114" s="11"/>
      <c r="F114" s="11"/>
      <c r="G114" s="36"/>
      <c r="H114" s="37"/>
      <c r="I114" s="38"/>
      <c r="J114" s="26"/>
      <c r="K114" s="36"/>
      <c r="L114" s="37"/>
      <c r="M114" s="38"/>
    </row>
    <row r="115" spans="1:13" s="35" customFormat="1" ht="19.350000000000001" customHeight="1">
      <c r="A115" s="26" t="s">
        <v>71</v>
      </c>
      <c r="B115" s="33"/>
      <c r="C115" s="33"/>
      <c r="D115" s="34"/>
      <c r="E115" s="11"/>
      <c r="F115" s="11"/>
      <c r="G115" s="36"/>
      <c r="H115" s="37"/>
      <c r="I115" s="38"/>
      <c r="J115" s="26"/>
      <c r="K115" s="36"/>
      <c r="L115" s="37"/>
      <c r="M115" s="38"/>
    </row>
    <row r="116" spans="1:13" s="35" customFormat="1" ht="19.350000000000001" customHeight="1">
      <c r="B116" s="26" t="s">
        <v>72</v>
      </c>
      <c r="C116" s="33"/>
      <c r="D116" s="34"/>
      <c r="E116" s="11"/>
      <c r="F116" s="11"/>
      <c r="G116" s="36"/>
      <c r="H116" s="37"/>
      <c r="I116" s="38"/>
      <c r="J116" s="26"/>
      <c r="K116" s="36"/>
      <c r="L116" s="37"/>
      <c r="M116" s="38"/>
    </row>
    <row r="117" spans="1:13" s="35" customFormat="1" ht="19.350000000000001" customHeight="1">
      <c r="C117" s="26" t="s">
        <v>73</v>
      </c>
      <c r="D117" s="34"/>
      <c r="E117" s="11"/>
      <c r="F117" s="11"/>
      <c r="G117" s="36"/>
      <c r="H117" s="37"/>
      <c r="I117" s="38"/>
      <c r="J117" s="26"/>
      <c r="K117" s="36"/>
      <c r="L117" s="37"/>
      <c r="M117" s="38"/>
    </row>
    <row r="118" spans="1:13" s="35" customFormat="1" ht="19.350000000000001" customHeight="1">
      <c r="C118" s="33"/>
      <c r="D118" s="26" t="s">
        <v>74</v>
      </c>
      <c r="G118" s="36"/>
      <c r="I118" s="38"/>
      <c r="K118" s="36"/>
      <c r="M118" s="38"/>
    </row>
    <row r="119" spans="1:13" s="35" customFormat="1" ht="19.350000000000001" customHeight="1" thickBot="1">
      <c r="C119" s="33"/>
      <c r="D119" s="26" t="s">
        <v>75</v>
      </c>
      <c r="E119" s="11"/>
      <c r="F119" s="11"/>
      <c r="G119" s="63">
        <v>1430383</v>
      </c>
      <c r="H119" s="37"/>
      <c r="I119" s="64">
        <v>1429009</v>
      </c>
      <c r="J119" s="26"/>
      <c r="K119" s="63">
        <v>1430383</v>
      </c>
      <c r="L119" s="37"/>
      <c r="M119" s="64">
        <v>1429009</v>
      </c>
    </row>
    <row r="120" spans="1:13" s="35" customFormat="1" ht="8.1" customHeight="1" thickTop="1">
      <c r="A120" s="29"/>
      <c r="B120" s="33"/>
      <c r="C120" s="33"/>
      <c r="D120" s="34"/>
      <c r="E120" s="20"/>
      <c r="F120" s="20"/>
      <c r="G120" s="30"/>
      <c r="H120" s="31"/>
      <c r="I120" s="32"/>
      <c r="J120" s="26"/>
      <c r="K120" s="30"/>
      <c r="L120" s="31"/>
      <c r="M120" s="32"/>
    </row>
    <row r="121" spans="1:13" s="35" customFormat="1" ht="19.350000000000001" customHeight="1">
      <c r="A121" s="26" t="s">
        <v>76</v>
      </c>
      <c r="B121" s="65" t="s">
        <v>77</v>
      </c>
      <c r="C121" s="33"/>
      <c r="D121" s="34"/>
      <c r="F121" s="11"/>
      <c r="G121" s="36"/>
      <c r="H121" s="37"/>
      <c r="I121" s="38"/>
      <c r="J121" s="26"/>
      <c r="K121" s="36"/>
      <c r="L121" s="37"/>
      <c r="M121" s="38"/>
    </row>
    <row r="122" spans="1:13" s="35" customFormat="1" ht="19.350000000000001" customHeight="1">
      <c r="A122" s="66"/>
      <c r="B122" s="65"/>
      <c r="C122" s="65" t="s">
        <v>78</v>
      </c>
      <c r="D122" s="67"/>
      <c r="E122" s="11"/>
      <c r="F122" s="11"/>
      <c r="G122" s="36"/>
      <c r="H122" s="37"/>
      <c r="I122" s="38"/>
      <c r="J122" s="26"/>
      <c r="K122" s="36"/>
      <c r="L122" s="37"/>
      <c r="M122" s="38"/>
    </row>
    <row r="123" spans="1:13" s="35" customFormat="1" ht="19.350000000000001" customHeight="1">
      <c r="A123" s="66"/>
      <c r="B123" s="65"/>
      <c r="C123" s="65"/>
      <c r="D123" s="67" t="s">
        <v>79</v>
      </c>
      <c r="E123" s="11"/>
      <c r="F123" s="11"/>
      <c r="G123" s="36"/>
      <c r="H123" s="37"/>
      <c r="I123" s="38"/>
      <c r="J123" s="26"/>
      <c r="K123" s="36"/>
      <c r="L123" s="37"/>
      <c r="M123" s="38"/>
    </row>
    <row r="124" spans="1:13" s="35" customFormat="1" ht="19.350000000000001" customHeight="1">
      <c r="A124" s="68"/>
      <c r="B124" s="65"/>
      <c r="C124" s="65"/>
      <c r="D124" s="67" t="s">
        <v>80</v>
      </c>
      <c r="E124" s="11"/>
      <c r="F124" s="11"/>
      <c r="G124" s="69">
        <v>1373152</v>
      </c>
      <c r="H124" s="37"/>
      <c r="I124" s="70">
        <v>1373152</v>
      </c>
      <c r="J124" s="26"/>
      <c r="K124" s="69">
        <v>1373152</v>
      </c>
      <c r="L124" s="37"/>
      <c r="M124" s="70">
        <v>1373152</v>
      </c>
    </row>
    <row r="125" spans="1:13" s="35" customFormat="1" ht="19.350000000000001" customHeight="1">
      <c r="A125" s="26" t="s">
        <v>81</v>
      </c>
      <c r="B125" s="33"/>
      <c r="C125" s="33"/>
      <c r="D125" s="34"/>
      <c r="E125" s="11"/>
      <c r="F125" s="11"/>
      <c r="G125" s="69">
        <v>6207179</v>
      </c>
      <c r="H125" s="37"/>
      <c r="I125" s="70">
        <v>6207179</v>
      </c>
      <c r="J125" s="26"/>
      <c r="K125" s="69">
        <v>6207179</v>
      </c>
      <c r="L125" s="37"/>
      <c r="M125" s="70">
        <v>6207179</v>
      </c>
    </row>
    <row r="126" spans="1:13" s="35" customFormat="1" ht="19.350000000000001" customHeight="1">
      <c r="A126" s="71" t="s">
        <v>82</v>
      </c>
      <c r="B126" s="33"/>
      <c r="C126" s="33"/>
      <c r="D126" s="34"/>
      <c r="E126" s="11"/>
      <c r="F126" s="11"/>
      <c r="G126" s="36">
        <v>36190</v>
      </c>
      <c r="H126" s="38"/>
      <c r="I126" s="38">
        <v>36190</v>
      </c>
      <c r="J126" s="38"/>
      <c r="K126" s="36">
        <v>36190</v>
      </c>
      <c r="L126" s="38"/>
      <c r="M126" s="38">
        <v>36190</v>
      </c>
    </row>
    <row r="127" spans="1:13" s="35" customFormat="1" ht="19.350000000000001" customHeight="1">
      <c r="A127" s="26" t="s">
        <v>83</v>
      </c>
      <c r="B127" s="33"/>
      <c r="C127" s="33"/>
      <c r="D127" s="34"/>
      <c r="E127" s="11"/>
      <c r="F127" s="11"/>
      <c r="G127" s="36"/>
      <c r="H127" s="38"/>
      <c r="I127" s="38"/>
      <c r="J127" s="38"/>
      <c r="K127" s="36"/>
      <c r="L127" s="38"/>
      <c r="M127" s="38"/>
    </row>
    <row r="128" spans="1:13" s="35" customFormat="1" ht="19.350000000000001" customHeight="1">
      <c r="B128" s="26" t="s">
        <v>84</v>
      </c>
      <c r="C128" s="33"/>
      <c r="D128" s="34"/>
      <c r="E128" s="11"/>
      <c r="F128" s="11"/>
      <c r="G128" s="36">
        <v>142900</v>
      </c>
      <c r="H128" s="38"/>
      <c r="I128" s="38">
        <v>142900</v>
      </c>
      <c r="J128" s="38"/>
      <c r="K128" s="36">
        <v>142900</v>
      </c>
      <c r="L128" s="38"/>
      <c r="M128" s="38">
        <v>142900</v>
      </c>
    </row>
    <row r="129" spans="1:13" s="35" customFormat="1" ht="19.350000000000001" customHeight="1">
      <c r="B129" s="26" t="s">
        <v>85</v>
      </c>
      <c r="C129" s="33"/>
      <c r="D129" s="34"/>
      <c r="E129" s="11"/>
      <c r="F129" s="11"/>
      <c r="G129" s="36">
        <v>20542187</v>
      </c>
      <c r="H129" s="38"/>
      <c r="I129" s="38">
        <v>19277126</v>
      </c>
      <c r="J129" s="38"/>
      <c r="K129" s="36">
        <v>3450164</v>
      </c>
      <c r="L129" s="38"/>
      <c r="M129" s="38">
        <v>4308357</v>
      </c>
    </row>
    <row r="130" spans="1:13" s="35" customFormat="1" ht="19.350000000000001" customHeight="1">
      <c r="A130" s="26" t="s">
        <v>86</v>
      </c>
      <c r="B130" s="33"/>
      <c r="C130" s="33"/>
      <c r="D130" s="34"/>
      <c r="E130" s="11"/>
      <c r="F130" s="11"/>
      <c r="G130" s="36">
        <v>-1348755</v>
      </c>
      <c r="H130" s="38"/>
      <c r="I130" s="38">
        <v>-1348755</v>
      </c>
      <c r="J130" s="38"/>
      <c r="K130" s="36">
        <v>0</v>
      </c>
      <c r="L130" s="38"/>
      <c r="M130" s="38">
        <v>0</v>
      </c>
    </row>
    <row r="131" spans="1:13" s="35" customFormat="1" ht="19.350000000000001" customHeight="1">
      <c r="A131" s="71" t="s">
        <v>87</v>
      </c>
      <c r="B131" s="33"/>
      <c r="C131" s="33"/>
      <c r="D131" s="34"/>
      <c r="E131" s="11"/>
      <c r="F131" s="11"/>
      <c r="G131" s="41">
        <v>-6137</v>
      </c>
      <c r="H131" s="38"/>
      <c r="I131" s="42">
        <v>-25497</v>
      </c>
      <c r="J131" s="38"/>
      <c r="K131" s="41">
        <v>0</v>
      </c>
      <c r="L131" s="38"/>
      <c r="M131" s="42">
        <v>0</v>
      </c>
    </row>
    <row r="132" spans="1:13" s="35" customFormat="1" ht="8.1" customHeight="1">
      <c r="A132" s="29"/>
      <c r="B132" s="33"/>
      <c r="C132" s="33"/>
      <c r="D132" s="34"/>
      <c r="E132" s="20"/>
      <c r="F132" s="20"/>
      <c r="G132" s="30"/>
      <c r="H132" s="31"/>
      <c r="I132" s="32"/>
      <c r="J132" s="26"/>
      <c r="K132" s="30"/>
      <c r="L132" s="31"/>
      <c r="M132" s="32"/>
    </row>
    <row r="133" spans="1:13" s="35" customFormat="1" ht="19.350000000000001" customHeight="1">
      <c r="A133" s="1" t="s">
        <v>88</v>
      </c>
      <c r="B133" s="33"/>
      <c r="C133" s="33"/>
      <c r="D133" s="34"/>
      <c r="E133" s="11"/>
      <c r="F133" s="11"/>
      <c r="G133" s="36">
        <f>SUM(G122:G131)</f>
        <v>26946716</v>
      </c>
      <c r="H133" s="38"/>
      <c r="I133" s="38">
        <f>SUM(I122:I131)</f>
        <v>25662295</v>
      </c>
      <c r="J133" s="38"/>
      <c r="K133" s="36">
        <f>SUM(K122:K131)</f>
        <v>11209585</v>
      </c>
      <c r="L133" s="38"/>
      <c r="M133" s="38">
        <f>SUM(M122:M131)</f>
        <v>12067778</v>
      </c>
    </row>
    <row r="134" spans="1:13" s="35" customFormat="1" ht="19.350000000000001" customHeight="1">
      <c r="A134" s="35" t="s">
        <v>89</v>
      </c>
      <c r="B134" s="33"/>
      <c r="C134" s="33"/>
      <c r="D134" s="34"/>
      <c r="E134" s="33"/>
      <c r="G134" s="41">
        <v>3099462</v>
      </c>
      <c r="H134" s="38"/>
      <c r="I134" s="42">
        <v>3342281</v>
      </c>
      <c r="J134" s="38"/>
      <c r="K134" s="41">
        <v>0</v>
      </c>
      <c r="L134" s="38"/>
      <c r="M134" s="42">
        <v>0</v>
      </c>
    </row>
    <row r="135" spans="1:13" s="35" customFormat="1" ht="8.1" customHeight="1">
      <c r="A135" s="29"/>
      <c r="B135" s="33"/>
      <c r="C135" s="33"/>
      <c r="D135" s="34"/>
      <c r="E135" s="20"/>
      <c r="F135" s="20"/>
      <c r="G135" s="30"/>
      <c r="H135" s="31"/>
      <c r="I135" s="32"/>
      <c r="J135" s="26"/>
      <c r="K135" s="30"/>
      <c r="L135" s="31"/>
      <c r="M135" s="32"/>
    </row>
    <row r="136" spans="1:13" ht="19.350000000000001" customHeight="1">
      <c r="A136" s="1" t="s">
        <v>90</v>
      </c>
      <c r="B136" s="1"/>
      <c r="C136" s="1"/>
      <c r="D136" s="72"/>
      <c r="E136" s="11"/>
      <c r="F136" s="11"/>
      <c r="G136" s="41">
        <f>+G133+G134</f>
        <v>30046178</v>
      </c>
      <c r="H136" s="38"/>
      <c r="I136" s="42">
        <f>+I133+I134</f>
        <v>29004576</v>
      </c>
      <c r="J136" s="38"/>
      <c r="K136" s="41">
        <f>+K133+K134</f>
        <v>11209585</v>
      </c>
      <c r="L136" s="38"/>
      <c r="M136" s="42">
        <f>+M133+M134</f>
        <v>12067778</v>
      </c>
    </row>
    <row r="137" spans="1:13" s="35" customFormat="1" ht="8.1" customHeight="1">
      <c r="A137" s="29"/>
      <c r="B137" s="33"/>
      <c r="C137" s="33"/>
      <c r="D137" s="34"/>
      <c r="E137" s="20"/>
      <c r="F137" s="20"/>
      <c r="G137" s="30"/>
      <c r="H137" s="31"/>
      <c r="I137" s="32"/>
      <c r="J137" s="26"/>
      <c r="K137" s="30"/>
      <c r="L137" s="31"/>
      <c r="M137" s="32"/>
    </row>
    <row r="138" spans="1:13" ht="19.350000000000001" customHeight="1" thickBot="1">
      <c r="A138" s="1" t="s">
        <v>91</v>
      </c>
      <c r="B138" s="1"/>
      <c r="C138" s="1"/>
      <c r="D138" s="1"/>
      <c r="E138" s="11"/>
      <c r="F138" s="11"/>
      <c r="G138" s="50">
        <f>+G136+G88</f>
        <v>110805902</v>
      </c>
      <c r="H138" s="38"/>
      <c r="I138" s="51">
        <f>+I136+I88</f>
        <v>69481892</v>
      </c>
      <c r="J138" s="38"/>
      <c r="K138" s="50">
        <f>+K136+K88</f>
        <v>66050933</v>
      </c>
      <c r="L138" s="38"/>
      <c r="M138" s="51">
        <f>+M136+M88</f>
        <v>44125743</v>
      </c>
    </row>
    <row r="139" spans="1:13" ht="19.350000000000001" customHeight="1" thickTop="1">
      <c r="A139" s="1"/>
      <c r="B139" s="1"/>
      <c r="C139" s="1"/>
      <c r="D139" s="1"/>
    </row>
    <row r="140" spans="1:13" ht="19.350000000000001" customHeight="1">
      <c r="A140" s="1"/>
      <c r="B140" s="1"/>
      <c r="C140" s="1"/>
      <c r="D140" s="1"/>
      <c r="H140" s="3"/>
      <c r="J140" s="3"/>
      <c r="L140" s="3"/>
    </row>
    <row r="141" spans="1:13" ht="19.350000000000001" customHeight="1">
      <c r="A141" s="1"/>
      <c r="B141" s="1"/>
      <c r="C141" s="1"/>
      <c r="D141" s="1"/>
      <c r="H141" s="3"/>
      <c r="J141" s="3"/>
      <c r="L141" s="3"/>
    </row>
    <row r="142" spans="1:13" ht="19.350000000000001" customHeight="1">
      <c r="A142" s="1"/>
      <c r="B142" s="1"/>
      <c r="C142" s="1"/>
      <c r="D142" s="1"/>
      <c r="H142" s="3"/>
      <c r="J142" s="3"/>
      <c r="L142" s="3"/>
    </row>
    <row r="143" spans="1:13" ht="19.350000000000001" customHeight="1">
      <c r="A143" s="1"/>
      <c r="B143" s="1"/>
      <c r="C143" s="1"/>
      <c r="D143" s="1"/>
      <c r="H143" s="3"/>
      <c r="J143" s="3"/>
      <c r="L143" s="3"/>
    </row>
    <row r="144" spans="1:13" ht="19.350000000000001" customHeight="1">
      <c r="A144" s="1"/>
      <c r="B144" s="1"/>
      <c r="C144" s="1"/>
      <c r="D144" s="1"/>
      <c r="H144" s="3"/>
      <c r="J144" s="3"/>
      <c r="L144" s="3"/>
    </row>
    <row r="145" spans="1:13" ht="19.350000000000001" customHeight="1">
      <c r="A145" s="1"/>
      <c r="B145" s="1"/>
      <c r="C145" s="1"/>
      <c r="D145" s="1"/>
      <c r="H145" s="3"/>
      <c r="J145" s="3"/>
      <c r="L145" s="3"/>
    </row>
    <row r="146" spans="1:13" ht="19.350000000000001" customHeight="1">
      <c r="A146" s="1"/>
      <c r="B146" s="1"/>
      <c r="C146" s="1"/>
      <c r="D146" s="1"/>
      <c r="H146" s="3"/>
      <c r="J146" s="3"/>
      <c r="L146" s="3"/>
    </row>
    <row r="147" spans="1:13" ht="19.350000000000001" customHeight="1">
      <c r="A147" s="1"/>
      <c r="B147" s="1"/>
      <c r="C147" s="1"/>
      <c r="D147" s="1"/>
      <c r="H147" s="3"/>
      <c r="J147" s="3"/>
      <c r="L147" s="3"/>
    </row>
    <row r="148" spans="1:13" ht="16.5" customHeight="1">
      <c r="A148" s="1"/>
      <c r="B148" s="1"/>
      <c r="C148" s="1"/>
      <c r="D148" s="1"/>
      <c r="H148" s="3"/>
      <c r="J148" s="3"/>
      <c r="L148" s="3"/>
    </row>
    <row r="149" spans="1:13" ht="6" customHeight="1">
      <c r="A149" s="1"/>
      <c r="B149" s="1"/>
      <c r="C149" s="1"/>
      <c r="D149" s="1" t="s">
        <v>92</v>
      </c>
    </row>
    <row r="150" spans="1:13" ht="21.75" customHeight="1">
      <c r="A150" s="73" t="str">
        <f>A100</f>
        <v>หมายเหตุประกอบข้อมูลทางการเงินเป็นส่วนหนึ่งของข้อมูลทางการเงินระหว่างกาลนี้</v>
      </c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</row>
  </sheetData>
  <mergeCells count="7">
    <mergeCell ref="A150:M150"/>
    <mergeCell ref="G5:I5"/>
    <mergeCell ref="K5:M5"/>
    <mergeCell ref="G55:I55"/>
    <mergeCell ref="K55:M55"/>
    <mergeCell ref="G105:I105"/>
    <mergeCell ref="K105:M105"/>
  </mergeCells>
  <pageMargins left="0.8" right="0.5" top="0.5" bottom="0.6" header="0.49" footer="0.4"/>
  <pageSetup paperSize="9" scale="91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99A24-9C9B-4168-84BD-768818367E29}">
  <dimension ref="A1:J108"/>
  <sheetViews>
    <sheetView topLeftCell="A32" zoomScaleNormal="100" zoomScaleSheetLayoutView="100" workbookViewId="0">
      <selection activeCell="A36" sqref="A36:XFD36"/>
    </sheetView>
  </sheetViews>
  <sheetFormatPr defaultColWidth="8.42578125" defaultRowHeight="17.25"/>
  <cols>
    <col min="1" max="1" width="43.85546875" style="43" customWidth="1"/>
    <col min="2" max="2" width="7.28515625" style="46" customWidth="1"/>
    <col min="3" max="3" width="1" style="46" customWidth="1"/>
    <col min="4" max="4" width="12.5703125" style="75" customWidth="1"/>
    <col min="5" max="5" width="1" style="75" customWidth="1"/>
    <col min="6" max="6" width="12.5703125" style="75" customWidth="1"/>
    <col min="7" max="7" width="1" style="75" customWidth="1"/>
    <col min="8" max="8" width="12.5703125" style="76" customWidth="1"/>
    <col min="9" max="9" width="1" style="75" customWidth="1"/>
    <col min="10" max="10" width="12.5703125" style="76" customWidth="1"/>
    <col min="11" max="16384" width="8.42578125" style="43"/>
  </cols>
  <sheetData>
    <row r="1" spans="1:10" ht="19.5" customHeight="1">
      <c r="A1" s="74" t="s">
        <v>0</v>
      </c>
    </row>
    <row r="2" spans="1:10" ht="19.5" customHeight="1">
      <c r="A2" s="77" t="s">
        <v>93</v>
      </c>
    </row>
    <row r="3" spans="1:10" ht="19.5" customHeight="1">
      <c r="A3" s="78" t="s">
        <v>94</v>
      </c>
      <c r="B3" s="79"/>
      <c r="C3" s="79"/>
      <c r="D3" s="80"/>
      <c r="E3" s="80"/>
      <c r="F3" s="80"/>
      <c r="G3" s="80"/>
      <c r="H3" s="81"/>
      <c r="I3" s="80"/>
      <c r="J3" s="81"/>
    </row>
    <row r="4" spans="1:10" ht="19.5" customHeight="1"/>
    <row r="5" spans="1:10" ht="19.5" customHeight="1">
      <c r="A5" s="77"/>
      <c r="C5" s="15"/>
      <c r="D5" s="12" t="s">
        <v>3</v>
      </c>
      <c r="E5" s="12"/>
      <c r="F5" s="12"/>
      <c r="G5" s="17"/>
      <c r="H5" s="12" t="s">
        <v>4</v>
      </c>
      <c r="I5" s="12"/>
      <c r="J5" s="12"/>
    </row>
    <row r="6" spans="1:10" ht="19.5" customHeight="1">
      <c r="A6" s="77"/>
      <c r="C6" s="15"/>
      <c r="D6" s="16" t="s">
        <v>5</v>
      </c>
      <c r="E6" s="17"/>
      <c r="F6" s="16" t="s">
        <v>5</v>
      </c>
      <c r="G6" s="13"/>
      <c r="H6" s="16" t="s">
        <v>5</v>
      </c>
      <c r="I6" s="17"/>
      <c r="J6" s="16" t="s">
        <v>5</v>
      </c>
    </row>
    <row r="7" spans="1:10" ht="19.5" customHeight="1">
      <c r="A7" s="77"/>
      <c r="C7" s="15"/>
      <c r="D7" s="16" t="s">
        <v>7</v>
      </c>
      <c r="E7" s="16"/>
      <c r="F7" s="16" t="s">
        <v>7</v>
      </c>
      <c r="G7" s="16"/>
      <c r="H7" s="16" t="s">
        <v>7</v>
      </c>
      <c r="I7" s="16"/>
      <c r="J7" s="16" t="s">
        <v>7</v>
      </c>
    </row>
    <row r="8" spans="1:10" ht="19.5" customHeight="1">
      <c r="A8" s="77"/>
      <c r="B8" s="15"/>
      <c r="C8" s="15"/>
      <c r="D8" s="82" t="s">
        <v>9</v>
      </c>
      <c r="E8" s="82"/>
      <c r="F8" s="82" t="s">
        <v>10</v>
      </c>
      <c r="G8" s="83"/>
      <c r="H8" s="82" t="s">
        <v>9</v>
      </c>
      <c r="I8" s="82"/>
      <c r="J8" s="82" t="s">
        <v>10</v>
      </c>
    </row>
    <row r="9" spans="1:10" ht="19.5" customHeight="1">
      <c r="A9" s="77"/>
      <c r="B9" s="15"/>
      <c r="C9" s="15"/>
      <c r="D9" s="84" t="s">
        <v>12</v>
      </c>
      <c r="E9" s="17"/>
      <c r="F9" s="84" t="s">
        <v>12</v>
      </c>
      <c r="G9" s="17"/>
      <c r="H9" s="85" t="s">
        <v>12</v>
      </c>
      <c r="I9" s="17"/>
      <c r="J9" s="85" t="s">
        <v>12</v>
      </c>
    </row>
    <row r="10" spans="1:10" ht="6" customHeight="1">
      <c r="A10" s="77"/>
      <c r="B10" s="15"/>
      <c r="C10" s="15"/>
      <c r="D10" s="86"/>
      <c r="H10" s="87"/>
      <c r="I10" s="17"/>
    </row>
    <row r="11" spans="1:10" ht="19.5" customHeight="1">
      <c r="A11" s="77" t="s">
        <v>95</v>
      </c>
      <c r="B11" s="15"/>
      <c r="D11" s="86"/>
      <c r="H11" s="87"/>
    </row>
    <row r="12" spans="1:10" ht="6" customHeight="1">
      <c r="A12" s="68"/>
      <c r="B12" s="15"/>
      <c r="D12" s="39"/>
      <c r="F12" s="40"/>
      <c r="H12" s="88"/>
      <c r="J12" s="89"/>
    </row>
    <row r="13" spans="1:10" ht="19.5" customHeight="1">
      <c r="A13" s="43" t="s">
        <v>96</v>
      </c>
      <c r="B13" s="15"/>
      <c r="D13" s="88">
        <v>4646544</v>
      </c>
      <c r="E13" s="89"/>
      <c r="F13" s="89">
        <v>2307069</v>
      </c>
      <c r="G13" s="89"/>
      <c r="H13" s="88">
        <v>550616</v>
      </c>
      <c r="I13" s="89"/>
      <c r="J13" s="89">
        <v>257628</v>
      </c>
    </row>
    <row r="14" spans="1:10" ht="19.5" customHeight="1">
      <c r="A14" s="43" t="s">
        <v>97</v>
      </c>
      <c r="B14" s="15"/>
      <c r="D14" s="88">
        <v>0</v>
      </c>
      <c r="E14" s="89"/>
      <c r="F14" s="89">
        <v>0</v>
      </c>
      <c r="G14" s="89"/>
      <c r="H14" s="88">
        <v>23667</v>
      </c>
      <c r="I14" s="89"/>
      <c r="J14" s="89">
        <v>0</v>
      </c>
    </row>
    <row r="15" spans="1:10" ht="19.5" customHeight="1">
      <c r="A15" s="43" t="s">
        <v>98</v>
      </c>
      <c r="B15" s="15"/>
      <c r="D15" s="88">
        <v>0</v>
      </c>
      <c r="E15" s="89"/>
      <c r="F15" s="89">
        <v>184442</v>
      </c>
      <c r="G15" s="89"/>
      <c r="H15" s="88">
        <v>0</v>
      </c>
      <c r="I15" s="89"/>
      <c r="J15" s="89">
        <v>365195</v>
      </c>
    </row>
    <row r="16" spans="1:10" ht="19.5" customHeight="1">
      <c r="A16" s="68" t="s">
        <v>99</v>
      </c>
      <c r="B16" s="15"/>
      <c r="D16" s="90">
        <v>605255</v>
      </c>
      <c r="E16" s="91"/>
      <c r="F16" s="92">
        <v>786423</v>
      </c>
      <c r="G16" s="91"/>
      <c r="H16" s="90">
        <v>1513</v>
      </c>
      <c r="I16" s="91"/>
      <c r="J16" s="92">
        <v>1174</v>
      </c>
    </row>
    <row r="17" spans="1:10" ht="6" customHeight="1">
      <c r="A17" s="68"/>
      <c r="B17" s="15"/>
      <c r="D17" s="88"/>
      <c r="F17" s="89"/>
      <c r="H17" s="88"/>
      <c r="J17" s="89"/>
    </row>
    <row r="18" spans="1:10" ht="19.5" customHeight="1">
      <c r="A18" s="93" t="s">
        <v>100</v>
      </c>
      <c r="B18" s="15"/>
      <c r="D18" s="94">
        <f>SUM(D13:D16)</f>
        <v>5251799</v>
      </c>
      <c r="E18" s="40"/>
      <c r="F18" s="95">
        <f>SUM(F13:F16)</f>
        <v>3277934</v>
      </c>
      <c r="G18" s="40"/>
      <c r="H18" s="94">
        <f>SUM(H13:H16)</f>
        <v>575796</v>
      </c>
      <c r="I18" s="40"/>
      <c r="J18" s="95">
        <f>SUM(J13:J16)</f>
        <v>623997</v>
      </c>
    </row>
    <row r="19" spans="1:10" ht="19.5" customHeight="1">
      <c r="A19" s="93"/>
      <c r="D19" s="88"/>
      <c r="F19" s="89"/>
      <c r="H19" s="88"/>
      <c r="J19" s="89"/>
    </row>
    <row r="20" spans="1:10" ht="19.5" customHeight="1">
      <c r="A20" s="93" t="s">
        <v>101</v>
      </c>
      <c r="D20" s="88"/>
      <c r="F20" s="89"/>
      <c r="H20" s="88"/>
      <c r="J20" s="89"/>
    </row>
    <row r="21" spans="1:10" ht="6" customHeight="1">
      <c r="A21" s="93"/>
      <c r="D21" s="88"/>
      <c r="F21" s="89"/>
      <c r="H21" s="88"/>
      <c r="J21" s="89"/>
    </row>
    <row r="22" spans="1:10" ht="19.5" customHeight="1">
      <c r="A22" s="43" t="s">
        <v>102</v>
      </c>
      <c r="D22" s="88">
        <v>448502</v>
      </c>
      <c r="E22" s="89"/>
      <c r="F22" s="89">
        <v>186829</v>
      </c>
      <c r="G22" s="89"/>
      <c r="H22" s="88">
        <v>31</v>
      </c>
      <c r="I22" s="89"/>
      <c r="J22" s="89">
        <v>75</v>
      </c>
    </row>
    <row r="23" spans="1:10" ht="19.5" customHeight="1">
      <c r="A23" s="43" t="s">
        <v>103</v>
      </c>
      <c r="D23" s="88">
        <v>1998098</v>
      </c>
      <c r="E23" s="89"/>
      <c r="F23" s="89">
        <v>1455346</v>
      </c>
      <c r="G23" s="89"/>
      <c r="H23" s="88">
        <v>26000</v>
      </c>
      <c r="I23" s="89"/>
      <c r="J23" s="89">
        <v>30239</v>
      </c>
    </row>
    <row r="24" spans="1:10" ht="19.5" customHeight="1">
      <c r="A24" s="43" t="s">
        <v>104</v>
      </c>
      <c r="D24" s="90">
        <v>315571</v>
      </c>
      <c r="E24" s="89"/>
      <c r="F24" s="92">
        <v>-120819</v>
      </c>
      <c r="H24" s="90">
        <v>0</v>
      </c>
      <c r="J24" s="92">
        <v>0</v>
      </c>
    </row>
    <row r="25" spans="1:10" ht="6" customHeight="1">
      <c r="A25" s="77"/>
      <c r="D25" s="88"/>
      <c r="F25" s="89"/>
      <c r="H25" s="88"/>
      <c r="J25" s="89"/>
    </row>
    <row r="26" spans="1:10" ht="19.5" customHeight="1">
      <c r="A26" s="77" t="s">
        <v>105</v>
      </c>
      <c r="D26" s="94">
        <f>SUM(D22:D24)</f>
        <v>2762171</v>
      </c>
      <c r="E26" s="40"/>
      <c r="F26" s="95">
        <f>SUM(F22:F24)</f>
        <v>1521356</v>
      </c>
      <c r="G26" s="40"/>
      <c r="H26" s="94">
        <f>SUM(H22:H24)</f>
        <v>26031</v>
      </c>
      <c r="I26" s="40"/>
      <c r="J26" s="95">
        <f>SUM(J22:J24)</f>
        <v>30314</v>
      </c>
    </row>
    <row r="27" spans="1:10" ht="6" customHeight="1">
      <c r="A27" s="77"/>
      <c r="D27" s="88"/>
      <c r="F27" s="89"/>
      <c r="H27" s="88"/>
      <c r="J27" s="89"/>
    </row>
    <row r="28" spans="1:10" ht="19.5" customHeight="1">
      <c r="A28" s="77" t="s">
        <v>106</v>
      </c>
      <c r="D28" s="39">
        <f>D18-D26</f>
        <v>2489628</v>
      </c>
      <c r="F28" s="40">
        <f>F18-F26</f>
        <v>1756578</v>
      </c>
      <c r="H28" s="39">
        <f>H18-H26</f>
        <v>549765</v>
      </c>
      <c r="J28" s="40">
        <f>J18-J26</f>
        <v>593683</v>
      </c>
    </row>
    <row r="29" spans="1:10" ht="19.5" customHeight="1">
      <c r="A29" s="43" t="s">
        <v>107</v>
      </c>
      <c r="D29" s="88">
        <v>-690078</v>
      </c>
      <c r="F29" s="89">
        <v>-235297</v>
      </c>
      <c r="H29" s="88">
        <v>-504587</v>
      </c>
      <c r="J29" s="89">
        <v>-203863</v>
      </c>
    </row>
    <row r="30" spans="1:10" ht="19.5" customHeight="1">
      <c r="A30" s="43" t="s">
        <v>108</v>
      </c>
      <c r="C30" s="43"/>
      <c r="D30" s="90">
        <v>0</v>
      </c>
      <c r="F30" s="92">
        <v>24408</v>
      </c>
      <c r="H30" s="90">
        <v>0</v>
      </c>
      <c r="J30" s="92">
        <v>0</v>
      </c>
    </row>
    <row r="31" spans="1:10" ht="6" customHeight="1">
      <c r="D31" s="88"/>
      <c r="F31" s="89"/>
      <c r="H31" s="88"/>
      <c r="J31" s="89"/>
    </row>
    <row r="32" spans="1:10" s="97" customFormat="1" ht="19.5" customHeight="1">
      <c r="A32" s="77" t="s">
        <v>109</v>
      </c>
      <c r="B32" s="96"/>
      <c r="D32" s="98">
        <f>SUM(D28:D31)</f>
        <v>1799550</v>
      </c>
      <c r="E32" s="99"/>
      <c r="F32" s="99">
        <f>SUM(F28:F31)</f>
        <v>1545689</v>
      </c>
      <c r="G32" s="99"/>
      <c r="H32" s="98">
        <f>SUM(H28:H31)</f>
        <v>45178</v>
      </c>
      <c r="I32" s="99"/>
      <c r="J32" s="99">
        <f>SUM(J28:J31)</f>
        <v>389820</v>
      </c>
    </row>
    <row r="33" spans="1:10" ht="19.5" customHeight="1">
      <c r="A33" s="43" t="s">
        <v>110</v>
      </c>
      <c r="D33" s="90">
        <v>-375162</v>
      </c>
      <c r="F33" s="92">
        <v>-294551</v>
      </c>
      <c r="H33" s="90">
        <v>-9763</v>
      </c>
      <c r="J33" s="92">
        <v>-77964</v>
      </c>
    </row>
    <row r="34" spans="1:10" ht="6" customHeight="1">
      <c r="D34" s="88"/>
      <c r="F34" s="89"/>
      <c r="H34" s="88"/>
      <c r="J34" s="89"/>
    </row>
    <row r="35" spans="1:10" ht="19.5" customHeight="1" thickBot="1">
      <c r="A35" s="29" t="s">
        <v>111</v>
      </c>
      <c r="D35" s="100">
        <f>SUM(D32:D33)</f>
        <v>1424388</v>
      </c>
      <c r="E35" s="40"/>
      <c r="F35" s="101">
        <f>SUM(F32:F33)</f>
        <v>1251138</v>
      </c>
      <c r="G35" s="40"/>
      <c r="H35" s="100">
        <f>SUM(H32:H33)</f>
        <v>35415</v>
      </c>
      <c r="I35" s="40"/>
      <c r="J35" s="101">
        <f>SUM(J32:J33)</f>
        <v>311856</v>
      </c>
    </row>
    <row r="36" spans="1:10" ht="9.75" customHeight="1" thickTop="1">
      <c r="A36" s="93"/>
      <c r="D36" s="39"/>
      <c r="F36" s="40"/>
      <c r="H36" s="39"/>
      <c r="J36" s="40"/>
    </row>
    <row r="37" spans="1:10" s="35" customFormat="1" ht="19.5" customHeight="1">
      <c r="A37" s="60" t="s">
        <v>112</v>
      </c>
      <c r="B37" s="33"/>
      <c r="C37" s="33"/>
      <c r="D37" s="102"/>
      <c r="E37" s="103"/>
      <c r="F37" s="104"/>
      <c r="G37" s="103"/>
      <c r="H37" s="102"/>
      <c r="I37" s="103"/>
      <c r="J37" s="104"/>
    </row>
    <row r="38" spans="1:10" s="35" customFormat="1" ht="19.5" customHeight="1">
      <c r="A38" s="105" t="s">
        <v>113</v>
      </c>
      <c r="B38" s="33"/>
      <c r="C38" s="33"/>
      <c r="D38" s="102"/>
      <c r="E38" s="103"/>
      <c r="F38" s="104"/>
      <c r="G38" s="103"/>
      <c r="H38" s="102"/>
      <c r="I38" s="103"/>
      <c r="J38" s="104"/>
    </row>
    <row r="39" spans="1:10" s="35" customFormat="1" ht="19.5" customHeight="1">
      <c r="A39" s="106" t="s">
        <v>114</v>
      </c>
      <c r="B39" s="33"/>
      <c r="C39" s="33"/>
      <c r="D39" s="102">
        <v>-654</v>
      </c>
      <c r="E39" s="103"/>
      <c r="F39" s="104">
        <v>0</v>
      </c>
      <c r="G39" s="103"/>
      <c r="H39" s="102">
        <v>0</v>
      </c>
      <c r="I39" s="103"/>
      <c r="J39" s="104">
        <v>0</v>
      </c>
    </row>
    <row r="40" spans="1:10" s="35" customFormat="1" ht="19.5" customHeight="1">
      <c r="A40" s="106" t="s">
        <v>115</v>
      </c>
      <c r="B40" s="33"/>
      <c r="C40" s="33"/>
      <c r="D40" s="88"/>
      <c r="E40" s="103"/>
      <c r="F40" s="89"/>
      <c r="G40" s="61"/>
      <c r="H40" s="88"/>
      <c r="I40" s="61"/>
      <c r="J40" s="89"/>
    </row>
    <row r="41" spans="1:10" s="35" customFormat="1" ht="19.5" customHeight="1">
      <c r="A41" s="106" t="s">
        <v>116</v>
      </c>
      <c r="B41" s="33"/>
      <c r="C41" s="33"/>
      <c r="D41" s="90">
        <v>130</v>
      </c>
      <c r="E41" s="103"/>
      <c r="F41" s="92">
        <v>0</v>
      </c>
      <c r="G41" s="61"/>
      <c r="H41" s="90">
        <v>0</v>
      </c>
      <c r="I41" s="61"/>
      <c r="J41" s="92">
        <v>0</v>
      </c>
    </row>
    <row r="42" spans="1:10" s="35" customFormat="1" ht="6.75" customHeight="1">
      <c r="A42" s="106"/>
      <c r="B42" s="33"/>
      <c r="C42" s="33"/>
      <c r="D42" s="88"/>
      <c r="E42" s="103"/>
      <c r="F42" s="89"/>
      <c r="G42" s="61"/>
      <c r="H42" s="88"/>
      <c r="I42" s="61"/>
      <c r="J42" s="89"/>
    </row>
    <row r="43" spans="1:10" s="35" customFormat="1" ht="19.5" customHeight="1">
      <c r="A43" s="35" t="s">
        <v>117</v>
      </c>
      <c r="B43" s="33"/>
      <c r="C43" s="33"/>
      <c r="D43" s="90">
        <f>SUM(D39:D41)</f>
        <v>-524</v>
      </c>
      <c r="E43" s="107"/>
      <c r="F43" s="108">
        <f>SUM(F39:F41)</f>
        <v>0</v>
      </c>
      <c r="G43" s="109"/>
      <c r="H43" s="110">
        <f>SUM(H39:H41)</f>
        <v>0</v>
      </c>
      <c r="I43" s="109"/>
      <c r="J43" s="108">
        <f>SUM(J39:J41)</f>
        <v>0</v>
      </c>
    </row>
    <row r="44" spans="1:10" s="35" customFormat="1" ht="19.5" customHeight="1">
      <c r="B44" s="33"/>
      <c r="C44" s="33"/>
      <c r="D44" s="88"/>
      <c r="E44" s="103"/>
      <c r="F44" s="89"/>
      <c r="G44" s="61"/>
      <c r="H44" s="88"/>
      <c r="I44" s="61"/>
      <c r="J44" s="89"/>
    </row>
    <row r="45" spans="1:10" s="35" customFormat="1" ht="19.5" customHeight="1">
      <c r="A45" s="105" t="s">
        <v>118</v>
      </c>
      <c r="B45" s="33"/>
      <c r="C45" s="33"/>
      <c r="D45" s="88"/>
      <c r="E45" s="103"/>
      <c r="F45" s="89"/>
      <c r="G45" s="61"/>
      <c r="H45" s="88"/>
      <c r="I45" s="61"/>
      <c r="J45" s="89"/>
    </row>
    <row r="46" spans="1:10" s="35" customFormat="1" ht="19.5" customHeight="1">
      <c r="A46" s="106" t="s">
        <v>119</v>
      </c>
      <c r="B46" s="33"/>
      <c r="C46" s="33"/>
      <c r="D46" s="88">
        <v>0</v>
      </c>
      <c r="E46" s="103"/>
      <c r="F46" s="89">
        <v>555</v>
      </c>
      <c r="G46" s="61"/>
      <c r="H46" s="88">
        <v>0</v>
      </c>
      <c r="I46" s="61"/>
      <c r="J46" s="89">
        <v>555</v>
      </c>
    </row>
    <row r="47" spans="1:10" s="35" customFormat="1" ht="19.5" customHeight="1">
      <c r="A47" s="106" t="s">
        <v>120</v>
      </c>
      <c r="B47" s="46"/>
      <c r="C47" s="33"/>
      <c r="D47" s="88">
        <v>7300</v>
      </c>
      <c r="E47" s="103"/>
      <c r="F47" s="89">
        <v>2</v>
      </c>
      <c r="G47" s="103"/>
      <c r="H47" s="88">
        <v>0</v>
      </c>
      <c r="I47" s="61"/>
      <c r="J47" s="89">
        <v>0</v>
      </c>
    </row>
    <row r="48" spans="1:10" s="35" customFormat="1" ht="19.5" customHeight="1">
      <c r="A48" s="106" t="s">
        <v>121</v>
      </c>
      <c r="B48" s="33"/>
      <c r="C48" s="33"/>
      <c r="D48" s="102"/>
      <c r="E48" s="103"/>
      <c r="F48" s="104"/>
      <c r="G48" s="61"/>
      <c r="H48" s="111"/>
      <c r="I48" s="61"/>
      <c r="J48" s="34"/>
    </row>
    <row r="49" spans="1:10" s="35" customFormat="1" ht="19.5" customHeight="1">
      <c r="A49" s="106" t="s">
        <v>122</v>
      </c>
      <c r="B49" s="33"/>
      <c r="C49" s="33"/>
      <c r="D49" s="112">
        <v>0</v>
      </c>
      <c r="E49" s="113"/>
      <c r="F49" s="114">
        <v>-111</v>
      </c>
      <c r="G49" s="113"/>
      <c r="H49" s="112">
        <v>0</v>
      </c>
      <c r="I49" s="115"/>
      <c r="J49" s="114">
        <v>-111</v>
      </c>
    </row>
    <row r="50" spans="1:10" ht="6" customHeight="1">
      <c r="B50" s="33"/>
      <c r="D50" s="116"/>
      <c r="E50" s="13"/>
      <c r="F50" s="117"/>
      <c r="G50" s="13"/>
      <c r="H50" s="116"/>
      <c r="I50" s="13"/>
      <c r="J50" s="117"/>
    </row>
    <row r="51" spans="1:10" s="35" customFormat="1" ht="19.5" customHeight="1">
      <c r="A51" s="48" t="s">
        <v>123</v>
      </c>
      <c r="B51" s="33"/>
      <c r="C51" s="33"/>
      <c r="D51" s="118">
        <f>SUM(D46:D49)</f>
        <v>7300</v>
      </c>
      <c r="E51" s="113"/>
      <c r="F51" s="113">
        <f>SUM(F46:F49)</f>
        <v>446</v>
      </c>
      <c r="G51" s="113"/>
      <c r="H51" s="118">
        <f>SUM(H46:H49)</f>
        <v>0</v>
      </c>
      <c r="I51" s="113"/>
      <c r="J51" s="113">
        <f>SUM(J44:J49)</f>
        <v>444</v>
      </c>
    </row>
    <row r="52" spans="1:10" ht="6" customHeight="1">
      <c r="B52" s="33"/>
      <c r="D52" s="116"/>
      <c r="E52" s="13"/>
      <c r="F52" s="117"/>
      <c r="G52" s="13"/>
      <c r="H52" s="116"/>
      <c r="I52" s="13"/>
      <c r="J52" s="117"/>
    </row>
    <row r="53" spans="1:10" s="35" customFormat="1" ht="19.5" customHeight="1" thickBot="1">
      <c r="A53" s="60" t="s">
        <v>124</v>
      </c>
      <c r="B53" s="33"/>
      <c r="C53" s="33"/>
      <c r="D53" s="119">
        <f>D51+D35+D43</f>
        <v>1431164</v>
      </c>
      <c r="E53" s="113"/>
      <c r="F53" s="120">
        <f>F51+F35+F43</f>
        <v>1251584</v>
      </c>
      <c r="G53" s="113"/>
      <c r="H53" s="119">
        <f>H51+H35+H43</f>
        <v>35415</v>
      </c>
      <c r="I53" s="113"/>
      <c r="J53" s="120">
        <f>J51+J35+J43</f>
        <v>312300</v>
      </c>
    </row>
    <row r="54" spans="1:10" s="35" customFormat="1" ht="22.5" customHeight="1" thickTop="1">
      <c r="A54" s="60"/>
      <c r="B54" s="33"/>
      <c r="C54" s="33"/>
      <c r="D54" s="104"/>
      <c r="E54" s="103"/>
      <c r="F54" s="104"/>
      <c r="G54" s="103"/>
      <c r="H54" s="104"/>
      <c r="I54" s="103"/>
      <c r="J54" s="104"/>
    </row>
    <row r="55" spans="1:10" s="35" customFormat="1" ht="12.75" customHeight="1">
      <c r="A55" s="60"/>
      <c r="B55" s="33"/>
      <c r="C55" s="33"/>
      <c r="D55" s="104"/>
      <c r="E55" s="103"/>
      <c r="F55" s="104"/>
      <c r="G55" s="103"/>
      <c r="H55" s="104"/>
      <c r="I55" s="103"/>
      <c r="J55" s="104"/>
    </row>
    <row r="56" spans="1:10" ht="22.15" customHeight="1">
      <c r="A56" s="121" t="s">
        <v>45</v>
      </c>
      <c r="B56" s="121"/>
      <c r="C56" s="121"/>
      <c r="D56" s="121"/>
      <c r="E56" s="121"/>
      <c r="F56" s="121"/>
      <c r="G56" s="121"/>
      <c r="H56" s="121"/>
      <c r="I56" s="121"/>
      <c r="J56" s="121"/>
    </row>
    <row r="57" spans="1:10" ht="20.100000000000001" customHeight="1">
      <c r="A57" s="74" t="s">
        <v>0</v>
      </c>
      <c r="B57" s="33"/>
    </row>
    <row r="58" spans="1:10" ht="20.100000000000001" customHeight="1">
      <c r="A58" s="77" t="s">
        <v>125</v>
      </c>
      <c r="B58" s="77"/>
    </row>
    <row r="59" spans="1:10" ht="20.100000000000001" customHeight="1">
      <c r="A59" s="78" t="str">
        <f>A3</f>
        <v>สำหรับงวดสามเดือนสิ้นสุดวันที่ 30 กันยายน พ.ศ. 2566</v>
      </c>
      <c r="B59" s="79"/>
      <c r="C59" s="79"/>
      <c r="D59" s="80"/>
      <c r="E59" s="80"/>
      <c r="F59" s="80"/>
      <c r="G59" s="80"/>
      <c r="H59" s="81"/>
      <c r="I59" s="80"/>
      <c r="J59" s="81"/>
    </row>
    <row r="60" spans="1:10" ht="19.5" customHeight="1"/>
    <row r="61" spans="1:10" ht="19.5" customHeight="1">
      <c r="A61" s="77"/>
      <c r="C61" s="15"/>
      <c r="D61" s="12" t="s">
        <v>3</v>
      </c>
      <c r="E61" s="12"/>
      <c r="F61" s="12"/>
      <c r="G61" s="17"/>
      <c r="H61" s="12" t="s">
        <v>4</v>
      </c>
      <c r="I61" s="12"/>
      <c r="J61" s="12"/>
    </row>
    <row r="62" spans="1:10" ht="19.5" customHeight="1">
      <c r="A62" s="77"/>
      <c r="C62" s="15"/>
      <c r="D62" s="16" t="s">
        <v>5</v>
      </c>
      <c r="E62" s="17"/>
      <c r="F62" s="16" t="s">
        <v>5</v>
      </c>
      <c r="G62" s="13"/>
      <c r="H62" s="16" t="s">
        <v>5</v>
      </c>
      <c r="I62" s="17"/>
      <c r="J62" s="16" t="s">
        <v>5</v>
      </c>
    </row>
    <row r="63" spans="1:10" ht="19.5" customHeight="1">
      <c r="A63" s="77"/>
      <c r="C63" s="15"/>
      <c r="D63" s="16" t="s">
        <v>7</v>
      </c>
      <c r="E63" s="16"/>
      <c r="F63" s="16" t="s">
        <v>7</v>
      </c>
      <c r="G63" s="16"/>
      <c r="H63" s="16" t="s">
        <v>7</v>
      </c>
      <c r="I63" s="16"/>
      <c r="J63" s="16" t="s">
        <v>7</v>
      </c>
    </row>
    <row r="64" spans="1:10" ht="19.5" customHeight="1">
      <c r="A64" s="77"/>
      <c r="C64" s="15"/>
      <c r="D64" s="82" t="s">
        <v>9</v>
      </c>
      <c r="E64" s="82"/>
      <c r="F64" s="82" t="s">
        <v>10</v>
      </c>
      <c r="G64" s="83"/>
      <c r="H64" s="82" t="s">
        <v>9</v>
      </c>
      <c r="I64" s="82"/>
      <c r="J64" s="82" t="s">
        <v>10</v>
      </c>
    </row>
    <row r="65" spans="1:10" ht="19.5" customHeight="1">
      <c r="A65" s="77"/>
      <c r="C65" s="15"/>
      <c r="D65" s="84" t="s">
        <v>12</v>
      </c>
      <c r="E65" s="17"/>
      <c r="F65" s="84" t="s">
        <v>12</v>
      </c>
      <c r="G65" s="17"/>
      <c r="H65" s="85" t="s">
        <v>12</v>
      </c>
      <c r="I65" s="17"/>
      <c r="J65" s="85" t="s">
        <v>12</v>
      </c>
    </row>
    <row r="66" spans="1:10" ht="6" customHeight="1">
      <c r="A66" s="77"/>
      <c r="B66" s="15"/>
      <c r="C66" s="15"/>
      <c r="D66" s="122"/>
      <c r="E66" s="17"/>
      <c r="F66" s="16"/>
      <c r="G66" s="17"/>
      <c r="H66" s="123"/>
      <c r="I66" s="17"/>
      <c r="J66" s="124"/>
    </row>
    <row r="67" spans="1:10" ht="19.149999999999999" customHeight="1">
      <c r="A67" s="125" t="s">
        <v>126</v>
      </c>
      <c r="B67" s="15"/>
      <c r="C67" s="126"/>
      <c r="D67" s="127"/>
      <c r="E67" s="128"/>
      <c r="F67" s="128"/>
      <c r="G67" s="128"/>
      <c r="H67" s="129"/>
      <c r="I67" s="128"/>
      <c r="J67" s="130"/>
    </row>
    <row r="68" spans="1:10" ht="6.6" customHeight="1">
      <c r="B68" s="15"/>
      <c r="D68" s="39"/>
      <c r="F68" s="40"/>
      <c r="H68" s="39"/>
      <c r="J68" s="40"/>
    </row>
    <row r="69" spans="1:10" ht="19.149999999999999" customHeight="1">
      <c r="A69" s="131" t="s">
        <v>127</v>
      </c>
      <c r="B69" s="132"/>
      <c r="C69" s="126"/>
      <c r="D69" s="129">
        <v>1387296</v>
      </c>
      <c r="E69" s="128"/>
      <c r="F69" s="130">
        <v>1185627</v>
      </c>
      <c r="G69" s="128"/>
      <c r="H69" s="129">
        <v>35415</v>
      </c>
      <c r="I69" s="128"/>
      <c r="J69" s="130">
        <v>311856</v>
      </c>
    </row>
    <row r="70" spans="1:10" ht="19.5" customHeight="1">
      <c r="A70" s="133" t="s">
        <v>128</v>
      </c>
      <c r="C70" s="126"/>
      <c r="D70" s="134">
        <v>37092</v>
      </c>
      <c r="E70" s="104"/>
      <c r="F70" s="135">
        <v>65511</v>
      </c>
      <c r="G70" s="104"/>
      <c r="H70" s="134">
        <v>0</v>
      </c>
      <c r="I70" s="104"/>
      <c r="J70" s="135">
        <v>0</v>
      </c>
    </row>
    <row r="71" spans="1:10" ht="6" customHeight="1">
      <c r="A71" s="77"/>
      <c r="B71" s="132"/>
      <c r="C71" s="15"/>
      <c r="D71" s="122"/>
      <c r="E71" s="17"/>
      <c r="F71" s="16"/>
      <c r="G71" s="17"/>
      <c r="H71" s="122"/>
      <c r="I71" s="17"/>
      <c r="J71" s="16"/>
    </row>
    <row r="72" spans="1:10" ht="19.5" customHeight="1" thickBot="1">
      <c r="A72" s="126"/>
      <c r="B72" s="132"/>
      <c r="C72" s="126"/>
      <c r="D72" s="136">
        <f>SUM(D69:D70)</f>
        <v>1424388</v>
      </c>
      <c r="E72" s="128"/>
      <c r="F72" s="137">
        <f>SUM(F69:F70)</f>
        <v>1251138</v>
      </c>
      <c r="G72" s="128"/>
      <c r="H72" s="136">
        <f>SUM(H69:H70)</f>
        <v>35415</v>
      </c>
      <c r="I72" s="128"/>
      <c r="J72" s="137">
        <f>SUM(J69:J70)</f>
        <v>311856</v>
      </c>
    </row>
    <row r="73" spans="1:10" ht="19.5" customHeight="1" thickTop="1">
      <c r="A73" s="93"/>
      <c r="B73" s="15"/>
      <c r="D73" s="39"/>
      <c r="F73" s="40"/>
      <c r="H73" s="39"/>
      <c r="J73" s="40"/>
    </row>
    <row r="74" spans="1:10" ht="19.5" customHeight="1">
      <c r="A74" s="125" t="s">
        <v>129</v>
      </c>
      <c r="B74" s="132"/>
      <c r="C74" s="126"/>
      <c r="D74" s="138"/>
      <c r="E74" s="103"/>
      <c r="F74" s="139"/>
      <c r="G74" s="103"/>
      <c r="H74" s="138"/>
      <c r="I74" s="103"/>
      <c r="J74" s="139"/>
    </row>
    <row r="75" spans="1:10" ht="6" customHeight="1">
      <c r="A75" s="77"/>
      <c r="C75" s="15"/>
      <c r="D75" s="122"/>
      <c r="E75" s="17"/>
      <c r="F75" s="16"/>
      <c r="G75" s="17"/>
      <c r="H75" s="122"/>
      <c r="I75" s="17"/>
      <c r="J75" s="16"/>
    </row>
    <row r="76" spans="1:10" ht="19.5" customHeight="1">
      <c r="A76" s="131" t="s">
        <v>127</v>
      </c>
      <c r="B76" s="132"/>
      <c r="C76" s="126"/>
      <c r="D76" s="129">
        <v>1392800</v>
      </c>
      <c r="E76" s="128"/>
      <c r="F76" s="130">
        <v>1186073</v>
      </c>
      <c r="G76" s="128"/>
      <c r="H76" s="129">
        <v>35415</v>
      </c>
      <c r="I76" s="128"/>
      <c r="J76" s="130">
        <v>312300</v>
      </c>
    </row>
    <row r="77" spans="1:10" ht="19.5" customHeight="1">
      <c r="A77" s="133" t="s">
        <v>128</v>
      </c>
      <c r="B77" s="15"/>
      <c r="C77" s="126"/>
      <c r="D77" s="134">
        <v>38364</v>
      </c>
      <c r="E77" s="104"/>
      <c r="F77" s="135">
        <v>65511</v>
      </c>
      <c r="G77" s="104"/>
      <c r="H77" s="134">
        <v>0</v>
      </c>
      <c r="I77" s="104"/>
      <c r="J77" s="135">
        <v>0</v>
      </c>
    </row>
    <row r="78" spans="1:10" ht="6" customHeight="1">
      <c r="A78" s="77"/>
      <c r="B78" s="132"/>
      <c r="C78" s="15"/>
      <c r="D78" s="122"/>
      <c r="E78" s="17"/>
      <c r="F78" s="16"/>
      <c r="G78" s="17"/>
      <c r="H78" s="122"/>
      <c r="I78" s="17"/>
      <c r="J78" s="16"/>
    </row>
    <row r="79" spans="1:10" ht="19.5" customHeight="1" thickBot="1">
      <c r="A79" s="126"/>
      <c r="B79" s="132"/>
      <c r="C79" s="126"/>
      <c r="D79" s="136">
        <f>SUM(D76:D77)</f>
        <v>1431164</v>
      </c>
      <c r="E79" s="128"/>
      <c r="F79" s="137">
        <f>SUM(F76:F77)</f>
        <v>1251584</v>
      </c>
      <c r="G79" s="128"/>
      <c r="H79" s="136">
        <f>SUM(H76:H77)</f>
        <v>35415</v>
      </c>
      <c r="I79" s="128"/>
      <c r="J79" s="137">
        <f>SUM(J76:J77)</f>
        <v>312300</v>
      </c>
    </row>
    <row r="80" spans="1:10" ht="19.5" customHeight="1" thickTop="1">
      <c r="A80" s="93"/>
      <c r="B80" s="15"/>
      <c r="D80" s="39"/>
      <c r="F80" s="40"/>
      <c r="H80" s="39"/>
      <c r="J80" s="40"/>
    </row>
    <row r="81" spans="1:10" ht="19.5" customHeight="1">
      <c r="A81" s="140" t="s">
        <v>130</v>
      </c>
      <c r="B81" s="132"/>
      <c r="C81" s="126"/>
      <c r="D81" s="138"/>
      <c r="E81" s="103"/>
      <c r="F81" s="139"/>
      <c r="G81" s="103"/>
      <c r="H81" s="138"/>
      <c r="I81" s="103"/>
      <c r="J81" s="139"/>
    </row>
    <row r="82" spans="1:10" ht="6" customHeight="1">
      <c r="A82" s="77"/>
      <c r="C82" s="15"/>
      <c r="D82" s="122"/>
      <c r="E82" s="17"/>
      <c r="F82" s="16"/>
      <c r="G82" s="17"/>
      <c r="H82" s="122"/>
      <c r="I82" s="17"/>
      <c r="J82" s="16"/>
    </row>
    <row r="83" spans="1:10" ht="19.5" customHeight="1" thickBot="1">
      <c r="A83" s="141" t="s">
        <v>131</v>
      </c>
      <c r="B83" s="132"/>
      <c r="C83" s="142"/>
      <c r="D83" s="143">
        <v>1.01</v>
      </c>
      <c r="E83" s="128"/>
      <c r="F83" s="144">
        <v>0.86</v>
      </c>
      <c r="G83" s="128"/>
      <c r="H83" s="145">
        <v>0.03</v>
      </c>
      <c r="I83" s="128"/>
      <c r="J83" s="146">
        <v>0.23</v>
      </c>
    </row>
    <row r="84" spans="1:10" s="75" customFormat="1" ht="19.5" customHeight="1" thickTop="1">
      <c r="B84" s="15"/>
      <c r="C84" s="46"/>
    </row>
    <row r="85" spans="1:10" s="75" customFormat="1" ht="19.5" customHeight="1">
      <c r="B85" s="132"/>
      <c r="C85" s="46"/>
    </row>
    <row r="86" spans="1:10" s="75" customFormat="1" ht="19.5" customHeight="1">
      <c r="B86" s="46"/>
      <c r="C86" s="46"/>
    </row>
    <row r="87" spans="1:10" s="75" customFormat="1" ht="19.5" customHeight="1">
      <c r="B87" s="46"/>
      <c r="C87" s="46"/>
    </row>
    <row r="88" spans="1:10" s="75" customFormat="1" ht="19.5" customHeight="1">
      <c r="B88" s="46"/>
      <c r="C88" s="46"/>
      <c r="H88" s="76"/>
      <c r="J88" s="76"/>
    </row>
    <row r="89" spans="1:10" s="75" customFormat="1" ht="19.5" customHeight="1">
      <c r="B89" s="46"/>
      <c r="C89" s="46"/>
      <c r="H89" s="76"/>
      <c r="J89" s="76"/>
    </row>
    <row r="90" spans="1:10" s="75" customFormat="1" ht="19.5" customHeight="1">
      <c r="B90" s="46"/>
      <c r="C90" s="46"/>
      <c r="H90" s="76"/>
      <c r="J90" s="76"/>
    </row>
    <row r="91" spans="1:10" s="75" customFormat="1" ht="19.5" customHeight="1">
      <c r="B91" s="46"/>
      <c r="C91" s="46"/>
      <c r="H91" s="76"/>
      <c r="J91" s="76"/>
    </row>
    <row r="92" spans="1:10" s="75" customFormat="1" ht="19.5" customHeight="1">
      <c r="B92" s="46"/>
      <c r="C92" s="46"/>
      <c r="H92" s="76"/>
      <c r="J92" s="76"/>
    </row>
    <row r="93" spans="1:10" s="75" customFormat="1" ht="19.5" customHeight="1">
      <c r="B93" s="46"/>
      <c r="C93" s="46"/>
      <c r="H93" s="76"/>
      <c r="J93" s="76"/>
    </row>
    <row r="94" spans="1:10" s="75" customFormat="1" ht="19.5" customHeight="1">
      <c r="B94" s="46"/>
      <c r="C94" s="46"/>
      <c r="H94" s="76"/>
      <c r="J94" s="76"/>
    </row>
    <row r="95" spans="1:10" s="75" customFormat="1" ht="19.5" customHeight="1">
      <c r="B95" s="46"/>
      <c r="C95" s="46"/>
      <c r="H95" s="76"/>
      <c r="J95" s="76"/>
    </row>
    <row r="96" spans="1:10" s="75" customFormat="1" ht="19.5" customHeight="1">
      <c r="B96" s="46"/>
      <c r="C96" s="46"/>
      <c r="H96" s="76"/>
      <c r="J96" s="76"/>
    </row>
    <row r="97" spans="1:10" s="75" customFormat="1" ht="19.5" customHeight="1">
      <c r="B97" s="46"/>
      <c r="C97" s="46"/>
      <c r="H97" s="76"/>
      <c r="J97" s="76"/>
    </row>
    <row r="98" spans="1:10" s="75" customFormat="1" ht="19.5" customHeight="1">
      <c r="B98" s="46"/>
      <c r="C98" s="46"/>
      <c r="H98" s="76"/>
      <c r="J98" s="76"/>
    </row>
    <row r="99" spans="1:10" s="75" customFormat="1" ht="19.5" customHeight="1">
      <c r="B99" s="46"/>
      <c r="C99" s="46"/>
      <c r="H99" s="76"/>
      <c r="J99" s="76"/>
    </row>
    <row r="100" spans="1:10" s="75" customFormat="1" ht="19.5" customHeight="1">
      <c r="B100" s="46"/>
      <c r="C100" s="46"/>
      <c r="H100" s="76"/>
      <c r="J100" s="76"/>
    </row>
    <row r="101" spans="1:10" s="75" customFormat="1" ht="19.5" customHeight="1">
      <c r="B101" s="46"/>
      <c r="C101" s="46"/>
      <c r="H101" s="76"/>
      <c r="J101" s="76"/>
    </row>
    <row r="102" spans="1:10" s="75" customFormat="1" ht="19.5" customHeight="1">
      <c r="B102" s="46"/>
      <c r="C102" s="46"/>
      <c r="H102" s="76"/>
      <c r="J102" s="76"/>
    </row>
    <row r="103" spans="1:10" s="75" customFormat="1" ht="19.5" customHeight="1">
      <c r="B103" s="46"/>
      <c r="C103" s="46"/>
      <c r="H103" s="76"/>
      <c r="J103" s="76"/>
    </row>
    <row r="104" spans="1:10" s="75" customFormat="1" ht="19.5" customHeight="1">
      <c r="B104" s="46"/>
      <c r="C104" s="46"/>
      <c r="H104" s="76"/>
      <c r="J104" s="76"/>
    </row>
    <row r="105" spans="1:10" s="75" customFormat="1" ht="19.5" customHeight="1">
      <c r="B105" s="46"/>
      <c r="C105" s="46"/>
      <c r="H105" s="76"/>
      <c r="J105" s="76"/>
    </row>
    <row r="106" spans="1:10" s="75" customFormat="1" ht="19.5" customHeight="1">
      <c r="B106" s="46"/>
      <c r="C106" s="46"/>
      <c r="H106" s="76"/>
      <c r="J106" s="76"/>
    </row>
    <row r="107" spans="1:10" s="75" customFormat="1" ht="17.25" customHeight="1">
      <c r="B107" s="46"/>
      <c r="C107" s="46"/>
      <c r="H107" s="76"/>
      <c r="J107" s="76"/>
    </row>
    <row r="108" spans="1:10" ht="22.15" customHeight="1">
      <c r="A108" s="53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08" s="147"/>
      <c r="C108" s="147"/>
      <c r="D108" s="148"/>
      <c r="E108" s="148"/>
      <c r="F108" s="148"/>
      <c r="G108" s="148"/>
      <c r="H108" s="149"/>
      <c r="I108" s="148"/>
      <c r="J108" s="149"/>
    </row>
  </sheetData>
  <mergeCells count="5">
    <mergeCell ref="D5:F5"/>
    <mergeCell ref="H5:J5"/>
    <mergeCell ref="A56:J56"/>
    <mergeCell ref="D61:F61"/>
    <mergeCell ref="H61:J61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ACEE9-2CEE-4426-AE9B-CEA8A304A188}">
  <dimension ref="A1:J102"/>
  <sheetViews>
    <sheetView workbookViewId="0">
      <selection activeCell="A21" sqref="A21"/>
    </sheetView>
  </sheetViews>
  <sheetFormatPr defaultRowHeight="21.75" customHeight="1"/>
  <cols>
    <col min="1" max="1" width="46.85546875" customWidth="1"/>
    <col min="2" max="2" width="6.5703125" customWidth="1"/>
    <col min="3" max="3" width="0.5703125" customWidth="1"/>
    <col min="4" max="4" width="12.42578125" customWidth="1"/>
    <col min="5" max="5" width="0.5703125" customWidth="1"/>
    <col min="6" max="6" width="12.42578125" customWidth="1"/>
    <col min="7" max="7" width="0.5703125" customWidth="1"/>
    <col min="8" max="8" width="12.42578125" customWidth="1"/>
    <col min="9" max="9" width="0.5703125" customWidth="1"/>
    <col min="10" max="10" width="12.42578125" customWidth="1"/>
  </cols>
  <sheetData>
    <row r="1" spans="1:10" ht="21.75" customHeight="1">
      <c r="A1" s="74" t="s">
        <v>0</v>
      </c>
      <c r="B1" s="46"/>
      <c r="C1" s="46"/>
      <c r="D1" s="75"/>
      <c r="E1" s="75"/>
      <c r="F1" s="75"/>
      <c r="G1" s="75"/>
      <c r="H1" s="76"/>
      <c r="I1" s="75"/>
      <c r="J1" s="76"/>
    </row>
    <row r="2" spans="1:10" ht="21.75" customHeight="1">
      <c r="A2" s="77" t="s">
        <v>93</v>
      </c>
      <c r="B2" s="46"/>
      <c r="C2" s="46"/>
      <c r="D2" s="75"/>
      <c r="E2" s="75"/>
      <c r="F2" s="75"/>
      <c r="G2" s="75"/>
      <c r="H2" s="76"/>
      <c r="I2" s="75"/>
      <c r="J2" s="76"/>
    </row>
    <row r="3" spans="1:10" ht="21.75" customHeight="1">
      <c r="A3" s="78" t="s">
        <v>132</v>
      </c>
      <c r="B3" s="79"/>
      <c r="C3" s="79"/>
      <c r="D3" s="80"/>
      <c r="E3" s="80"/>
      <c r="F3" s="80"/>
      <c r="G3" s="80"/>
      <c r="H3" s="81"/>
      <c r="I3" s="80"/>
      <c r="J3" s="81"/>
    </row>
    <row r="4" spans="1:10" ht="19.350000000000001" customHeight="1">
      <c r="A4" s="43"/>
      <c r="B4" s="46"/>
      <c r="C4" s="46"/>
      <c r="D4" s="75"/>
      <c r="E4" s="75"/>
      <c r="F4" s="75"/>
      <c r="G4" s="75"/>
      <c r="H4" s="76"/>
      <c r="I4" s="75"/>
      <c r="J4" s="76"/>
    </row>
    <row r="5" spans="1:10" ht="19.350000000000001" customHeight="1">
      <c r="A5" s="77"/>
      <c r="B5" s="46"/>
      <c r="C5" s="15"/>
      <c r="D5" s="12" t="s">
        <v>3</v>
      </c>
      <c r="E5" s="12"/>
      <c r="F5" s="12"/>
      <c r="G5" s="17"/>
      <c r="H5" s="12" t="s">
        <v>4</v>
      </c>
      <c r="I5" s="12"/>
      <c r="J5" s="12"/>
    </row>
    <row r="6" spans="1:10" ht="19.350000000000001" customHeight="1">
      <c r="A6" s="77"/>
      <c r="B6" s="46"/>
      <c r="C6" s="15"/>
      <c r="D6" s="16" t="s">
        <v>5</v>
      </c>
      <c r="E6" s="17"/>
      <c r="F6" s="16" t="s">
        <v>5</v>
      </c>
      <c r="G6" s="13"/>
      <c r="H6" s="16" t="s">
        <v>5</v>
      </c>
      <c r="I6" s="17"/>
      <c r="J6" s="16" t="s">
        <v>5</v>
      </c>
    </row>
    <row r="7" spans="1:10" ht="19.350000000000001" customHeight="1">
      <c r="A7" s="77"/>
      <c r="B7" s="46"/>
      <c r="C7" s="15"/>
      <c r="D7" s="16" t="s">
        <v>7</v>
      </c>
      <c r="E7" s="16"/>
      <c r="F7" s="16" t="s">
        <v>7</v>
      </c>
      <c r="G7" s="16"/>
      <c r="H7" s="16" t="s">
        <v>7</v>
      </c>
      <c r="I7" s="16"/>
      <c r="J7" s="16" t="s">
        <v>7</v>
      </c>
    </row>
    <row r="8" spans="1:10" ht="19.350000000000001" customHeight="1">
      <c r="A8" s="77"/>
      <c r="B8" s="15"/>
      <c r="C8" s="15"/>
      <c r="D8" s="82" t="s">
        <v>9</v>
      </c>
      <c r="E8" s="82"/>
      <c r="F8" s="82" t="s">
        <v>10</v>
      </c>
      <c r="G8" s="83"/>
      <c r="H8" s="82" t="s">
        <v>9</v>
      </c>
      <c r="I8" s="82"/>
      <c r="J8" s="82" t="s">
        <v>10</v>
      </c>
    </row>
    <row r="9" spans="1:10" ht="19.350000000000001" customHeight="1">
      <c r="A9" s="77"/>
      <c r="B9" s="150" t="s">
        <v>11</v>
      </c>
      <c r="C9" s="15"/>
      <c r="D9" s="84" t="s">
        <v>12</v>
      </c>
      <c r="E9" s="17"/>
      <c r="F9" s="84" t="s">
        <v>12</v>
      </c>
      <c r="G9" s="17"/>
      <c r="H9" s="85" t="s">
        <v>12</v>
      </c>
      <c r="I9" s="17"/>
      <c r="J9" s="85" t="s">
        <v>12</v>
      </c>
    </row>
    <row r="10" spans="1:10" ht="19.350000000000001" customHeight="1">
      <c r="A10" s="77" t="s">
        <v>95</v>
      </c>
      <c r="B10" s="46"/>
      <c r="C10" s="46"/>
      <c r="D10" s="86"/>
      <c r="E10" s="75"/>
      <c r="F10" s="75"/>
      <c r="G10" s="75"/>
      <c r="H10" s="87"/>
      <c r="I10" s="75"/>
      <c r="J10" s="76"/>
    </row>
    <row r="11" spans="1:10" ht="5.0999999999999996" customHeight="1">
      <c r="A11" s="68"/>
      <c r="B11" s="46"/>
      <c r="C11" s="46"/>
      <c r="D11" s="39"/>
      <c r="E11" s="75"/>
      <c r="F11" s="40"/>
      <c r="G11" s="75"/>
      <c r="H11" s="88"/>
      <c r="I11" s="75"/>
      <c r="J11" s="89"/>
    </row>
    <row r="12" spans="1:10" ht="19.350000000000001" customHeight="1">
      <c r="A12" s="43" t="s">
        <v>96</v>
      </c>
      <c r="B12" s="46"/>
      <c r="C12" s="46"/>
      <c r="D12" s="88">
        <v>11197948</v>
      </c>
      <c r="E12" s="89"/>
      <c r="F12" s="89">
        <v>5949895</v>
      </c>
      <c r="G12" s="89"/>
      <c r="H12" s="88">
        <v>1378190</v>
      </c>
      <c r="I12" s="89"/>
      <c r="J12" s="89">
        <v>615508</v>
      </c>
    </row>
    <row r="13" spans="1:10" ht="19.350000000000001" customHeight="1">
      <c r="A13" s="43" t="s">
        <v>97</v>
      </c>
      <c r="B13" s="46"/>
      <c r="C13" s="46"/>
      <c r="D13" s="88">
        <v>17</v>
      </c>
      <c r="E13" s="89"/>
      <c r="F13" s="89">
        <v>16</v>
      </c>
      <c r="G13" s="89"/>
      <c r="H13" s="88">
        <v>1553142</v>
      </c>
      <c r="I13" s="89"/>
      <c r="J13" s="89">
        <v>369038</v>
      </c>
    </row>
    <row r="14" spans="1:10" ht="19.350000000000001" customHeight="1">
      <c r="A14" s="43" t="s">
        <v>98</v>
      </c>
      <c r="B14" s="46"/>
      <c r="C14" s="46"/>
      <c r="D14" s="88">
        <v>0</v>
      </c>
      <c r="E14" s="89"/>
      <c r="F14" s="89">
        <v>184442</v>
      </c>
      <c r="G14" s="89"/>
      <c r="H14" s="88">
        <v>0</v>
      </c>
      <c r="I14" s="89"/>
      <c r="J14" s="89">
        <v>365195</v>
      </c>
    </row>
    <row r="15" spans="1:10" ht="19.350000000000001" customHeight="1">
      <c r="A15" s="68" t="s">
        <v>99</v>
      </c>
      <c r="B15" s="46"/>
      <c r="C15" s="46"/>
      <c r="D15" s="151">
        <v>2403444</v>
      </c>
      <c r="E15" s="91"/>
      <c r="F15" s="152">
        <v>2409760</v>
      </c>
      <c r="G15" s="91"/>
      <c r="H15" s="151">
        <v>23932</v>
      </c>
      <c r="I15" s="91"/>
      <c r="J15" s="152">
        <v>2903</v>
      </c>
    </row>
    <row r="16" spans="1:10" ht="5.0999999999999996" customHeight="1">
      <c r="A16" s="68"/>
      <c r="B16" s="46"/>
      <c r="C16" s="46"/>
      <c r="D16" s="39"/>
      <c r="E16" s="75"/>
      <c r="F16" s="40"/>
      <c r="G16" s="75"/>
      <c r="H16" s="39"/>
      <c r="I16" s="75"/>
      <c r="J16" s="40"/>
    </row>
    <row r="17" spans="1:10" ht="19.350000000000001" customHeight="1">
      <c r="A17" s="93" t="s">
        <v>100</v>
      </c>
      <c r="B17" s="46"/>
      <c r="C17" s="46"/>
      <c r="D17" s="153">
        <f>SUM(D12:D15)</f>
        <v>13601409</v>
      </c>
      <c r="E17" s="40"/>
      <c r="F17" s="154">
        <f>SUM(F12:F15)</f>
        <v>8544113</v>
      </c>
      <c r="G17" s="40"/>
      <c r="H17" s="153">
        <f>SUM(H12:H15)</f>
        <v>2955264</v>
      </c>
      <c r="I17" s="40"/>
      <c r="J17" s="154">
        <f>SUM(J12:J15)</f>
        <v>1352644</v>
      </c>
    </row>
    <row r="18" spans="1:10" ht="19.350000000000001" customHeight="1">
      <c r="A18" s="93"/>
      <c r="B18" s="46"/>
      <c r="C18" s="46"/>
      <c r="D18" s="39"/>
      <c r="E18" s="75"/>
      <c r="F18" s="40"/>
      <c r="G18" s="75"/>
      <c r="H18" s="39"/>
      <c r="I18" s="75"/>
      <c r="J18" s="40"/>
    </row>
    <row r="19" spans="1:10" ht="19.350000000000001" customHeight="1">
      <c r="A19" s="93" t="s">
        <v>101</v>
      </c>
      <c r="B19" s="46"/>
      <c r="C19" s="46"/>
      <c r="D19" s="39"/>
      <c r="E19" s="75"/>
      <c r="F19" s="40"/>
      <c r="G19" s="75"/>
      <c r="H19" s="39"/>
      <c r="I19" s="75"/>
      <c r="J19" s="40"/>
    </row>
    <row r="20" spans="1:10" ht="5.0999999999999996" customHeight="1">
      <c r="A20" s="93"/>
      <c r="B20" s="46"/>
      <c r="C20" s="46"/>
      <c r="D20" s="39"/>
      <c r="E20" s="75"/>
      <c r="F20" s="40"/>
      <c r="G20" s="75"/>
      <c r="H20" s="39"/>
      <c r="I20" s="75"/>
      <c r="J20" s="40"/>
    </row>
    <row r="21" spans="1:10" ht="19.350000000000001" customHeight="1">
      <c r="A21" s="43" t="s">
        <v>102</v>
      </c>
      <c r="B21" s="46"/>
      <c r="C21" s="46"/>
      <c r="D21" s="88">
        <v>1124957</v>
      </c>
      <c r="E21" s="89"/>
      <c r="F21" s="89">
        <v>414321</v>
      </c>
      <c r="G21" s="89"/>
      <c r="H21" s="88">
        <v>180</v>
      </c>
      <c r="I21" s="89"/>
      <c r="J21" s="89">
        <v>96</v>
      </c>
    </row>
    <row r="22" spans="1:10" ht="19.350000000000001" customHeight="1">
      <c r="A22" s="43" t="s">
        <v>103</v>
      </c>
      <c r="B22" s="46"/>
      <c r="C22" s="46"/>
      <c r="D22" s="88">
        <v>4876393</v>
      </c>
      <c r="E22" s="89"/>
      <c r="F22" s="89">
        <v>3336272</v>
      </c>
      <c r="G22" s="89"/>
      <c r="H22" s="88">
        <v>69500</v>
      </c>
      <c r="I22" s="89"/>
      <c r="J22" s="89">
        <v>103504</v>
      </c>
    </row>
    <row r="23" spans="1:10" ht="19.350000000000001" customHeight="1">
      <c r="A23" s="43" t="s">
        <v>104</v>
      </c>
      <c r="B23" s="46"/>
      <c r="C23" s="46"/>
      <c r="D23" s="90">
        <v>1098686</v>
      </c>
      <c r="E23" s="89"/>
      <c r="F23" s="92">
        <v>-69946</v>
      </c>
      <c r="G23" s="75"/>
      <c r="H23" s="90">
        <v>0</v>
      </c>
      <c r="I23" s="75"/>
      <c r="J23" s="92">
        <v>0</v>
      </c>
    </row>
    <row r="24" spans="1:10" ht="5.0999999999999996" customHeight="1">
      <c r="A24" s="77"/>
      <c r="B24" s="46"/>
      <c r="C24" s="46"/>
      <c r="D24" s="39"/>
      <c r="E24" s="75"/>
      <c r="F24" s="40"/>
      <c r="G24" s="75"/>
      <c r="H24" s="39"/>
      <c r="I24" s="75"/>
      <c r="J24" s="40"/>
    </row>
    <row r="25" spans="1:10" ht="19.350000000000001" customHeight="1">
      <c r="A25" s="77" t="s">
        <v>105</v>
      </c>
      <c r="B25" s="46"/>
      <c r="C25" s="46"/>
      <c r="D25" s="153">
        <f>SUM(D21:D23)</f>
        <v>7100036</v>
      </c>
      <c r="E25" s="40"/>
      <c r="F25" s="154">
        <f>SUM(F21:F23)</f>
        <v>3680647</v>
      </c>
      <c r="G25" s="40"/>
      <c r="H25" s="153">
        <f>SUM(H21:H23)</f>
        <v>69680</v>
      </c>
      <c r="I25" s="40"/>
      <c r="J25" s="154">
        <f>SUM(J21:J23)</f>
        <v>103600</v>
      </c>
    </row>
    <row r="26" spans="1:10" ht="19.350000000000001" customHeight="1">
      <c r="A26" s="77"/>
      <c r="B26" s="46"/>
      <c r="C26" s="46"/>
      <c r="D26" s="39"/>
      <c r="E26" s="75"/>
      <c r="F26" s="40"/>
      <c r="G26" s="75"/>
      <c r="H26" s="39"/>
      <c r="I26" s="75"/>
      <c r="J26" s="40"/>
    </row>
    <row r="27" spans="1:10" ht="19.350000000000001" customHeight="1">
      <c r="A27" s="77" t="s">
        <v>106</v>
      </c>
      <c r="B27" s="46"/>
      <c r="C27" s="46"/>
      <c r="D27" s="39">
        <f>D17-D25</f>
        <v>6501373</v>
      </c>
      <c r="E27" s="75"/>
      <c r="F27" s="40">
        <f>F17-F25</f>
        <v>4863466</v>
      </c>
      <c r="G27" s="75"/>
      <c r="H27" s="39">
        <f>H17-H25</f>
        <v>2885584</v>
      </c>
      <c r="I27" s="75"/>
      <c r="J27" s="40">
        <f>J17-J25</f>
        <v>1249044</v>
      </c>
    </row>
    <row r="28" spans="1:10" ht="19.350000000000001" customHeight="1">
      <c r="A28" s="43" t="s">
        <v>107</v>
      </c>
      <c r="B28" s="46"/>
      <c r="C28" s="46"/>
      <c r="D28" s="39">
        <v>-1516860</v>
      </c>
      <c r="E28" s="75"/>
      <c r="F28" s="40">
        <v>-584304</v>
      </c>
      <c r="G28" s="75"/>
      <c r="H28" s="39">
        <v>-1249200</v>
      </c>
      <c r="I28" s="75"/>
      <c r="J28" s="40">
        <v>-498581</v>
      </c>
    </row>
    <row r="29" spans="1:10" ht="19.350000000000001" customHeight="1">
      <c r="A29" s="43" t="s">
        <v>108</v>
      </c>
      <c r="B29" s="46"/>
      <c r="C29" s="46"/>
      <c r="D29" s="94">
        <v>25811</v>
      </c>
      <c r="E29" s="75"/>
      <c r="F29" s="95">
        <v>33413</v>
      </c>
      <c r="G29" s="75"/>
      <c r="H29" s="153">
        <v>0</v>
      </c>
      <c r="I29" s="75"/>
      <c r="J29" s="154">
        <v>0</v>
      </c>
    </row>
    <row r="30" spans="1:10" ht="5.0999999999999996" customHeight="1">
      <c r="A30" s="43"/>
      <c r="B30" s="46"/>
      <c r="C30" s="46"/>
      <c r="D30" s="39"/>
      <c r="E30" s="75"/>
      <c r="F30" s="40"/>
      <c r="G30" s="75"/>
      <c r="H30" s="39"/>
      <c r="I30" s="75"/>
      <c r="J30" s="40"/>
    </row>
    <row r="31" spans="1:10" ht="19.350000000000001" customHeight="1">
      <c r="A31" s="77" t="s">
        <v>109</v>
      </c>
      <c r="B31" s="96"/>
      <c r="C31" s="97"/>
      <c r="D31" s="98">
        <f>SUM(D27:D30)</f>
        <v>5010324</v>
      </c>
      <c r="E31" s="99"/>
      <c r="F31" s="99">
        <f>SUM(F27:F30)</f>
        <v>4312575</v>
      </c>
      <c r="G31" s="99"/>
      <c r="H31" s="98">
        <f>SUM(H27:H30)</f>
        <v>1636384</v>
      </c>
      <c r="I31" s="99"/>
      <c r="J31" s="99">
        <f>SUM(J27:J30)</f>
        <v>750463</v>
      </c>
    </row>
    <row r="32" spans="1:10" ht="19.350000000000001" customHeight="1">
      <c r="A32" s="43" t="s">
        <v>110</v>
      </c>
      <c r="B32" s="46">
        <v>17</v>
      </c>
      <c r="C32" s="46"/>
      <c r="D32" s="153">
        <v>-1042266</v>
      </c>
      <c r="E32" s="75"/>
      <c r="F32" s="154">
        <v>-805153</v>
      </c>
      <c r="G32" s="75"/>
      <c r="H32" s="153">
        <v>-22109</v>
      </c>
      <c r="I32" s="75"/>
      <c r="J32" s="154">
        <v>-76285</v>
      </c>
    </row>
    <row r="33" spans="1:10" ht="5.0999999999999996" customHeight="1">
      <c r="A33" s="43"/>
      <c r="B33" s="46"/>
      <c r="C33" s="46"/>
      <c r="D33" s="39"/>
      <c r="E33" s="75"/>
      <c r="F33" s="40"/>
      <c r="G33" s="75"/>
      <c r="H33" s="39"/>
      <c r="I33" s="75"/>
      <c r="J33" s="40"/>
    </row>
    <row r="34" spans="1:10" ht="19.350000000000001" customHeight="1" thickBot="1">
      <c r="A34" s="29" t="s">
        <v>111</v>
      </c>
      <c r="B34" s="46"/>
      <c r="C34" s="46"/>
      <c r="D34" s="100">
        <f>SUM(D31:D32)</f>
        <v>3968058</v>
      </c>
      <c r="E34" s="40"/>
      <c r="F34" s="101">
        <f>SUM(F31:F32)</f>
        <v>3507422</v>
      </c>
      <c r="G34" s="40"/>
      <c r="H34" s="100">
        <f>SUM(H31:H32)</f>
        <v>1614275</v>
      </c>
      <c r="I34" s="40"/>
      <c r="J34" s="101">
        <f>SUM(J31:J32)</f>
        <v>674178</v>
      </c>
    </row>
    <row r="35" spans="1:10" ht="19.350000000000001" customHeight="1" thickTop="1">
      <c r="A35" s="93"/>
      <c r="B35" s="46"/>
      <c r="C35" s="46"/>
      <c r="D35" s="39"/>
      <c r="E35" s="75"/>
      <c r="F35" s="40"/>
      <c r="G35" s="75"/>
      <c r="H35" s="39"/>
      <c r="I35" s="75"/>
      <c r="J35" s="40"/>
    </row>
    <row r="36" spans="1:10" ht="19.350000000000001" customHeight="1">
      <c r="A36" s="60" t="s">
        <v>112</v>
      </c>
      <c r="B36" s="33"/>
      <c r="C36" s="33"/>
      <c r="D36" s="155"/>
      <c r="E36" s="103"/>
      <c r="F36" s="156"/>
      <c r="G36" s="103"/>
      <c r="H36" s="155"/>
      <c r="I36" s="103"/>
      <c r="J36" s="156"/>
    </row>
    <row r="37" spans="1:10" ht="19.350000000000001" customHeight="1">
      <c r="A37" s="157" t="s">
        <v>113</v>
      </c>
      <c r="B37" s="33"/>
      <c r="C37" s="33"/>
      <c r="D37" s="102"/>
      <c r="E37" s="103"/>
      <c r="F37" s="104"/>
      <c r="G37" s="103"/>
      <c r="H37" s="102"/>
      <c r="I37" s="103"/>
      <c r="J37" s="104"/>
    </row>
    <row r="38" spans="1:10" ht="19.350000000000001" customHeight="1">
      <c r="A38" s="106" t="s">
        <v>114</v>
      </c>
      <c r="B38" s="33"/>
      <c r="C38" s="33"/>
      <c r="D38" s="102">
        <v>4753</v>
      </c>
      <c r="E38" s="103"/>
      <c r="F38" s="104">
        <v>13454</v>
      </c>
      <c r="G38" s="103"/>
      <c r="H38" s="102">
        <v>-1050</v>
      </c>
      <c r="I38" s="103"/>
      <c r="J38" s="104">
        <v>336</v>
      </c>
    </row>
    <row r="39" spans="1:10" ht="19.350000000000001" customHeight="1">
      <c r="A39" s="106" t="s">
        <v>115</v>
      </c>
      <c r="B39" s="33"/>
      <c r="C39" s="33"/>
      <c r="D39" s="102"/>
      <c r="E39" s="103"/>
      <c r="F39" s="104"/>
      <c r="G39" s="103"/>
      <c r="H39" s="102"/>
      <c r="I39" s="103"/>
      <c r="J39" s="104"/>
    </row>
    <row r="40" spans="1:10" ht="19.350000000000001" customHeight="1">
      <c r="A40" s="106" t="s">
        <v>116</v>
      </c>
      <c r="B40" s="33"/>
      <c r="C40" s="33"/>
      <c r="D40" s="158">
        <v>-951</v>
      </c>
      <c r="E40" s="103"/>
      <c r="F40" s="159">
        <v>-2691</v>
      </c>
      <c r="G40" s="103"/>
      <c r="H40" s="158">
        <v>210</v>
      </c>
      <c r="I40" s="103"/>
      <c r="J40" s="159">
        <v>-67</v>
      </c>
    </row>
    <row r="41" spans="1:10" ht="5.0999999999999996" customHeight="1">
      <c r="A41" s="43"/>
      <c r="B41" s="46"/>
      <c r="C41" s="46"/>
      <c r="D41" s="160"/>
      <c r="E41" s="75"/>
      <c r="F41" s="161"/>
      <c r="G41" s="75"/>
      <c r="H41" s="160"/>
      <c r="I41" s="75"/>
      <c r="J41" s="161"/>
    </row>
    <row r="42" spans="1:10" ht="19.350000000000001" customHeight="1">
      <c r="A42" s="35" t="s">
        <v>117</v>
      </c>
      <c r="B42" s="33"/>
      <c r="C42" s="33"/>
      <c r="D42" s="158">
        <f>SUM(D38:D40)</f>
        <v>3802</v>
      </c>
      <c r="E42" s="103"/>
      <c r="F42" s="159">
        <f>SUM(F38:F40)</f>
        <v>10763</v>
      </c>
      <c r="G42" s="103"/>
      <c r="H42" s="158">
        <f>SUM(H38:H40)</f>
        <v>-840</v>
      </c>
      <c r="I42" s="103"/>
      <c r="J42" s="159">
        <f>SUM(J38:J40)</f>
        <v>269</v>
      </c>
    </row>
    <row r="43" spans="1:10" ht="19.350000000000001" customHeight="1">
      <c r="A43" s="60"/>
      <c r="B43" s="33"/>
      <c r="C43" s="33"/>
      <c r="D43" s="102"/>
      <c r="E43" s="103"/>
      <c r="F43" s="104"/>
      <c r="G43" s="103"/>
      <c r="H43" s="102"/>
      <c r="I43" s="103"/>
      <c r="J43" s="104"/>
    </row>
    <row r="44" spans="1:10" ht="19.350000000000001" customHeight="1">
      <c r="A44" s="105" t="s">
        <v>118</v>
      </c>
      <c r="B44" s="33"/>
      <c r="C44" s="33"/>
      <c r="D44" s="102"/>
      <c r="E44" s="103"/>
      <c r="F44" s="104"/>
      <c r="G44" s="103"/>
      <c r="H44" s="102"/>
      <c r="I44" s="103"/>
      <c r="J44" s="104"/>
    </row>
    <row r="45" spans="1:10" ht="19.350000000000001" customHeight="1">
      <c r="A45" s="106" t="s">
        <v>119</v>
      </c>
      <c r="B45" s="33"/>
      <c r="C45" s="33"/>
      <c r="D45" s="102">
        <v>0</v>
      </c>
      <c r="E45" s="103"/>
      <c r="F45" s="104">
        <v>3531</v>
      </c>
      <c r="G45" s="61"/>
      <c r="H45" s="102">
        <v>0</v>
      </c>
      <c r="I45" s="61"/>
      <c r="J45" s="104">
        <v>3531</v>
      </c>
    </row>
    <row r="46" spans="1:10" ht="19.350000000000001" customHeight="1">
      <c r="A46" s="106" t="s">
        <v>120</v>
      </c>
      <c r="B46" s="33"/>
      <c r="C46" s="33"/>
      <c r="D46" s="102">
        <v>26722</v>
      </c>
      <c r="E46" s="103"/>
      <c r="F46" s="104">
        <v>-68</v>
      </c>
      <c r="G46" s="103"/>
      <c r="H46" s="102">
        <v>0</v>
      </c>
      <c r="I46" s="61"/>
      <c r="J46" s="104">
        <v>0</v>
      </c>
    </row>
    <row r="47" spans="1:10" ht="19.350000000000001" customHeight="1">
      <c r="A47" s="106" t="s">
        <v>121</v>
      </c>
      <c r="B47" s="33"/>
      <c r="C47" s="33"/>
      <c r="D47" s="102"/>
      <c r="E47" s="103"/>
      <c r="F47" s="104"/>
      <c r="G47" s="61"/>
      <c r="H47" s="111"/>
      <c r="I47" s="61"/>
      <c r="J47" s="34"/>
    </row>
    <row r="48" spans="1:10" ht="19.350000000000001" customHeight="1">
      <c r="A48" s="106" t="s">
        <v>122</v>
      </c>
      <c r="B48" s="33"/>
      <c r="C48" s="33"/>
      <c r="D48" s="158">
        <v>0</v>
      </c>
      <c r="E48" s="103"/>
      <c r="F48" s="159">
        <v>-706</v>
      </c>
      <c r="G48" s="103"/>
      <c r="H48" s="158">
        <v>0</v>
      </c>
      <c r="I48" s="61"/>
      <c r="J48" s="159">
        <v>-706</v>
      </c>
    </row>
    <row r="49" spans="1:10" ht="5.0999999999999996" customHeight="1">
      <c r="A49" s="43"/>
      <c r="B49" s="46"/>
      <c r="C49" s="46"/>
      <c r="D49" s="160"/>
      <c r="E49" s="75"/>
      <c r="F49" s="161"/>
      <c r="G49" s="75"/>
      <c r="H49" s="160"/>
      <c r="I49" s="75"/>
      <c r="J49" s="161"/>
    </row>
    <row r="50" spans="1:10" ht="19.350000000000001" customHeight="1">
      <c r="A50" s="106" t="s">
        <v>123</v>
      </c>
      <c r="B50" s="33"/>
      <c r="C50" s="33"/>
      <c r="D50" s="102">
        <f>SUM(D45:D48)</f>
        <v>26722</v>
      </c>
      <c r="E50" s="103"/>
      <c r="F50" s="104">
        <f>SUM(F45:F48)</f>
        <v>2757</v>
      </c>
      <c r="G50" s="103"/>
      <c r="H50" s="102">
        <f>SUM(H45:H48)</f>
        <v>0</v>
      </c>
      <c r="I50" s="103"/>
      <c r="J50" s="104">
        <f>SUM(J45:J48)</f>
        <v>2825</v>
      </c>
    </row>
    <row r="51" spans="1:10" ht="5.0999999999999996" customHeight="1">
      <c r="A51" s="43"/>
      <c r="B51" s="46"/>
      <c r="C51" s="46"/>
      <c r="D51" s="160"/>
      <c r="E51" s="75"/>
      <c r="F51" s="161"/>
      <c r="G51" s="75"/>
      <c r="H51" s="160"/>
      <c r="I51" s="75"/>
      <c r="J51" s="161"/>
    </row>
    <row r="52" spans="1:10" ht="19.350000000000001" customHeight="1" thickBot="1">
      <c r="A52" s="60" t="s">
        <v>124</v>
      </c>
      <c r="B52" s="33"/>
      <c r="C52" s="33"/>
      <c r="D52" s="162">
        <f>D50+D34+D42</f>
        <v>3998582</v>
      </c>
      <c r="E52" s="103"/>
      <c r="F52" s="163">
        <f>F50+F34+F42</f>
        <v>3520942</v>
      </c>
      <c r="G52" s="103"/>
      <c r="H52" s="162">
        <f>H50+H34+H42</f>
        <v>1613435</v>
      </c>
      <c r="I52" s="103"/>
      <c r="J52" s="163">
        <f>J50+J34+J42</f>
        <v>677272</v>
      </c>
    </row>
    <row r="53" spans="1:10" ht="19.350000000000001" customHeight="1" thickTop="1">
      <c r="A53" s="60"/>
      <c r="B53" s="33"/>
      <c r="C53" s="33"/>
      <c r="D53" s="104"/>
      <c r="E53" s="103"/>
      <c r="F53" s="104"/>
      <c r="G53" s="103"/>
      <c r="H53" s="104"/>
      <c r="I53" s="103"/>
      <c r="J53" s="104"/>
    </row>
    <row r="54" spans="1:10" ht="11.25" customHeight="1">
      <c r="A54" s="60"/>
      <c r="B54" s="33"/>
      <c r="C54" s="33"/>
      <c r="D54" s="104"/>
      <c r="E54" s="103"/>
      <c r="F54" s="104"/>
      <c r="G54" s="103"/>
      <c r="H54" s="104"/>
      <c r="I54" s="103"/>
      <c r="J54" s="104"/>
    </row>
    <row r="55" spans="1:10" ht="21.95" customHeight="1">
      <c r="A55" s="121" t="str">
        <f>'[1]5-6 (3 M)'!A108</f>
        <v>หมายเหตุประกอบข้อมูลทางการเงินเป็นส่วนหนึ่งของข้อมูลทางการเงินระหว่างกาลนี้</v>
      </c>
      <c r="B55" s="121"/>
      <c r="C55" s="121"/>
      <c r="D55" s="121"/>
      <c r="E55" s="121"/>
      <c r="F55" s="121"/>
      <c r="G55" s="121"/>
      <c r="H55" s="121"/>
      <c r="I55" s="121"/>
      <c r="J55" s="121"/>
    </row>
    <row r="56" spans="1:10" ht="21.75" customHeight="1">
      <c r="A56" s="74" t="s">
        <v>0</v>
      </c>
      <c r="B56" s="46"/>
      <c r="C56" s="46"/>
      <c r="D56" s="75"/>
      <c r="E56" s="75"/>
      <c r="F56" s="75"/>
      <c r="G56" s="75"/>
      <c r="H56" s="76"/>
      <c r="I56" s="75"/>
      <c r="J56" s="76"/>
    </row>
    <row r="57" spans="1:10" ht="21.75" customHeight="1">
      <c r="A57" s="77" t="s">
        <v>125</v>
      </c>
      <c r="B57" s="46"/>
      <c r="C57" s="46"/>
      <c r="D57" s="75"/>
      <c r="E57" s="75"/>
      <c r="F57" s="75"/>
      <c r="G57" s="75"/>
      <c r="H57" s="76"/>
      <c r="I57" s="75"/>
      <c r="J57" s="76"/>
    </row>
    <row r="58" spans="1:10" ht="21.75" customHeight="1">
      <c r="A58" s="78" t="str">
        <f>A3</f>
        <v>สำหรับงวดเก้าเดือนสิ้นสุดวันที่ 30 กันยายน พ.ศ. 2566</v>
      </c>
      <c r="B58" s="79"/>
      <c r="C58" s="79"/>
      <c r="D58" s="80"/>
      <c r="E58" s="80"/>
      <c r="F58" s="80"/>
      <c r="G58" s="80"/>
      <c r="H58" s="81"/>
      <c r="I58" s="80"/>
      <c r="J58" s="81"/>
    </row>
    <row r="59" spans="1:10" ht="21.75" customHeight="1">
      <c r="A59" s="43"/>
      <c r="B59" s="46"/>
      <c r="C59" s="46"/>
      <c r="D59" s="75"/>
      <c r="E59" s="75"/>
      <c r="F59" s="75"/>
      <c r="G59" s="75"/>
      <c r="H59" s="76"/>
      <c r="I59" s="75"/>
      <c r="J59" s="76"/>
    </row>
    <row r="60" spans="1:10" ht="21.75" customHeight="1">
      <c r="A60" s="77"/>
      <c r="B60" s="46"/>
      <c r="C60" s="15"/>
      <c r="D60" s="12" t="s">
        <v>3</v>
      </c>
      <c r="E60" s="12"/>
      <c r="F60" s="12"/>
      <c r="G60" s="17"/>
      <c r="H60" s="12" t="s">
        <v>4</v>
      </c>
      <c r="I60" s="12"/>
      <c r="J60" s="12"/>
    </row>
    <row r="61" spans="1:10" ht="21.75" customHeight="1">
      <c r="A61" s="77"/>
      <c r="B61" s="46"/>
      <c r="C61" s="15"/>
      <c r="D61" s="16" t="s">
        <v>5</v>
      </c>
      <c r="E61" s="17"/>
      <c r="F61" s="16" t="s">
        <v>5</v>
      </c>
      <c r="G61" s="13"/>
      <c r="H61" s="16" t="s">
        <v>5</v>
      </c>
      <c r="I61" s="17"/>
      <c r="J61" s="16" t="s">
        <v>5</v>
      </c>
    </row>
    <row r="62" spans="1:10" ht="21.75" customHeight="1">
      <c r="A62" s="77"/>
      <c r="B62" s="46"/>
      <c r="C62" s="15"/>
      <c r="D62" s="16" t="s">
        <v>7</v>
      </c>
      <c r="E62" s="16"/>
      <c r="F62" s="16" t="s">
        <v>7</v>
      </c>
      <c r="G62" s="16"/>
      <c r="H62" s="16" t="s">
        <v>7</v>
      </c>
      <c r="I62" s="16"/>
      <c r="J62" s="16" t="s">
        <v>7</v>
      </c>
    </row>
    <row r="63" spans="1:10" ht="21.75" customHeight="1">
      <c r="A63" s="77"/>
      <c r="B63" s="15"/>
      <c r="C63" s="15"/>
      <c r="D63" s="82" t="s">
        <v>9</v>
      </c>
      <c r="E63" s="82"/>
      <c r="F63" s="82" t="s">
        <v>10</v>
      </c>
      <c r="G63" s="83"/>
      <c r="H63" s="82" t="s">
        <v>9</v>
      </c>
      <c r="I63" s="82"/>
      <c r="J63" s="82" t="s">
        <v>10</v>
      </c>
    </row>
    <row r="64" spans="1:10" ht="21.75" customHeight="1">
      <c r="A64" s="77"/>
      <c r="B64" s="15"/>
      <c r="C64" s="15"/>
      <c r="D64" s="84" t="s">
        <v>12</v>
      </c>
      <c r="E64" s="17"/>
      <c r="F64" s="84" t="s">
        <v>12</v>
      </c>
      <c r="G64" s="17"/>
      <c r="H64" s="85" t="s">
        <v>12</v>
      </c>
      <c r="I64" s="17"/>
      <c r="J64" s="85" t="s">
        <v>12</v>
      </c>
    </row>
    <row r="65" spans="1:10" ht="21.75" customHeight="1">
      <c r="A65" s="77"/>
      <c r="B65" s="15"/>
      <c r="C65" s="15"/>
      <c r="D65" s="122"/>
      <c r="E65" s="17"/>
      <c r="F65" s="16"/>
      <c r="G65" s="17"/>
      <c r="H65" s="123"/>
      <c r="I65" s="17"/>
      <c r="J65" s="124"/>
    </row>
    <row r="66" spans="1:10" ht="21.75" customHeight="1">
      <c r="A66" s="125" t="s">
        <v>126</v>
      </c>
      <c r="B66" s="132"/>
      <c r="C66" s="126"/>
      <c r="D66" s="127"/>
      <c r="E66" s="128"/>
      <c r="F66" s="128"/>
      <c r="G66" s="128"/>
      <c r="H66" s="129"/>
      <c r="I66" s="128"/>
      <c r="J66" s="130"/>
    </row>
    <row r="67" spans="1:10" ht="6" customHeight="1">
      <c r="A67" s="43"/>
      <c r="B67" s="46"/>
      <c r="C67" s="46"/>
      <c r="D67" s="39"/>
      <c r="E67" s="75"/>
      <c r="F67" s="40"/>
      <c r="G67" s="75"/>
      <c r="H67" s="39"/>
      <c r="I67" s="75"/>
      <c r="J67" s="40"/>
    </row>
    <row r="68" spans="1:10" ht="21.75" customHeight="1">
      <c r="A68" s="131" t="s">
        <v>127</v>
      </c>
      <c r="B68" s="132"/>
      <c r="C68" s="126"/>
      <c r="D68" s="129">
        <v>3734060</v>
      </c>
      <c r="E68" s="128"/>
      <c r="F68" s="130">
        <v>3263190</v>
      </c>
      <c r="G68" s="128"/>
      <c r="H68" s="164">
        <v>1614275</v>
      </c>
      <c r="I68" s="128"/>
      <c r="J68" s="165">
        <v>674178</v>
      </c>
    </row>
    <row r="69" spans="1:10" ht="21.75" customHeight="1">
      <c r="A69" s="133" t="s">
        <v>128</v>
      </c>
      <c r="B69" s="132"/>
      <c r="C69" s="126"/>
      <c r="D69" s="134">
        <v>233998</v>
      </c>
      <c r="E69" s="104"/>
      <c r="F69" s="135">
        <v>244232</v>
      </c>
      <c r="G69" s="104"/>
      <c r="H69" s="134">
        <v>0</v>
      </c>
      <c r="I69" s="104"/>
      <c r="J69" s="135">
        <v>0</v>
      </c>
    </row>
    <row r="70" spans="1:10" ht="6" customHeight="1">
      <c r="A70" s="77"/>
      <c r="B70" s="15"/>
      <c r="C70" s="15"/>
      <c r="D70" s="122"/>
      <c r="E70" s="17"/>
      <c r="F70" s="16"/>
      <c r="G70" s="17"/>
      <c r="H70" s="122"/>
      <c r="I70" s="17"/>
      <c r="J70" s="16"/>
    </row>
    <row r="71" spans="1:10" ht="21.75" customHeight="1" thickBot="1">
      <c r="A71" s="126"/>
      <c r="B71" s="132"/>
      <c r="C71" s="126"/>
      <c r="D71" s="136">
        <f>SUM(D68:D69)</f>
        <v>3968058</v>
      </c>
      <c r="E71" s="128"/>
      <c r="F71" s="137">
        <f>SUM(F68:F69)</f>
        <v>3507422</v>
      </c>
      <c r="G71" s="128"/>
      <c r="H71" s="136">
        <f>SUM(H68:H69)</f>
        <v>1614275</v>
      </c>
      <c r="I71" s="128"/>
      <c r="J71" s="137">
        <f>SUM(J68:J69)</f>
        <v>674178</v>
      </c>
    </row>
    <row r="72" spans="1:10" ht="21.75" customHeight="1" thickTop="1">
      <c r="A72" s="93"/>
      <c r="B72" s="46"/>
      <c r="C72" s="46"/>
      <c r="D72" s="39"/>
      <c r="E72" s="40"/>
      <c r="F72" s="40"/>
      <c r="G72" s="40"/>
      <c r="H72" s="39"/>
      <c r="I72" s="40"/>
      <c r="J72" s="40"/>
    </row>
    <row r="73" spans="1:10" ht="21.75" customHeight="1">
      <c r="A73" s="125" t="s">
        <v>129</v>
      </c>
      <c r="B73" s="132"/>
      <c r="C73" s="126"/>
      <c r="D73" s="138"/>
      <c r="E73" s="103"/>
      <c r="F73" s="139"/>
      <c r="G73" s="103"/>
      <c r="H73" s="138"/>
      <c r="I73" s="103"/>
      <c r="J73" s="139"/>
    </row>
    <row r="74" spans="1:10" ht="6" customHeight="1">
      <c r="A74" s="77"/>
      <c r="B74" s="15"/>
      <c r="C74" s="15"/>
      <c r="D74" s="122"/>
      <c r="E74" s="17"/>
      <c r="F74" s="16"/>
      <c r="G74" s="17"/>
      <c r="H74" s="122"/>
      <c r="I74" s="17"/>
      <c r="J74" s="16"/>
    </row>
    <row r="75" spans="1:10" ht="21.75" customHeight="1">
      <c r="A75" s="131" t="s">
        <v>127</v>
      </c>
      <c r="B75" s="132"/>
      <c r="C75" s="126"/>
      <c r="D75" s="129">
        <v>3756049</v>
      </c>
      <c r="E75" s="128"/>
      <c r="F75" s="130">
        <v>3274980</v>
      </c>
      <c r="G75" s="128"/>
      <c r="H75" s="129">
        <v>1613435</v>
      </c>
      <c r="I75" s="128"/>
      <c r="J75" s="130">
        <v>677272</v>
      </c>
    </row>
    <row r="76" spans="1:10" ht="21.75" customHeight="1">
      <c r="A76" s="133" t="s">
        <v>128</v>
      </c>
      <c r="B76" s="132"/>
      <c r="C76" s="126"/>
      <c r="D76" s="134">
        <v>242533</v>
      </c>
      <c r="E76" s="104"/>
      <c r="F76" s="135">
        <v>245962</v>
      </c>
      <c r="G76" s="104"/>
      <c r="H76" s="134">
        <v>0</v>
      </c>
      <c r="I76" s="104"/>
      <c r="J76" s="135">
        <v>0</v>
      </c>
    </row>
    <row r="77" spans="1:10" ht="6" customHeight="1">
      <c r="A77" s="77"/>
      <c r="B77" s="15"/>
      <c r="C77" s="15"/>
      <c r="D77" s="122"/>
      <c r="E77" s="17"/>
      <c r="F77" s="16"/>
      <c r="G77" s="17"/>
      <c r="H77" s="122"/>
      <c r="I77" s="17"/>
      <c r="J77" s="16"/>
    </row>
    <row r="78" spans="1:10" ht="21.75" customHeight="1" thickBot="1">
      <c r="A78" s="126"/>
      <c r="B78" s="132"/>
      <c r="C78" s="126"/>
      <c r="D78" s="136">
        <f>SUM(D75:D77)</f>
        <v>3998582</v>
      </c>
      <c r="E78" s="128"/>
      <c r="F78" s="137">
        <f>SUM(F75:F77)</f>
        <v>3520942</v>
      </c>
      <c r="G78" s="128"/>
      <c r="H78" s="136">
        <f>SUM(H75:H76)</f>
        <v>1613435</v>
      </c>
      <c r="I78" s="128"/>
      <c r="J78" s="137">
        <f>SUM(J75:J76)</f>
        <v>677272</v>
      </c>
    </row>
    <row r="79" spans="1:10" ht="21.75" customHeight="1" thickTop="1">
      <c r="A79" s="93"/>
      <c r="B79" s="46"/>
      <c r="C79" s="46"/>
      <c r="D79" s="39"/>
      <c r="E79" s="40"/>
      <c r="F79" s="40"/>
      <c r="G79" s="40"/>
      <c r="H79" s="39"/>
      <c r="I79" s="40"/>
      <c r="J79" s="40"/>
    </row>
    <row r="80" spans="1:10" ht="21.75" customHeight="1">
      <c r="A80" s="140" t="s">
        <v>130</v>
      </c>
      <c r="B80" s="132"/>
      <c r="C80" s="126"/>
      <c r="D80" s="138"/>
      <c r="E80" s="103"/>
      <c r="F80" s="139"/>
      <c r="G80" s="103"/>
      <c r="H80" s="138"/>
      <c r="I80" s="103"/>
      <c r="J80" s="139"/>
    </row>
    <row r="81" spans="1:10" ht="6" customHeight="1">
      <c r="A81" s="77"/>
      <c r="B81" s="15"/>
      <c r="C81" s="15"/>
      <c r="D81" s="122"/>
      <c r="E81" s="17"/>
      <c r="F81" s="16"/>
      <c r="G81" s="17"/>
      <c r="H81" s="122"/>
      <c r="I81" s="17"/>
      <c r="J81" s="16"/>
    </row>
    <row r="82" spans="1:10" ht="21.75" customHeight="1" thickBot="1">
      <c r="A82" s="141" t="s">
        <v>131</v>
      </c>
      <c r="B82" s="132"/>
      <c r="C82" s="142"/>
      <c r="D82" s="143">
        <v>2.72</v>
      </c>
      <c r="E82" s="128"/>
      <c r="F82" s="144">
        <v>2.38</v>
      </c>
      <c r="G82" s="128"/>
      <c r="H82" s="143">
        <v>1.18</v>
      </c>
      <c r="I82" s="128"/>
      <c r="J82" s="144">
        <v>0.49</v>
      </c>
    </row>
    <row r="83" spans="1:10" ht="21.75" customHeight="1" thickTop="1">
      <c r="A83" s="43"/>
      <c r="B83" s="46"/>
      <c r="C83" s="46"/>
      <c r="D83" s="75"/>
      <c r="E83" s="75"/>
      <c r="F83" s="75"/>
      <c r="G83" s="75"/>
      <c r="H83" s="75"/>
      <c r="I83" s="75"/>
      <c r="J83" s="75"/>
    </row>
    <row r="84" spans="1:10" ht="21.75" customHeight="1">
      <c r="A84" s="43"/>
      <c r="B84" s="46"/>
      <c r="C84" s="46"/>
      <c r="D84" s="75"/>
      <c r="E84" s="75"/>
      <c r="F84" s="75"/>
      <c r="G84" s="75"/>
      <c r="H84" s="75"/>
      <c r="I84" s="75"/>
      <c r="J84" s="75"/>
    </row>
    <row r="85" spans="1:10" ht="21.75" customHeight="1">
      <c r="A85" s="43"/>
      <c r="B85" s="46"/>
      <c r="C85" s="46"/>
      <c r="D85" s="75"/>
      <c r="E85" s="75"/>
      <c r="F85" s="75"/>
      <c r="G85" s="75"/>
      <c r="H85" s="75"/>
      <c r="I85" s="75"/>
      <c r="J85" s="75"/>
    </row>
    <row r="86" spans="1:10" ht="21.75" customHeight="1">
      <c r="A86" s="43"/>
      <c r="B86" s="46"/>
      <c r="C86" s="46"/>
      <c r="D86" s="75"/>
      <c r="E86" s="75"/>
      <c r="F86" s="75"/>
      <c r="G86" s="75"/>
      <c r="H86" s="75"/>
      <c r="I86" s="75"/>
      <c r="J86" s="75"/>
    </row>
    <row r="87" spans="1:10" ht="21.75" customHeight="1">
      <c r="A87" s="43"/>
      <c r="B87" s="46"/>
      <c r="C87" s="46"/>
      <c r="D87" s="75"/>
      <c r="E87" s="75"/>
      <c r="F87" s="75"/>
      <c r="G87" s="75"/>
      <c r="H87" s="76"/>
      <c r="I87" s="75"/>
      <c r="J87" s="76"/>
    </row>
    <row r="88" spans="1:10" ht="21.75" customHeight="1">
      <c r="A88" s="43"/>
      <c r="B88" s="46"/>
      <c r="C88" s="46"/>
      <c r="D88" s="75"/>
      <c r="E88" s="75"/>
      <c r="F88" s="75"/>
      <c r="G88" s="75"/>
      <c r="H88" s="76"/>
      <c r="I88" s="75"/>
      <c r="J88" s="76"/>
    </row>
    <row r="89" spans="1:10" ht="21.75" customHeight="1">
      <c r="A89" s="43"/>
      <c r="B89" s="46"/>
      <c r="C89" s="46"/>
      <c r="D89" s="75"/>
      <c r="E89" s="75"/>
      <c r="F89" s="75"/>
      <c r="G89" s="75"/>
      <c r="H89" s="76"/>
      <c r="I89" s="75"/>
      <c r="J89" s="76"/>
    </row>
    <row r="90" spans="1:10" ht="21.75" customHeight="1">
      <c r="A90" s="43"/>
      <c r="B90" s="46"/>
      <c r="C90" s="46"/>
      <c r="D90" s="75"/>
      <c r="E90" s="75"/>
      <c r="F90" s="75"/>
      <c r="G90" s="75"/>
      <c r="H90" s="76"/>
      <c r="I90" s="75"/>
      <c r="J90" s="76"/>
    </row>
    <row r="91" spans="1:10" ht="21.75" customHeight="1">
      <c r="A91" s="43"/>
      <c r="B91" s="46"/>
      <c r="C91" s="46"/>
      <c r="D91" s="75"/>
      <c r="E91" s="75"/>
      <c r="F91" s="75"/>
      <c r="G91" s="75"/>
      <c r="H91" s="76"/>
      <c r="I91" s="75"/>
      <c r="J91" s="76"/>
    </row>
    <row r="92" spans="1:10" ht="21.75" customHeight="1">
      <c r="A92" s="43"/>
      <c r="B92" s="46"/>
      <c r="C92" s="46"/>
      <c r="D92" s="75"/>
      <c r="E92" s="75"/>
      <c r="F92" s="75"/>
      <c r="G92" s="75"/>
      <c r="H92" s="76"/>
      <c r="I92" s="75"/>
      <c r="J92" s="76"/>
    </row>
    <row r="93" spans="1:10" ht="21.75" customHeight="1">
      <c r="A93" s="43"/>
      <c r="B93" s="46"/>
      <c r="C93" s="46"/>
      <c r="D93" s="75"/>
      <c r="E93" s="75"/>
      <c r="F93" s="75"/>
      <c r="G93" s="75"/>
      <c r="H93" s="76"/>
      <c r="I93" s="75"/>
      <c r="J93" s="76"/>
    </row>
    <row r="94" spans="1:10" ht="21.75" customHeight="1">
      <c r="A94" s="43"/>
      <c r="B94" s="46"/>
      <c r="C94" s="46"/>
      <c r="D94" s="75"/>
      <c r="E94" s="75"/>
      <c r="F94" s="75"/>
      <c r="G94" s="75"/>
      <c r="H94" s="76"/>
      <c r="I94" s="75"/>
      <c r="J94" s="76"/>
    </row>
    <row r="95" spans="1:10" ht="21.75" customHeight="1">
      <c r="A95" s="43"/>
      <c r="B95" s="46"/>
      <c r="C95" s="46"/>
      <c r="D95" s="75"/>
      <c r="E95" s="75"/>
      <c r="F95" s="75"/>
      <c r="G95" s="75"/>
      <c r="H95" s="76"/>
      <c r="I95" s="75"/>
      <c r="J95" s="76"/>
    </row>
    <row r="96" spans="1:10" ht="21.75" customHeight="1">
      <c r="A96" s="43"/>
      <c r="B96" s="46"/>
      <c r="C96" s="46"/>
      <c r="D96" s="75"/>
      <c r="E96" s="75"/>
      <c r="F96" s="75"/>
      <c r="G96" s="75"/>
      <c r="H96" s="76"/>
      <c r="I96" s="75"/>
      <c r="J96" s="76"/>
    </row>
    <row r="97" spans="1:10" ht="21.75" customHeight="1">
      <c r="A97" s="43"/>
      <c r="B97" s="46"/>
      <c r="C97" s="46"/>
      <c r="D97" s="75"/>
      <c r="E97" s="75"/>
      <c r="F97" s="75"/>
      <c r="G97" s="75"/>
      <c r="H97" s="76"/>
      <c r="I97" s="75"/>
      <c r="J97" s="76"/>
    </row>
    <row r="98" spans="1:10" ht="21.75" customHeight="1">
      <c r="A98" s="43"/>
      <c r="B98" s="46"/>
      <c r="C98" s="46"/>
      <c r="D98" s="75"/>
      <c r="E98" s="75"/>
      <c r="F98" s="75"/>
      <c r="G98" s="75"/>
      <c r="H98" s="76"/>
      <c r="I98" s="75"/>
      <c r="J98" s="76"/>
    </row>
    <row r="99" spans="1:10" ht="21.75" customHeight="1">
      <c r="A99" s="43"/>
      <c r="B99" s="46"/>
      <c r="C99" s="46"/>
      <c r="D99" s="75"/>
      <c r="E99" s="75"/>
      <c r="F99" s="75"/>
      <c r="G99" s="75"/>
      <c r="H99" s="76"/>
      <c r="I99" s="75"/>
      <c r="J99" s="76"/>
    </row>
    <row r="100" spans="1:10" ht="21.75" customHeight="1">
      <c r="A100" s="43"/>
      <c r="B100" s="46"/>
      <c r="C100" s="46"/>
      <c r="D100" s="75"/>
      <c r="E100" s="75"/>
      <c r="F100" s="75"/>
      <c r="G100" s="75"/>
      <c r="H100" s="76"/>
      <c r="I100" s="75"/>
      <c r="J100" s="76"/>
    </row>
    <row r="101" spans="1:10" ht="12" customHeight="1">
      <c r="A101" s="43"/>
      <c r="B101" s="46"/>
      <c r="C101" s="46"/>
      <c r="D101" s="75"/>
      <c r="E101" s="75"/>
      <c r="F101" s="75"/>
      <c r="G101" s="75"/>
      <c r="H101" s="76"/>
      <c r="I101" s="75"/>
      <c r="J101" s="76"/>
    </row>
    <row r="102" spans="1:10" ht="21.95" customHeight="1">
      <c r="A102" s="53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02" s="147"/>
      <c r="C102" s="147"/>
      <c r="D102" s="148"/>
      <c r="E102" s="148"/>
      <c r="F102" s="148"/>
      <c r="G102" s="148"/>
      <c r="H102" s="149"/>
      <c r="I102" s="148"/>
      <c r="J102" s="149"/>
    </row>
  </sheetData>
  <mergeCells count="5">
    <mergeCell ref="D5:F5"/>
    <mergeCell ref="H5:J5"/>
    <mergeCell ref="A55:J55"/>
    <mergeCell ref="D60:F60"/>
    <mergeCell ref="H60:J60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AAF7-2A2E-4B87-A4CD-BC3244F01FE1}">
  <dimension ref="A1:AB34"/>
  <sheetViews>
    <sheetView topLeftCell="A20" workbookViewId="0">
      <selection activeCell="A13" sqref="A13:XFD13"/>
    </sheetView>
  </sheetViews>
  <sheetFormatPr defaultRowHeight="21.75" customHeight="1"/>
  <cols>
    <col min="1" max="1" width="27.5703125" customWidth="1"/>
    <col min="2" max="2" width="6.7109375" customWidth="1"/>
    <col min="3" max="3" width="0.5703125" customWidth="1"/>
    <col min="4" max="4" width="9.28515625" customWidth="1"/>
    <col min="5" max="5" width="0.5703125" customWidth="1"/>
    <col min="6" max="6" width="10.42578125" customWidth="1"/>
    <col min="7" max="7" width="0.5703125" customWidth="1"/>
    <col min="8" max="8" width="11.7109375" customWidth="1"/>
    <col min="9" max="9" width="0.5703125" customWidth="1"/>
    <col min="10" max="10" width="8.5703125" customWidth="1"/>
    <col min="11" max="11" width="0.5703125" customWidth="1"/>
    <col min="12" max="12" width="11.28515625" customWidth="1"/>
    <col min="13" max="13" width="0.5703125" customWidth="1"/>
    <col min="14" max="14" width="11.42578125" customWidth="1"/>
    <col min="15" max="15" width="0.5703125" customWidth="1"/>
    <col min="16" max="16" width="15.42578125" customWidth="1"/>
    <col min="17" max="17" width="0.5703125" customWidth="1"/>
    <col min="18" max="18" width="11.42578125" customWidth="1"/>
    <col min="19" max="19" width="0.5703125" customWidth="1"/>
    <col min="20" max="20" width="9.42578125" customWidth="1"/>
    <col min="21" max="21" width="0.5703125" customWidth="1"/>
    <col min="22" max="22" width="13.5703125" customWidth="1"/>
    <col min="23" max="23" width="0.5703125" customWidth="1"/>
    <col min="24" max="24" width="10.42578125" customWidth="1"/>
    <col min="25" max="25" width="0.5703125" customWidth="1"/>
    <col min="26" max="26" width="10.42578125" customWidth="1"/>
    <col min="27" max="27" width="0.5703125" customWidth="1"/>
    <col min="28" max="28" width="10.42578125" customWidth="1"/>
  </cols>
  <sheetData>
    <row r="1" spans="1:28" ht="21.75" customHeight="1">
      <c r="A1" s="74" t="s">
        <v>0</v>
      </c>
      <c r="B1" s="166"/>
      <c r="C1" s="166"/>
      <c r="D1" s="167"/>
      <c r="E1" s="167"/>
      <c r="F1" s="167"/>
      <c r="G1" s="168"/>
      <c r="H1" s="168"/>
      <c r="I1" s="167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</row>
    <row r="2" spans="1:28" ht="21.75" customHeight="1">
      <c r="A2" s="14" t="s">
        <v>133</v>
      </c>
      <c r="B2" s="169"/>
      <c r="C2" s="166"/>
      <c r="D2" s="167"/>
      <c r="E2" s="167"/>
      <c r="F2" s="167"/>
      <c r="G2" s="168"/>
      <c r="H2" s="168"/>
      <c r="I2" s="167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</row>
    <row r="3" spans="1:28" ht="21.75" customHeight="1">
      <c r="A3" s="170" t="s">
        <v>132</v>
      </c>
      <c r="B3" s="171"/>
      <c r="C3" s="172"/>
      <c r="D3" s="173"/>
      <c r="E3" s="173"/>
      <c r="F3" s="173"/>
      <c r="G3" s="174"/>
      <c r="H3" s="174"/>
      <c r="I3" s="173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</row>
    <row r="4" spans="1:28" ht="21.75" customHeight="1">
      <c r="A4" s="169"/>
      <c r="B4" s="175"/>
      <c r="C4" s="166"/>
      <c r="D4" s="167"/>
      <c r="E4" s="167"/>
      <c r="F4" s="167"/>
      <c r="G4" s="168"/>
      <c r="H4" s="168"/>
      <c r="I4" s="167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</row>
    <row r="5" spans="1:28" ht="21.75" customHeight="1">
      <c r="A5" s="176"/>
      <c r="B5" s="176"/>
      <c r="C5" s="176"/>
      <c r="D5" s="177" t="s">
        <v>134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</row>
    <row r="6" spans="1:28" ht="21.75" customHeight="1">
      <c r="A6" s="176"/>
      <c r="B6" s="176"/>
      <c r="C6" s="176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9" t="s">
        <v>87</v>
      </c>
      <c r="Q6" s="179"/>
      <c r="R6" s="179"/>
      <c r="S6" s="179"/>
      <c r="T6" s="179"/>
      <c r="U6" s="179"/>
      <c r="V6" s="179"/>
      <c r="W6" s="178"/>
      <c r="X6" s="178"/>
      <c r="Y6" s="178"/>
      <c r="Z6" s="178"/>
      <c r="AA6" s="178"/>
      <c r="AB6" s="178"/>
    </row>
    <row r="7" spans="1:28" ht="21.75" customHeight="1">
      <c r="A7" s="176"/>
      <c r="B7" s="176"/>
      <c r="C7" s="176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80" t="s">
        <v>135</v>
      </c>
      <c r="O7" s="178"/>
      <c r="P7" s="179" t="s">
        <v>136</v>
      </c>
      <c r="Q7" s="179"/>
      <c r="R7" s="179"/>
      <c r="S7" s="179"/>
      <c r="T7" s="179"/>
      <c r="U7" s="179"/>
      <c r="V7" s="179"/>
      <c r="W7" s="178"/>
      <c r="X7" s="178"/>
      <c r="Y7" s="178"/>
      <c r="Z7" s="178"/>
      <c r="AA7" s="178"/>
      <c r="AB7" s="178"/>
    </row>
    <row r="8" spans="1:28" ht="21.75" customHeight="1">
      <c r="A8" s="176"/>
      <c r="B8" s="176"/>
      <c r="C8" s="176"/>
      <c r="D8" s="178"/>
      <c r="E8" s="178"/>
      <c r="F8" s="178"/>
      <c r="G8" s="178"/>
      <c r="H8" s="178"/>
      <c r="I8" s="178"/>
      <c r="J8" s="180" t="s">
        <v>83</v>
      </c>
      <c r="K8" s="178"/>
      <c r="L8" s="178"/>
      <c r="M8" s="178"/>
      <c r="N8" s="180" t="s">
        <v>137</v>
      </c>
      <c r="O8" s="178"/>
      <c r="P8" s="181" t="s">
        <v>138</v>
      </c>
      <c r="Q8" s="178"/>
      <c r="R8" s="181" t="s">
        <v>139</v>
      </c>
      <c r="S8" s="178"/>
      <c r="T8" s="178"/>
      <c r="U8" s="178"/>
      <c r="V8" s="182"/>
      <c r="W8" s="178"/>
      <c r="X8" s="178"/>
      <c r="Y8" s="178"/>
      <c r="Z8" s="178"/>
      <c r="AA8" s="178"/>
      <c r="AB8" s="178"/>
    </row>
    <row r="9" spans="1:28" ht="21.75" customHeight="1">
      <c r="A9" s="176"/>
      <c r="B9" s="176"/>
      <c r="C9" s="176"/>
      <c r="D9" s="180"/>
      <c r="E9" s="180"/>
      <c r="F9" s="180"/>
      <c r="G9" s="180"/>
      <c r="H9" s="180" t="s">
        <v>140</v>
      </c>
      <c r="I9" s="180"/>
      <c r="J9" s="180" t="s">
        <v>141</v>
      </c>
      <c r="K9" s="180"/>
      <c r="L9" s="180"/>
      <c r="M9" s="180"/>
      <c r="N9" s="180" t="s">
        <v>142</v>
      </c>
      <c r="O9" s="180"/>
      <c r="P9" s="180" t="s">
        <v>143</v>
      </c>
      <c r="Q9" s="180"/>
      <c r="R9" s="180" t="s">
        <v>144</v>
      </c>
      <c r="S9" s="180"/>
      <c r="T9" s="180" t="s">
        <v>145</v>
      </c>
      <c r="U9" s="180"/>
      <c r="V9" s="182"/>
      <c r="W9" s="180"/>
      <c r="X9" s="180" t="s">
        <v>146</v>
      </c>
      <c r="Y9" s="180"/>
      <c r="Z9" s="180"/>
      <c r="AA9" s="180"/>
      <c r="AB9" s="182"/>
    </row>
    <row r="10" spans="1:28" ht="21.75" customHeight="1">
      <c r="A10" s="176"/>
      <c r="B10" s="176"/>
      <c r="C10" s="176"/>
      <c r="D10" s="180" t="s">
        <v>147</v>
      </c>
      <c r="E10" s="180"/>
      <c r="F10" s="180" t="s">
        <v>148</v>
      </c>
      <c r="G10" s="180"/>
      <c r="H10" s="180" t="s">
        <v>149</v>
      </c>
      <c r="I10" s="180"/>
      <c r="J10" s="183" t="s">
        <v>150</v>
      </c>
      <c r="K10" s="180"/>
      <c r="L10" s="180" t="s">
        <v>83</v>
      </c>
      <c r="M10" s="180"/>
      <c r="N10" s="180" t="s">
        <v>151</v>
      </c>
      <c r="O10" s="180"/>
      <c r="P10" s="180" t="s">
        <v>152</v>
      </c>
      <c r="Q10" s="180"/>
      <c r="R10" s="180" t="s">
        <v>153</v>
      </c>
      <c r="S10" s="180"/>
      <c r="T10" s="180" t="s">
        <v>154</v>
      </c>
      <c r="U10" s="180"/>
      <c r="V10" s="181" t="s">
        <v>155</v>
      </c>
      <c r="W10" s="180"/>
      <c r="X10" s="184" t="s">
        <v>156</v>
      </c>
      <c r="Y10" s="180"/>
      <c r="Z10" s="180" t="s">
        <v>157</v>
      </c>
      <c r="AA10" s="180"/>
      <c r="AB10" s="180" t="s">
        <v>146</v>
      </c>
    </row>
    <row r="11" spans="1:28" ht="21.75" customHeight="1">
      <c r="A11" s="176"/>
      <c r="B11" s="176"/>
      <c r="C11" s="176"/>
      <c r="D11" s="180" t="s">
        <v>158</v>
      </c>
      <c r="E11" s="180"/>
      <c r="F11" s="180" t="s">
        <v>159</v>
      </c>
      <c r="G11" s="180"/>
      <c r="H11" s="180" t="s">
        <v>160</v>
      </c>
      <c r="I11" s="180"/>
      <c r="J11" s="180" t="s">
        <v>161</v>
      </c>
      <c r="K11" s="180"/>
      <c r="L11" s="180" t="s">
        <v>162</v>
      </c>
      <c r="M11" s="180"/>
      <c r="N11" s="180" t="s">
        <v>163</v>
      </c>
      <c r="O11" s="180"/>
      <c r="P11" s="180" t="s">
        <v>136</v>
      </c>
      <c r="Q11" s="180"/>
      <c r="R11" s="180" t="s">
        <v>164</v>
      </c>
      <c r="S11" s="180"/>
      <c r="T11" s="180" t="s">
        <v>165</v>
      </c>
      <c r="U11" s="180"/>
      <c r="V11" s="180" t="s">
        <v>166</v>
      </c>
      <c r="W11" s="180"/>
      <c r="X11" s="180" t="s">
        <v>167</v>
      </c>
      <c r="Y11" s="180"/>
      <c r="Z11" s="180" t="s">
        <v>168</v>
      </c>
      <c r="AA11" s="180"/>
      <c r="AB11" s="184" t="s">
        <v>169</v>
      </c>
    </row>
    <row r="12" spans="1:28" ht="21.75" customHeight="1">
      <c r="A12" s="176"/>
      <c r="B12" s="185" t="s">
        <v>11</v>
      </c>
      <c r="C12" s="176"/>
      <c r="D12" s="186" t="s">
        <v>12</v>
      </c>
      <c r="E12" s="180"/>
      <c r="F12" s="186" t="s">
        <v>12</v>
      </c>
      <c r="G12" s="180"/>
      <c r="H12" s="186" t="s">
        <v>12</v>
      </c>
      <c r="I12" s="180"/>
      <c r="J12" s="186" t="s">
        <v>12</v>
      </c>
      <c r="K12" s="180"/>
      <c r="L12" s="186" t="s">
        <v>12</v>
      </c>
      <c r="M12" s="180"/>
      <c r="N12" s="186" t="s">
        <v>12</v>
      </c>
      <c r="O12" s="180"/>
      <c r="P12" s="186" t="s">
        <v>12</v>
      </c>
      <c r="Q12" s="180"/>
      <c r="R12" s="186" t="s">
        <v>12</v>
      </c>
      <c r="S12" s="180"/>
      <c r="T12" s="186" t="s">
        <v>12</v>
      </c>
      <c r="U12" s="180"/>
      <c r="V12" s="186" t="s">
        <v>12</v>
      </c>
      <c r="W12" s="180"/>
      <c r="X12" s="186" t="s">
        <v>12</v>
      </c>
      <c r="Y12" s="180"/>
      <c r="Z12" s="186" t="s">
        <v>12</v>
      </c>
      <c r="AA12" s="180"/>
      <c r="AB12" s="186" t="s">
        <v>12</v>
      </c>
    </row>
    <row r="13" spans="1:28" ht="6" customHeight="1">
      <c r="A13" s="176"/>
      <c r="B13" s="187"/>
      <c r="C13" s="176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</row>
    <row r="14" spans="1:28" ht="21.75" customHeight="1">
      <c r="A14" s="188" t="s">
        <v>170</v>
      </c>
      <c r="B14" s="189"/>
      <c r="C14" s="189"/>
      <c r="D14" s="190">
        <v>1373152</v>
      </c>
      <c r="E14" s="189"/>
      <c r="F14" s="190">
        <v>6207179</v>
      </c>
      <c r="G14" s="190"/>
      <c r="H14" s="190">
        <v>36190</v>
      </c>
      <c r="I14" s="190"/>
      <c r="J14" s="190">
        <v>142900</v>
      </c>
      <c r="K14" s="190"/>
      <c r="L14" s="190">
        <v>17263484</v>
      </c>
      <c r="M14" s="190"/>
      <c r="N14" s="190">
        <v>-320154</v>
      </c>
      <c r="O14" s="190"/>
      <c r="P14" s="190">
        <v>-940</v>
      </c>
      <c r="Q14" s="190"/>
      <c r="R14" s="190">
        <v>-994</v>
      </c>
      <c r="S14" s="190"/>
      <c r="T14" s="190">
        <v>-2956</v>
      </c>
      <c r="U14" s="190"/>
      <c r="V14" s="190">
        <v>-4890</v>
      </c>
      <c r="W14" s="190"/>
      <c r="X14" s="190">
        <f>SUM(D14:N14,V14)</f>
        <v>24697861</v>
      </c>
      <c r="Y14" s="190"/>
      <c r="Z14" s="190">
        <v>2277469</v>
      </c>
      <c r="AA14" s="190"/>
      <c r="AB14" s="190">
        <v>26975330</v>
      </c>
    </row>
    <row r="15" spans="1:28" ht="21.75" customHeight="1">
      <c r="A15" s="191" t="s">
        <v>171</v>
      </c>
      <c r="B15" s="192">
        <v>18</v>
      </c>
      <c r="C15" s="189"/>
      <c r="D15" s="193">
        <v>0</v>
      </c>
      <c r="E15" s="193"/>
      <c r="F15" s="193">
        <v>0</v>
      </c>
      <c r="G15" s="193"/>
      <c r="H15" s="193">
        <v>0</v>
      </c>
      <c r="I15" s="193"/>
      <c r="J15" s="193">
        <v>0</v>
      </c>
      <c r="K15" s="193"/>
      <c r="L15" s="190">
        <v>-2471548</v>
      </c>
      <c r="M15" s="193"/>
      <c r="N15" s="193">
        <v>0</v>
      </c>
      <c r="O15" s="193"/>
      <c r="P15" s="193">
        <v>0</v>
      </c>
      <c r="Q15" s="193"/>
      <c r="R15" s="193">
        <v>0</v>
      </c>
      <c r="S15" s="193"/>
      <c r="T15" s="193">
        <v>0</v>
      </c>
      <c r="U15" s="193"/>
      <c r="V15" s="193">
        <f>SUM(P15:T15)</f>
        <v>0</v>
      </c>
      <c r="W15" s="193"/>
      <c r="X15" s="190">
        <f>SUM(D15:N15,V15)</f>
        <v>-2471548</v>
      </c>
      <c r="Y15" s="193"/>
      <c r="Z15" s="193">
        <v>-82984</v>
      </c>
      <c r="AA15" s="193"/>
      <c r="AB15" s="193">
        <f>SUM(X15:Z15)</f>
        <v>-2554532</v>
      </c>
    </row>
    <row r="16" spans="1:28" ht="21.75" customHeight="1">
      <c r="A16" s="191" t="s">
        <v>172</v>
      </c>
      <c r="B16" s="192"/>
      <c r="C16" s="189"/>
      <c r="D16" s="193">
        <v>0</v>
      </c>
      <c r="E16" s="193"/>
      <c r="F16" s="193">
        <v>0</v>
      </c>
      <c r="G16" s="193"/>
      <c r="H16" s="193">
        <v>0</v>
      </c>
      <c r="I16" s="193"/>
      <c r="J16" s="193">
        <v>0</v>
      </c>
      <c r="K16" s="193"/>
      <c r="L16" s="193">
        <v>0</v>
      </c>
      <c r="M16" s="193"/>
      <c r="N16" s="193">
        <v>-1028601</v>
      </c>
      <c r="O16" s="193"/>
      <c r="P16" s="193">
        <v>0</v>
      </c>
      <c r="Q16" s="193"/>
      <c r="R16" s="193">
        <v>0</v>
      </c>
      <c r="S16" s="193"/>
      <c r="T16" s="193">
        <v>0</v>
      </c>
      <c r="U16" s="193"/>
      <c r="V16" s="193">
        <f>SUM(P16:T16)</f>
        <v>0</v>
      </c>
      <c r="W16" s="193"/>
      <c r="X16" s="190">
        <f>SUM(D16:N16,V16)</f>
        <v>-1028601</v>
      </c>
      <c r="Y16" s="193"/>
      <c r="Z16" s="193">
        <v>805581</v>
      </c>
      <c r="AA16" s="193"/>
      <c r="AB16" s="194">
        <f t="shared" ref="AB16:AB17" si="0">SUM(X16:Z16)</f>
        <v>-223020</v>
      </c>
    </row>
    <row r="17" spans="1:28" ht="21.75" customHeight="1">
      <c r="A17" s="195" t="s">
        <v>173</v>
      </c>
      <c r="B17" s="192"/>
      <c r="C17" s="189"/>
      <c r="D17" s="196">
        <v>0</v>
      </c>
      <c r="E17" s="193"/>
      <c r="F17" s="196">
        <v>0</v>
      </c>
      <c r="G17" s="193"/>
      <c r="H17" s="196">
        <v>0</v>
      </c>
      <c r="I17" s="193"/>
      <c r="J17" s="196">
        <v>0</v>
      </c>
      <c r="K17" s="193"/>
      <c r="L17" s="196">
        <v>3272217</v>
      </c>
      <c r="M17" s="193"/>
      <c r="N17" s="196">
        <v>0</v>
      </c>
      <c r="O17" s="193"/>
      <c r="P17" s="196">
        <v>0</v>
      </c>
      <c r="Q17" s="193"/>
      <c r="R17" s="196">
        <v>-62</v>
      </c>
      <c r="S17" s="193"/>
      <c r="T17" s="196">
        <v>2825</v>
      </c>
      <c r="U17" s="193"/>
      <c r="V17" s="196">
        <f>SUM(P17:T17)</f>
        <v>2763</v>
      </c>
      <c r="W17" s="193"/>
      <c r="X17" s="197">
        <f>SUM(D17:N17,V17)</f>
        <v>3274980</v>
      </c>
      <c r="Y17" s="193"/>
      <c r="Z17" s="196">
        <v>245962</v>
      </c>
      <c r="AA17" s="193"/>
      <c r="AB17" s="196">
        <f t="shared" si="0"/>
        <v>3520942</v>
      </c>
    </row>
    <row r="18" spans="1:28" ht="6" customHeight="1">
      <c r="A18" s="195"/>
      <c r="B18" s="192"/>
      <c r="C18" s="189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</row>
    <row r="19" spans="1:28" ht="21.75" customHeight="1" thickBot="1">
      <c r="A19" s="188" t="s">
        <v>174</v>
      </c>
      <c r="B19" s="189"/>
      <c r="C19" s="189"/>
      <c r="D19" s="198">
        <f>SUM(D14:D17)</f>
        <v>1373152</v>
      </c>
      <c r="E19" s="193"/>
      <c r="F19" s="198">
        <f>SUM(F14:F17)</f>
        <v>6207179</v>
      </c>
      <c r="G19" s="193"/>
      <c r="H19" s="198">
        <f>SUM(H14:H17)</f>
        <v>36190</v>
      </c>
      <c r="I19" s="193"/>
      <c r="J19" s="198">
        <f>SUM(J14:J17)</f>
        <v>142900</v>
      </c>
      <c r="K19" s="193"/>
      <c r="L19" s="198">
        <f>SUM(L14:L17)</f>
        <v>18064153</v>
      </c>
      <c r="M19" s="193"/>
      <c r="N19" s="198">
        <f>SUM(N14:N17)</f>
        <v>-1348755</v>
      </c>
      <c r="O19" s="193"/>
      <c r="P19" s="198">
        <f>SUM(P14:P17)</f>
        <v>-940</v>
      </c>
      <c r="Q19" s="193"/>
      <c r="R19" s="198">
        <f>SUM(R14:R17)</f>
        <v>-1056</v>
      </c>
      <c r="S19" s="193"/>
      <c r="T19" s="198">
        <f>SUM(T14:T17)</f>
        <v>-131</v>
      </c>
      <c r="U19" s="193"/>
      <c r="V19" s="198">
        <f>SUM(V14:V17)</f>
        <v>-2127</v>
      </c>
      <c r="W19" s="193"/>
      <c r="X19" s="198">
        <f>SUM(X14:X17)</f>
        <v>24472692</v>
      </c>
      <c r="Y19" s="193"/>
      <c r="Z19" s="198">
        <f>SUM(Z14:Z17)</f>
        <v>3246028</v>
      </c>
      <c r="AA19" s="193"/>
      <c r="AB19" s="198">
        <f>SUM(AB14:AB17)</f>
        <v>27718720</v>
      </c>
    </row>
    <row r="20" spans="1:28" ht="21.75" customHeight="1" thickTop="1">
      <c r="A20" s="199"/>
      <c r="B20" s="200"/>
      <c r="C20" s="200"/>
      <c r="D20" s="201"/>
      <c r="E20" s="202"/>
      <c r="F20" s="201"/>
      <c r="G20" s="202"/>
      <c r="H20" s="201"/>
      <c r="I20" s="202"/>
      <c r="J20" s="201"/>
      <c r="K20" s="202"/>
      <c r="L20" s="201"/>
      <c r="M20" s="202"/>
      <c r="N20" s="201"/>
      <c r="O20" s="202"/>
      <c r="P20" s="201"/>
      <c r="Q20" s="202"/>
      <c r="R20" s="201"/>
      <c r="S20" s="202"/>
      <c r="T20" s="202"/>
      <c r="U20" s="202"/>
      <c r="V20" s="201"/>
      <c r="W20" s="202"/>
      <c r="X20" s="201"/>
      <c r="Y20" s="202"/>
      <c r="Z20" s="201"/>
      <c r="AA20" s="202"/>
      <c r="AB20" s="201"/>
    </row>
    <row r="21" spans="1:28" ht="21.75" customHeight="1">
      <c r="A21" s="188" t="s">
        <v>175</v>
      </c>
      <c r="B21" s="189"/>
      <c r="C21" s="189"/>
      <c r="D21" s="203">
        <v>1373152</v>
      </c>
      <c r="E21" s="189"/>
      <c r="F21" s="203">
        <v>6207179</v>
      </c>
      <c r="G21" s="190"/>
      <c r="H21" s="203">
        <v>36190</v>
      </c>
      <c r="I21" s="190"/>
      <c r="J21" s="203">
        <v>142900</v>
      </c>
      <c r="K21" s="190"/>
      <c r="L21" s="203">
        <v>19277126</v>
      </c>
      <c r="M21" s="190"/>
      <c r="N21" s="203">
        <v>-1348755</v>
      </c>
      <c r="O21" s="190"/>
      <c r="P21" s="203">
        <v>-940</v>
      </c>
      <c r="Q21" s="190"/>
      <c r="R21" s="203">
        <v>-24557</v>
      </c>
      <c r="S21" s="190"/>
      <c r="T21" s="203">
        <v>0</v>
      </c>
      <c r="U21" s="190"/>
      <c r="V21" s="203">
        <f>SUM(P21:T21)</f>
        <v>-25497</v>
      </c>
      <c r="W21" s="190"/>
      <c r="X21" s="203">
        <f>SUM(D21:N21,V21)</f>
        <v>25662295</v>
      </c>
      <c r="Y21" s="190"/>
      <c r="Z21" s="203">
        <v>3342281</v>
      </c>
      <c r="AA21" s="190"/>
      <c r="AB21" s="203">
        <f t="shared" ref="AB21" si="1">SUM(X21:Z21)</f>
        <v>29004576</v>
      </c>
    </row>
    <row r="22" spans="1:28" ht="21.75" customHeight="1">
      <c r="A22" s="191" t="s">
        <v>171</v>
      </c>
      <c r="B22" s="192">
        <v>18</v>
      </c>
      <c r="C22" s="189"/>
      <c r="D22" s="204">
        <v>0</v>
      </c>
      <c r="E22" s="205"/>
      <c r="F22" s="204">
        <v>0</v>
      </c>
      <c r="G22" s="205"/>
      <c r="H22" s="204">
        <v>0</v>
      </c>
      <c r="I22" s="205"/>
      <c r="J22" s="204">
        <v>0</v>
      </c>
      <c r="K22" s="205"/>
      <c r="L22" s="203">
        <v>-2471628</v>
      </c>
      <c r="M22" s="205"/>
      <c r="N22" s="204">
        <v>0</v>
      </c>
      <c r="O22" s="205"/>
      <c r="P22" s="204">
        <v>0</v>
      </c>
      <c r="Q22" s="205"/>
      <c r="R22" s="204">
        <v>0</v>
      </c>
      <c r="S22" s="205"/>
      <c r="T22" s="204">
        <v>0</v>
      </c>
      <c r="U22" s="205"/>
      <c r="V22" s="204">
        <f t="shared" ref="V22:V24" si="2">SUM(P22:T22)</f>
        <v>0</v>
      </c>
      <c r="W22" s="205"/>
      <c r="X22" s="203">
        <f>SUM(D22:N22,V22)</f>
        <v>-2471628</v>
      </c>
      <c r="Y22" s="205"/>
      <c r="Z22" s="204">
        <v>-581921</v>
      </c>
      <c r="AA22" s="205"/>
      <c r="AB22" s="204">
        <f>SUM(X22:Z22)</f>
        <v>-3053549</v>
      </c>
    </row>
    <row r="23" spans="1:28" ht="21.75" customHeight="1">
      <c r="A23" s="191" t="s">
        <v>172</v>
      </c>
      <c r="B23" s="192"/>
      <c r="C23" s="189"/>
      <c r="D23" s="204">
        <v>0</v>
      </c>
      <c r="E23" s="205"/>
      <c r="F23" s="204">
        <v>0</v>
      </c>
      <c r="G23" s="205"/>
      <c r="H23" s="204">
        <v>0</v>
      </c>
      <c r="I23" s="205"/>
      <c r="J23" s="204">
        <v>0</v>
      </c>
      <c r="K23" s="205"/>
      <c r="L23" s="204">
        <v>0</v>
      </c>
      <c r="M23" s="205"/>
      <c r="N23" s="204">
        <v>0</v>
      </c>
      <c r="O23" s="205"/>
      <c r="P23" s="204">
        <v>0</v>
      </c>
      <c r="Q23" s="205"/>
      <c r="R23" s="204">
        <v>0</v>
      </c>
      <c r="S23" s="205"/>
      <c r="T23" s="204">
        <v>0</v>
      </c>
      <c r="U23" s="205"/>
      <c r="V23" s="204">
        <f t="shared" si="2"/>
        <v>0</v>
      </c>
      <c r="W23" s="205"/>
      <c r="X23" s="203">
        <f>SUM(D23:N23,V23)</f>
        <v>0</v>
      </c>
      <c r="Y23" s="205"/>
      <c r="Z23" s="204">
        <v>96569</v>
      </c>
      <c r="AA23" s="205"/>
      <c r="AB23" s="206">
        <f t="shared" ref="AB23:AB24" si="3">SUM(X23:Z23)</f>
        <v>96569</v>
      </c>
    </row>
    <row r="24" spans="1:28" ht="21.75" customHeight="1">
      <c r="A24" s="195" t="s">
        <v>124</v>
      </c>
      <c r="B24" s="192"/>
      <c r="C24" s="189"/>
      <c r="D24" s="207">
        <v>0</v>
      </c>
      <c r="E24" s="205"/>
      <c r="F24" s="207">
        <v>0</v>
      </c>
      <c r="G24" s="205"/>
      <c r="H24" s="207">
        <v>0</v>
      </c>
      <c r="I24" s="205"/>
      <c r="J24" s="207">
        <v>0</v>
      </c>
      <c r="K24" s="205"/>
      <c r="L24" s="207">
        <v>3736689</v>
      </c>
      <c r="M24" s="205"/>
      <c r="N24" s="207">
        <v>0</v>
      </c>
      <c r="O24" s="205"/>
      <c r="P24" s="207">
        <v>0</v>
      </c>
      <c r="Q24" s="205"/>
      <c r="R24" s="207">
        <v>19360</v>
      </c>
      <c r="S24" s="205"/>
      <c r="T24" s="207">
        <v>0</v>
      </c>
      <c r="U24" s="205"/>
      <c r="V24" s="207">
        <f t="shared" si="2"/>
        <v>19360</v>
      </c>
      <c r="W24" s="205"/>
      <c r="X24" s="208">
        <f>SUM(D24:N24,V24)</f>
        <v>3756049</v>
      </c>
      <c r="Y24" s="205"/>
      <c r="Z24" s="207">
        <v>242533</v>
      </c>
      <c r="AA24" s="205"/>
      <c r="AB24" s="207">
        <f t="shared" si="3"/>
        <v>3998582</v>
      </c>
    </row>
    <row r="25" spans="1:28" ht="6" customHeight="1">
      <c r="A25" s="195"/>
      <c r="B25" s="192"/>
      <c r="C25" s="189"/>
      <c r="D25" s="204"/>
      <c r="E25" s="205"/>
      <c r="F25" s="204"/>
      <c r="G25" s="205"/>
      <c r="H25" s="204"/>
      <c r="I25" s="205"/>
      <c r="J25" s="204"/>
      <c r="K25" s="205"/>
      <c r="L25" s="204"/>
      <c r="M25" s="205"/>
      <c r="N25" s="204"/>
      <c r="O25" s="205"/>
      <c r="P25" s="204"/>
      <c r="Q25" s="205"/>
      <c r="R25" s="204"/>
      <c r="S25" s="205"/>
      <c r="T25" s="204"/>
      <c r="U25" s="205"/>
      <c r="V25" s="204"/>
      <c r="W25" s="205"/>
      <c r="X25" s="204"/>
      <c r="Y25" s="205"/>
      <c r="Z25" s="204"/>
      <c r="AA25" s="205"/>
      <c r="AB25" s="204"/>
    </row>
    <row r="26" spans="1:28" ht="21.75" customHeight="1" thickBot="1">
      <c r="A26" s="188" t="s">
        <v>176</v>
      </c>
      <c r="B26" s="189"/>
      <c r="C26" s="189"/>
      <c r="D26" s="209">
        <f>SUM(D21:D24)</f>
        <v>1373152</v>
      </c>
      <c r="E26" s="205"/>
      <c r="F26" s="209">
        <f>SUM(F21:F24)</f>
        <v>6207179</v>
      </c>
      <c r="G26" s="205"/>
      <c r="H26" s="209">
        <f>SUM(H21:H24)</f>
        <v>36190</v>
      </c>
      <c r="I26" s="205"/>
      <c r="J26" s="209">
        <f>SUM(J21:J24)</f>
        <v>142900</v>
      </c>
      <c r="K26" s="205"/>
      <c r="L26" s="209">
        <f>SUM(L21:L24)</f>
        <v>20542187</v>
      </c>
      <c r="M26" s="205"/>
      <c r="N26" s="209">
        <f>SUM(N21:N24)</f>
        <v>-1348755</v>
      </c>
      <c r="O26" s="205"/>
      <c r="P26" s="209">
        <f>SUM(P21:P24)</f>
        <v>-940</v>
      </c>
      <c r="Q26" s="205"/>
      <c r="R26" s="209">
        <f>SUM(R21:R24)</f>
        <v>-5197</v>
      </c>
      <c r="S26" s="205"/>
      <c r="T26" s="209">
        <f>SUM(T21:T24)</f>
        <v>0</v>
      </c>
      <c r="U26" s="205"/>
      <c r="V26" s="209">
        <f>SUM(V21:V24)</f>
        <v>-6137</v>
      </c>
      <c r="W26" s="205"/>
      <c r="X26" s="209">
        <f>SUM(X21:X24)</f>
        <v>26946716</v>
      </c>
      <c r="Y26" s="205"/>
      <c r="Z26" s="209">
        <f>SUM(Z21:Z24)</f>
        <v>3099462</v>
      </c>
      <c r="AA26" s="205"/>
      <c r="AB26" s="209">
        <f>SUM(AB21:AB24)</f>
        <v>30046178</v>
      </c>
    </row>
    <row r="27" spans="1:28" ht="21.75" customHeight="1" thickTop="1">
      <c r="A27" s="199"/>
      <c r="B27" s="200"/>
      <c r="C27" s="200"/>
      <c r="D27" s="210"/>
      <c r="E27" s="211"/>
      <c r="F27" s="210"/>
      <c r="G27" s="211"/>
      <c r="H27" s="210"/>
      <c r="I27" s="211"/>
      <c r="J27" s="210"/>
      <c r="K27" s="211"/>
      <c r="L27" s="210"/>
      <c r="M27" s="211"/>
      <c r="N27" s="210"/>
      <c r="O27" s="211"/>
      <c r="P27" s="210"/>
      <c r="Q27" s="211"/>
      <c r="R27" s="210"/>
      <c r="S27" s="211"/>
      <c r="T27" s="211"/>
      <c r="U27" s="211"/>
      <c r="V27" s="210"/>
      <c r="W27" s="211"/>
      <c r="X27" s="210"/>
      <c r="Y27" s="211"/>
      <c r="Z27" s="210"/>
      <c r="AA27" s="211"/>
      <c r="AB27" s="210"/>
    </row>
    <row r="28" spans="1:28" ht="21.75" customHeight="1">
      <c r="A28" s="199"/>
      <c r="B28" s="200"/>
      <c r="C28" s="200"/>
      <c r="D28" s="210"/>
      <c r="E28" s="211"/>
      <c r="F28" s="210"/>
      <c r="G28" s="211"/>
      <c r="H28" s="210"/>
      <c r="I28" s="211"/>
      <c r="J28" s="210"/>
      <c r="K28" s="211"/>
      <c r="L28" s="210"/>
      <c r="M28" s="211"/>
      <c r="N28" s="210"/>
      <c r="O28" s="211"/>
      <c r="P28" s="210"/>
      <c r="Q28" s="211"/>
      <c r="R28" s="210"/>
      <c r="S28" s="211"/>
      <c r="T28" s="211"/>
      <c r="U28" s="211"/>
      <c r="V28" s="210"/>
      <c r="W28" s="211"/>
      <c r="X28" s="210"/>
      <c r="Y28" s="211"/>
      <c r="Z28" s="210"/>
      <c r="AA28" s="211"/>
      <c r="AB28" s="210"/>
    </row>
    <row r="29" spans="1:28" ht="21.75" customHeight="1">
      <c r="A29" s="199"/>
      <c r="B29" s="200"/>
      <c r="C29" s="200"/>
      <c r="D29" s="210"/>
      <c r="E29" s="211"/>
      <c r="F29" s="210"/>
      <c r="G29" s="211"/>
      <c r="H29" s="210"/>
      <c r="I29" s="211"/>
      <c r="J29" s="210"/>
      <c r="K29" s="211"/>
      <c r="L29" s="210"/>
      <c r="M29" s="211"/>
      <c r="N29" s="210"/>
      <c r="O29" s="211"/>
      <c r="P29" s="210"/>
      <c r="Q29" s="211"/>
      <c r="R29" s="210"/>
      <c r="S29" s="211"/>
      <c r="T29" s="211"/>
      <c r="U29" s="211"/>
      <c r="V29" s="210"/>
      <c r="W29" s="211"/>
      <c r="X29" s="210"/>
      <c r="Y29" s="211"/>
      <c r="Z29" s="210"/>
      <c r="AA29" s="211"/>
      <c r="AB29" s="210"/>
    </row>
    <row r="30" spans="1:28" ht="21.75" customHeight="1">
      <c r="A30" s="199"/>
      <c r="B30" s="200"/>
      <c r="C30" s="200"/>
      <c r="D30" s="210"/>
      <c r="E30" s="211"/>
      <c r="F30" s="210"/>
      <c r="G30" s="211"/>
      <c r="H30" s="210"/>
      <c r="I30" s="211"/>
      <c r="J30" s="210"/>
      <c r="K30" s="211"/>
      <c r="L30" s="210"/>
      <c r="M30" s="211"/>
      <c r="N30" s="210"/>
      <c r="O30" s="211"/>
      <c r="P30" s="210"/>
      <c r="Q30" s="211"/>
      <c r="R30" s="210"/>
      <c r="S30" s="211"/>
      <c r="T30" s="211"/>
      <c r="U30" s="211"/>
      <c r="V30" s="210"/>
      <c r="W30" s="211"/>
      <c r="X30" s="210"/>
      <c r="Y30" s="211"/>
      <c r="Z30" s="210"/>
      <c r="AA30" s="211"/>
      <c r="AB30" s="210"/>
    </row>
    <row r="31" spans="1:28" ht="21.75" customHeight="1">
      <c r="A31" s="199"/>
      <c r="B31" s="200"/>
      <c r="C31" s="200"/>
      <c r="D31" s="210"/>
      <c r="E31" s="211"/>
      <c r="F31" s="210"/>
      <c r="G31" s="211"/>
      <c r="H31" s="210"/>
      <c r="I31" s="211"/>
      <c r="J31" s="210"/>
      <c r="K31" s="211"/>
      <c r="L31" s="210"/>
      <c r="M31" s="211"/>
      <c r="N31" s="210"/>
      <c r="O31" s="211"/>
      <c r="P31" s="210"/>
      <c r="Q31" s="211"/>
      <c r="R31" s="210"/>
      <c r="S31" s="211"/>
      <c r="T31" s="211"/>
      <c r="U31" s="211"/>
      <c r="V31" s="210"/>
      <c r="W31" s="211"/>
      <c r="X31" s="210"/>
      <c r="Y31" s="211"/>
      <c r="Z31" s="210"/>
      <c r="AA31" s="211"/>
      <c r="AB31" s="210"/>
    </row>
    <row r="32" spans="1:28" ht="21.75" customHeight="1">
      <c r="A32" s="199"/>
      <c r="B32" s="200"/>
      <c r="C32" s="200"/>
      <c r="D32" s="210"/>
      <c r="E32" s="211"/>
      <c r="F32" s="210"/>
      <c r="G32" s="211"/>
      <c r="H32" s="210"/>
      <c r="I32" s="211"/>
      <c r="J32" s="210"/>
      <c r="K32" s="211"/>
      <c r="L32" s="210"/>
      <c r="M32" s="211"/>
      <c r="N32" s="210"/>
      <c r="O32" s="211"/>
      <c r="P32" s="210"/>
      <c r="Q32" s="211"/>
      <c r="R32" s="210"/>
      <c r="S32" s="211"/>
      <c r="T32" s="211"/>
      <c r="U32" s="211"/>
      <c r="V32" s="210"/>
      <c r="W32" s="211"/>
      <c r="X32" s="210"/>
      <c r="Y32" s="211"/>
      <c r="Z32" s="210"/>
      <c r="AA32" s="211"/>
      <c r="AB32" s="210"/>
    </row>
    <row r="33" spans="1:28" ht="27.75" customHeight="1">
      <c r="A33" s="199"/>
      <c r="B33" s="200"/>
      <c r="C33" s="200"/>
      <c r="D33" s="210"/>
      <c r="E33" s="211"/>
      <c r="F33" s="210"/>
      <c r="G33" s="211"/>
      <c r="H33" s="210"/>
      <c r="I33" s="211"/>
      <c r="J33" s="210"/>
      <c r="K33" s="211"/>
      <c r="L33" s="210"/>
      <c r="M33" s="211"/>
      <c r="N33" s="210"/>
      <c r="O33" s="211"/>
      <c r="P33" s="210"/>
      <c r="Q33" s="211"/>
      <c r="R33" s="210"/>
      <c r="S33" s="211"/>
      <c r="T33" s="211"/>
      <c r="U33" s="211"/>
      <c r="V33" s="210"/>
      <c r="W33" s="211"/>
      <c r="X33" s="210"/>
      <c r="Y33" s="211"/>
      <c r="Z33" s="210"/>
      <c r="AA33" s="211"/>
      <c r="AB33" s="210"/>
    </row>
    <row r="34" spans="1:28" ht="21.75" customHeight="1">
      <c r="A34" s="212" t="str">
        <f>'[1]7-8 (9 M)'!A110</f>
        <v>หมายเหตุประกอบข้อมูลทางการเงินเป็นส่วนหนึ่งของข้อมูลทางการเงินระหว่างกาลนี้</v>
      </c>
      <c r="B34" s="21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3"/>
      <c r="Z34" s="213"/>
      <c r="AA34" s="213"/>
      <c r="AB34" s="213"/>
    </row>
  </sheetData>
  <mergeCells count="4">
    <mergeCell ref="D5:AB5"/>
    <mergeCell ref="P6:V6"/>
    <mergeCell ref="P7:V7"/>
    <mergeCell ref="A34:X34"/>
  </mergeCells>
  <pageMargins left="0.3" right="0.3" top="0.5" bottom="0.6" header="0.49" footer="0.4"/>
  <pageSetup paperSize="9" scale="77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422AE-74AA-4635-9D85-3C2F0CFC4CF3}">
  <dimension ref="A1:R27"/>
  <sheetViews>
    <sheetView topLeftCell="A16" workbookViewId="0">
      <selection activeCell="A25" sqref="A25"/>
    </sheetView>
  </sheetViews>
  <sheetFormatPr defaultRowHeight="21.75" customHeight="1"/>
  <cols>
    <col min="1" max="1" width="30" customWidth="1"/>
    <col min="2" max="2" width="6.42578125" customWidth="1"/>
    <col min="3" max="3" width="0.7109375" customWidth="1"/>
    <col min="4" max="4" width="9.28515625" customWidth="1"/>
    <col min="5" max="5" width="0.7109375" customWidth="1"/>
    <col min="6" max="6" width="10.5703125" customWidth="1"/>
    <col min="7" max="7" width="0.7109375" customWidth="1"/>
    <col min="8" max="8" width="11.42578125" customWidth="1"/>
    <col min="9" max="9" width="0.7109375" customWidth="1"/>
    <col min="10" max="10" width="9" customWidth="1"/>
    <col min="11" max="11" width="0.7109375" customWidth="1"/>
    <col min="12" max="12" width="11" customWidth="1"/>
    <col min="13" max="13" width="0.7109375" customWidth="1"/>
    <col min="14" max="14" width="12.140625" customWidth="1"/>
    <col min="15" max="15" width="0.7109375" customWidth="1"/>
    <col min="16" max="16" width="14.28515625" customWidth="1"/>
    <col min="17" max="17" width="0.7109375" customWidth="1"/>
    <col min="18" max="18" width="10.140625" customWidth="1"/>
  </cols>
  <sheetData>
    <row r="1" spans="1:18" ht="21.75" customHeight="1">
      <c r="A1" s="74" t="s">
        <v>0</v>
      </c>
      <c r="B1" s="166"/>
      <c r="C1" s="166"/>
      <c r="D1" s="167"/>
      <c r="E1" s="167"/>
      <c r="F1" s="167"/>
      <c r="G1" s="167"/>
      <c r="H1" s="168"/>
      <c r="I1" s="167"/>
      <c r="J1" s="167"/>
      <c r="K1" s="167"/>
      <c r="L1" s="168"/>
      <c r="M1" s="167"/>
      <c r="N1" s="168"/>
      <c r="O1" s="18"/>
      <c r="P1" s="18"/>
      <c r="Q1" s="18"/>
      <c r="R1" s="18"/>
    </row>
    <row r="2" spans="1:18" ht="21.75" customHeight="1">
      <c r="A2" s="14" t="s">
        <v>177</v>
      </c>
      <c r="B2" s="169"/>
      <c r="C2" s="166"/>
      <c r="D2" s="167"/>
      <c r="E2" s="167"/>
      <c r="F2" s="167"/>
      <c r="G2" s="167"/>
      <c r="H2" s="168"/>
      <c r="I2" s="167"/>
      <c r="J2" s="167"/>
      <c r="K2" s="167"/>
      <c r="L2" s="168"/>
      <c r="M2" s="167"/>
      <c r="N2" s="168"/>
      <c r="O2" s="18"/>
      <c r="P2" s="18"/>
      <c r="Q2" s="18"/>
      <c r="R2" s="18"/>
    </row>
    <row r="3" spans="1:18" ht="21.75" customHeight="1">
      <c r="A3" s="170" t="s">
        <v>132</v>
      </c>
      <c r="B3" s="171"/>
      <c r="C3" s="172"/>
      <c r="D3" s="173"/>
      <c r="E3" s="173"/>
      <c r="F3" s="173"/>
      <c r="G3" s="173"/>
      <c r="H3" s="174"/>
      <c r="I3" s="173"/>
      <c r="J3" s="173"/>
      <c r="K3" s="173"/>
      <c r="L3" s="174"/>
      <c r="M3" s="173"/>
      <c r="N3" s="174"/>
      <c r="O3" s="174"/>
      <c r="P3" s="174"/>
      <c r="Q3" s="174"/>
      <c r="R3" s="174"/>
    </row>
    <row r="4" spans="1:18" ht="22.5" customHeight="1">
      <c r="A4" s="169"/>
      <c r="B4" s="175"/>
      <c r="C4" s="166"/>
      <c r="D4" s="166"/>
      <c r="E4" s="166"/>
      <c r="F4" s="166"/>
      <c r="G4" s="166"/>
      <c r="H4" s="18"/>
      <c r="I4" s="166"/>
      <c r="J4" s="166"/>
      <c r="K4" s="166"/>
      <c r="L4" s="18"/>
      <c r="M4" s="166"/>
      <c r="N4" s="166"/>
      <c r="O4" s="166"/>
      <c r="P4" s="18"/>
      <c r="Q4" s="166"/>
      <c r="R4" s="18"/>
    </row>
    <row r="5" spans="1:18" ht="21.75" customHeight="1">
      <c r="A5" s="214"/>
      <c r="B5" s="214"/>
      <c r="C5" s="214"/>
      <c r="D5" s="215" t="s">
        <v>178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</row>
    <row r="6" spans="1:18" ht="21.75" customHeight="1">
      <c r="A6" s="176"/>
      <c r="B6" s="176"/>
      <c r="C6" s="176"/>
      <c r="D6" s="216"/>
      <c r="E6" s="216"/>
      <c r="F6" s="216"/>
      <c r="G6" s="216"/>
      <c r="H6" s="217"/>
      <c r="I6" s="217"/>
      <c r="J6" s="218"/>
      <c r="K6" s="216"/>
      <c r="L6" s="216"/>
      <c r="M6" s="216"/>
      <c r="N6" s="219" t="s">
        <v>87</v>
      </c>
      <c r="O6" s="219"/>
      <c r="P6" s="219"/>
      <c r="Q6" s="216"/>
      <c r="R6" s="216"/>
    </row>
    <row r="7" spans="1:18" ht="21.75" customHeight="1">
      <c r="A7" s="176"/>
      <c r="B7" s="176"/>
      <c r="C7" s="176"/>
      <c r="D7" s="216"/>
      <c r="E7" s="216"/>
      <c r="F7" s="216"/>
      <c r="G7" s="216"/>
      <c r="H7" s="216"/>
      <c r="I7" s="216"/>
      <c r="J7" s="220"/>
      <c r="K7" s="216"/>
      <c r="L7" s="216"/>
      <c r="M7" s="216"/>
      <c r="N7" s="219" t="s">
        <v>136</v>
      </c>
      <c r="O7" s="219"/>
      <c r="P7" s="219"/>
      <c r="Q7" s="216"/>
      <c r="R7" s="216"/>
    </row>
    <row r="8" spans="1:18" ht="21.75" customHeight="1">
      <c r="A8" s="176"/>
      <c r="B8" s="176"/>
      <c r="C8" s="176"/>
      <c r="D8" s="216"/>
      <c r="E8" s="216"/>
      <c r="F8" s="216"/>
      <c r="G8" s="216"/>
      <c r="H8" s="216"/>
      <c r="I8" s="216"/>
      <c r="J8" s="216" t="s">
        <v>83</v>
      </c>
      <c r="K8" s="216"/>
      <c r="L8" s="216"/>
      <c r="M8" s="216"/>
      <c r="N8" s="217"/>
      <c r="O8" s="217"/>
      <c r="P8" s="217"/>
      <c r="Q8" s="216"/>
      <c r="R8" s="216"/>
    </row>
    <row r="9" spans="1:18" ht="21.75" customHeight="1">
      <c r="A9" s="176"/>
      <c r="B9" s="176"/>
      <c r="C9" s="176"/>
      <c r="D9" s="216"/>
      <c r="E9" s="216"/>
      <c r="F9" s="216"/>
      <c r="G9" s="216"/>
      <c r="H9" s="216" t="s">
        <v>140</v>
      </c>
      <c r="I9" s="216"/>
      <c r="J9" s="216" t="s">
        <v>141</v>
      </c>
      <c r="K9" s="216"/>
      <c r="L9" s="216"/>
      <c r="M9" s="216"/>
      <c r="N9" s="216" t="s">
        <v>145</v>
      </c>
      <c r="O9" s="217"/>
      <c r="P9" s="217"/>
      <c r="Q9" s="216"/>
      <c r="R9" s="216"/>
    </row>
    <row r="10" spans="1:18" ht="21.75" customHeight="1">
      <c r="A10" s="176"/>
      <c r="B10" s="176"/>
      <c r="C10" s="176"/>
      <c r="D10" s="216" t="s">
        <v>147</v>
      </c>
      <c r="E10" s="216"/>
      <c r="F10" s="216" t="s">
        <v>148</v>
      </c>
      <c r="G10" s="216"/>
      <c r="H10" s="216" t="s">
        <v>149</v>
      </c>
      <c r="I10" s="216"/>
      <c r="J10" s="221" t="s">
        <v>150</v>
      </c>
      <c r="K10" s="216"/>
      <c r="L10" s="216" t="s">
        <v>83</v>
      </c>
      <c r="M10" s="216"/>
      <c r="N10" s="216" t="s">
        <v>154</v>
      </c>
      <c r="O10" s="222"/>
      <c r="P10" s="223" t="s">
        <v>155</v>
      </c>
      <c r="Q10" s="216"/>
      <c r="R10" s="216" t="s">
        <v>146</v>
      </c>
    </row>
    <row r="11" spans="1:18" ht="21.75" customHeight="1">
      <c r="A11" s="176"/>
      <c r="B11" s="176"/>
      <c r="C11" s="176"/>
      <c r="D11" s="216" t="s">
        <v>158</v>
      </c>
      <c r="E11" s="216"/>
      <c r="F11" s="216" t="s">
        <v>159</v>
      </c>
      <c r="G11" s="216"/>
      <c r="H11" s="216" t="s">
        <v>160</v>
      </c>
      <c r="I11" s="216"/>
      <c r="J11" s="216" t="s">
        <v>161</v>
      </c>
      <c r="K11" s="216"/>
      <c r="L11" s="216" t="s">
        <v>162</v>
      </c>
      <c r="M11" s="216"/>
      <c r="N11" s="216" t="s">
        <v>165</v>
      </c>
      <c r="O11" s="216"/>
      <c r="P11" s="216" t="s">
        <v>166</v>
      </c>
      <c r="Q11" s="216"/>
      <c r="R11" s="224" t="s">
        <v>169</v>
      </c>
    </row>
    <row r="12" spans="1:18" ht="21.75" customHeight="1">
      <c r="A12" s="176"/>
      <c r="B12" s="185" t="s">
        <v>11</v>
      </c>
      <c r="C12" s="176"/>
      <c r="D12" s="225" t="s">
        <v>12</v>
      </c>
      <c r="E12" s="226"/>
      <c r="F12" s="227" t="s">
        <v>12</v>
      </c>
      <c r="G12" s="226"/>
      <c r="H12" s="225" t="s">
        <v>12</v>
      </c>
      <c r="I12" s="226"/>
      <c r="J12" s="225" t="s">
        <v>12</v>
      </c>
      <c r="K12" s="226"/>
      <c r="L12" s="225" t="s">
        <v>12</v>
      </c>
      <c r="M12" s="226"/>
      <c r="N12" s="225" t="s">
        <v>12</v>
      </c>
      <c r="O12" s="226"/>
      <c r="P12" s="225" t="s">
        <v>12</v>
      </c>
      <c r="Q12" s="226"/>
      <c r="R12" s="225" t="s">
        <v>12</v>
      </c>
    </row>
    <row r="13" spans="1:18" ht="6" customHeight="1">
      <c r="A13" s="176"/>
      <c r="B13" s="228"/>
      <c r="C13" s="176"/>
      <c r="D13" s="226"/>
      <c r="E13" s="226"/>
      <c r="F13" s="21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</row>
    <row r="14" spans="1:18" ht="21.75" customHeight="1">
      <c r="A14" s="188" t="s">
        <v>170</v>
      </c>
      <c r="B14" s="222"/>
      <c r="C14" s="189"/>
      <c r="D14" s="229">
        <v>1373152</v>
      </c>
      <c r="E14" s="229"/>
      <c r="F14" s="229">
        <v>6207179</v>
      </c>
      <c r="G14" s="229"/>
      <c r="H14" s="229">
        <v>36190</v>
      </c>
      <c r="I14" s="229"/>
      <c r="J14" s="229">
        <v>142900</v>
      </c>
      <c r="K14" s="229"/>
      <c r="L14" s="229">
        <v>6083583</v>
      </c>
      <c r="M14" s="229"/>
      <c r="N14" s="229">
        <v>-2956</v>
      </c>
      <c r="O14" s="229"/>
      <c r="P14" s="229">
        <v>-2956</v>
      </c>
      <c r="Q14" s="229"/>
      <c r="R14" s="229">
        <v>13840048</v>
      </c>
    </row>
    <row r="15" spans="1:18" ht="21.75" customHeight="1">
      <c r="A15" s="195" t="s">
        <v>171</v>
      </c>
      <c r="B15" s="192">
        <v>18</v>
      </c>
      <c r="C15" s="189"/>
      <c r="D15" s="190">
        <v>0</v>
      </c>
      <c r="E15" s="190"/>
      <c r="F15" s="190">
        <v>0</v>
      </c>
      <c r="G15" s="190"/>
      <c r="H15" s="190">
        <v>0</v>
      </c>
      <c r="I15" s="190"/>
      <c r="J15" s="190">
        <v>0</v>
      </c>
      <c r="K15" s="222"/>
      <c r="L15" s="190">
        <v>-2471548</v>
      </c>
      <c r="M15" s="190"/>
      <c r="N15" s="190">
        <v>0</v>
      </c>
      <c r="O15" s="190"/>
      <c r="P15" s="190">
        <v>0</v>
      </c>
      <c r="Q15" s="190"/>
      <c r="R15" s="190">
        <f>SUM(D15:L15,P15)</f>
        <v>-2471548</v>
      </c>
    </row>
    <row r="16" spans="1:18" ht="21.75" customHeight="1">
      <c r="A16" s="195" t="s">
        <v>124</v>
      </c>
      <c r="B16" s="192"/>
      <c r="C16" s="189"/>
      <c r="D16" s="197">
        <v>0</v>
      </c>
      <c r="E16" s="190"/>
      <c r="F16" s="197">
        <v>0</v>
      </c>
      <c r="G16" s="190"/>
      <c r="H16" s="197">
        <v>0</v>
      </c>
      <c r="I16" s="190"/>
      <c r="J16" s="197">
        <v>0</v>
      </c>
      <c r="K16" s="190"/>
      <c r="L16" s="197">
        <v>674447</v>
      </c>
      <c r="M16" s="190"/>
      <c r="N16" s="197">
        <v>2825</v>
      </c>
      <c r="O16" s="190"/>
      <c r="P16" s="197">
        <v>2825</v>
      </c>
      <c r="Q16" s="190"/>
      <c r="R16" s="197">
        <f>SUM(D16:L16,P16)</f>
        <v>677272</v>
      </c>
    </row>
    <row r="17" spans="1:18" ht="6" customHeight="1">
      <c r="A17" s="188"/>
      <c r="B17" s="189"/>
      <c r="C17" s="18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</row>
    <row r="18" spans="1:18" ht="21.75" customHeight="1" thickBot="1">
      <c r="A18" s="188" t="s">
        <v>174</v>
      </c>
      <c r="B18" s="189"/>
      <c r="C18" s="189"/>
      <c r="D18" s="230">
        <f>SUM(D14:D16)</f>
        <v>1373152</v>
      </c>
      <c r="E18" s="229"/>
      <c r="F18" s="230">
        <f>SUM(F14:F16)</f>
        <v>6207179</v>
      </c>
      <c r="G18" s="229"/>
      <c r="H18" s="230">
        <f>SUM(H14:H16)</f>
        <v>36190</v>
      </c>
      <c r="I18" s="229"/>
      <c r="J18" s="230">
        <f>SUM(J14:J16)</f>
        <v>142900</v>
      </c>
      <c r="K18" s="229"/>
      <c r="L18" s="230">
        <f>SUM(L14:L16)</f>
        <v>4286482</v>
      </c>
      <c r="M18" s="229"/>
      <c r="N18" s="230">
        <f>SUM(N14:N16)</f>
        <v>-131</v>
      </c>
      <c r="O18" s="229"/>
      <c r="P18" s="230">
        <f>SUM(P14:P16)</f>
        <v>-131</v>
      </c>
      <c r="Q18" s="229"/>
      <c r="R18" s="230">
        <f>SUM(R14:R16)</f>
        <v>12045772</v>
      </c>
    </row>
    <row r="19" spans="1:18" ht="21.75" customHeight="1" thickTop="1">
      <c r="A19" s="199"/>
      <c r="B19" s="200"/>
      <c r="C19" s="200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</row>
    <row r="20" spans="1:18" ht="21.75" customHeight="1">
      <c r="A20" s="188" t="s">
        <v>170</v>
      </c>
      <c r="B20" s="222"/>
      <c r="C20" s="189"/>
      <c r="D20" s="232">
        <v>1373152</v>
      </c>
      <c r="E20" s="229"/>
      <c r="F20" s="232">
        <v>6207179</v>
      </c>
      <c r="G20" s="229"/>
      <c r="H20" s="232">
        <v>36190</v>
      </c>
      <c r="I20" s="229"/>
      <c r="J20" s="232">
        <v>142900</v>
      </c>
      <c r="K20" s="229"/>
      <c r="L20" s="232">
        <v>4308357</v>
      </c>
      <c r="M20" s="229"/>
      <c r="N20" s="232">
        <v>0</v>
      </c>
      <c r="O20" s="229"/>
      <c r="P20" s="232">
        <v>0</v>
      </c>
      <c r="Q20" s="229"/>
      <c r="R20" s="232">
        <f>SUM(D20:L20,P20)</f>
        <v>12067778</v>
      </c>
    </row>
    <row r="21" spans="1:18" ht="21.75" customHeight="1">
      <c r="A21" s="195" t="s">
        <v>171</v>
      </c>
      <c r="B21" s="192">
        <v>18</v>
      </c>
      <c r="C21" s="189"/>
      <c r="D21" s="203">
        <v>0</v>
      </c>
      <c r="E21" s="190"/>
      <c r="F21" s="203">
        <v>0</v>
      </c>
      <c r="G21" s="190"/>
      <c r="H21" s="203">
        <v>0</v>
      </c>
      <c r="I21" s="190"/>
      <c r="J21" s="203">
        <v>0</v>
      </c>
      <c r="K21" s="222"/>
      <c r="L21" s="203">
        <v>-2471628</v>
      </c>
      <c r="M21" s="190"/>
      <c r="N21" s="203">
        <v>0</v>
      </c>
      <c r="O21" s="190"/>
      <c r="P21" s="203">
        <v>0</v>
      </c>
      <c r="Q21" s="190"/>
      <c r="R21" s="203">
        <f>SUM(D21:L21,P21)</f>
        <v>-2471628</v>
      </c>
    </row>
    <row r="22" spans="1:18" ht="21.75" customHeight="1">
      <c r="A22" s="195" t="s">
        <v>124</v>
      </c>
      <c r="B22" s="192"/>
      <c r="C22" s="189"/>
      <c r="D22" s="208">
        <v>0</v>
      </c>
      <c r="E22" s="190"/>
      <c r="F22" s="208">
        <v>0</v>
      </c>
      <c r="G22" s="190"/>
      <c r="H22" s="208">
        <v>0</v>
      </c>
      <c r="I22" s="190"/>
      <c r="J22" s="208">
        <v>0</v>
      </c>
      <c r="K22" s="190"/>
      <c r="L22" s="208">
        <v>1613435</v>
      </c>
      <c r="M22" s="190"/>
      <c r="N22" s="208">
        <v>0</v>
      </c>
      <c r="O22" s="190"/>
      <c r="P22" s="208">
        <v>0</v>
      </c>
      <c r="Q22" s="190"/>
      <c r="R22" s="208">
        <f>SUM(D22:L22,P22)</f>
        <v>1613435</v>
      </c>
    </row>
    <row r="23" spans="1:18" ht="6" customHeight="1">
      <c r="A23" s="188"/>
      <c r="B23" s="189"/>
      <c r="C23" s="189"/>
      <c r="D23" s="232"/>
      <c r="E23" s="229"/>
      <c r="F23" s="232"/>
      <c r="G23" s="229"/>
      <c r="H23" s="232"/>
      <c r="I23" s="229"/>
      <c r="J23" s="232"/>
      <c r="K23" s="229"/>
      <c r="L23" s="232"/>
      <c r="M23" s="229"/>
      <c r="N23" s="232"/>
      <c r="O23" s="229"/>
      <c r="P23" s="232"/>
      <c r="Q23" s="229"/>
      <c r="R23" s="232"/>
    </row>
    <row r="24" spans="1:18" ht="21.75" customHeight="1" thickBot="1">
      <c r="A24" s="188" t="s">
        <v>174</v>
      </c>
      <c r="B24" s="189"/>
      <c r="C24" s="189"/>
      <c r="D24" s="233">
        <f>SUM(D20:D22)</f>
        <v>1373152</v>
      </c>
      <c r="E24" s="229"/>
      <c r="F24" s="233">
        <f>SUM(F20:F22)</f>
        <v>6207179</v>
      </c>
      <c r="G24" s="229"/>
      <c r="H24" s="233">
        <f>SUM(H20:H22)</f>
        <v>36190</v>
      </c>
      <c r="I24" s="229"/>
      <c r="J24" s="233">
        <f>SUM(J20:J22)</f>
        <v>142900</v>
      </c>
      <c r="K24" s="229"/>
      <c r="L24" s="233">
        <f>SUM(L20:L22)</f>
        <v>3450164</v>
      </c>
      <c r="M24" s="229"/>
      <c r="N24" s="233">
        <f>SUM(N20:N22)</f>
        <v>0</v>
      </c>
      <c r="O24" s="229"/>
      <c r="P24" s="233">
        <f>SUM(P20:P22)</f>
        <v>0</v>
      </c>
      <c r="Q24" s="229"/>
      <c r="R24" s="233">
        <f>SUM(R20:R22)</f>
        <v>11209585</v>
      </c>
    </row>
    <row r="25" spans="1:18" ht="21.75" customHeight="1" thickTop="1">
      <c r="A25" s="199"/>
      <c r="B25" s="200"/>
      <c r="C25" s="200"/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</row>
    <row r="26" spans="1:18" ht="15" customHeight="1">
      <c r="A26" s="199"/>
      <c r="B26" s="200"/>
      <c r="C26" s="200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</row>
    <row r="27" spans="1:18" ht="21.75" customHeight="1">
      <c r="A27" s="212" t="str">
        <f>'[1]9'!A38:X38</f>
        <v>หมายเหตุประกอบข้อมูลทางการเงินเป็นส่วนหนึ่งของข้อมูลทางการเงินระหว่างกาลนี้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</row>
  </sheetData>
  <mergeCells count="4">
    <mergeCell ref="D5:R5"/>
    <mergeCell ref="N6:P6"/>
    <mergeCell ref="N7:P7"/>
    <mergeCell ref="A27:R2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DE09B-DA91-4298-A1E0-AF1042D8C939}">
  <dimension ref="A1:K108"/>
  <sheetViews>
    <sheetView tabSelected="1" topLeftCell="A84" workbookViewId="0">
      <selection activeCell="D92" sqref="D92"/>
    </sheetView>
  </sheetViews>
  <sheetFormatPr defaultRowHeight="21.75" customHeight="1"/>
  <cols>
    <col min="1" max="1" width="1.42578125" customWidth="1"/>
    <col min="2" max="2" width="44.5703125" customWidth="1"/>
    <col min="3" max="3" width="7.42578125" customWidth="1"/>
    <col min="4" max="4" width="0.5703125" customWidth="1"/>
    <col min="5" max="5" width="12.42578125" customWidth="1"/>
    <col min="6" max="6" width="0.5703125" customWidth="1"/>
    <col min="7" max="7" width="12.42578125" customWidth="1"/>
    <col min="8" max="8" width="0.5703125" customWidth="1"/>
    <col min="9" max="9" width="12.42578125" customWidth="1"/>
    <col min="10" max="10" width="0.5703125" customWidth="1"/>
    <col min="11" max="11" width="12.42578125" customWidth="1"/>
  </cols>
  <sheetData>
    <row r="1" spans="1:11" ht="21.75" customHeight="1">
      <c r="A1" s="74" t="s">
        <v>0</v>
      </c>
      <c r="B1" s="234"/>
      <c r="C1" s="235"/>
      <c r="D1" s="236"/>
      <c r="E1" s="237"/>
      <c r="F1" s="237"/>
      <c r="G1" s="237"/>
      <c r="H1" s="83"/>
      <c r="I1" s="237"/>
      <c r="J1" s="83"/>
      <c r="K1" s="237"/>
    </row>
    <row r="2" spans="1:11" ht="21.75" customHeight="1">
      <c r="A2" s="238" t="s">
        <v>179</v>
      </c>
      <c r="B2" s="234"/>
      <c r="C2" s="235"/>
      <c r="D2" s="236"/>
      <c r="E2" s="237"/>
      <c r="F2" s="237"/>
      <c r="G2" s="237"/>
      <c r="H2" s="83"/>
      <c r="I2" s="237"/>
      <c r="J2" s="83"/>
      <c r="K2" s="237"/>
    </row>
    <row r="3" spans="1:11" ht="21.75" customHeight="1">
      <c r="A3" s="239" t="s">
        <v>132</v>
      </c>
      <c r="B3" s="240"/>
      <c r="C3" s="241"/>
      <c r="D3" s="242"/>
      <c r="E3" s="243"/>
      <c r="F3" s="243"/>
      <c r="G3" s="243"/>
      <c r="H3" s="244"/>
      <c r="I3" s="243"/>
      <c r="J3" s="244"/>
      <c r="K3" s="243"/>
    </row>
    <row r="4" spans="1:11" ht="18.95" customHeight="1">
      <c r="A4" s="245"/>
      <c r="B4" s="246"/>
      <c r="C4" s="247"/>
      <c r="D4" s="248"/>
      <c r="E4" s="249"/>
      <c r="F4" s="249"/>
      <c r="G4" s="249"/>
      <c r="H4" s="249"/>
      <c r="I4" s="249"/>
      <c r="J4" s="250"/>
      <c r="K4" s="249"/>
    </row>
    <row r="5" spans="1:11" ht="18.95" customHeight="1">
      <c r="A5" s="251"/>
      <c r="B5" s="252"/>
      <c r="C5" s="253"/>
      <c r="D5" s="252"/>
      <c r="E5" s="254" t="s">
        <v>3</v>
      </c>
      <c r="F5" s="254"/>
      <c r="G5" s="254"/>
      <c r="H5" s="250"/>
      <c r="I5" s="255" t="s">
        <v>4</v>
      </c>
      <c r="J5" s="255"/>
      <c r="K5" s="255"/>
    </row>
    <row r="6" spans="1:11" ht="18.95" customHeight="1">
      <c r="A6" s="251"/>
      <c r="B6" s="252"/>
      <c r="C6" s="253"/>
      <c r="D6" s="252"/>
      <c r="E6" s="16" t="s">
        <v>5</v>
      </c>
      <c r="F6" s="17"/>
      <c r="G6" s="16" t="s">
        <v>5</v>
      </c>
      <c r="H6" s="13"/>
      <c r="I6" s="16" t="s">
        <v>5</v>
      </c>
      <c r="J6" s="17"/>
      <c r="K6" s="16" t="s">
        <v>5</v>
      </c>
    </row>
    <row r="7" spans="1:11" ht="18.95" customHeight="1">
      <c r="A7" s="251"/>
      <c r="B7" s="252"/>
      <c r="C7" s="253"/>
      <c r="D7" s="252"/>
      <c r="E7" s="16" t="s">
        <v>7</v>
      </c>
      <c r="F7" s="16"/>
      <c r="G7" s="16" t="s">
        <v>7</v>
      </c>
      <c r="H7" s="16"/>
      <c r="I7" s="16" t="s">
        <v>7</v>
      </c>
      <c r="J7" s="16"/>
      <c r="K7" s="16" t="s">
        <v>7</v>
      </c>
    </row>
    <row r="8" spans="1:11" ht="18.95" customHeight="1">
      <c r="A8" s="251"/>
      <c r="B8" s="252"/>
      <c r="C8" s="256"/>
      <c r="D8" s="257"/>
      <c r="E8" s="258" t="s">
        <v>9</v>
      </c>
      <c r="F8" s="258"/>
      <c r="G8" s="258" t="s">
        <v>10</v>
      </c>
      <c r="H8" s="250"/>
      <c r="I8" s="258" t="s">
        <v>9</v>
      </c>
      <c r="J8" s="258"/>
      <c r="K8" s="258" t="s">
        <v>10</v>
      </c>
    </row>
    <row r="9" spans="1:11" ht="18.95" customHeight="1">
      <c r="A9" s="259"/>
      <c r="B9" s="259"/>
      <c r="C9" s="256"/>
      <c r="D9" s="260"/>
      <c r="E9" s="261" t="s">
        <v>12</v>
      </c>
      <c r="F9" s="262"/>
      <c r="G9" s="261" t="s">
        <v>12</v>
      </c>
      <c r="H9" s="263"/>
      <c r="I9" s="261" t="s">
        <v>12</v>
      </c>
      <c r="J9" s="263"/>
      <c r="K9" s="261" t="s">
        <v>12</v>
      </c>
    </row>
    <row r="10" spans="1:11" ht="18.95" customHeight="1">
      <c r="A10" s="264" t="s">
        <v>180</v>
      </c>
      <c r="B10" s="245"/>
      <c r="C10" s="256"/>
      <c r="D10" s="248"/>
      <c r="E10" s="265"/>
      <c r="F10" s="249"/>
      <c r="G10" s="249"/>
      <c r="H10" s="250"/>
      <c r="I10" s="265"/>
      <c r="J10" s="250"/>
      <c r="K10" s="249"/>
    </row>
    <row r="11" spans="1:11" ht="18.95" customHeight="1">
      <c r="A11" s="245" t="s">
        <v>181</v>
      </c>
      <c r="B11" s="246"/>
      <c r="C11" s="247"/>
      <c r="D11" s="248"/>
      <c r="E11" s="265">
        <v>5010324</v>
      </c>
      <c r="F11" s="249"/>
      <c r="G11" s="249">
        <f>'[1]7-8 (9 M)'!F31</f>
        <v>4312575</v>
      </c>
      <c r="H11" s="249"/>
      <c r="I11" s="265">
        <v>1636384</v>
      </c>
      <c r="J11" s="250"/>
      <c r="K11" s="249">
        <f>'[1]7-8 (9 M)'!J31</f>
        <v>750463</v>
      </c>
    </row>
    <row r="12" spans="1:11" ht="18.95" customHeight="1">
      <c r="A12" s="266" t="s">
        <v>182</v>
      </c>
      <c r="B12" s="246"/>
      <c r="C12" s="247"/>
      <c r="D12" s="248"/>
      <c r="E12" s="265"/>
      <c r="F12" s="249"/>
      <c r="G12" s="249"/>
      <c r="H12" s="249"/>
      <c r="I12" s="265"/>
      <c r="J12" s="250"/>
      <c r="K12" s="249"/>
    </row>
    <row r="13" spans="1:11" ht="18.95" customHeight="1">
      <c r="A13" s="245"/>
      <c r="B13" s="246" t="s">
        <v>183</v>
      </c>
      <c r="C13" s="247"/>
      <c r="D13" s="248"/>
      <c r="E13" s="265">
        <v>4329</v>
      </c>
      <c r="F13" s="249"/>
      <c r="G13" s="249">
        <v>-3948</v>
      </c>
      <c r="H13" s="248"/>
      <c r="I13" s="267">
        <v>-49</v>
      </c>
      <c r="J13" s="246"/>
      <c r="K13" s="236">
        <v>-11</v>
      </c>
    </row>
    <row r="14" spans="1:11" ht="18.95" customHeight="1">
      <c r="A14" s="245"/>
      <c r="B14" s="246" t="s">
        <v>184</v>
      </c>
      <c r="C14" s="247"/>
      <c r="D14" s="248"/>
      <c r="E14" s="265">
        <v>0</v>
      </c>
      <c r="F14" s="249"/>
      <c r="G14" s="249">
        <v>-163442</v>
      </c>
      <c r="H14" s="248"/>
      <c r="I14" s="265">
        <v>0</v>
      </c>
      <c r="J14" s="246"/>
      <c r="K14" s="249">
        <v>0</v>
      </c>
    </row>
    <row r="15" spans="1:11" ht="18.95" customHeight="1">
      <c r="A15" s="245"/>
      <c r="B15" s="246" t="s">
        <v>185</v>
      </c>
      <c r="C15" s="247"/>
      <c r="D15" s="248"/>
      <c r="E15" s="265">
        <v>0</v>
      </c>
      <c r="F15" s="249"/>
      <c r="G15" s="249">
        <v>0</v>
      </c>
      <c r="H15" s="248"/>
      <c r="I15" s="265">
        <v>0</v>
      </c>
      <c r="J15" s="246"/>
      <c r="K15" s="249">
        <v>-365195</v>
      </c>
    </row>
    <row r="16" spans="1:11" ht="18.95" customHeight="1">
      <c r="A16" s="245"/>
      <c r="B16" s="246" t="s">
        <v>186</v>
      </c>
      <c r="C16" s="247"/>
      <c r="D16" s="248"/>
      <c r="E16" s="265">
        <v>-25811</v>
      </c>
      <c r="F16" s="249"/>
      <c r="G16" s="249">
        <v>-33413</v>
      </c>
      <c r="H16" s="248"/>
      <c r="I16" s="265">
        <v>0</v>
      </c>
      <c r="J16" s="246"/>
      <c r="K16" s="249">
        <v>0</v>
      </c>
    </row>
    <row r="17" spans="1:11" ht="18.95" customHeight="1">
      <c r="A17" s="245"/>
      <c r="B17" s="246" t="s">
        <v>187</v>
      </c>
      <c r="C17" s="247"/>
      <c r="D17" s="248"/>
      <c r="E17" s="265">
        <v>695927</v>
      </c>
      <c r="F17" s="249"/>
      <c r="G17" s="249">
        <v>611470</v>
      </c>
      <c r="H17" s="248"/>
      <c r="I17" s="265">
        <v>2292</v>
      </c>
      <c r="J17" s="246"/>
      <c r="K17" s="249">
        <v>2206</v>
      </c>
    </row>
    <row r="18" spans="1:11" ht="18.95" customHeight="1">
      <c r="A18" s="245"/>
      <c r="B18" s="246" t="s">
        <v>188</v>
      </c>
      <c r="C18" s="247"/>
      <c r="D18" s="248"/>
      <c r="E18" s="265">
        <v>41878</v>
      </c>
      <c r="F18" s="249"/>
      <c r="G18" s="249">
        <v>17968</v>
      </c>
      <c r="H18" s="248"/>
      <c r="I18" s="265">
        <v>41138</v>
      </c>
      <c r="J18" s="246"/>
      <c r="K18" s="249">
        <v>17968</v>
      </c>
    </row>
    <row r="19" spans="1:11" ht="18.95" customHeight="1">
      <c r="A19" s="245"/>
      <c r="B19" s="246" t="s">
        <v>189</v>
      </c>
      <c r="C19" s="247"/>
      <c r="D19" s="248"/>
      <c r="E19" s="265">
        <v>0</v>
      </c>
      <c r="F19" s="249"/>
      <c r="G19" s="249">
        <v>0</v>
      </c>
      <c r="H19" s="248"/>
      <c r="I19" s="265">
        <v>0</v>
      </c>
      <c r="J19" s="246"/>
      <c r="K19" s="249">
        <v>25878</v>
      </c>
    </row>
    <row r="20" spans="1:11" ht="18.95" customHeight="1">
      <c r="A20" s="245"/>
      <c r="B20" s="246" t="s">
        <v>190</v>
      </c>
      <c r="C20" s="247"/>
      <c r="D20" s="248"/>
      <c r="E20" s="265">
        <v>2350</v>
      </c>
      <c r="F20" s="249"/>
      <c r="G20" s="249">
        <v>2263</v>
      </c>
      <c r="H20" s="248"/>
      <c r="I20" s="265">
        <v>0</v>
      </c>
      <c r="J20" s="246"/>
      <c r="K20" s="249">
        <v>0</v>
      </c>
    </row>
    <row r="21" spans="1:11" ht="18.95" customHeight="1">
      <c r="A21" s="245"/>
      <c r="B21" s="246" t="s">
        <v>191</v>
      </c>
      <c r="C21" s="247"/>
      <c r="D21" s="248"/>
      <c r="E21" s="265">
        <v>-2830</v>
      </c>
      <c r="F21" s="249"/>
      <c r="G21" s="249">
        <v>-5095</v>
      </c>
      <c r="H21" s="248"/>
      <c r="I21" s="265">
        <v>0</v>
      </c>
      <c r="J21" s="246"/>
      <c r="K21" s="249">
        <v>0</v>
      </c>
    </row>
    <row r="22" spans="1:11" ht="18.95" customHeight="1">
      <c r="A22" s="245"/>
      <c r="B22" s="246" t="s">
        <v>192</v>
      </c>
      <c r="C22" s="247"/>
      <c r="D22" s="248"/>
      <c r="E22" s="265">
        <v>-497</v>
      </c>
      <c r="F22" s="249"/>
      <c r="G22" s="249">
        <v>-1041</v>
      </c>
      <c r="H22" s="248"/>
      <c r="I22" s="265">
        <v>0</v>
      </c>
      <c r="J22" s="246"/>
      <c r="K22" s="249">
        <v>0</v>
      </c>
    </row>
    <row r="23" spans="1:11" ht="18.95" customHeight="1">
      <c r="A23" s="245"/>
      <c r="B23" s="246" t="s">
        <v>193</v>
      </c>
      <c r="C23" s="247"/>
      <c r="D23" s="248"/>
      <c r="E23" s="265">
        <v>238183</v>
      </c>
      <c r="F23" s="249"/>
      <c r="G23" s="249">
        <v>3369</v>
      </c>
      <c r="H23" s="248"/>
      <c r="I23" s="265">
        <v>0</v>
      </c>
      <c r="J23" s="246"/>
      <c r="K23" s="249">
        <v>0</v>
      </c>
    </row>
    <row r="24" spans="1:11" ht="18.95" customHeight="1">
      <c r="A24" s="245"/>
      <c r="B24" s="246" t="s">
        <v>194</v>
      </c>
      <c r="C24" s="247"/>
      <c r="D24" s="248"/>
      <c r="E24" s="265">
        <v>486299</v>
      </c>
      <c r="F24" s="249"/>
      <c r="G24" s="249">
        <v>129499</v>
      </c>
      <c r="H24" s="248"/>
      <c r="I24" s="265">
        <v>0</v>
      </c>
      <c r="J24" s="246"/>
      <c r="K24" s="249">
        <v>0</v>
      </c>
    </row>
    <row r="25" spans="1:11" ht="18.95" customHeight="1">
      <c r="A25" s="245"/>
      <c r="B25" s="246" t="s">
        <v>195</v>
      </c>
      <c r="C25" s="247"/>
      <c r="D25" s="248"/>
      <c r="E25" s="265">
        <v>1098686</v>
      </c>
      <c r="F25" s="249"/>
      <c r="G25" s="249">
        <v>-69946</v>
      </c>
      <c r="H25" s="248"/>
      <c r="I25" s="265">
        <v>0</v>
      </c>
      <c r="J25" s="246"/>
      <c r="K25" s="249">
        <v>0</v>
      </c>
    </row>
    <row r="26" spans="1:11" ht="18.95" customHeight="1">
      <c r="A26" s="245"/>
      <c r="B26" s="246" t="s">
        <v>196</v>
      </c>
      <c r="C26" s="247"/>
      <c r="D26" s="248"/>
      <c r="E26" s="265">
        <v>0</v>
      </c>
      <c r="F26" s="249"/>
      <c r="G26" s="249">
        <v>223000</v>
      </c>
      <c r="H26" s="248"/>
      <c r="I26" s="265">
        <v>0</v>
      </c>
      <c r="J26" s="246"/>
      <c r="K26" s="249">
        <v>0</v>
      </c>
    </row>
    <row r="27" spans="1:11" ht="18.95" customHeight="1">
      <c r="A27" s="245"/>
      <c r="B27" s="246" t="s">
        <v>65</v>
      </c>
      <c r="C27" s="247"/>
      <c r="D27" s="248"/>
      <c r="E27" s="265">
        <v>22131</v>
      </c>
      <c r="F27" s="249"/>
      <c r="G27" s="249">
        <v>10862</v>
      </c>
      <c r="H27" s="248"/>
      <c r="I27" s="265">
        <v>2885</v>
      </c>
      <c r="J27" s="246"/>
      <c r="K27" s="249">
        <v>4233</v>
      </c>
    </row>
    <row r="28" spans="1:11" ht="18.95" customHeight="1">
      <c r="A28" s="245"/>
      <c r="B28" s="246" t="s">
        <v>197</v>
      </c>
      <c r="C28" s="247"/>
      <c r="D28" s="248"/>
      <c r="E28" s="265">
        <v>1306</v>
      </c>
      <c r="F28" s="249"/>
      <c r="G28" s="249">
        <v>2614</v>
      </c>
      <c r="H28" s="248"/>
      <c r="I28" s="265">
        <v>17</v>
      </c>
      <c r="J28" s="246"/>
      <c r="K28" s="249">
        <v>16</v>
      </c>
    </row>
    <row r="29" spans="1:11" ht="18.95" customHeight="1">
      <c r="A29" s="245"/>
      <c r="B29" s="246" t="s">
        <v>97</v>
      </c>
      <c r="C29" s="247"/>
      <c r="D29" s="248"/>
      <c r="E29" s="265">
        <v>-17</v>
      </c>
      <c r="F29" s="249"/>
      <c r="G29" s="249">
        <v>-16</v>
      </c>
      <c r="H29" s="248"/>
      <c r="I29" s="265">
        <v>-1553142</v>
      </c>
      <c r="J29" s="246"/>
      <c r="K29" s="249">
        <v>-369038</v>
      </c>
    </row>
    <row r="30" spans="1:11" ht="18.95" customHeight="1">
      <c r="A30" s="245"/>
      <c r="B30" s="246" t="s">
        <v>96</v>
      </c>
      <c r="C30" s="247"/>
      <c r="D30" s="248"/>
      <c r="E30" s="265">
        <v>-11210887</v>
      </c>
      <c r="F30" s="249"/>
      <c r="G30" s="249">
        <v>-5950542</v>
      </c>
      <c r="H30" s="248"/>
      <c r="I30" s="265">
        <v>-1385150</v>
      </c>
      <c r="J30" s="246"/>
      <c r="K30" s="249">
        <v>-615763</v>
      </c>
    </row>
    <row r="31" spans="1:11" ht="18.95" customHeight="1">
      <c r="A31" s="246"/>
      <c r="B31" s="245" t="s">
        <v>198</v>
      </c>
      <c r="C31" s="247"/>
      <c r="D31" s="248"/>
      <c r="E31" s="265">
        <v>1473676</v>
      </c>
      <c r="F31" s="249"/>
      <c r="G31" s="249">
        <v>563722</v>
      </c>
      <c r="H31" s="249"/>
      <c r="I31" s="267">
        <v>1208045</v>
      </c>
      <c r="J31" s="268"/>
      <c r="K31" s="236">
        <v>480597</v>
      </c>
    </row>
    <row r="32" spans="1:11" ht="18.95" customHeight="1">
      <c r="A32" s="264" t="s">
        <v>199</v>
      </c>
      <c r="B32" s="245"/>
      <c r="C32" s="269"/>
      <c r="D32" s="248"/>
      <c r="E32" s="265"/>
      <c r="F32" s="249"/>
      <c r="G32" s="249"/>
      <c r="H32" s="249"/>
      <c r="I32" s="265"/>
      <c r="J32" s="250"/>
      <c r="K32" s="249"/>
    </row>
    <row r="33" spans="1:11" ht="18.95" customHeight="1">
      <c r="A33" s="246"/>
      <c r="B33" s="245" t="s">
        <v>35</v>
      </c>
      <c r="C33" s="270"/>
      <c r="D33" s="271"/>
      <c r="E33" s="265">
        <v>-22201286</v>
      </c>
      <c r="F33" s="272"/>
      <c r="G33" s="249">
        <v>-13973980</v>
      </c>
      <c r="H33" s="272"/>
      <c r="I33" s="265">
        <v>0</v>
      </c>
      <c r="J33" s="268"/>
      <c r="K33" s="249">
        <v>0</v>
      </c>
    </row>
    <row r="34" spans="1:11" ht="18.95" customHeight="1">
      <c r="A34" s="246"/>
      <c r="B34" s="245" t="s">
        <v>25</v>
      </c>
      <c r="C34" s="270"/>
      <c r="D34" s="271"/>
      <c r="E34" s="273">
        <v>-554414</v>
      </c>
      <c r="F34" s="272"/>
      <c r="G34" s="274">
        <v>-535743</v>
      </c>
      <c r="H34" s="272"/>
      <c r="I34" s="275">
        <v>-2824</v>
      </c>
      <c r="J34" s="268"/>
      <c r="K34" s="276">
        <v>-3207</v>
      </c>
    </row>
    <row r="35" spans="1:11" ht="18.95" customHeight="1">
      <c r="A35" s="246"/>
      <c r="B35" s="245" t="s">
        <v>200</v>
      </c>
      <c r="C35" s="270"/>
      <c r="D35" s="271"/>
      <c r="E35" s="273">
        <v>0</v>
      </c>
      <c r="F35" s="272"/>
      <c r="G35" s="274">
        <v>500000</v>
      </c>
      <c r="H35" s="272"/>
      <c r="I35" s="265">
        <v>0</v>
      </c>
      <c r="J35" s="268"/>
      <c r="K35" s="249">
        <v>0</v>
      </c>
    </row>
    <row r="36" spans="1:11" ht="18.95" customHeight="1">
      <c r="A36" s="246"/>
      <c r="B36" s="245" t="s">
        <v>26</v>
      </c>
      <c r="C36" s="270"/>
      <c r="D36" s="271"/>
      <c r="E36" s="273">
        <v>-1384168</v>
      </c>
      <c r="F36" s="272"/>
      <c r="G36" s="274">
        <v>-154817</v>
      </c>
      <c r="H36" s="272"/>
      <c r="I36" s="265">
        <v>0</v>
      </c>
      <c r="J36" s="268"/>
      <c r="K36" s="249">
        <v>0</v>
      </c>
    </row>
    <row r="37" spans="1:11" ht="18.95" customHeight="1">
      <c r="A37" s="246"/>
      <c r="B37" s="245" t="s">
        <v>27</v>
      </c>
      <c r="C37" s="270"/>
      <c r="D37" s="271"/>
      <c r="E37" s="273">
        <v>461460</v>
      </c>
      <c r="F37" s="272"/>
      <c r="G37" s="274">
        <v>-382345</v>
      </c>
      <c r="H37" s="272"/>
      <c r="I37" s="275">
        <v>5945</v>
      </c>
      <c r="J37" s="268"/>
      <c r="K37" s="276">
        <v>3002</v>
      </c>
    </row>
    <row r="38" spans="1:11" ht="18.95" customHeight="1">
      <c r="A38" s="246"/>
      <c r="B38" s="245" t="s">
        <v>41</v>
      </c>
      <c r="C38" s="270"/>
      <c r="D38" s="271"/>
      <c r="E38" s="273">
        <v>-28525</v>
      </c>
      <c r="F38" s="272"/>
      <c r="G38" s="274">
        <v>-6082</v>
      </c>
      <c r="H38" s="272"/>
      <c r="I38" s="265">
        <v>0</v>
      </c>
      <c r="J38" s="268"/>
      <c r="K38" s="249">
        <v>0</v>
      </c>
    </row>
    <row r="39" spans="1:11" ht="18.95" customHeight="1">
      <c r="A39" s="246"/>
      <c r="B39" s="245" t="s">
        <v>55</v>
      </c>
      <c r="C39" s="270"/>
      <c r="D39" s="271"/>
      <c r="E39" s="273">
        <v>-1197339</v>
      </c>
      <c r="F39" s="272"/>
      <c r="G39" s="274">
        <v>77868</v>
      </c>
      <c r="H39" s="272"/>
      <c r="I39" s="275">
        <v>3262</v>
      </c>
      <c r="J39" s="268"/>
      <c r="K39" s="276">
        <v>4821</v>
      </c>
    </row>
    <row r="40" spans="1:11" ht="18.95" customHeight="1">
      <c r="A40" s="246"/>
      <c r="B40" s="245" t="s">
        <v>58</v>
      </c>
      <c r="C40" s="270"/>
      <c r="D40" s="271"/>
      <c r="E40" s="277">
        <v>-36186</v>
      </c>
      <c r="F40" s="272"/>
      <c r="G40" s="278">
        <v>64791</v>
      </c>
      <c r="H40" s="272"/>
      <c r="I40" s="279">
        <v>2762</v>
      </c>
      <c r="J40" s="268"/>
      <c r="K40" s="280">
        <v>1201</v>
      </c>
    </row>
    <row r="41" spans="1:11" ht="6" customHeight="1">
      <c r="A41" s="245"/>
      <c r="B41" s="245"/>
      <c r="C41" s="270"/>
      <c r="D41" s="271"/>
      <c r="E41" s="273"/>
      <c r="F41" s="272"/>
      <c r="G41" s="274"/>
      <c r="H41" s="272"/>
      <c r="I41" s="273"/>
      <c r="J41" s="250"/>
      <c r="K41" s="274"/>
    </row>
    <row r="42" spans="1:11" ht="18.95" customHeight="1">
      <c r="A42" s="246" t="s">
        <v>201</v>
      </c>
      <c r="B42" s="245"/>
      <c r="C42" s="247"/>
      <c r="D42" s="248"/>
      <c r="E42" s="273">
        <f>SUM(E11:E40)</f>
        <v>-27105411</v>
      </c>
      <c r="F42" s="249"/>
      <c r="G42" s="274">
        <f>SUM(G11:G40)</f>
        <v>-14760409</v>
      </c>
      <c r="H42" s="249"/>
      <c r="I42" s="275">
        <f>SUM(I11:I40)</f>
        <v>-38435</v>
      </c>
      <c r="J42" s="249"/>
      <c r="K42" s="276">
        <f>SUM(K11:K40)</f>
        <v>-62829</v>
      </c>
    </row>
    <row r="43" spans="1:11" ht="18.95" customHeight="1">
      <c r="A43" s="264"/>
      <c r="B43" s="245" t="s">
        <v>202</v>
      </c>
      <c r="C43" s="247"/>
      <c r="D43" s="248"/>
      <c r="E43" s="265">
        <v>11059452</v>
      </c>
      <c r="F43" s="249"/>
      <c r="G43" s="249">
        <v>5652932</v>
      </c>
      <c r="H43" s="248"/>
      <c r="I43" s="267">
        <v>1366632</v>
      </c>
      <c r="J43" s="246"/>
      <c r="K43" s="236">
        <v>639622</v>
      </c>
    </row>
    <row r="44" spans="1:11" ht="18.95" customHeight="1">
      <c r="A44" s="264"/>
      <c r="B44" s="245" t="s">
        <v>198</v>
      </c>
      <c r="C44" s="247"/>
      <c r="D44" s="248"/>
      <c r="E44" s="265">
        <v>-1155889</v>
      </c>
      <c r="F44" s="249"/>
      <c r="G44" s="249">
        <v>-504984</v>
      </c>
      <c r="H44" s="248"/>
      <c r="I44" s="267">
        <v>-987816</v>
      </c>
      <c r="J44" s="246"/>
      <c r="K44" s="236">
        <v>-446768</v>
      </c>
    </row>
    <row r="45" spans="1:11" ht="18.95" customHeight="1">
      <c r="A45" s="245"/>
      <c r="B45" s="245" t="s">
        <v>203</v>
      </c>
      <c r="C45" s="270"/>
      <c r="D45" s="271"/>
      <c r="E45" s="281">
        <v>-1085771</v>
      </c>
      <c r="F45" s="282"/>
      <c r="G45" s="283">
        <v>-1124474</v>
      </c>
      <c r="H45" s="248"/>
      <c r="I45" s="284">
        <v>-31051</v>
      </c>
      <c r="J45" s="246"/>
      <c r="K45" s="242">
        <v>-9280</v>
      </c>
    </row>
    <row r="46" spans="1:11" ht="6" customHeight="1">
      <c r="A46" s="246"/>
      <c r="B46" s="245"/>
      <c r="C46" s="247"/>
      <c r="D46" s="248"/>
      <c r="E46" s="265"/>
      <c r="F46" s="249"/>
      <c r="G46" s="249"/>
      <c r="H46" s="249"/>
      <c r="I46" s="265"/>
      <c r="J46" s="250"/>
      <c r="K46" s="249"/>
    </row>
    <row r="47" spans="1:11" ht="18.95" customHeight="1">
      <c r="A47" s="264" t="s">
        <v>204</v>
      </c>
      <c r="B47" s="246"/>
      <c r="C47" s="247"/>
      <c r="D47" s="248"/>
      <c r="E47" s="285">
        <f>SUM(E42:E45)</f>
        <v>-18287619</v>
      </c>
      <c r="F47" s="249"/>
      <c r="G47" s="286">
        <f>SUM(G42:G45)</f>
        <v>-10736935</v>
      </c>
      <c r="H47" s="249"/>
      <c r="I47" s="285">
        <f>SUM(I42:I45)</f>
        <v>309330</v>
      </c>
      <c r="J47" s="250"/>
      <c r="K47" s="286">
        <f>SUM(K42:K45)</f>
        <v>120745</v>
      </c>
    </row>
    <row r="48" spans="1:11" ht="18.95" customHeight="1">
      <c r="A48" s="264"/>
      <c r="B48" s="246"/>
      <c r="C48" s="247"/>
      <c r="D48" s="248"/>
      <c r="E48" s="249"/>
      <c r="F48" s="249"/>
      <c r="G48" s="249"/>
      <c r="H48" s="249"/>
      <c r="I48" s="249"/>
      <c r="J48" s="250"/>
      <c r="K48" s="249"/>
    </row>
    <row r="49" spans="1:11" ht="21" customHeight="1">
      <c r="A49" s="264"/>
      <c r="B49" s="246"/>
      <c r="C49" s="247"/>
      <c r="D49" s="248"/>
      <c r="E49" s="249"/>
      <c r="F49" s="249"/>
      <c r="G49" s="249"/>
      <c r="H49" s="249"/>
      <c r="I49" s="249"/>
      <c r="J49" s="250"/>
      <c r="K49" s="249"/>
    </row>
    <row r="50" spans="1:11" ht="21.95" customHeight="1">
      <c r="A50" s="287" t="s">
        <v>45</v>
      </c>
      <c r="B50" s="288"/>
      <c r="C50" s="241"/>
      <c r="D50" s="242"/>
      <c r="E50" s="243"/>
      <c r="F50" s="243"/>
      <c r="G50" s="243"/>
      <c r="H50" s="244"/>
      <c r="I50" s="243"/>
      <c r="J50" s="244"/>
      <c r="K50" s="243"/>
    </row>
    <row r="51" spans="1:11" ht="21.75" customHeight="1">
      <c r="A51" s="289" t="s">
        <v>0</v>
      </c>
      <c r="B51" s="234"/>
      <c r="C51" s="235"/>
      <c r="D51" s="236"/>
      <c r="E51" s="237"/>
      <c r="F51" s="237"/>
      <c r="G51" s="237"/>
      <c r="H51" s="83"/>
      <c r="I51" s="237"/>
      <c r="J51" s="83"/>
      <c r="K51" s="237"/>
    </row>
    <row r="52" spans="1:11" ht="21.75" customHeight="1">
      <c r="A52" s="238" t="s">
        <v>205</v>
      </c>
      <c r="B52" s="234"/>
      <c r="C52" s="235"/>
      <c r="D52" s="236"/>
      <c r="E52" s="237"/>
      <c r="F52" s="237"/>
      <c r="G52" s="237"/>
      <c r="H52" s="83"/>
      <c r="I52" s="237"/>
      <c r="J52" s="83"/>
      <c r="K52" s="237"/>
    </row>
    <row r="53" spans="1:11" ht="21.75" customHeight="1">
      <c r="A53" s="239" t="str">
        <f>A3</f>
        <v>สำหรับงวดเก้าเดือนสิ้นสุดวันที่ 30 กันยายน พ.ศ. 2566</v>
      </c>
      <c r="B53" s="240"/>
      <c r="C53" s="241"/>
      <c r="D53" s="242"/>
      <c r="E53" s="243"/>
      <c r="F53" s="243"/>
      <c r="G53" s="243"/>
      <c r="H53" s="244"/>
      <c r="I53" s="243"/>
      <c r="J53" s="244"/>
      <c r="K53" s="243"/>
    </row>
    <row r="54" spans="1:11" ht="15" customHeight="1">
      <c r="A54" s="238"/>
      <c r="B54" s="234"/>
      <c r="C54" s="235"/>
      <c r="D54" s="236"/>
      <c r="E54" s="237"/>
      <c r="F54" s="237"/>
      <c r="G54" s="237"/>
      <c r="H54" s="83"/>
      <c r="I54" s="237"/>
      <c r="J54" s="83"/>
      <c r="K54" s="237"/>
    </row>
    <row r="55" spans="1:11" ht="17.25" customHeight="1">
      <c r="A55" s="238"/>
      <c r="B55" s="234"/>
      <c r="C55" s="290"/>
      <c r="D55" s="234"/>
      <c r="E55" s="254" t="s">
        <v>3</v>
      </c>
      <c r="F55" s="254"/>
      <c r="G55" s="254"/>
      <c r="H55" s="83"/>
      <c r="I55" s="12" t="s">
        <v>4</v>
      </c>
      <c r="J55" s="12"/>
      <c r="K55" s="12"/>
    </row>
    <row r="56" spans="1:11" ht="17.25" customHeight="1">
      <c r="A56" s="238"/>
      <c r="B56" s="234"/>
      <c r="C56" s="290"/>
      <c r="D56" s="234"/>
      <c r="E56" s="16" t="s">
        <v>5</v>
      </c>
      <c r="F56" s="17"/>
      <c r="G56" s="16" t="s">
        <v>5</v>
      </c>
      <c r="H56" s="13"/>
      <c r="I56" s="16" t="s">
        <v>5</v>
      </c>
      <c r="J56" s="17"/>
      <c r="K56" s="16" t="s">
        <v>5</v>
      </c>
    </row>
    <row r="57" spans="1:11" ht="17.25" customHeight="1">
      <c r="A57" s="238"/>
      <c r="B57" s="234"/>
      <c r="C57" s="290"/>
      <c r="D57" s="234"/>
      <c r="E57" s="16" t="s">
        <v>7</v>
      </c>
      <c r="F57" s="16"/>
      <c r="G57" s="16" t="s">
        <v>7</v>
      </c>
      <c r="H57" s="16"/>
      <c r="I57" s="16" t="s">
        <v>7</v>
      </c>
      <c r="J57" s="16"/>
      <c r="K57" s="16" t="s">
        <v>7</v>
      </c>
    </row>
    <row r="58" spans="1:11" ht="17.25" customHeight="1">
      <c r="A58" s="291"/>
      <c r="B58" s="291"/>
      <c r="C58" s="292"/>
      <c r="D58" s="21"/>
      <c r="E58" s="258" t="s">
        <v>9</v>
      </c>
      <c r="F58" s="258"/>
      <c r="G58" s="258" t="s">
        <v>10</v>
      </c>
      <c r="H58" s="250"/>
      <c r="I58" s="258" t="s">
        <v>9</v>
      </c>
      <c r="J58" s="258"/>
      <c r="K58" s="258" t="s">
        <v>10</v>
      </c>
    </row>
    <row r="59" spans="1:11" ht="17.25" customHeight="1">
      <c r="A59" s="293"/>
      <c r="B59" s="293"/>
      <c r="C59" s="292"/>
      <c r="D59" s="294"/>
      <c r="E59" s="295" t="s">
        <v>12</v>
      </c>
      <c r="F59" s="296"/>
      <c r="G59" s="295" t="s">
        <v>12</v>
      </c>
      <c r="H59" s="297"/>
      <c r="I59" s="295" t="s">
        <v>12</v>
      </c>
      <c r="J59" s="297"/>
      <c r="K59" s="295" t="s">
        <v>12</v>
      </c>
    </row>
    <row r="60" spans="1:11" ht="17.25" customHeight="1">
      <c r="A60" s="298" t="s">
        <v>206</v>
      </c>
      <c r="B60" s="299"/>
      <c r="C60" s="235"/>
      <c r="D60" s="236"/>
      <c r="E60" s="300"/>
      <c r="F60" s="237"/>
      <c r="G60" s="237"/>
      <c r="H60" s="83"/>
      <c r="I60" s="300"/>
      <c r="J60" s="83"/>
      <c r="K60" s="237"/>
    </row>
    <row r="61" spans="1:11" ht="17.25" customHeight="1">
      <c r="A61" s="22" t="s">
        <v>207</v>
      </c>
      <c r="B61" s="299"/>
      <c r="C61" s="235"/>
      <c r="D61" s="301"/>
      <c r="E61" s="300">
        <v>250000</v>
      </c>
      <c r="F61" s="237"/>
      <c r="G61" s="237">
        <v>1871000</v>
      </c>
      <c r="H61" s="237"/>
      <c r="I61" s="300">
        <v>1800000</v>
      </c>
      <c r="J61" s="302"/>
      <c r="K61" s="237">
        <v>5696030</v>
      </c>
    </row>
    <row r="62" spans="1:11" ht="17.25" customHeight="1">
      <c r="A62" s="22" t="s">
        <v>208</v>
      </c>
      <c r="B62" s="299"/>
      <c r="C62" s="235"/>
      <c r="D62" s="236"/>
      <c r="E62" s="300">
        <v>-250000</v>
      </c>
      <c r="F62" s="237"/>
      <c r="G62" s="237">
        <v>0</v>
      </c>
      <c r="H62" s="237"/>
      <c r="I62" s="300">
        <v>-20030000</v>
      </c>
      <c r="J62" s="236"/>
      <c r="K62" s="237">
        <v>-15245000</v>
      </c>
    </row>
    <row r="63" spans="1:11" ht="17.25" customHeight="1">
      <c r="A63" s="22" t="s">
        <v>209</v>
      </c>
      <c r="B63" s="299"/>
      <c r="C63" s="235"/>
      <c r="D63" s="236"/>
      <c r="E63" s="300">
        <v>5590</v>
      </c>
      <c r="F63" s="237"/>
      <c r="G63" s="237">
        <v>15838</v>
      </c>
      <c r="H63" s="237"/>
      <c r="I63" s="300">
        <v>0</v>
      </c>
      <c r="J63" s="236"/>
      <c r="K63" s="237">
        <v>0</v>
      </c>
    </row>
    <row r="64" spans="1:11" ht="17.25" customHeight="1">
      <c r="A64" s="22" t="s">
        <v>210</v>
      </c>
      <c r="B64" s="299"/>
      <c r="C64" s="235"/>
      <c r="D64" s="236"/>
      <c r="E64" s="300">
        <v>-167565</v>
      </c>
      <c r="F64" s="237"/>
      <c r="G64" s="237">
        <v>-129682</v>
      </c>
      <c r="H64" s="237"/>
      <c r="I64" s="300">
        <v>0</v>
      </c>
      <c r="J64" s="302"/>
      <c r="K64" s="237">
        <v>0</v>
      </c>
    </row>
    <row r="65" spans="1:11" ht="17.25" customHeight="1">
      <c r="A65" s="22" t="s">
        <v>211</v>
      </c>
      <c r="B65" s="299"/>
      <c r="C65" s="235"/>
      <c r="D65" s="236"/>
      <c r="E65" s="300">
        <v>-11203</v>
      </c>
      <c r="F65" s="237"/>
      <c r="G65" s="237">
        <v>-13339</v>
      </c>
      <c r="H65" s="237"/>
      <c r="I65" s="300">
        <v>0</v>
      </c>
      <c r="J65" s="302"/>
      <c r="K65" s="237">
        <v>0</v>
      </c>
    </row>
    <row r="66" spans="1:11" ht="17.25" customHeight="1">
      <c r="A66" s="22" t="s">
        <v>212</v>
      </c>
      <c r="B66" s="299"/>
      <c r="C66" s="303"/>
      <c r="D66" s="236"/>
      <c r="E66" s="300">
        <v>0</v>
      </c>
      <c r="F66" s="237"/>
      <c r="G66" s="237">
        <v>0</v>
      </c>
      <c r="H66" s="237"/>
      <c r="I66" s="300">
        <v>0</v>
      </c>
      <c r="J66" s="302"/>
      <c r="K66" s="237">
        <v>-315000</v>
      </c>
    </row>
    <row r="67" spans="1:11" ht="17.25" customHeight="1">
      <c r="A67" s="22" t="s">
        <v>213</v>
      </c>
      <c r="B67" s="299"/>
      <c r="C67" s="235"/>
      <c r="D67" s="236"/>
      <c r="E67" s="300">
        <v>-991906</v>
      </c>
      <c r="F67" s="237"/>
      <c r="G67" s="237">
        <v>20746</v>
      </c>
      <c r="H67" s="237"/>
      <c r="I67" s="300">
        <v>-1499400</v>
      </c>
      <c r="J67" s="302"/>
      <c r="K67" s="237">
        <v>0</v>
      </c>
    </row>
    <row r="68" spans="1:11" ht="17.25" customHeight="1">
      <c r="A68" s="22" t="s">
        <v>214</v>
      </c>
      <c r="B68" s="299"/>
      <c r="C68" s="235"/>
      <c r="D68" s="236"/>
      <c r="E68" s="300">
        <v>53084</v>
      </c>
      <c r="F68" s="237"/>
      <c r="G68" s="237">
        <v>16</v>
      </c>
      <c r="H68" s="237"/>
      <c r="I68" s="300">
        <v>1553142</v>
      </c>
      <c r="J68" s="302"/>
      <c r="K68" s="237">
        <v>369038</v>
      </c>
    </row>
    <row r="69" spans="1:11" ht="17.25" customHeight="1">
      <c r="A69" s="22" t="s">
        <v>202</v>
      </c>
      <c r="B69" s="299"/>
      <c r="C69" s="235"/>
      <c r="D69" s="236"/>
      <c r="E69" s="304">
        <v>-1</v>
      </c>
      <c r="F69" s="237"/>
      <c r="G69" s="243">
        <v>-1</v>
      </c>
      <c r="H69" s="237"/>
      <c r="I69" s="305">
        <v>0</v>
      </c>
      <c r="J69" s="302"/>
      <c r="K69" s="243">
        <v>0</v>
      </c>
    </row>
    <row r="70" spans="1:11" ht="5.0999999999999996" customHeight="1">
      <c r="A70" s="22"/>
      <c r="B70" s="299"/>
      <c r="C70" s="235"/>
      <c r="D70" s="236"/>
      <c r="E70" s="300"/>
      <c r="F70" s="237"/>
      <c r="G70" s="237"/>
      <c r="H70" s="237"/>
      <c r="I70" s="300"/>
      <c r="J70" s="83"/>
      <c r="K70" s="237"/>
    </row>
    <row r="71" spans="1:11" ht="17.25" customHeight="1">
      <c r="A71" s="306" t="s">
        <v>215</v>
      </c>
      <c r="B71" s="299"/>
      <c r="C71" s="235"/>
      <c r="D71" s="236"/>
      <c r="E71" s="305">
        <f>SUM(E61:F69)</f>
        <v>-1112001</v>
      </c>
      <c r="F71" s="237"/>
      <c r="G71" s="243">
        <f>SUM(G61:H69)</f>
        <v>1764578</v>
      </c>
      <c r="H71" s="237"/>
      <c r="I71" s="305">
        <f>SUM(I61:J69)</f>
        <v>-18176258</v>
      </c>
      <c r="J71" s="83"/>
      <c r="K71" s="243">
        <f>SUM(K61:L69)</f>
        <v>-9494932</v>
      </c>
    </row>
    <row r="72" spans="1:11" ht="9.9499999999999993" customHeight="1">
      <c r="A72" s="22"/>
      <c r="B72" s="299"/>
      <c r="C72" s="235"/>
      <c r="D72" s="236"/>
      <c r="E72" s="267"/>
      <c r="F72" s="236"/>
      <c r="G72" s="236"/>
      <c r="H72" s="22"/>
      <c r="I72" s="267"/>
      <c r="J72" s="22"/>
      <c r="K72" s="236"/>
    </row>
    <row r="73" spans="1:11" ht="17.25" customHeight="1">
      <c r="A73" s="306" t="s">
        <v>216</v>
      </c>
      <c r="B73" s="299"/>
      <c r="C73" s="235"/>
      <c r="D73" s="236"/>
      <c r="E73" s="300"/>
      <c r="F73" s="237"/>
      <c r="G73" s="237"/>
      <c r="H73" s="237"/>
      <c r="I73" s="300"/>
      <c r="J73" s="83"/>
      <c r="K73" s="237"/>
    </row>
    <row r="74" spans="1:11" ht="17.25" customHeight="1">
      <c r="A74" s="22" t="s">
        <v>217</v>
      </c>
      <c r="B74" s="299"/>
      <c r="C74" s="235"/>
      <c r="D74" s="236"/>
      <c r="E74" s="300">
        <v>3100000</v>
      </c>
      <c r="F74" s="237"/>
      <c r="G74" s="237">
        <v>0</v>
      </c>
      <c r="H74" s="237"/>
      <c r="I74" s="300">
        <v>0</v>
      </c>
      <c r="J74" s="83"/>
      <c r="K74" s="237">
        <v>0</v>
      </c>
    </row>
    <row r="75" spans="1:11" ht="17.25" customHeight="1">
      <c r="A75" s="22" t="s">
        <v>218</v>
      </c>
      <c r="B75" s="299"/>
      <c r="C75" s="235"/>
      <c r="D75" s="236"/>
      <c r="E75" s="300">
        <v>-2100000</v>
      </c>
      <c r="F75" s="237"/>
      <c r="G75" s="237">
        <v>0</v>
      </c>
      <c r="H75" s="237"/>
      <c r="I75" s="300">
        <v>0</v>
      </c>
      <c r="J75" s="83"/>
      <c r="K75" s="237">
        <v>0</v>
      </c>
    </row>
    <row r="76" spans="1:11" ht="17.25" customHeight="1">
      <c r="A76" s="22" t="s">
        <v>219</v>
      </c>
      <c r="B76" s="299"/>
      <c r="C76" s="303"/>
      <c r="D76" s="236"/>
      <c r="E76" s="267">
        <v>41635647</v>
      </c>
      <c r="F76" s="236"/>
      <c r="G76" s="236">
        <v>16566520</v>
      </c>
      <c r="H76" s="302"/>
      <c r="I76" s="267">
        <v>40935647</v>
      </c>
      <c r="J76" s="22"/>
      <c r="K76" s="236">
        <v>16415128</v>
      </c>
    </row>
    <row r="77" spans="1:11" ht="17.25" customHeight="1">
      <c r="A77" s="22" t="s">
        <v>220</v>
      </c>
      <c r="B77" s="299"/>
      <c r="C77" s="303"/>
      <c r="D77" s="236"/>
      <c r="E77" s="267">
        <v>-37810000</v>
      </c>
      <c r="F77" s="236"/>
      <c r="G77" s="236">
        <v>-10351392</v>
      </c>
      <c r="H77" s="302"/>
      <c r="I77" s="267">
        <v>-37810000</v>
      </c>
      <c r="J77" s="22"/>
      <c r="K77" s="236">
        <v>-10200000</v>
      </c>
    </row>
    <row r="78" spans="1:11" ht="17.25" customHeight="1">
      <c r="A78" s="22" t="s">
        <v>221</v>
      </c>
      <c r="B78" s="299"/>
      <c r="C78" s="303"/>
      <c r="D78" s="236"/>
      <c r="E78" s="267">
        <v>3000000</v>
      </c>
      <c r="F78" s="236"/>
      <c r="G78" s="236">
        <v>4775000</v>
      </c>
      <c r="H78" s="302"/>
      <c r="I78" s="267">
        <v>2000000</v>
      </c>
      <c r="J78" s="22"/>
      <c r="K78" s="236">
        <v>2000000</v>
      </c>
    </row>
    <row r="79" spans="1:11" ht="17.25" customHeight="1">
      <c r="A79" s="22" t="s">
        <v>222</v>
      </c>
      <c r="B79" s="299"/>
      <c r="C79" s="303"/>
      <c r="D79" s="236"/>
      <c r="E79" s="267">
        <v>-1560041</v>
      </c>
      <c r="F79" s="236"/>
      <c r="G79" s="236">
        <v>-2873564</v>
      </c>
      <c r="H79" s="302"/>
      <c r="I79" s="267">
        <v>-1071541</v>
      </c>
      <c r="J79" s="22"/>
      <c r="K79" s="236">
        <v>-1322563</v>
      </c>
    </row>
    <row r="80" spans="1:11" ht="17.25" customHeight="1">
      <c r="A80" s="22" t="s">
        <v>223</v>
      </c>
      <c r="B80" s="299"/>
      <c r="C80" s="235"/>
      <c r="D80" s="236"/>
      <c r="E80" s="267">
        <v>27483138</v>
      </c>
      <c r="F80" s="236"/>
      <c r="G80" s="236">
        <v>10842118</v>
      </c>
      <c r="H80" s="302"/>
      <c r="I80" s="267">
        <v>25520657</v>
      </c>
      <c r="J80" s="22"/>
      <c r="K80" s="236">
        <v>10842118</v>
      </c>
    </row>
    <row r="81" spans="1:11" ht="17.25" customHeight="1">
      <c r="A81" s="22" t="s">
        <v>224</v>
      </c>
      <c r="B81" s="299"/>
      <c r="C81" s="307"/>
      <c r="D81" s="236"/>
      <c r="E81" s="267">
        <v>-7053100</v>
      </c>
      <c r="F81" s="236"/>
      <c r="G81" s="236">
        <v>-5798400</v>
      </c>
      <c r="H81" s="302"/>
      <c r="I81" s="267">
        <v>-7053100</v>
      </c>
      <c r="J81" s="22"/>
      <c r="K81" s="236">
        <v>-5798400</v>
      </c>
    </row>
    <row r="82" spans="1:11" ht="17.25" customHeight="1">
      <c r="A82" s="22" t="s">
        <v>225</v>
      </c>
      <c r="B82" s="299"/>
      <c r="C82" s="307"/>
      <c r="D82" s="236"/>
      <c r="E82" s="267">
        <v>735072</v>
      </c>
      <c r="F82" s="236"/>
      <c r="G82" s="236">
        <v>0</v>
      </c>
      <c r="H82" s="302"/>
      <c r="I82" s="267">
        <v>0</v>
      </c>
      <c r="J82" s="22"/>
      <c r="K82" s="236">
        <v>0</v>
      </c>
    </row>
    <row r="83" spans="1:11" ht="17.25" customHeight="1">
      <c r="A83" s="22" t="s">
        <v>226</v>
      </c>
      <c r="B83" s="299"/>
      <c r="C83" s="303"/>
      <c r="D83" s="236"/>
      <c r="E83" s="267">
        <v>0</v>
      </c>
      <c r="F83" s="301"/>
      <c r="G83" s="236">
        <v>-315000</v>
      </c>
      <c r="H83" s="22"/>
      <c r="I83" s="267">
        <v>0</v>
      </c>
      <c r="J83" s="22"/>
      <c r="K83" s="236">
        <v>0</v>
      </c>
    </row>
    <row r="84" spans="1:11" ht="17.25" customHeight="1">
      <c r="A84" s="22" t="s">
        <v>227</v>
      </c>
      <c r="B84" s="299"/>
      <c r="C84" s="307"/>
      <c r="D84" s="236"/>
      <c r="E84" s="267">
        <v>-581921</v>
      </c>
      <c r="F84" s="301"/>
      <c r="G84" s="236">
        <v>-82984</v>
      </c>
      <c r="H84" s="22"/>
      <c r="I84" s="267">
        <v>0</v>
      </c>
      <c r="J84" s="22"/>
      <c r="K84" s="236">
        <v>0</v>
      </c>
    </row>
    <row r="85" spans="1:11" ht="17.25" customHeight="1">
      <c r="A85" s="22" t="s">
        <v>228</v>
      </c>
      <c r="B85" s="299"/>
      <c r="C85" s="307"/>
      <c r="D85" s="236"/>
      <c r="E85" s="267">
        <v>-2471360</v>
      </c>
      <c r="F85" s="301"/>
      <c r="G85" s="236">
        <v>-2471274</v>
      </c>
      <c r="H85" s="22"/>
      <c r="I85" s="267">
        <v>-2471360</v>
      </c>
      <c r="J85" s="22"/>
      <c r="K85" s="236">
        <v>-2471274</v>
      </c>
    </row>
    <row r="86" spans="1:11" ht="17.25" customHeight="1">
      <c r="A86" s="22" t="s">
        <v>229</v>
      </c>
      <c r="B86" s="299"/>
      <c r="C86" s="307"/>
      <c r="D86" s="236"/>
      <c r="E86" s="284">
        <v>-644606</v>
      </c>
      <c r="F86" s="301"/>
      <c r="G86" s="242">
        <v>-505424</v>
      </c>
      <c r="H86" s="22"/>
      <c r="I86" s="284">
        <v>-1944</v>
      </c>
      <c r="J86" s="22"/>
      <c r="K86" s="242">
        <v>-1944</v>
      </c>
    </row>
    <row r="87" spans="1:11" ht="5.0999999999999996" customHeight="1">
      <c r="A87" s="22"/>
      <c r="B87" s="299"/>
      <c r="C87" s="235"/>
      <c r="D87" s="236"/>
      <c r="E87" s="300"/>
      <c r="F87" s="237"/>
      <c r="G87" s="237"/>
      <c r="H87" s="237"/>
      <c r="I87" s="300"/>
      <c r="J87" s="83"/>
      <c r="K87" s="237"/>
    </row>
    <row r="88" spans="1:11" ht="17.25" customHeight="1">
      <c r="A88" s="306" t="s">
        <v>230</v>
      </c>
      <c r="B88" s="299"/>
      <c r="C88" s="235"/>
      <c r="D88" s="236"/>
      <c r="E88" s="305">
        <f>SUM(E74:E86)</f>
        <v>23732829</v>
      </c>
      <c r="F88" s="237"/>
      <c r="G88" s="243">
        <f>SUM(G74:G86)</f>
        <v>9785600</v>
      </c>
      <c r="H88" s="237"/>
      <c r="I88" s="305">
        <f>SUM(I74:I86)</f>
        <v>20048359</v>
      </c>
      <c r="J88" s="237"/>
      <c r="K88" s="243">
        <f>SUM(K74:K86)</f>
        <v>9463065</v>
      </c>
    </row>
    <row r="89" spans="1:11" ht="9.9499999999999993" customHeight="1">
      <c r="A89" s="22"/>
      <c r="B89" s="299"/>
      <c r="C89" s="235"/>
      <c r="D89" s="236"/>
      <c r="E89" s="300"/>
      <c r="F89" s="237"/>
      <c r="G89" s="237"/>
      <c r="H89" s="237"/>
      <c r="I89" s="300"/>
      <c r="J89" s="83"/>
      <c r="K89" s="237"/>
    </row>
    <row r="90" spans="1:11" ht="17.25" customHeight="1">
      <c r="A90" s="306" t="s">
        <v>231</v>
      </c>
      <c r="B90" s="299"/>
      <c r="C90" s="235"/>
      <c r="D90" s="236"/>
      <c r="E90" s="300">
        <f>SUM(E47+E71+E88)</f>
        <v>4333209</v>
      </c>
      <c r="F90" s="237"/>
      <c r="G90" s="237">
        <f>SUM(G47+G71+G88)</f>
        <v>813243</v>
      </c>
      <c r="H90" s="237"/>
      <c r="I90" s="300">
        <f>SUM(I47+I71+I88)</f>
        <v>2181431</v>
      </c>
      <c r="J90" s="83"/>
      <c r="K90" s="237">
        <f>SUM(K47+K71+K88)</f>
        <v>88878</v>
      </c>
    </row>
    <row r="91" spans="1:11" ht="17.25" customHeight="1">
      <c r="A91" s="22" t="s">
        <v>232</v>
      </c>
      <c r="B91" s="299"/>
      <c r="C91" s="235"/>
      <c r="D91" s="236"/>
      <c r="E91" s="300">
        <f>'[1]2-4'!I15</f>
        <v>2822634</v>
      </c>
      <c r="F91" s="237"/>
      <c r="G91" s="237">
        <v>2688647</v>
      </c>
      <c r="H91" s="237"/>
      <c r="I91" s="300">
        <f>'[1]2-4'!M15</f>
        <v>1033646</v>
      </c>
      <c r="J91" s="83"/>
      <c r="K91" s="237">
        <v>137639</v>
      </c>
    </row>
    <row r="92" spans="1:11" ht="17.25" customHeight="1">
      <c r="A92" s="312" t="s">
        <v>233</v>
      </c>
      <c r="B92" s="299"/>
      <c r="C92" s="235"/>
      <c r="D92" s="236"/>
      <c r="E92" s="305">
        <v>27063</v>
      </c>
      <c r="F92" s="237"/>
      <c r="G92" s="243">
        <v>-13</v>
      </c>
      <c r="H92" s="237"/>
      <c r="I92" s="284">
        <v>0</v>
      </c>
      <c r="J92" s="302"/>
      <c r="K92" s="242">
        <v>0</v>
      </c>
    </row>
    <row r="93" spans="1:11" ht="5.0999999999999996" customHeight="1">
      <c r="A93" s="22"/>
      <c r="B93" s="299"/>
      <c r="C93" s="235"/>
      <c r="D93" s="236"/>
      <c r="E93" s="300"/>
      <c r="F93" s="237"/>
      <c r="G93" s="237"/>
      <c r="H93" s="237"/>
      <c r="I93" s="300"/>
      <c r="J93" s="83"/>
      <c r="K93" s="237"/>
    </row>
    <row r="94" spans="1:11" ht="17.25" customHeight="1" thickBot="1">
      <c r="A94" s="306" t="s">
        <v>234</v>
      </c>
      <c r="B94" s="299"/>
      <c r="C94" s="235"/>
      <c r="D94" s="236"/>
      <c r="E94" s="308">
        <f>SUM(E90:E93)</f>
        <v>7182906</v>
      </c>
      <c r="F94" s="237"/>
      <c r="G94" s="309">
        <f>SUM(G90:G93)</f>
        <v>3501877</v>
      </c>
      <c r="H94" s="237"/>
      <c r="I94" s="308">
        <f>SUM(I90:I93)</f>
        <v>3215077</v>
      </c>
      <c r="J94" s="83"/>
      <c r="K94" s="309">
        <f>SUM(K90:K93)</f>
        <v>226517</v>
      </c>
    </row>
    <row r="95" spans="1:11" ht="9.9499999999999993" customHeight="1" thickTop="1">
      <c r="A95" s="306"/>
      <c r="B95" s="299"/>
      <c r="C95" s="235"/>
      <c r="D95" s="236"/>
      <c r="E95" s="300"/>
      <c r="F95" s="237"/>
      <c r="G95" s="237"/>
      <c r="H95" s="237"/>
      <c r="I95" s="300"/>
      <c r="J95" s="83"/>
      <c r="K95" s="237"/>
    </row>
    <row r="96" spans="1:11" ht="17.25" customHeight="1">
      <c r="A96" s="306" t="s">
        <v>235</v>
      </c>
      <c r="B96" s="299"/>
      <c r="C96" s="235"/>
      <c r="D96" s="236"/>
      <c r="E96" s="310"/>
      <c r="F96" s="237"/>
      <c r="G96" s="311"/>
      <c r="H96" s="237"/>
      <c r="I96" s="310"/>
      <c r="J96" s="83"/>
      <c r="K96" s="311"/>
    </row>
    <row r="97" spans="1:11" ht="5.0999999999999996" customHeight="1">
      <c r="A97" s="306"/>
      <c r="B97" s="299"/>
      <c r="C97" s="235"/>
      <c r="D97" s="236"/>
      <c r="E97" s="300"/>
      <c r="F97" s="237"/>
      <c r="G97" s="237"/>
      <c r="H97" s="237"/>
      <c r="I97" s="300"/>
      <c r="J97" s="83"/>
      <c r="K97" s="237"/>
    </row>
    <row r="98" spans="1:11" ht="17.25" customHeight="1">
      <c r="A98" s="22" t="s">
        <v>236</v>
      </c>
      <c r="B98" s="299"/>
      <c r="C98" s="235"/>
      <c r="D98" s="236"/>
      <c r="E98" s="300">
        <v>830689</v>
      </c>
      <c r="F98" s="237"/>
      <c r="G98" s="237">
        <v>523107</v>
      </c>
      <c r="H98" s="236"/>
      <c r="I98" s="300">
        <v>0</v>
      </c>
      <c r="J98" s="22"/>
      <c r="K98" s="237">
        <v>0</v>
      </c>
    </row>
    <row r="99" spans="1:11" ht="17.25" customHeight="1">
      <c r="A99" s="22" t="s">
        <v>237</v>
      </c>
      <c r="B99" s="299"/>
      <c r="C99" s="235"/>
      <c r="D99" s="236"/>
      <c r="E99" s="300">
        <v>1867</v>
      </c>
      <c r="F99" s="237"/>
      <c r="G99" s="237">
        <v>0</v>
      </c>
      <c r="H99" s="236"/>
      <c r="I99" s="300">
        <v>1205</v>
      </c>
      <c r="J99" s="22"/>
      <c r="K99" s="237">
        <v>0</v>
      </c>
    </row>
    <row r="100" spans="1:11" ht="17.25" customHeight="1">
      <c r="A100" s="22" t="s">
        <v>238</v>
      </c>
      <c r="B100" s="299"/>
      <c r="C100" s="235"/>
      <c r="D100" s="236"/>
      <c r="E100" s="300">
        <v>0</v>
      </c>
      <c r="F100" s="237"/>
      <c r="G100" s="237">
        <v>0</v>
      </c>
      <c r="H100" s="236"/>
      <c r="I100" s="300">
        <v>1499400</v>
      </c>
      <c r="J100" s="22"/>
      <c r="K100" s="237">
        <v>0</v>
      </c>
    </row>
    <row r="101" spans="1:11" ht="17.25" customHeight="1">
      <c r="A101" s="22" t="s">
        <v>239</v>
      </c>
      <c r="B101" s="299"/>
      <c r="C101" s="235"/>
      <c r="D101" s="236"/>
      <c r="E101" s="300">
        <v>0</v>
      </c>
      <c r="F101" s="237"/>
      <c r="G101" s="237">
        <v>-20000</v>
      </c>
      <c r="H101" s="236"/>
      <c r="I101" s="300">
        <v>0</v>
      </c>
      <c r="J101" s="22"/>
      <c r="K101" s="237">
        <v>0</v>
      </c>
    </row>
    <row r="102" spans="1:11" ht="17.25" customHeight="1">
      <c r="A102" s="22" t="s">
        <v>240</v>
      </c>
      <c r="B102" s="299"/>
      <c r="C102" s="303"/>
      <c r="D102" s="236"/>
      <c r="E102" s="300">
        <v>0</v>
      </c>
      <c r="F102" s="237"/>
      <c r="G102" s="237">
        <v>0</v>
      </c>
      <c r="H102" s="236"/>
      <c r="I102" s="300">
        <v>0</v>
      </c>
      <c r="J102" s="22"/>
      <c r="K102" s="237">
        <v>195000</v>
      </c>
    </row>
    <row r="103" spans="1:11" ht="17.25" customHeight="1">
      <c r="A103" s="22" t="s">
        <v>241</v>
      </c>
      <c r="B103" s="299"/>
      <c r="C103" s="303"/>
      <c r="D103" s="236"/>
      <c r="E103" s="300">
        <v>0</v>
      </c>
      <c r="F103" s="237"/>
      <c r="G103" s="237">
        <v>0</v>
      </c>
      <c r="H103" s="236"/>
      <c r="I103" s="300">
        <v>0</v>
      </c>
      <c r="J103" s="22"/>
      <c r="K103" s="237">
        <v>-195000</v>
      </c>
    </row>
    <row r="104" spans="1:11" ht="17.25" customHeight="1">
      <c r="A104" s="22" t="s">
        <v>242</v>
      </c>
      <c r="B104" s="299"/>
      <c r="C104" s="235"/>
      <c r="D104" s="236"/>
      <c r="E104" s="300"/>
      <c r="F104" s="237"/>
      <c r="G104" s="237"/>
      <c r="H104" s="236"/>
      <c r="I104" s="300"/>
      <c r="J104" s="22"/>
      <c r="K104" s="237"/>
    </row>
    <row r="105" spans="1:11" ht="17.25" customHeight="1">
      <c r="A105" s="22"/>
      <c r="B105" s="299" t="s">
        <v>243</v>
      </c>
      <c r="C105" s="235"/>
      <c r="D105" s="236"/>
      <c r="E105" s="300"/>
      <c r="F105" s="237"/>
      <c r="G105" s="237"/>
      <c r="H105" s="236"/>
      <c r="I105" s="300"/>
      <c r="J105" s="22"/>
      <c r="K105" s="237"/>
    </row>
    <row r="106" spans="1:11" ht="17.25" customHeight="1">
      <c r="A106" s="22"/>
      <c r="B106" s="299" t="s">
        <v>244</v>
      </c>
      <c r="C106" s="235"/>
      <c r="D106" s="236"/>
      <c r="E106" s="300">
        <v>0</v>
      </c>
      <c r="F106" s="237"/>
      <c r="G106" s="237">
        <v>51192</v>
      </c>
      <c r="H106" s="236"/>
      <c r="I106" s="300">
        <v>0</v>
      </c>
      <c r="J106" s="22"/>
      <c r="K106" s="237">
        <v>0</v>
      </c>
    </row>
    <row r="107" spans="1:11" ht="7.5" customHeight="1">
      <c r="A107" s="22"/>
      <c r="B107" s="299"/>
      <c r="C107" s="235"/>
      <c r="D107" s="236"/>
      <c r="E107" s="237"/>
      <c r="F107" s="237"/>
      <c r="G107" s="237"/>
      <c r="H107" s="236"/>
      <c r="I107" s="236"/>
      <c r="J107" s="22"/>
      <c r="K107" s="236"/>
    </row>
    <row r="108" spans="1:11" ht="21.75" customHeight="1">
      <c r="A108" s="287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8" s="288"/>
      <c r="C108" s="241"/>
      <c r="D108" s="242"/>
      <c r="E108" s="243"/>
      <c r="F108" s="243"/>
      <c r="G108" s="243"/>
      <c r="H108" s="244"/>
      <c r="I108" s="243"/>
      <c r="J108" s="244"/>
      <c r="K108" s="243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 M)</vt:lpstr>
      <vt:lpstr>7-8 (9 M)</vt:lpstr>
      <vt:lpstr>9</vt:lpstr>
      <vt:lpstr>10</vt:lpstr>
      <vt:lpstr>11-12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Chayaporn Srilap (TH)</cp:lastModifiedBy>
  <cp:lastPrinted>2023-11-14T11:13:39Z</cp:lastPrinted>
  <dcterms:created xsi:type="dcterms:W3CDTF">2023-11-14T10:59:01Z</dcterms:created>
  <dcterms:modified xsi:type="dcterms:W3CDTF">2023-11-14T11:13:45Z</dcterms:modified>
</cp:coreProperties>
</file>