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Sep 2023'Q3\"/>
    </mc:Choice>
  </mc:AlternateContent>
  <xr:revisionPtr revIDLastSave="0" documentId="13_ncr:1_{27AAEE90-137C-4E6D-8D73-49C60F9C1F6F}" xr6:coauthVersionLast="47" xr6:coauthVersionMax="47" xr10:uidLastSave="{00000000-0000-0000-0000-000000000000}"/>
  <bookViews>
    <workbookView xWindow="-120" yWindow="-120" windowWidth="21840" windowHeight="13020" activeTab="5" xr2:uid="{23E71DF0-3836-4C92-AB79-71970F8B9DC8}"/>
  </bookViews>
  <sheets>
    <sheet name="2-4" sheetId="1" r:id="rId1"/>
    <sheet name="5-6 (3-M)" sheetId="2" r:id="rId2"/>
    <sheet name="7-8 (9-M)" sheetId="3" r:id="rId3"/>
    <sheet name="9" sheetId="4" r:id="rId4"/>
    <sheet name="10" sheetId="5" r:id="rId5"/>
    <sheet name="11-12" sheetId="6" r:id="rId6"/>
  </sheets>
  <externalReferences>
    <externalReference r:id="rId7"/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" i="6" l="1"/>
  <c r="A113" i="6"/>
  <c r="K93" i="6"/>
  <c r="I93" i="6"/>
  <c r="G93" i="6"/>
  <c r="E93" i="6"/>
  <c r="K76" i="6"/>
  <c r="I76" i="6"/>
  <c r="G76" i="6"/>
  <c r="E76" i="6"/>
  <c r="A56" i="6"/>
  <c r="K44" i="6"/>
  <c r="K49" i="6" s="1"/>
  <c r="I44" i="6"/>
  <c r="I49" i="6" s="1"/>
  <c r="G44" i="6"/>
  <c r="G49" i="6" s="1"/>
  <c r="E44" i="6"/>
  <c r="E49" i="6" s="1"/>
  <c r="A35" i="5"/>
  <c r="O26" i="5"/>
  <c r="M26" i="5"/>
  <c r="K26" i="5"/>
  <c r="I26" i="5"/>
  <c r="G26" i="5"/>
  <c r="E26" i="5"/>
  <c r="Q24" i="5"/>
  <c r="S24" i="5" s="1"/>
  <c r="Q23" i="5"/>
  <c r="S23" i="5" s="1"/>
  <c r="Q22" i="5"/>
  <c r="S22" i="5" s="1"/>
  <c r="O19" i="5"/>
  <c r="M19" i="5"/>
  <c r="K19" i="5"/>
  <c r="I19" i="5"/>
  <c r="G19" i="5"/>
  <c r="E19" i="5"/>
  <c r="S17" i="5"/>
  <c r="Q17" i="5"/>
  <c r="Q19" i="5" s="1"/>
  <c r="S16" i="5"/>
  <c r="A38" i="4"/>
  <c r="Z28" i="4"/>
  <c r="T28" i="4"/>
  <c r="R28" i="4"/>
  <c r="P28" i="4"/>
  <c r="N28" i="4"/>
  <c r="L28" i="4"/>
  <c r="J28" i="4"/>
  <c r="H28" i="4"/>
  <c r="F28" i="4"/>
  <c r="D28" i="4"/>
  <c r="V26" i="4"/>
  <c r="X26" i="4" s="1"/>
  <c r="AB26" i="4" s="1"/>
  <c r="X25" i="4"/>
  <c r="AB25" i="4" s="1"/>
  <c r="V25" i="4"/>
  <c r="V24" i="4"/>
  <c r="V28" i="4" s="1"/>
  <c r="X23" i="4"/>
  <c r="AB23" i="4" s="1"/>
  <c r="Z20" i="4"/>
  <c r="T20" i="4"/>
  <c r="R20" i="4"/>
  <c r="P20" i="4"/>
  <c r="N20" i="4"/>
  <c r="L20" i="4"/>
  <c r="J20" i="4"/>
  <c r="H20" i="4"/>
  <c r="F20" i="4"/>
  <c r="D20" i="4"/>
  <c r="V18" i="4"/>
  <c r="X18" i="4" s="1"/>
  <c r="AB18" i="4" s="1"/>
  <c r="V17" i="4"/>
  <c r="X17" i="4" s="1"/>
  <c r="AB17" i="4" s="1"/>
  <c r="V16" i="4"/>
  <c r="X16" i="4" s="1"/>
  <c r="A62" i="3"/>
  <c r="A115" i="3" s="1"/>
  <c r="J79" i="3"/>
  <c r="H79" i="3"/>
  <c r="A65" i="3"/>
  <c r="A63" i="3"/>
  <c r="J57" i="3"/>
  <c r="H57" i="3"/>
  <c r="F57" i="3"/>
  <c r="D57" i="3"/>
  <c r="J48" i="3"/>
  <c r="H48" i="3"/>
  <c r="F48" i="3"/>
  <c r="D48" i="3"/>
  <c r="J28" i="3"/>
  <c r="H28" i="3"/>
  <c r="F28" i="3"/>
  <c r="D28" i="3"/>
  <c r="J20" i="3"/>
  <c r="H20" i="3"/>
  <c r="F20" i="3"/>
  <c r="D20" i="3"/>
  <c r="A61" i="2"/>
  <c r="A114" i="2"/>
  <c r="A64" i="2"/>
  <c r="A62" i="2"/>
  <c r="J56" i="2"/>
  <c r="H56" i="2"/>
  <c r="F56" i="2"/>
  <c r="D56" i="2"/>
  <c r="J47" i="2"/>
  <c r="H47" i="2"/>
  <c r="F47" i="2"/>
  <c r="D47" i="2"/>
  <c r="J28" i="2"/>
  <c r="H28" i="2"/>
  <c r="F28" i="2"/>
  <c r="D28" i="2"/>
  <c r="J20" i="2"/>
  <c r="H20" i="2"/>
  <c r="F20" i="2"/>
  <c r="D20" i="2"/>
  <c r="A159" i="1"/>
  <c r="J141" i="1"/>
  <c r="J144" i="1" s="1"/>
  <c r="H141" i="1"/>
  <c r="H144" i="1" s="1"/>
  <c r="F141" i="1"/>
  <c r="F144" i="1" s="1"/>
  <c r="D141" i="1"/>
  <c r="D144" i="1" s="1"/>
  <c r="A106" i="1"/>
  <c r="J90" i="1"/>
  <c r="H90" i="1"/>
  <c r="F90" i="1"/>
  <c r="D90" i="1"/>
  <c r="J79" i="1"/>
  <c r="H79" i="1"/>
  <c r="F79" i="1"/>
  <c r="D79" i="1"/>
  <c r="D60" i="1"/>
  <c r="D113" i="1" s="1"/>
  <c r="H113" i="1" s="1"/>
  <c r="A56" i="1"/>
  <c r="A109" i="1" s="1"/>
  <c r="A54" i="1"/>
  <c r="A107" i="1" s="1"/>
  <c r="J46" i="1"/>
  <c r="H46" i="1"/>
  <c r="F46" i="1"/>
  <c r="D46" i="1"/>
  <c r="J28" i="1"/>
  <c r="H28" i="1"/>
  <c r="F28" i="1"/>
  <c r="D28" i="1"/>
  <c r="E95" i="6" l="1"/>
  <c r="E99" i="6" s="1"/>
  <c r="G95" i="6"/>
  <c r="G99" i="6" s="1"/>
  <c r="I95" i="6"/>
  <c r="I99" i="6" s="1"/>
  <c r="K95" i="6"/>
  <c r="K99" i="6" s="1"/>
  <c r="S19" i="5"/>
  <c r="S26" i="5"/>
  <c r="Q26" i="5"/>
  <c r="X20" i="4"/>
  <c r="AB16" i="4"/>
  <c r="AB20" i="4" s="1"/>
  <c r="X24" i="4"/>
  <c r="AB24" i="4" s="1"/>
  <c r="AB28" i="4" s="1"/>
  <c r="V20" i="4"/>
  <c r="H30" i="3"/>
  <c r="H35" i="3" s="1"/>
  <c r="H38" i="3" s="1"/>
  <c r="H59" i="3" s="1"/>
  <c r="H85" i="3" s="1"/>
  <c r="D30" i="3"/>
  <c r="D35" i="3" s="1"/>
  <c r="D38" i="3" s="1"/>
  <c r="D79" i="3" s="1"/>
  <c r="F30" i="3"/>
  <c r="F35" i="3" s="1"/>
  <c r="F38" i="3" s="1"/>
  <c r="F79" i="3" s="1"/>
  <c r="J30" i="3"/>
  <c r="J35" i="3" s="1"/>
  <c r="J38" i="3" s="1"/>
  <c r="J59" i="3" s="1"/>
  <c r="J85" i="3" s="1"/>
  <c r="D30" i="2"/>
  <c r="D35" i="2" s="1"/>
  <c r="D38" i="2" s="1"/>
  <c r="F30" i="2"/>
  <c r="F35" i="2" s="1"/>
  <c r="F38" i="2" s="1"/>
  <c r="F58" i="2" s="1"/>
  <c r="F84" i="2" s="1"/>
  <c r="H30" i="2"/>
  <c r="H35" i="2" s="1"/>
  <c r="H38" i="2" s="1"/>
  <c r="H58" i="2" s="1"/>
  <c r="H84" i="2" s="1"/>
  <c r="J30" i="2"/>
  <c r="J35" i="2" s="1"/>
  <c r="J38" i="2" s="1"/>
  <c r="J58" i="2" s="1"/>
  <c r="J84" i="2" s="1"/>
  <c r="D78" i="2"/>
  <c r="D58" i="2"/>
  <c r="D84" i="2" s="1"/>
  <c r="H92" i="1"/>
  <c r="H146" i="1" s="1"/>
  <c r="H48" i="1"/>
  <c r="J92" i="1"/>
  <c r="J146" i="1" s="1"/>
  <c r="J48" i="1"/>
  <c r="D48" i="1"/>
  <c r="F48" i="1"/>
  <c r="D92" i="1"/>
  <c r="D146" i="1" s="1"/>
  <c r="F92" i="1"/>
  <c r="F146" i="1" s="1"/>
  <c r="H60" i="1"/>
  <c r="X28" i="4" l="1"/>
  <c r="D59" i="3"/>
  <c r="D85" i="3" s="1"/>
  <c r="F59" i="3"/>
  <c r="F85" i="3" s="1"/>
  <c r="J78" i="2"/>
  <c r="H78" i="2"/>
  <c r="F78" i="2"/>
</calcChain>
</file>

<file path=xl/sharedStrings.xml><?xml version="1.0" encoding="utf-8"?>
<sst xmlns="http://schemas.openxmlformats.org/spreadsheetml/2006/main" count="545" uniqueCount="250">
  <si>
    <t>Srisawad Corporation Public Company Limited</t>
  </si>
  <si>
    <t>Statement of Financial Position</t>
  </si>
  <si>
    <t>As at 30 September 2023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</si>
  <si>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</si>
  <si>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</si>
  <si>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</si>
  <si>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</si>
  <si>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</si>
  <si>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</si>
  <si>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</si>
  <si>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</si>
  <si>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</si>
  <si>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</si>
  <si>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</si>
  <si>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</si>
  <si>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</si>
  <si>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</si>
  <si>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</si>
  <si>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</si>
  <si>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 xml:space="preserve">    accrued interest receivables, net</t>
  </si>
  <si>
    <t>Short-term loans to related parties and</t>
  </si>
  <si>
    <t xml:space="preserve">    accrued interest receivables</t>
  </si>
  <si>
    <t>20 f)</t>
  </si>
  <si>
    <t>Current portion of long-term loans to related party</t>
  </si>
  <si>
    <t xml:space="preserve">    and accrued interest receivables</t>
  </si>
  <si>
    <t>20 g)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</si>
  <si>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</si>
  <si>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</si>
  <si>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</si>
  <si>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</si>
  <si>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</si>
  <si>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</si>
  <si>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</si>
  <si>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</si>
  <si>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associate</t>
  </si>
  <si>
    <t>Investments in subsidiaries, net</t>
  </si>
  <si>
    <t>Loans to customers and accrued interest receivables, net</t>
  </si>
  <si>
    <t>Long-term loans to related party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</si>
  <si>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</si>
  <si>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</si>
  <si>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</si>
  <si>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</si>
  <si>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</si>
  <si>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</si>
  <si>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</si>
  <si>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</si>
  <si>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</si>
  <si>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</si>
  <si>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</si>
  <si>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 from related party</t>
  </si>
  <si>
    <t>20 h)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</si>
  <si>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</si>
  <si>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</si>
  <si>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</si>
  <si>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</si>
  <si>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</si>
  <si>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</si>
  <si>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</si>
  <si>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</si>
  <si>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</si>
  <si>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</si>
  <si>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</si>
  <si>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</si>
  <si>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</si>
  <si>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</si>
  <si>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</si>
  <si>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</si>
  <si>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</si>
  <si>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</si>
  <si>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</si>
  <si>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</si>
  <si>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</si>
  <si>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Authorised share capital</t>
  </si>
  <si>
    <t xml:space="preserve">     1,430,382,656 ordinary shares</t>
  </si>
  <si>
    <t xml:space="preserve">          at par value of Baht 1 each</t>
  </si>
  <si>
    <t xml:space="preserve">          (2022: 1,429,009,569 ordinary shares)</t>
  </si>
  <si>
    <t xml:space="preserve">   Issued and paid-up share capital</t>
  </si>
  <si>
    <t xml:space="preserve">      1,373,152,393 ordinary shares</t>
  </si>
  <si>
    <t xml:space="preserve">          (2022: 1,373,152,393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</si>
  <si>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</si>
  <si>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</si>
  <si>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</si>
  <si>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</si>
  <si>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</si>
  <si>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</si>
  <si>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</si>
  <si>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</si>
  <si>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</si>
  <si>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</si>
  <si>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</si>
  <si>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</si>
  <si>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</si>
  <si>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2023</t>
  </si>
  <si>
    <t>Revenues</t>
  </si>
  <si>
    <t>Interest income</t>
  </si>
  <si>
    <t>Dividend income</t>
  </si>
  <si>
    <t>Gain from sales and changes in classification of investment</t>
  </si>
  <si>
    <t>Other income</t>
  </si>
  <si>
    <t>Total revenues</t>
  </si>
  <si>
    <t>Expenses</t>
  </si>
  <si>
    <t>Servicing expenses</t>
  </si>
  <si>
    <t>Administrative expenses</t>
  </si>
  <si>
    <t>Expected credit loss (reversal)</t>
  </si>
  <si>
    <t>Total expenses</t>
  </si>
  <si>
    <t>Profit before finance costs and income tax</t>
  </si>
  <si>
    <t xml:space="preserve">Finance costs </t>
  </si>
  <si>
    <t>Share of profit of associate accounted for</t>
  </si>
  <si>
    <t xml:space="preserve">   using the equity method</t>
  </si>
  <si>
    <t>Profit before income tax</t>
  </si>
  <si>
    <t>Income tax expense</t>
  </si>
  <si>
    <t>Net profit for the period</t>
  </si>
  <si>
    <t>Other comprehensive income</t>
  </si>
  <si>
    <t xml:space="preserve">   to profit or loss</t>
  </si>
  <si>
    <t>Remeasurements of post-employment benefit obligations</t>
  </si>
  <si>
    <t>Income tax on items that will not be reclassified</t>
  </si>
  <si>
    <t xml:space="preserve">   subsequently to profit or loss</t>
  </si>
  <si>
    <t>Total items that will not be reclassified subsequently</t>
  </si>
  <si>
    <t>Cash flow hedges</t>
  </si>
  <si>
    <t>Currency transaction differences</t>
  </si>
  <si>
    <t>Income tax relating to items that will be reclassified</t>
  </si>
  <si>
    <t>Total items that will be reclassified subsequently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</si>
  <si>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</si>
  <si>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</si>
  <si>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</si>
  <si>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</si>
  <si>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</si>
  <si>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</si>
  <si>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</si>
  <si>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</si>
  <si>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Items that will be reclassified subsequently to profit or loss</t>
  </si>
  <si>
    <t>Items that will not be reclassified subsequently to profit or loss</t>
  </si>
  <si>
    <t>For the nine-month period ended 30 September 2023</t>
  </si>
  <si>
    <t>Note</t>
  </si>
  <si>
    <t>Income tax on item that will not be reclassified</t>
  </si>
  <si>
    <t>Income tax relating to item that will be reclassified</t>
  </si>
  <si>
    <t>Statement of Changes in Equity</t>
  </si>
  <si>
    <t>Consolidated financial information (Unaudited)</t>
  </si>
  <si>
    <t>Retained</t>
  </si>
  <si>
    <t>Discount</t>
  </si>
  <si>
    <t>Share</t>
  </si>
  <si>
    <t>earnings</t>
  </si>
  <si>
    <t xml:space="preserve"> from changes in</t>
  </si>
  <si>
    <t>Measurement of debt</t>
  </si>
  <si>
    <t>Issued and</t>
  </si>
  <si>
    <t>premium from</t>
  </si>
  <si>
    <t>Appropriated</t>
  </si>
  <si>
    <t>the ownership</t>
  </si>
  <si>
    <t>instruments at</t>
  </si>
  <si>
    <t>Currency</t>
  </si>
  <si>
    <t>Total other</t>
  </si>
  <si>
    <t>paid-up</t>
  </si>
  <si>
    <t>share-based</t>
  </si>
  <si>
    <t>- Legal</t>
  </si>
  <si>
    <t xml:space="preserve"> interests</t>
  </si>
  <si>
    <t>fair value through other</t>
  </si>
  <si>
    <t>transaction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</si>
  <si>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</si>
  <si>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</si>
  <si>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</si>
  <si>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</si>
  <si>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</si>
  <si>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</si>
  <si>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</si>
  <si>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</si>
  <si>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Unappropriated</t>
  </si>
  <si>
    <t>in a subsidiaries</t>
  </si>
  <si>
    <t>comprehensive income</t>
  </si>
  <si>
    <t>differences</t>
  </si>
  <si>
    <t>hedges</t>
  </si>
  <si>
    <t>of equity</t>
  </si>
  <si>
    <t>of the parent</t>
  </si>
  <si>
    <t>interests</t>
  </si>
  <si>
    <t>Opening balance as at 1 January 2022</t>
  </si>
  <si>
    <t>Dividends paid</t>
  </si>
  <si>
    <t>Change in proportion of investment in subsidiaries</t>
  </si>
  <si>
    <t>Total comprehensive income (expense) for the period</t>
  </si>
  <si>
    <t>Closing balance as at 30 September 2022</t>
  </si>
  <si>
    <t>Opening balance as at 1 January 2023</t>
  </si>
  <si>
    <t>Closing balance as at 30 September 2023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</si>
  <si>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</si>
  <si>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information (Unaudited)</t>
  </si>
  <si>
    <t xml:space="preserve"> from share-based</t>
  </si>
  <si>
    <t xml:space="preserve"> payment</t>
  </si>
  <si>
    <t>- Legal reserve</t>
  </si>
  <si>
    <t>Statement of Cash Flows</t>
  </si>
  <si>
    <t>Cash flows from operating activities</t>
  </si>
  <si>
    <t>Profit before income tax expense</t>
  </si>
  <si>
    <t>Adjustments:</t>
  </si>
  <si>
    <t>Loss (gain) from changes in fair value of financial assets</t>
  </si>
  <si>
    <t xml:space="preserve">Gain from reclassification of investment </t>
  </si>
  <si>
    <t>Gain from share swap under common control</t>
  </si>
  <si>
    <t xml:space="preserve">Share of gain from associates </t>
  </si>
  <si>
    <t>Depreciation and amortisation</t>
  </si>
  <si>
    <t>Amortisation of debt issuance costs</t>
  </si>
  <si>
    <t>Allowance for impairment of investment in subsidiary</t>
  </si>
  <si>
    <t>Loss on write-off of equipment</t>
  </si>
  <si>
    <t>Gain on sale of equipment</t>
  </si>
  <si>
    <t>Gain on write-off of lease</t>
  </si>
  <si>
    <t>Loss from impairment of properties foreclosed</t>
  </si>
  <si>
    <t>Loss on disposal of properties foreclosed</t>
  </si>
  <si>
    <t>Impairment loss on intangible asset</t>
  </si>
  <si>
    <t>Decommissioning cost</t>
  </si>
  <si>
    <t>Interest expense</t>
  </si>
  <si>
    <t xml:space="preserve">Changes in working capital </t>
  </si>
  <si>
    <t>Short-term loans to financial institutions</t>
  </si>
  <si>
    <t>Cash used in operating activities</t>
  </si>
  <si>
    <t>Interest received</t>
  </si>
  <si>
    <t>Interest paid</t>
  </si>
  <si>
    <t>Income tax paid</t>
  </si>
  <si>
    <t>Net cash (used in)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</si>
  <si>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</si>
  <si>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</si>
  <si>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Cash received from loans to related parties</t>
  </si>
  <si>
    <t>Cash paid for loans to related parties</t>
  </si>
  <si>
    <t>Cash received from sales of equipment</t>
  </si>
  <si>
    <t>Cash paid for purchase of equipment</t>
  </si>
  <si>
    <t>Cash paid for purchase of intangible assets</t>
  </si>
  <si>
    <t>Cash paid for disposal of interest in subsidiary</t>
  </si>
  <si>
    <t>Cash (paid) received for investments in subsidiaries</t>
  </si>
  <si>
    <t>Cash received from dividend</t>
  </si>
  <si>
    <t>Net cash (used in) generated from investing activities</t>
  </si>
  <si>
    <t>Cash flows from financing activities</t>
  </si>
  <si>
    <t>Cash received from long-term borrowings from related parties</t>
  </si>
  <si>
    <t>Cash paid from long-term borrowings from related parties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</si>
  <si>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</si>
  <si>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</si>
  <si>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</si>
  <si>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</si>
  <si>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received from issuance of senior debentures</t>
  </si>
  <si>
    <t>Cash paid for redemption of senior debentures</t>
  </si>
  <si>
    <t>Cash received from short-term borrowings from third parties</t>
  </si>
  <si>
    <t xml:space="preserve">Cash decreased from change of interest in subsidiary, net </t>
  </si>
  <si>
    <t>Dividends paid to non-controlling interest</t>
  </si>
  <si>
    <t>Dividends paid to group shareholders</t>
  </si>
  <si>
    <t>Cash paid for principle of lease liabilities</t>
  </si>
  <si>
    <t>Net cash generated from financing activities</t>
  </si>
  <si>
    <t>Net increase in cash and cash equivalents</t>
  </si>
  <si>
    <t>Cash and cash equivalents at the beginning of the period</t>
  </si>
  <si>
    <t>Exchange gain (loss) on cash and cash equivalents</t>
  </si>
  <si>
    <t>Cash and cash equivalents at the end of the period</t>
  </si>
  <si>
    <t>Additional information - Non-cash transactions</t>
  </si>
  <si>
    <t>Right-of-use assets</t>
  </si>
  <si>
    <t>Employee transfer</t>
  </si>
  <si>
    <t>Change in classification of investment</t>
  </si>
  <si>
    <t>Purchase financial assets measured at fair value</t>
  </si>
  <si>
    <t>through profit or loss</t>
  </si>
  <si>
    <t>Disposal of investment in subsidiaries from share swap</t>
  </si>
  <si>
    <t>Addition of investment in subsidiaries from share swap</t>
  </si>
  <si>
    <t>Change in classification of investment from financial assets measured</t>
  </si>
  <si>
    <t>at fair value through profit or loss to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</si>
</sst>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_(* #,##0.00_);_(* \(#,##0.00\);_(* &quot;-&quot;??_);_(@_)"/>
    <numFmt numFmtId="168" formatCode="_-* #,##0.00_-;\-* #,##0.00_-;_-* \-??_-;_-@_-"/>
    <numFmt numFmtId="169" formatCode="#,##0.00;\(#,##0.00\);\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sz val="9"/>
      <color theme="1"/>
      <name val="Calibri"/>
      <family val="2"/>
      <scheme val="minor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2" fillId="0" borderId="0"/>
    <xf numFmtId="167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63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2" applyFont="1" applyAlignment="1">
      <alignment horizontal="left" vertical="center"/>
    </xf>
    <xf numFmtId="164" fontId="4" fillId="2" borderId="1" xfId="2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0" fontId="4" fillId="2" borderId="0" xfId="2" applyFont="1" applyFill="1" applyAlignment="1">
      <alignment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4" fillId="2" borderId="1" xfId="6" applyNumberFormat="1" applyFont="1" applyFill="1" applyBorder="1" applyAlignment="1">
      <alignment vertical="center"/>
    </xf>
    <xf numFmtId="164" fontId="4" fillId="0" borderId="1" xfId="6" applyNumberFormat="1" applyFont="1" applyFill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3" fillId="0" borderId="0" xfId="7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8" applyNumberFormat="1" applyFont="1" applyAlignment="1">
      <alignment horizontal="center" vertical="center"/>
    </xf>
    <xf numFmtId="166" fontId="4" fillId="0" borderId="0" xfId="8" applyNumberFormat="1" applyFont="1" applyFill="1" applyAlignment="1">
      <alignment horizontal="center" vertical="center"/>
    </xf>
    <xf numFmtId="0" fontId="3" fillId="0" borderId="1" xfId="2" applyFont="1" applyBorder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center" vertical="center"/>
    </xf>
    <xf numFmtId="166" fontId="4" fillId="0" borderId="1" xfId="8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2" quotePrefix="1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6" fontId="6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left" vertical="center"/>
    </xf>
    <xf numFmtId="166" fontId="7" fillId="2" borderId="1" xfId="2" applyNumberFormat="1" applyFont="1" applyFill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6" fontId="7" fillId="2" borderId="2" xfId="2" applyNumberFormat="1" applyFont="1" applyFill="1" applyBorder="1" applyAlignment="1">
      <alignment horizontal="right" vertical="center"/>
    </xf>
    <xf numFmtId="166" fontId="7" fillId="0" borderId="2" xfId="2" applyNumberFormat="1" applyFont="1" applyBorder="1" applyAlignment="1">
      <alignment horizontal="right" vertical="center"/>
    </xf>
    <xf numFmtId="166" fontId="7" fillId="0" borderId="0" xfId="8" applyNumberFormat="1" applyFont="1" applyFill="1" applyAlignment="1">
      <alignment horizontal="right" vertical="center"/>
    </xf>
    <xf numFmtId="38" fontId="4" fillId="0" borderId="0" xfId="12" applyNumberFormat="1" applyFont="1" applyAlignment="1">
      <alignment horizontal="center" vertical="center"/>
    </xf>
    <xf numFmtId="0" fontId="9" fillId="0" borderId="0" xfId="0" applyFont="1"/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3" fillId="0" borderId="1" xfId="2" applyNumberFormat="1" applyFont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center"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66" fontId="4" fillId="2" borderId="3" xfId="9" applyNumberFormat="1" applyFont="1" applyFill="1" applyBorder="1" applyAlignment="1">
      <alignment horizontal="right" vertical="center"/>
    </xf>
    <xf numFmtId="166" fontId="4" fillId="0" borderId="3" xfId="9" applyNumberFormat="1" applyFont="1" applyFill="1" applyBorder="1" applyAlignment="1">
      <alignment horizontal="right" vertical="center"/>
    </xf>
    <xf numFmtId="166" fontId="4" fillId="2" borderId="3" xfId="10" applyNumberFormat="1" applyFont="1" applyFill="1" applyBorder="1" applyAlignment="1">
      <alignment horizontal="right" vertical="center"/>
    </xf>
    <xf numFmtId="166" fontId="4" fillId="0" borderId="3" xfId="10" applyNumberFormat="1" applyFont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2" borderId="2" xfId="11" applyNumberFormat="1" applyFont="1" applyFill="1" applyBorder="1" applyAlignment="1">
      <alignment horizontal="right" vertical="center"/>
    </xf>
    <xf numFmtId="166" fontId="4" fillId="0" borderId="2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166" fontId="4" fillId="2" borderId="0" xfId="12" applyNumberFormat="1" applyFont="1" applyFill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0" fontId="4" fillId="0" borderId="0" xfId="2" applyFont="1" applyAlignment="1">
      <alignment vertical="center" wrapText="1"/>
    </xf>
    <xf numFmtId="166" fontId="4" fillId="2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38" fontId="4" fillId="0" borderId="0" xfId="2" applyNumberFormat="1" applyFont="1" applyAlignment="1">
      <alignment vertical="center"/>
    </xf>
    <xf numFmtId="166" fontId="4" fillId="2" borderId="2" xfId="12" applyNumberFormat="1" applyFont="1" applyFill="1" applyBorder="1" applyAlignment="1">
      <alignment horizontal="right" vertical="center"/>
    </xf>
    <xf numFmtId="166" fontId="4" fillId="0" borderId="2" xfId="1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38" fontId="10" fillId="0" borderId="0" xfId="12" applyNumberFormat="1" applyFont="1" applyAlignment="1">
      <alignment horizontal="center" vertical="center"/>
    </xf>
    <xf numFmtId="169" fontId="4" fillId="2" borderId="2" xfId="11" applyNumberFormat="1" applyFont="1" applyFill="1" applyBorder="1" applyAlignment="1">
      <alignment horizontal="right" vertical="center"/>
    </xf>
    <xf numFmtId="169" fontId="4" fillId="0" borderId="0" xfId="12" applyNumberFormat="1" applyFont="1" applyAlignment="1">
      <alignment horizontal="right" vertical="center"/>
    </xf>
    <xf numFmtId="169" fontId="4" fillId="0" borderId="2" xfId="11" applyNumberFormat="1" applyFont="1" applyFill="1" applyBorder="1" applyAlignment="1">
      <alignment horizontal="right" vertical="center"/>
    </xf>
    <xf numFmtId="169" fontId="4" fillId="2" borderId="2" xfId="11" quotePrefix="1" applyNumberFormat="1" applyFont="1" applyFill="1" applyBorder="1" applyAlignment="1">
      <alignment horizontal="right" vertical="center"/>
    </xf>
    <xf numFmtId="169" fontId="4" fillId="0" borderId="2" xfId="11" quotePrefix="1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center" vertical="center"/>
    </xf>
    <xf numFmtId="166" fontId="4" fillId="2" borderId="3" xfId="9" applyNumberFormat="1" applyFont="1" applyFill="1" applyBorder="1" applyAlignment="1">
      <alignment vertical="center"/>
    </xf>
    <xf numFmtId="166" fontId="4" fillId="0" borderId="3" xfId="9" applyNumberFormat="1" applyFont="1" applyFill="1" applyBorder="1" applyAlignment="1">
      <alignment vertical="center"/>
    </xf>
    <xf numFmtId="169" fontId="4" fillId="2" borderId="2" xfId="13" applyNumberFormat="1" applyFont="1" applyFill="1" applyBorder="1" applyAlignment="1">
      <alignment horizontal="right" vertical="top"/>
    </xf>
    <xf numFmtId="169" fontId="4" fillId="0" borderId="2" xfId="13" applyNumberFormat="1" applyFont="1" applyFill="1" applyBorder="1" applyAlignment="1">
      <alignment horizontal="right" vertical="top"/>
    </xf>
    <xf numFmtId="166" fontId="4" fillId="0" borderId="1" xfId="2" applyNumberFormat="1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164" fontId="12" fillId="0" borderId="0" xfId="2" applyNumberFormat="1" applyFont="1" applyAlignment="1">
      <alignment horizontal="center" vertical="center"/>
    </xf>
    <xf numFmtId="166" fontId="11" fillId="0" borderId="1" xfId="14" applyNumberFormat="1" applyFont="1" applyBorder="1" applyAlignment="1">
      <alignment horizontal="center" vertical="center"/>
    </xf>
    <xf numFmtId="0" fontId="11" fillId="0" borderId="0" xfId="14" applyFont="1" applyAlignment="1">
      <alignment horizontal="center" vertical="center"/>
    </xf>
    <xf numFmtId="166" fontId="11" fillId="0" borderId="0" xfId="14" applyNumberFormat="1" applyFont="1" applyAlignment="1">
      <alignment vertical="center"/>
    </xf>
    <xf numFmtId="166" fontId="11" fillId="0" borderId="0" xfId="14" applyNumberFormat="1" applyFont="1" applyAlignment="1">
      <alignment horizontal="right" vertical="center"/>
    </xf>
    <xf numFmtId="166" fontId="11" fillId="0" borderId="4" xfId="14" applyNumberFormat="1" applyFont="1" applyBorder="1" applyAlignment="1">
      <alignment horizontal="center" vertical="center" wrapText="1"/>
    </xf>
    <xf numFmtId="166" fontId="11" fillId="0" borderId="0" xfId="14" applyNumberFormat="1" applyFont="1" applyAlignment="1">
      <alignment horizontal="center" vertical="center" wrapText="1"/>
    </xf>
    <xf numFmtId="166" fontId="11" fillId="0" borderId="0" xfId="14" applyNumberFormat="1" applyFont="1" applyAlignment="1">
      <alignment horizontal="center" vertical="center"/>
    </xf>
    <xf numFmtId="166" fontId="11" fillId="0" borderId="0" xfId="14" applyNumberFormat="1" applyFont="1" applyAlignment="1">
      <alignment horizontal="center" vertical="top"/>
    </xf>
    <xf numFmtId="166" fontId="11" fillId="0" borderId="0" xfId="2" applyNumberFormat="1" applyFont="1" applyAlignment="1">
      <alignment horizontal="right" vertical="center"/>
    </xf>
    <xf numFmtId="166" fontId="11" fillId="0" borderId="0" xfId="14" quotePrefix="1" applyNumberFormat="1" applyFont="1" applyAlignment="1">
      <alignment horizontal="right" vertical="center"/>
    </xf>
    <xf numFmtId="166" fontId="11" fillId="0" borderId="0" xfId="2" applyNumberFormat="1" applyFont="1" applyAlignment="1">
      <alignment horizontal="right"/>
    </xf>
    <xf numFmtId="164" fontId="11" fillId="0" borderId="1" xfId="15" applyNumberFormat="1" applyFont="1" applyFill="1" applyBorder="1" applyAlignment="1">
      <alignment horizontal="center" vertical="center"/>
    </xf>
    <xf numFmtId="164" fontId="11" fillId="0" borderId="0" xfId="15" applyNumberFormat="1" applyFont="1" applyFill="1" applyAlignment="1">
      <alignment horizontal="center" vertical="center"/>
    </xf>
    <xf numFmtId="166" fontId="11" fillId="0" borderId="1" xfId="15" applyNumberFormat="1" applyFont="1" applyFill="1" applyBorder="1" applyAlignment="1">
      <alignment horizontal="right" vertical="center"/>
    </xf>
    <xf numFmtId="166" fontId="11" fillId="0" borderId="0" xfId="15" applyNumberFormat="1" applyFont="1" applyFill="1" applyAlignment="1">
      <alignment horizontal="right" vertical="center"/>
    </xf>
    <xf numFmtId="166" fontId="11" fillId="0" borderId="0" xfId="15" applyNumberFormat="1" applyFont="1" applyFill="1" applyBorder="1" applyAlignment="1">
      <alignment horizontal="right" vertical="center"/>
    </xf>
    <xf numFmtId="0" fontId="11" fillId="0" borderId="0" xfId="14" applyFont="1" applyAlignment="1">
      <alignment horizontal="left" vertical="center"/>
    </xf>
    <xf numFmtId="166" fontId="12" fillId="0" borderId="0" xfId="15" applyNumberFormat="1" applyFont="1" applyFill="1" applyAlignment="1">
      <alignment horizontal="right" vertical="center"/>
    </xf>
    <xf numFmtId="166" fontId="12" fillId="0" borderId="0" xfId="2" applyNumberFormat="1" applyFont="1" applyAlignment="1">
      <alignment horizontal="right" vertical="center"/>
    </xf>
    <xf numFmtId="0" fontId="12" fillId="0" borderId="0" xfId="14" applyFont="1" applyAlignment="1">
      <alignment horizontal="left" vertical="center"/>
    </xf>
    <xf numFmtId="0" fontId="12" fillId="0" borderId="0" xfId="14" applyFont="1" applyAlignment="1">
      <alignment horizontal="center" vertical="center"/>
    </xf>
    <xf numFmtId="166" fontId="12" fillId="0" borderId="1" xfId="15" applyNumberFormat="1" applyFont="1" applyFill="1" applyBorder="1" applyAlignment="1">
      <alignment horizontal="right" vertical="center"/>
    </xf>
    <xf numFmtId="166" fontId="12" fillId="0" borderId="2" xfId="15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 vertical="center"/>
    </xf>
    <xf numFmtId="0" fontId="7" fillId="0" borderId="0" xfId="14" applyFont="1" applyAlignment="1">
      <alignment horizontal="center" vertical="center"/>
    </xf>
    <xf numFmtId="166" fontId="7" fillId="0" borderId="0" xfId="15" applyNumberFormat="1" applyFont="1" applyFill="1" applyAlignment="1">
      <alignment horizontal="right" vertical="center"/>
    </xf>
    <xf numFmtId="164" fontId="11" fillId="0" borderId="0" xfId="15" applyNumberFormat="1" applyFont="1" applyAlignment="1">
      <alignment horizontal="center" vertical="center"/>
    </xf>
    <xf numFmtId="166" fontId="12" fillId="2" borderId="0" xfId="15" applyNumberFormat="1" applyFont="1" applyFill="1" applyAlignment="1">
      <alignment horizontal="right" vertical="center"/>
    </xf>
    <xf numFmtId="166" fontId="12" fillId="0" borderId="0" xfId="15" applyNumberFormat="1" applyFont="1" applyAlignment="1">
      <alignment horizontal="right" vertical="center"/>
    </xf>
    <xf numFmtId="166" fontId="12" fillId="2" borderId="1" xfId="15" applyNumberFormat="1" applyFont="1" applyFill="1" applyBorder="1" applyAlignment="1">
      <alignment horizontal="right" vertical="center"/>
    </xf>
    <xf numFmtId="166" fontId="12" fillId="2" borderId="2" xfId="15" applyNumberFormat="1" applyFont="1" applyFill="1" applyBorder="1" applyAlignment="1">
      <alignment horizontal="right" vertical="center"/>
    </xf>
    <xf numFmtId="0" fontId="4" fillId="0" borderId="0" xfId="14" applyFont="1" applyAlignment="1">
      <alignment vertical="top"/>
    </xf>
    <xf numFmtId="0" fontId="4" fillId="0" borderId="0" xfId="14" applyFont="1" applyAlignment="1">
      <alignment horizontal="center" vertical="top"/>
    </xf>
    <xf numFmtId="166" fontId="7" fillId="0" borderId="0" xfId="14" applyNumberFormat="1" applyFont="1" applyAlignment="1">
      <alignment horizontal="right" vertical="top"/>
    </xf>
    <xf numFmtId="166" fontId="7" fillId="0" borderId="0" xfId="15" applyNumberFormat="1" applyFont="1" applyBorder="1" applyAlignment="1">
      <alignment horizontal="right" vertical="center"/>
    </xf>
    <xf numFmtId="0" fontId="4" fillId="0" borderId="1" xfId="14" quotePrefix="1" applyFont="1" applyBorder="1" applyAlignment="1">
      <alignment horizontal="left" vertical="center"/>
    </xf>
    <xf numFmtId="0" fontId="4" fillId="0" borderId="1" xfId="14" applyFont="1" applyBorder="1" applyAlignment="1">
      <alignment horizontal="center" vertical="center"/>
    </xf>
    <xf numFmtId="166" fontId="7" fillId="0" borderId="1" xfId="15" applyNumberFormat="1" applyFont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1" xfId="2" applyFont="1" applyBorder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164" fontId="7" fillId="0" borderId="0" xfId="2" applyNumberFormat="1" applyFont="1" applyAlignment="1">
      <alignment horizontal="center" vertical="center"/>
    </xf>
    <xf numFmtId="166" fontId="6" fillId="0" borderId="1" xfId="14" applyNumberFormat="1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166" fontId="6" fillId="0" borderId="0" xfId="14" applyNumberFormat="1" applyFont="1" applyAlignment="1">
      <alignment horizontal="center" vertical="center"/>
    </xf>
    <xf numFmtId="166" fontId="6" fillId="0" borderId="4" xfId="14" applyNumberFormat="1" applyFont="1" applyBorder="1" applyAlignment="1">
      <alignment horizontal="center" vertical="center" wrapText="1"/>
    </xf>
    <xf numFmtId="166" fontId="6" fillId="0" borderId="5" xfId="14" applyNumberFormat="1" applyFont="1" applyBorder="1" applyAlignment="1">
      <alignment horizontal="right" vertical="center" wrapText="1"/>
    </xf>
    <xf numFmtId="166" fontId="6" fillId="0" borderId="5" xfId="14" applyNumberFormat="1" applyFont="1" applyBorder="1" applyAlignment="1">
      <alignment horizontal="center" vertical="center"/>
    </xf>
    <xf numFmtId="166" fontId="15" fillId="0" borderId="0" xfId="14" applyNumberFormat="1" applyFont="1" applyAlignment="1">
      <alignment horizontal="right" vertical="center"/>
    </xf>
    <xf numFmtId="166" fontId="6" fillId="0" borderId="0" xfId="14" applyNumberFormat="1" applyFont="1" applyAlignment="1">
      <alignment horizontal="right" vertical="center"/>
    </xf>
    <xf numFmtId="166" fontId="6" fillId="0" borderId="0" xfId="14" applyNumberFormat="1" applyFont="1" applyAlignment="1">
      <alignment horizontal="right" vertical="center" wrapText="1"/>
    </xf>
    <xf numFmtId="166" fontId="15" fillId="0" borderId="0" xfId="14" quotePrefix="1" applyNumberFormat="1" applyFont="1" applyAlignment="1">
      <alignment horizontal="right" vertical="center"/>
    </xf>
    <xf numFmtId="164" fontId="6" fillId="0" borderId="0" xfId="15" applyNumberFormat="1" applyFont="1" applyFill="1" applyAlignment="1">
      <alignment horizontal="center" vertical="center"/>
    </xf>
    <xf numFmtId="164" fontId="6" fillId="0" borderId="1" xfId="15" applyNumberFormat="1" applyFont="1" applyFill="1" applyBorder="1" applyAlignment="1">
      <alignment horizontal="center" vertical="center"/>
    </xf>
    <xf numFmtId="166" fontId="6" fillId="0" borderId="1" xfId="15" applyNumberFormat="1" applyFont="1" applyFill="1" applyBorder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0" fontId="6" fillId="0" borderId="0" xfId="14" quotePrefix="1" applyFont="1" applyAlignment="1">
      <alignment horizontal="left" vertical="center"/>
    </xf>
    <xf numFmtId="0" fontId="4" fillId="0" borderId="0" xfId="14" applyFont="1" applyAlignment="1">
      <alignment horizontal="center" vertical="center"/>
    </xf>
    <xf numFmtId="166" fontId="7" fillId="0" borderId="0" xfId="13" applyNumberFormat="1" applyFont="1" applyFill="1" applyBorder="1" applyAlignment="1">
      <alignment horizontal="right" vertical="center"/>
    </xf>
    <xf numFmtId="166" fontId="16" fillId="0" borderId="0" xfId="15" applyNumberFormat="1" applyFont="1" applyFill="1" applyAlignment="1">
      <alignment horizontal="right" vertical="center"/>
    </xf>
    <xf numFmtId="0" fontId="7" fillId="0" borderId="0" xfId="14" applyFont="1" applyAlignment="1">
      <alignment horizontal="left" vertical="center"/>
    </xf>
    <xf numFmtId="0" fontId="17" fillId="0" borderId="0" xfId="14" applyFont="1" applyAlignment="1">
      <alignment horizontal="left" vertical="center"/>
    </xf>
    <xf numFmtId="166" fontId="16" fillId="0" borderId="1" xfId="15" applyNumberFormat="1" applyFont="1" applyFill="1" applyBorder="1" applyAlignment="1">
      <alignment horizontal="right" vertical="center"/>
    </xf>
    <xf numFmtId="166" fontId="7" fillId="0" borderId="1" xfId="15" applyNumberFormat="1" applyFont="1" applyFill="1" applyBorder="1" applyAlignment="1">
      <alignment horizontal="right" vertical="center"/>
    </xf>
    <xf numFmtId="166" fontId="16" fillId="0" borderId="0" xfId="8" applyNumberFormat="1" applyFont="1" applyFill="1" applyAlignment="1">
      <alignment horizontal="right" vertical="center"/>
    </xf>
    <xf numFmtId="166" fontId="16" fillId="0" borderId="2" xfId="8" applyNumberFormat="1" applyFont="1" applyFill="1" applyBorder="1" applyAlignment="1">
      <alignment horizontal="right"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2" borderId="0" xfId="13" applyNumberFormat="1" applyFont="1" applyFill="1" applyBorder="1" applyAlignment="1">
      <alignment horizontal="right" vertical="center"/>
    </xf>
    <xf numFmtId="166" fontId="16" fillId="2" borderId="0" xfId="15" applyNumberFormat="1" applyFont="1" applyFill="1" applyAlignment="1">
      <alignment horizontal="right" vertical="center"/>
    </xf>
    <xf numFmtId="166" fontId="7" fillId="2" borderId="0" xfId="15" applyNumberFormat="1" applyFont="1" applyFill="1" applyAlignment="1">
      <alignment horizontal="right" vertical="center"/>
    </xf>
    <xf numFmtId="164" fontId="6" fillId="0" borderId="0" xfId="15" applyNumberFormat="1" applyFont="1" applyAlignment="1">
      <alignment horizontal="center" vertical="center"/>
    </xf>
    <xf numFmtId="166" fontId="16" fillId="2" borderId="1" xfId="15" applyNumberFormat="1" applyFont="1" applyFill="1" applyBorder="1" applyAlignment="1">
      <alignment horizontal="right" vertical="center"/>
    </xf>
    <xf numFmtId="166" fontId="7" fillId="2" borderId="1" xfId="15" applyNumberFormat="1" applyFont="1" applyFill="1" applyBorder="1" applyAlignment="1">
      <alignment horizontal="right" vertical="center"/>
    </xf>
    <xf numFmtId="166" fontId="16" fillId="2" borderId="0" xfId="8" applyNumberFormat="1" applyFont="1" applyFill="1" applyAlignment="1">
      <alignment horizontal="right" vertical="center"/>
    </xf>
    <xf numFmtId="166" fontId="16" fillId="2" borderId="2" xfId="8" applyNumberFormat="1" applyFont="1" applyFill="1" applyBorder="1" applyAlignment="1">
      <alignment horizontal="right" vertical="center"/>
    </xf>
    <xf numFmtId="38" fontId="4" fillId="0" borderId="1" xfId="14" applyNumberFormat="1" applyFont="1" applyBorder="1" applyAlignment="1">
      <alignment vertical="center"/>
    </xf>
    <xf numFmtId="166" fontId="4" fillId="0" borderId="1" xfId="14" applyNumberFormat="1" applyFont="1" applyBorder="1" applyAlignment="1">
      <alignment horizontal="right" vertical="center"/>
    </xf>
    <xf numFmtId="49" fontId="3" fillId="0" borderId="0" xfId="2" applyNumberFormat="1" applyFont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49" fontId="6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0" fontId="6" fillId="0" borderId="0" xfId="16" applyFont="1" applyAlignment="1">
      <alignment vertical="center"/>
    </xf>
    <xf numFmtId="0" fontId="6" fillId="0" borderId="0" xfId="16" applyFont="1" applyAlignment="1">
      <alignment horizontal="center" vertical="center"/>
    </xf>
    <xf numFmtId="166" fontId="6" fillId="0" borderId="1" xfId="17" applyNumberFormat="1" applyFont="1" applyBorder="1" applyAlignment="1">
      <alignment horizontal="right" vertical="center"/>
    </xf>
    <xf numFmtId="166" fontId="6" fillId="0" borderId="1" xfId="17" applyNumberFormat="1" applyFont="1" applyFill="1" applyBorder="1" applyAlignment="1">
      <alignment horizontal="right" vertical="center"/>
    </xf>
    <xf numFmtId="166" fontId="6" fillId="0" borderId="0" xfId="16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6" fontId="7" fillId="2" borderId="0" xfId="18" applyNumberFormat="1" applyFont="1" applyFill="1" applyAlignment="1">
      <alignment horizontal="right" vertical="center"/>
    </xf>
    <xf numFmtId="166" fontId="7" fillId="0" borderId="0" xfId="18" applyNumberFormat="1" applyFont="1" applyAlignment="1">
      <alignment horizontal="right" vertical="center"/>
    </xf>
    <xf numFmtId="49" fontId="6" fillId="0" borderId="0" xfId="2" applyNumberFormat="1" applyFont="1" applyAlignment="1">
      <alignment vertical="center"/>
    </xf>
    <xf numFmtId="166" fontId="7" fillId="0" borderId="0" xfId="18" applyNumberFormat="1" applyFont="1" applyAlignment="1">
      <alignment vertical="center"/>
    </xf>
    <xf numFmtId="164" fontId="7" fillId="0" borderId="0" xfId="19" quotePrefix="1" applyNumberFormat="1" applyFont="1" applyAlignment="1">
      <alignment horizontal="right" vertical="center"/>
    </xf>
    <xf numFmtId="166" fontId="7" fillId="2" borderId="0" xfId="13" quotePrefix="1" applyNumberFormat="1" applyFont="1" applyFill="1" applyAlignment="1">
      <alignment horizontal="right" vertical="center"/>
    </xf>
    <xf numFmtId="166" fontId="7" fillId="0" borderId="0" xfId="13" quotePrefix="1" applyNumberFormat="1" applyFont="1" applyAlignment="1">
      <alignment horizontal="right" vertical="center"/>
    </xf>
    <xf numFmtId="166" fontId="7" fillId="0" borderId="0" xfId="13" quotePrefix="1" applyNumberFormat="1" applyFont="1" applyFill="1" applyAlignment="1">
      <alignment horizontal="right" vertical="center"/>
    </xf>
    <xf numFmtId="166" fontId="7" fillId="2" borderId="0" xfId="13" applyNumberFormat="1" applyFont="1" applyFill="1" applyAlignment="1">
      <alignment horizontal="right" vertical="center"/>
    </xf>
    <xf numFmtId="166" fontId="7" fillId="0" borderId="0" xfId="13" applyNumberFormat="1" applyFont="1" applyFill="1" applyAlignment="1">
      <alignment horizontal="right" vertical="center"/>
    </xf>
    <xf numFmtId="164" fontId="7" fillId="0" borderId="0" xfId="19" quotePrefix="1" applyNumberFormat="1" applyFont="1" applyAlignment="1">
      <alignment horizontal="center" vertical="center"/>
    </xf>
    <xf numFmtId="166" fontId="7" fillId="2" borderId="1" xfId="13" quotePrefix="1" applyNumberFormat="1" applyFont="1" applyFill="1" applyBorder="1" applyAlignment="1">
      <alignment horizontal="right" vertical="center"/>
    </xf>
    <xf numFmtId="166" fontId="7" fillId="0" borderId="1" xfId="13" quotePrefix="1" applyNumberFormat="1" applyFont="1" applyFill="1" applyBorder="1" applyAlignment="1">
      <alignment horizontal="right" vertical="center"/>
    </xf>
    <xf numFmtId="166" fontId="7" fillId="2" borderId="1" xfId="13" applyNumberFormat="1" applyFont="1" applyFill="1" applyBorder="1" applyAlignment="1">
      <alignment horizontal="right" vertical="center"/>
    </xf>
    <xf numFmtId="166" fontId="7" fillId="0" borderId="1" xfId="13" applyNumberFormat="1" applyFont="1" applyFill="1" applyBorder="1" applyAlignment="1">
      <alignment horizontal="right" vertical="center"/>
    </xf>
    <xf numFmtId="166" fontId="7" fillId="2" borderId="0" xfId="19" quotePrefix="1" applyNumberFormat="1" applyFont="1" applyFill="1" applyAlignment="1">
      <alignment horizontal="right" vertical="center"/>
    </xf>
    <xf numFmtId="166" fontId="7" fillId="0" borderId="0" xfId="19" quotePrefix="1" applyNumberFormat="1" applyFont="1" applyAlignment="1">
      <alignment horizontal="right" vertical="center"/>
    </xf>
    <xf numFmtId="166" fontId="7" fillId="0" borderId="0" xfId="19" quotePrefix="1" applyNumberFormat="1" applyFont="1" applyFill="1" applyAlignment="1">
      <alignment horizontal="right" vertical="center"/>
    </xf>
    <xf numFmtId="166" fontId="7" fillId="2" borderId="1" xfId="19" quotePrefix="1" applyNumberFormat="1" applyFont="1" applyFill="1" applyBorder="1" applyAlignment="1">
      <alignment horizontal="right" vertical="center"/>
    </xf>
    <xf numFmtId="166" fontId="7" fillId="0" borderId="1" xfId="19" quotePrefix="1" applyNumberFormat="1" applyFont="1" applyFill="1" applyBorder="1" applyAlignment="1">
      <alignment horizontal="right" vertical="center"/>
    </xf>
    <xf numFmtId="38" fontId="4" fillId="0" borderId="1" xfId="2" applyNumberFormat="1" applyFont="1" applyBorder="1" applyAlignment="1">
      <alignment horizontal="left" vertical="center"/>
    </xf>
    <xf numFmtId="0" fontId="6" fillId="0" borderId="0" xfId="16" applyFont="1" applyAlignment="1">
      <alignment horizontal="left" vertical="center"/>
    </xf>
    <xf numFmtId="0" fontId="7" fillId="0" borderId="0" xfId="20" applyFont="1" applyAlignment="1">
      <alignment vertical="center"/>
    </xf>
    <xf numFmtId="164" fontId="7" fillId="0" borderId="0" xfId="19" quotePrefix="1" applyNumberFormat="1" applyFont="1" applyFill="1" applyAlignment="1">
      <alignment horizontal="center" vertical="center"/>
    </xf>
    <xf numFmtId="166" fontId="7" fillId="2" borderId="0" xfId="19" quotePrefix="1" applyNumberFormat="1" applyFont="1" applyFill="1" applyBorder="1" applyAlignment="1">
      <alignment horizontal="right" vertical="center"/>
    </xf>
    <xf numFmtId="166" fontId="7" fillId="0" borderId="0" xfId="19" quotePrefix="1" applyNumberFormat="1" applyFont="1" applyBorder="1" applyAlignment="1">
      <alignment horizontal="right" vertical="center"/>
    </xf>
    <xf numFmtId="166" fontId="7" fillId="0" borderId="0" xfId="19" quotePrefix="1" applyNumberFormat="1" applyFont="1" applyFill="1" applyBorder="1" applyAlignment="1">
      <alignment horizontal="right" vertical="center"/>
    </xf>
    <xf numFmtId="166" fontId="7" fillId="2" borderId="0" xfId="2" applyNumberFormat="1" applyFont="1" applyFill="1" applyAlignment="1">
      <alignment vertical="center"/>
    </xf>
    <xf numFmtId="38" fontId="4" fillId="0" borderId="1" xfId="2" applyNumberFormat="1" applyFont="1" applyBorder="1" applyAlignment="1">
      <alignment vertical="center"/>
    </xf>
    <xf numFmtId="49" fontId="7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vertical="center"/>
    </xf>
    <xf numFmtId="164" fontId="7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vertical="center"/>
    </xf>
    <xf numFmtId="0" fontId="0" fillId="0" borderId="0" xfId="0" applyFill="1"/>
  </cellXfs>
  <cellStyles count="21">
    <cellStyle name="Comma 3 2 2 2" xfId="8" xr:uid="{A96DD9B1-39F2-4069-9BE6-F240B8D95BAA}"/>
    <cellStyle name="Comma 3 7" xfId="19" xr:uid="{30D76793-24C8-404F-8525-B25F2D2D8977}"/>
    <cellStyle name="Comma 4 2 2 3" xfId="6" xr:uid="{9AE2B43A-EC06-4516-9403-4452B5678224}"/>
    <cellStyle name="Comma 4 2 3" xfId="9" xr:uid="{42FD6FFD-AF08-4E64-9E6E-E803B8948E29}"/>
    <cellStyle name="Comma 62 2" xfId="13" xr:uid="{725216A5-6475-4CA9-9F50-8421C2CE55D5}"/>
    <cellStyle name="Comma 62 3 2" xfId="11" xr:uid="{9215AAD9-05E2-46BB-97E8-7D978F21A0F9}"/>
    <cellStyle name="Comma_CE-Thai 2" xfId="15" xr:uid="{1D14178A-61F6-4A4E-891B-13E2B20147BD}"/>
    <cellStyle name="Comma_CE-Thai 2 2" xfId="17" xr:uid="{C6B4C0AD-00D7-440C-B000-3BF41E2F9EEB}"/>
    <cellStyle name="Excel Built-in Comma" xfId="10" xr:uid="{D2F24ED2-9153-49E4-84EC-912FBCD762C6}"/>
    <cellStyle name="Normal" xfId="0" builtinId="0"/>
    <cellStyle name="Normal 2 10 4" xfId="2" xr:uid="{10622346-94F2-4360-83C5-0CDD1700C6BA}"/>
    <cellStyle name="Normal 2 2 15" xfId="3" xr:uid="{E5A8577C-4590-49A8-A4DE-5676972121C6}"/>
    <cellStyle name="Normal 2 2 2 11" xfId="5" xr:uid="{77CA02D3-5129-482E-8B02-35F970F49636}"/>
    <cellStyle name="Normal 2 2 3" xfId="4" xr:uid="{E5522E99-2ACE-4603-AE94-BF497B1AC9AC}"/>
    <cellStyle name="Normal 3" xfId="20" xr:uid="{743B2F61-A59A-45F8-BF0E-50CE41CDEA9E}"/>
    <cellStyle name="Normal 59 2 2" xfId="18" xr:uid="{DA0E8198-6680-4B5A-A5F5-600843CB119A}"/>
    <cellStyle name="Normal 64" xfId="1" xr:uid="{FDF0453E-913E-4420-B8CF-B4B1F7E4D128}"/>
    <cellStyle name="Normal 64 2" xfId="7" xr:uid="{3D40B5B6-2D99-4B69-951B-99FF9A478BD1}"/>
    <cellStyle name="Normal_B185-Bs&amp;plT-Ye12'2006" xfId="12" xr:uid="{E36DCB66-BD71-42E1-B5F1-3D223A75A71B}"/>
    <cellStyle name="Normal_California Wow 310308_1" xfId="16" xr:uid="{0952E2D5-D4C8-49ED-AE96-D3C6171B26C0}"/>
    <cellStyle name="Normal_CE-Thai" xfId="14" xr:uid="{74A275E9-283A-4E98-9724-64772C9785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casawawimo001/AppData/Local/Temp/wzb700/Srisawad%20Corporation_Q3'22%20E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risawad%20Corporation_Q3'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 e"/>
      <sheetName val="5-6 (3-M)"/>
      <sheetName val="7-8 (9 M)"/>
      <sheetName val="9"/>
      <sheetName val="10"/>
      <sheetName val="11-12"/>
    </sheetNames>
    <sheetDataSet>
      <sheetData sheetId="0" refreshError="1">
        <row r="118">
          <cell r="A118" t="str">
            <v>The accompanying notes form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 (3-M)"/>
      <sheetName val="7-8 (9 M)"/>
      <sheetName val="9"/>
      <sheetName val="10"/>
      <sheetName val="11-12"/>
    </sheetNames>
    <sheetDataSet>
      <sheetData sheetId="0"/>
      <sheetData sheetId="1">
        <row r="118">
          <cell r="A118" t="str">
            <v>The accompanying notes form part of this interim financial information.</v>
          </cell>
        </row>
      </sheetData>
      <sheetData sheetId="2"/>
      <sheetData sheetId="3">
        <row r="40">
          <cell r="A40" t="str">
            <v>The accompanying notes form part of this interim financial information.</v>
          </cell>
        </row>
      </sheetData>
      <sheetData sheetId="4">
        <row r="34">
          <cell r="A34" t="str">
            <v>The accompanying notes form part of this interim financial information.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59"/>
  <sheetViews>
    <sheetView topLeftCell="A141" workbookViewId="0">
      <selection activeCell="A148" sqref="A148"/>
    </sheetView>
  </sheetViews>
  <sheetFormatPr defaultRowHeight="16.5" customHeight="1"/>
  <cols>
    <col min="1" max="1" width="43.5703125" customWidth="1"/>
    <col min="2" max="2" width="6.42578125" customWidth="1"/>
    <col min="3" max="3" width="0.7109375" customWidth="1"/>
    <col min="4" max="4" width="11.7109375" customWidth="1"/>
    <col min="5" max="5" width="0.7109375" customWidth="1"/>
    <col min="6" max="6" width="11.7109375" customWidth="1"/>
    <col min="7" max="7" width="0.7109375" customWidth="1"/>
    <col min="8" max="8" width="11.7109375" customWidth="1"/>
    <col min="9" max="9" width="0.7109375" customWidth="1"/>
    <col min="10" max="10" width="11.7109375" customWidth="1"/>
  </cols>
  <sheetData>
    <row r="1" spans="1:10" ht="16.5" customHeight="1">
      <c r="A1" s="1" t="s">
        <v>0</v>
      </c>
      <c r="B1" s="2"/>
      <c r="C1" s="2"/>
      <c r="D1" s="3"/>
      <c r="E1" s="3"/>
      <c r="F1" s="3"/>
      <c r="G1" s="4"/>
      <c r="H1" s="5"/>
      <c r="I1" s="5"/>
      <c r="J1" s="5"/>
    </row>
    <row r="2" spans="1:10" ht="16.5" customHeight="1">
      <c r="A2" s="6" t="s">
        <v>1</v>
      </c>
      <c r="B2" s="2"/>
      <c r="C2" s="2"/>
      <c r="D2" s="3"/>
      <c r="E2" s="3"/>
      <c r="F2" s="3"/>
      <c r="G2" s="4"/>
      <c r="H2" s="5"/>
      <c r="I2" s="5"/>
      <c r="J2" s="5"/>
    </row>
    <row r="3" spans="1:10" ht="16.5" customHeight="1">
      <c r="A3" s="7" t="s">
        <v>2</v>
      </c>
      <c r="B3" s="8"/>
      <c r="C3" s="8"/>
      <c r="D3" s="9"/>
      <c r="E3" s="9"/>
      <c r="F3" s="9"/>
      <c r="G3" s="10"/>
      <c r="H3" s="11"/>
      <c r="I3" s="11"/>
      <c r="J3" s="11"/>
    </row>
    <row r="4" spans="1:10" ht="16.5" customHeight="1">
      <c r="A4" s="6"/>
      <c r="B4" s="2"/>
      <c r="C4" s="2"/>
      <c r="D4" s="3"/>
      <c r="E4" s="3"/>
      <c r="F4" s="3"/>
      <c r="G4" s="4"/>
      <c r="H4" s="5"/>
      <c r="I4" s="5"/>
      <c r="J4" s="5"/>
    </row>
    <row r="5" spans="1:10" ht="16.5" customHeight="1">
      <c r="A5" s="6"/>
      <c r="B5" s="2"/>
      <c r="C5" s="2"/>
      <c r="D5" s="3"/>
      <c r="E5" s="3"/>
      <c r="F5" s="3"/>
      <c r="G5" s="4"/>
      <c r="H5" s="5"/>
      <c r="I5" s="5"/>
      <c r="J5" s="5"/>
    </row>
    <row r="6" spans="1:10" ht="16.5" customHeight="1">
      <c r="A6" s="12"/>
      <c r="B6" s="2"/>
      <c r="C6" s="2"/>
      <c r="D6" s="13" t="s">
        <v>3</v>
      </c>
      <c r="E6" s="13"/>
      <c r="F6" s="13"/>
      <c r="G6" s="4"/>
      <c r="H6" s="13" t="s">
        <v>4</v>
      </c>
      <c r="I6" s="13"/>
      <c r="J6" s="13"/>
    </row>
    <row r="7" spans="1:10" ht="16.5" customHeight="1">
      <c r="A7" s="12"/>
      <c r="B7" s="2"/>
      <c r="C7" s="2"/>
      <c r="D7" s="14" t="s">
        <v>5</v>
      </c>
      <c r="E7" s="14"/>
      <c r="F7" s="14"/>
      <c r="G7" s="15"/>
      <c r="H7" s="14" t="s">
        <v>5</v>
      </c>
      <c r="I7" s="14"/>
      <c r="J7" s="14"/>
    </row>
    <row r="8" spans="1:10" ht="16.5" customHeight="1">
      <c r="A8" s="12"/>
      <c r="B8" s="2"/>
      <c r="C8" s="2"/>
      <c r="D8" s="16" t="s">
        <v>6</v>
      </c>
      <c r="E8" s="15"/>
      <c r="F8" s="16" t="s">
        <v>7</v>
      </c>
      <c r="G8" s="15"/>
      <c r="H8" s="16" t="s">
        <v>6</v>
      </c>
      <c r="I8" s="15"/>
      <c r="J8" s="16" t="s">
        <v>7</v>
      </c>
    </row>
    <row r="9" spans="1:10" ht="16.5" customHeight="1">
      <c r="A9" s="12"/>
      <c r="B9" s="2"/>
      <c r="C9" s="2"/>
      <c r="D9" s="17" t="s">
        <v>8</v>
      </c>
      <c r="E9" s="16"/>
      <c r="F9" s="16" t="s">
        <v>9</v>
      </c>
      <c r="G9" s="16"/>
      <c r="H9" s="17" t="s">
        <v>8</v>
      </c>
      <c r="I9" s="16"/>
      <c r="J9" s="16" t="s">
        <v>9</v>
      </c>
    </row>
    <row r="10" spans="1:10" ht="16.5" customHeight="1">
      <c r="A10" s="18"/>
      <c r="B10" s="19"/>
      <c r="C10" s="19"/>
      <c r="D10" s="20" t="s">
        <v>10</v>
      </c>
      <c r="E10" s="16"/>
      <c r="F10" s="20" t="s">
        <v>11</v>
      </c>
      <c r="G10" s="12"/>
      <c r="H10" s="20" t="s">
        <v>10</v>
      </c>
      <c r="I10" s="16"/>
      <c r="J10" s="20" t="s">
        <v>11</v>
      </c>
    </row>
    <row r="11" spans="1:10" ht="16.5" customHeight="1">
      <c r="A11" s="18"/>
      <c r="B11" s="21" t="s">
        <v>12</v>
      </c>
      <c r="C11" s="19"/>
      <c r="D11" s="22" t="s">
        <v>13</v>
      </c>
      <c r="E11" s="15"/>
      <c r="F11" s="22" t="s">
        <v>13</v>
      </c>
      <c r="G11" s="16"/>
      <c r="H11" s="22" t="s">
        <v>13</v>
      </c>
      <c r="I11" s="5"/>
      <c r="J11" s="22" t="s">
        <v>13</v>
      </c>
    </row>
    <row r="12" spans="1:10" ht="16.5" customHeight="1">
      <c r="A12" s="18" t="s">
        <v>14</v>
      </c>
      <c r="B12" s="19"/>
      <c r="C12" s="19"/>
      <c r="D12" s="23"/>
      <c r="E12" s="15"/>
      <c r="F12" s="16"/>
      <c r="G12" s="16"/>
      <c r="H12" s="23"/>
      <c r="I12" s="5"/>
      <c r="J12" s="16"/>
    </row>
    <row r="13" spans="1:10" ht="16.5" customHeight="1">
      <c r="A13" s="18"/>
      <c r="B13" s="19"/>
      <c r="C13" s="19"/>
      <c r="D13" s="23"/>
      <c r="E13" s="15"/>
      <c r="F13" s="16"/>
      <c r="G13" s="16"/>
      <c r="H13" s="23"/>
      <c r="I13" s="5"/>
      <c r="J13" s="16"/>
    </row>
    <row r="14" spans="1:10" ht="16.5" customHeight="1">
      <c r="A14" s="18" t="s">
        <v>15</v>
      </c>
      <c r="B14" s="19"/>
      <c r="C14" s="19"/>
      <c r="D14" s="23"/>
      <c r="E14" s="15"/>
      <c r="F14" s="16"/>
      <c r="G14" s="15"/>
      <c r="H14" s="23"/>
      <c r="I14" s="15"/>
      <c r="J14" s="16"/>
    </row>
    <row r="15" spans="1:10" ht="16.5" customHeight="1">
      <c r="A15" s="18"/>
      <c r="B15" s="19"/>
      <c r="C15" s="19"/>
      <c r="D15" s="23"/>
      <c r="E15" s="15"/>
      <c r="F15" s="16"/>
      <c r="G15" s="15"/>
      <c r="H15" s="23"/>
      <c r="I15" s="15"/>
      <c r="J15" s="16"/>
    </row>
    <row r="16" spans="1:10" ht="16.5" customHeight="1">
      <c r="A16" s="12" t="s">
        <v>16</v>
      </c>
      <c r="B16" s="2"/>
      <c r="C16" s="2"/>
      <c r="D16" s="24">
        <v>7182906</v>
      </c>
      <c r="E16" s="3"/>
      <c r="F16" s="4">
        <v>2822634</v>
      </c>
      <c r="G16" s="12"/>
      <c r="H16" s="24">
        <v>3215077</v>
      </c>
      <c r="I16" s="3"/>
      <c r="J16" s="4">
        <v>1033646</v>
      </c>
    </row>
    <row r="17" spans="1:10" ht="16.5" customHeight="1">
      <c r="A17" s="12" t="s">
        <v>17</v>
      </c>
      <c r="B17" s="2"/>
      <c r="C17" s="2"/>
      <c r="D17" s="24">
        <v>529</v>
      </c>
      <c r="E17" s="3"/>
      <c r="F17" s="4">
        <v>528</v>
      </c>
      <c r="G17" s="12"/>
      <c r="H17" s="24">
        <v>0</v>
      </c>
      <c r="I17" s="3"/>
      <c r="J17" s="4">
        <v>0</v>
      </c>
    </row>
    <row r="18" spans="1:10" ht="16.5" customHeight="1">
      <c r="A18" s="12" t="s">
        <v>18</v>
      </c>
      <c r="B18" s="2"/>
      <c r="C18" s="2"/>
      <c r="D18" s="25"/>
      <c r="E18" s="26"/>
      <c r="F18" s="27"/>
      <c r="G18" s="28"/>
      <c r="H18" s="25"/>
      <c r="I18" s="26"/>
      <c r="J18" s="27"/>
    </row>
    <row r="19" spans="1:10" ht="16.5" customHeight="1">
      <c r="A19" s="29" t="s">
        <v>19</v>
      </c>
      <c r="B19" s="2">
        <v>8</v>
      </c>
      <c r="C19" s="2"/>
      <c r="D19" s="25">
        <v>54794232</v>
      </c>
      <c r="E19" s="26"/>
      <c r="F19" s="27">
        <v>32343244</v>
      </c>
      <c r="G19" s="28"/>
      <c r="H19" s="25">
        <v>0</v>
      </c>
      <c r="I19" s="26"/>
      <c r="J19" s="27">
        <v>0</v>
      </c>
    </row>
    <row r="20" spans="1:10" ht="16.5" customHeight="1">
      <c r="A20" s="12" t="s">
        <v>20</v>
      </c>
      <c r="B20" s="2"/>
      <c r="C20" s="2"/>
      <c r="D20" s="24"/>
      <c r="E20" s="3"/>
      <c r="F20" s="4"/>
      <c r="G20" s="12"/>
      <c r="H20" s="24"/>
      <c r="I20" s="3"/>
      <c r="J20" s="4"/>
    </row>
    <row r="21" spans="1:10" ht="16.5" customHeight="1">
      <c r="A21" s="29" t="s">
        <v>21</v>
      </c>
      <c r="B21" s="2" t="s">
        <v>22</v>
      </c>
      <c r="C21" s="2"/>
      <c r="D21" s="24">
        <v>0</v>
      </c>
      <c r="E21" s="3"/>
      <c r="F21" s="4">
        <v>0</v>
      </c>
      <c r="G21" s="12"/>
      <c r="H21" s="25">
        <v>41772432</v>
      </c>
      <c r="I21" s="3"/>
      <c r="J21" s="27">
        <v>22522055</v>
      </c>
    </row>
    <row r="22" spans="1:10" ht="16.5" customHeight="1">
      <c r="A22" s="29" t="s">
        <v>23</v>
      </c>
      <c r="B22" s="2"/>
      <c r="C22" s="2"/>
      <c r="D22" s="24"/>
      <c r="E22" s="3"/>
      <c r="F22" s="4"/>
      <c r="G22" s="12"/>
      <c r="H22" s="25"/>
      <c r="I22" s="3"/>
      <c r="J22" s="27"/>
    </row>
    <row r="23" spans="1:10" ht="16.5" customHeight="1">
      <c r="A23" s="29" t="s">
        <v>24</v>
      </c>
      <c r="B23" s="2" t="s">
        <v>25</v>
      </c>
      <c r="C23" s="2"/>
      <c r="D23" s="24">
        <v>0</v>
      </c>
      <c r="E23" s="3"/>
      <c r="F23" s="4">
        <v>0</v>
      </c>
      <c r="G23" s="12"/>
      <c r="H23" s="25">
        <v>6587766</v>
      </c>
      <c r="I23" s="3"/>
      <c r="J23" s="27">
        <v>27425</v>
      </c>
    </row>
    <row r="24" spans="1:10" ht="16.5" customHeight="1">
      <c r="A24" s="12" t="s">
        <v>26</v>
      </c>
      <c r="B24" s="2">
        <v>9</v>
      </c>
      <c r="C24" s="2"/>
      <c r="D24" s="25">
        <v>3398683</v>
      </c>
      <c r="E24" s="26"/>
      <c r="F24" s="27">
        <v>2293762</v>
      </c>
      <c r="G24" s="28"/>
      <c r="H24" s="25">
        <v>19774</v>
      </c>
      <c r="I24" s="26"/>
      <c r="J24" s="27">
        <v>15745</v>
      </c>
    </row>
    <row r="25" spans="1:10" ht="16.5" customHeight="1">
      <c r="A25" s="12" t="s">
        <v>27</v>
      </c>
      <c r="B25" s="2"/>
      <c r="C25" s="2"/>
      <c r="D25" s="24">
        <v>1681084</v>
      </c>
      <c r="E25" s="3"/>
      <c r="F25" s="4">
        <v>856878</v>
      </c>
      <c r="G25" s="12"/>
      <c r="H25" s="24">
        <v>0</v>
      </c>
      <c r="I25" s="3"/>
      <c r="J25" s="4">
        <v>0</v>
      </c>
    </row>
    <row r="26" spans="1:10" ht="16.5" customHeight="1">
      <c r="A26" s="12" t="s">
        <v>28</v>
      </c>
      <c r="B26" s="2"/>
      <c r="C26" s="2"/>
      <c r="D26" s="30">
        <v>155093</v>
      </c>
      <c r="E26" s="3"/>
      <c r="F26" s="10">
        <v>577526</v>
      </c>
      <c r="G26" s="12"/>
      <c r="H26" s="30">
        <v>1700</v>
      </c>
      <c r="I26" s="3"/>
      <c r="J26" s="10">
        <v>7645</v>
      </c>
    </row>
    <row r="27" spans="1:10" ht="16.5" customHeight="1">
      <c r="A27" s="18"/>
      <c r="B27" s="19"/>
      <c r="C27" s="19"/>
      <c r="D27" s="23"/>
      <c r="E27" s="15"/>
      <c r="F27" s="16"/>
      <c r="G27" s="15"/>
      <c r="H27" s="23"/>
      <c r="I27" s="15"/>
      <c r="J27" s="16"/>
    </row>
    <row r="28" spans="1:10" ht="16.5" customHeight="1">
      <c r="A28" s="18" t="s">
        <v>29</v>
      </c>
      <c r="B28" s="2"/>
      <c r="C28" s="2"/>
      <c r="D28" s="30">
        <f>SUM(D16:D26)</f>
        <v>67212527</v>
      </c>
      <c r="E28" s="3"/>
      <c r="F28" s="10">
        <f>SUM(F16:F26)</f>
        <v>38894572</v>
      </c>
      <c r="G28" s="3"/>
      <c r="H28" s="30">
        <f>SUM(H16:H26)</f>
        <v>51596749</v>
      </c>
      <c r="I28" s="3"/>
      <c r="J28" s="10">
        <f>SUM(J16:J26)</f>
        <v>23606516</v>
      </c>
    </row>
    <row r="29" spans="1:10" ht="16.5" customHeight="1">
      <c r="A29" s="18"/>
      <c r="B29" s="2"/>
      <c r="C29" s="2"/>
      <c r="D29" s="24"/>
      <c r="E29" s="3"/>
      <c r="F29" s="4"/>
      <c r="G29" s="3"/>
      <c r="H29" s="24"/>
      <c r="I29" s="3"/>
      <c r="J29" s="4"/>
    </row>
    <row r="30" spans="1:10" ht="16.5" customHeight="1">
      <c r="A30" s="18" t="s">
        <v>30</v>
      </c>
      <c r="B30" s="2"/>
      <c r="C30" s="2"/>
      <c r="D30" s="24"/>
      <c r="E30" s="3"/>
      <c r="F30" s="4"/>
      <c r="G30" s="3"/>
      <c r="H30" s="24"/>
      <c r="I30" s="3"/>
      <c r="J30" s="4"/>
    </row>
    <row r="31" spans="1:10" ht="16.5" customHeight="1">
      <c r="A31" s="18"/>
      <c r="B31" s="19"/>
      <c r="C31" s="19"/>
      <c r="D31" s="23"/>
      <c r="E31" s="15"/>
      <c r="F31" s="16"/>
      <c r="G31" s="15"/>
      <c r="H31" s="23"/>
      <c r="I31" s="15"/>
      <c r="J31" s="16"/>
    </row>
    <row r="32" spans="1:10" ht="16.5" customHeight="1">
      <c r="A32" s="12" t="s">
        <v>31</v>
      </c>
      <c r="B32" s="19"/>
      <c r="C32" s="19"/>
      <c r="D32" s="23"/>
      <c r="E32" s="15"/>
      <c r="F32" s="16"/>
      <c r="G32" s="15"/>
      <c r="H32" s="23"/>
      <c r="I32" s="15"/>
      <c r="J32" s="16"/>
    </row>
    <row r="33" spans="1:10" ht="16.5" customHeight="1">
      <c r="A33" s="12" t="s">
        <v>32</v>
      </c>
      <c r="B33" s="2">
        <v>10.1</v>
      </c>
      <c r="C33" s="2"/>
      <c r="D33" s="24">
        <v>30761</v>
      </c>
      <c r="E33" s="3"/>
      <c r="F33" s="4">
        <v>35090</v>
      </c>
      <c r="G33" s="12"/>
      <c r="H33" s="24">
        <v>5915</v>
      </c>
      <c r="I33" s="3"/>
      <c r="J33" s="4">
        <v>5866</v>
      </c>
    </row>
    <row r="34" spans="1:10" ht="16.5" customHeight="1">
      <c r="A34" s="12" t="s">
        <v>31</v>
      </c>
      <c r="B34" s="2"/>
      <c r="C34" s="2"/>
      <c r="D34" s="24"/>
      <c r="E34" s="3"/>
      <c r="F34" s="4"/>
      <c r="G34" s="12"/>
      <c r="H34" s="24"/>
      <c r="I34" s="3"/>
      <c r="J34" s="4"/>
    </row>
    <row r="35" spans="1:10" ht="16.5" customHeight="1">
      <c r="A35" s="12" t="s">
        <v>33</v>
      </c>
      <c r="B35" s="2">
        <v>10.199999999999999</v>
      </c>
      <c r="C35" s="2"/>
      <c r="D35" s="24">
        <v>35868</v>
      </c>
      <c r="E35" s="3"/>
      <c r="F35" s="4">
        <v>36475</v>
      </c>
      <c r="G35" s="12"/>
      <c r="H35" s="24">
        <v>0</v>
      </c>
      <c r="I35" s="3"/>
      <c r="J35" s="4">
        <v>0</v>
      </c>
    </row>
    <row r="36" spans="1:10" ht="16.5" customHeight="1">
      <c r="A36" s="12" t="s">
        <v>34</v>
      </c>
      <c r="B36" s="2">
        <v>11</v>
      </c>
      <c r="C36" s="2"/>
      <c r="D36" s="24">
        <v>0</v>
      </c>
      <c r="E36" s="3"/>
      <c r="F36" s="4">
        <v>1501502</v>
      </c>
      <c r="G36" s="12"/>
      <c r="H36" s="24">
        <v>0</v>
      </c>
      <c r="I36" s="3"/>
      <c r="J36" s="4">
        <v>1499400</v>
      </c>
    </row>
    <row r="37" spans="1:10" ht="16.5" customHeight="1">
      <c r="A37" s="12" t="s">
        <v>35</v>
      </c>
      <c r="B37" s="2">
        <v>11</v>
      </c>
      <c r="C37" s="2"/>
      <c r="D37" s="24">
        <v>0</v>
      </c>
      <c r="E37" s="3"/>
      <c r="F37" s="4">
        <v>0</v>
      </c>
      <c r="G37" s="12"/>
      <c r="H37" s="24">
        <v>14408537</v>
      </c>
      <c r="I37" s="3"/>
      <c r="J37" s="4">
        <v>11409737</v>
      </c>
    </row>
    <row r="38" spans="1:10" ht="16.5" customHeight="1">
      <c r="A38" s="12" t="s">
        <v>36</v>
      </c>
      <c r="B38" s="2">
        <v>8</v>
      </c>
      <c r="C38" s="2"/>
      <c r="D38" s="24">
        <v>39675893</v>
      </c>
      <c r="E38" s="26"/>
      <c r="F38" s="4">
        <v>25738864</v>
      </c>
      <c r="G38" s="28"/>
      <c r="H38" s="24">
        <v>0</v>
      </c>
      <c r="I38" s="26"/>
      <c r="J38" s="4">
        <v>0</v>
      </c>
    </row>
    <row r="39" spans="1:10" ht="16.5" customHeight="1">
      <c r="A39" s="12" t="s">
        <v>37</v>
      </c>
      <c r="B39" s="2" t="s">
        <v>25</v>
      </c>
      <c r="C39" s="2"/>
      <c r="D39" s="24">
        <v>0</v>
      </c>
      <c r="E39" s="26"/>
      <c r="F39" s="4">
        <v>0</v>
      </c>
      <c r="G39" s="28"/>
      <c r="H39" s="24">
        <v>0</v>
      </c>
      <c r="I39" s="26"/>
      <c r="J39" s="4">
        <v>7562200</v>
      </c>
    </row>
    <row r="40" spans="1:10" ht="16.5" customHeight="1">
      <c r="A40" s="12" t="s">
        <v>38</v>
      </c>
      <c r="B40" s="2"/>
      <c r="C40" s="2"/>
      <c r="D40" s="24">
        <v>650043</v>
      </c>
      <c r="E40" s="3"/>
      <c r="F40" s="4">
        <v>597782</v>
      </c>
      <c r="G40" s="12"/>
      <c r="H40" s="24">
        <v>12867</v>
      </c>
      <c r="I40" s="3"/>
      <c r="J40" s="4">
        <v>13621</v>
      </c>
    </row>
    <row r="41" spans="1:10" ht="16.5" customHeight="1">
      <c r="A41" s="12" t="s">
        <v>39</v>
      </c>
      <c r="B41" s="31"/>
      <c r="C41" s="2"/>
      <c r="D41" s="24">
        <v>1532110</v>
      </c>
      <c r="E41" s="3"/>
      <c r="F41" s="4">
        <v>1371935</v>
      </c>
      <c r="G41" s="12"/>
      <c r="H41" s="24">
        <v>22025</v>
      </c>
      <c r="I41" s="3"/>
      <c r="J41" s="4">
        <v>23283</v>
      </c>
    </row>
    <row r="42" spans="1:10" ht="16.5" customHeight="1">
      <c r="A42" s="12" t="s">
        <v>40</v>
      </c>
      <c r="B42" s="2"/>
      <c r="C42" s="2"/>
      <c r="D42" s="24">
        <v>1206022</v>
      </c>
      <c r="E42" s="3"/>
      <c r="F42" s="4">
        <v>961281</v>
      </c>
      <c r="G42" s="12"/>
      <c r="H42" s="24">
        <v>1553</v>
      </c>
      <c r="I42" s="3"/>
      <c r="J42" s="4">
        <v>1833</v>
      </c>
    </row>
    <row r="43" spans="1:10" ht="16.5" customHeight="1">
      <c r="A43" s="12" t="s">
        <v>41</v>
      </c>
      <c r="B43" s="2"/>
      <c r="C43" s="2"/>
      <c r="D43" s="24">
        <v>206971</v>
      </c>
      <c r="E43" s="3"/>
      <c r="F43" s="4">
        <v>119968</v>
      </c>
      <c r="G43" s="12"/>
      <c r="H43" s="24">
        <v>0</v>
      </c>
      <c r="I43" s="3"/>
      <c r="J43" s="4">
        <v>0</v>
      </c>
    </row>
    <row r="44" spans="1:10" ht="16.5" customHeight="1">
      <c r="A44" s="12" t="s">
        <v>42</v>
      </c>
      <c r="B44" s="2"/>
      <c r="C44" s="2"/>
      <c r="D44" s="30">
        <v>255707</v>
      </c>
      <c r="E44" s="3"/>
      <c r="F44" s="10">
        <v>224423</v>
      </c>
      <c r="G44" s="12"/>
      <c r="H44" s="30">
        <v>3287</v>
      </c>
      <c r="I44" s="3"/>
      <c r="J44" s="10">
        <v>3287</v>
      </c>
    </row>
    <row r="45" spans="1:10" ht="16.5" customHeight="1">
      <c r="A45" s="12"/>
      <c r="B45" s="19"/>
      <c r="C45" s="19"/>
      <c r="D45" s="23"/>
      <c r="E45" s="15"/>
      <c r="F45" s="16"/>
      <c r="G45" s="15"/>
      <c r="H45" s="23"/>
      <c r="I45" s="15"/>
      <c r="J45" s="16"/>
    </row>
    <row r="46" spans="1:10" ht="16.5" customHeight="1">
      <c r="A46" s="18" t="s">
        <v>43</v>
      </c>
      <c r="B46" s="2"/>
      <c r="C46" s="2"/>
      <c r="D46" s="30">
        <f>SUM(D32:D44)</f>
        <v>43593375</v>
      </c>
      <c r="E46" s="3"/>
      <c r="F46" s="10">
        <f>SUM(F32:F44)</f>
        <v>30587320</v>
      </c>
      <c r="G46" s="3"/>
      <c r="H46" s="30">
        <f>SUM(H32:H44)</f>
        <v>14454184</v>
      </c>
      <c r="I46" s="3"/>
      <c r="J46" s="10">
        <f>SUM(J32:J44)</f>
        <v>20519227</v>
      </c>
    </row>
    <row r="47" spans="1:10" ht="16.5" customHeight="1">
      <c r="A47" s="18"/>
      <c r="B47" s="19"/>
      <c r="C47" s="19"/>
      <c r="D47" s="23"/>
      <c r="E47" s="15"/>
      <c r="F47" s="16"/>
      <c r="G47" s="15"/>
      <c r="H47" s="23"/>
      <c r="I47" s="15"/>
      <c r="J47" s="16"/>
    </row>
    <row r="48" spans="1:10" ht="16.5" customHeight="1" thickBot="1">
      <c r="A48" s="18" t="s">
        <v>44</v>
      </c>
      <c r="B48" s="32"/>
      <c r="C48" s="32"/>
      <c r="D48" s="33">
        <f>SUM(D28+D46)</f>
        <v>110805902</v>
      </c>
      <c r="E48" s="3"/>
      <c r="F48" s="34">
        <f>SUM(F28+F46)</f>
        <v>69481892</v>
      </c>
      <c r="G48" s="3"/>
      <c r="H48" s="33">
        <f>SUM(H46+H28)</f>
        <v>66050933</v>
      </c>
      <c r="I48" s="3"/>
      <c r="J48" s="34">
        <f>SUM(J46+J28)</f>
        <v>44125743</v>
      </c>
    </row>
    <row r="49" spans="1:10" ht="16.5" customHeight="1" thickTop="1">
      <c r="A49" s="18"/>
      <c r="B49" s="32"/>
      <c r="C49" s="32"/>
      <c r="D49" s="4"/>
      <c r="E49" s="4"/>
      <c r="F49" s="4"/>
      <c r="G49" s="4"/>
      <c r="H49" s="4"/>
      <c r="I49" s="3"/>
      <c r="J49" s="4"/>
    </row>
    <row r="50" spans="1:10" ht="16.5" customHeight="1">
      <c r="A50" s="18"/>
      <c r="B50" s="32"/>
      <c r="C50" s="32"/>
      <c r="D50" s="4"/>
      <c r="E50" s="4"/>
      <c r="F50" s="4"/>
      <c r="G50" s="4"/>
      <c r="H50" s="4"/>
      <c r="I50" s="3"/>
      <c r="J50" s="4"/>
    </row>
    <row r="51" spans="1:10" ht="16.5" customHeight="1">
      <c r="A51" s="18"/>
      <c r="B51" s="32"/>
      <c r="C51" s="32"/>
      <c r="D51" s="4"/>
      <c r="E51" s="4"/>
      <c r="F51" s="4"/>
      <c r="G51" s="4"/>
      <c r="H51" s="4"/>
      <c r="I51" s="3"/>
      <c r="J51" s="4"/>
    </row>
    <row r="52" spans="1:10" ht="19.5" customHeight="1">
      <c r="A52" s="18"/>
      <c r="B52" s="32"/>
      <c r="C52" s="32"/>
      <c r="D52" s="4"/>
      <c r="E52" s="4"/>
      <c r="F52" s="4"/>
      <c r="G52" s="4"/>
      <c r="H52" s="4"/>
      <c r="I52" s="3"/>
      <c r="J52" s="4"/>
    </row>
    <row r="53" spans="1:10" ht="21.95" customHeight="1">
      <c r="A53" s="35" t="s">
        <v>45</v>
      </c>
      <c r="B53" s="35"/>
      <c r="C53" s="35"/>
      <c r="D53" s="11"/>
      <c r="E53" s="11"/>
      <c r="F53" s="11"/>
      <c r="G53" s="11"/>
      <c r="H53" s="11"/>
      <c r="I53" s="11"/>
      <c r="J53" s="11"/>
    </row>
    <row r="54" spans="1:10" ht="16.5" customHeight="1">
      <c r="A54" s="36" t="str">
        <f>A1</f>
        <v>Srisawad Corporation Public Company Limited</v>
      </c>
      <c r="B54" s="2"/>
      <c r="C54" s="2"/>
      <c r="D54" s="3"/>
      <c r="E54" s="3"/>
      <c r="F54" s="3"/>
      <c r="G54" s="4"/>
      <c r="H54" s="5"/>
      <c r="I54" s="5"/>
      <c r="J54" s="5"/>
    </row>
    <row r="55" spans="1:10" ht="16.5" customHeight="1">
      <c r="A55" s="6" t="s">
        <v>46</v>
      </c>
      <c r="B55" s="2"/>
      <c r="C55" s="2"/>
      <c r="D55" s="3"/>
      <c r="E55" s="3"/>
      <c r="F55" s="3"/>
      <c r="G55" s="4"/>
      <c r="H55" s="5"/>
      <c r="I55" s="5"/>
      <c r="J55" s="5"/>
    </row>
    <row r="56" spans="1:10" ht="16.5" customHeight="1">
      <c r="A56" s="7" t="str">
        <f>+A3</f>
        <v>As at 30 September 2023</v>
      </c>
      <c r="B56" s="8"/>
      <c r="C56" s="8"/>
      <c r="D56" s="9"/>
      <c r="E56" s="9"/>
      <c r="F56" s="9"/>
      <c r="G56" s="10"/>
      <c r="H56" s="11"/>
      <c r="I56" s="11"/>
      <c r="J56" s="11"/>
    </row>
    <row r="57" spans="1:10" ht="16.5" customHeight="1">
      <c r="A57" s="6"/>
      <c r="B57" s="2"/>
      <c r="C57" s="2"/>
      <c r="D57" s="3"/>
      <c r="E57" s="3"/>
      <c r="F57" s="3"/>
      <c r="G57" s="4"/>
      <c r="H57" s="5"/>
      <c r="I57" s="5"/>
      <c r="J57" s="5"/>
    </row>
    <row r="58" spans="1:10" ht="16.5" customHeight="1">
      <c r="A58" s="12"/>
      <c r="B58" s="2"/>
      <c r="C58" s="2"/>
      <c r="D58" s="3"/>
      <c r="E58" s="3"/>
      <c r="F58" s="3"/>
      <c r="G58" s="4"/>
      <c r="H58" s="5"/>
      <c r="I58" s="5"/>
      <c r="J58" s="5"/>
    </row>
    <row r="59" spans="1:10" ht="16.5" customHeight="1">
      <c r="A59" s="12"/>
      <c r="B59" s="2"/>
      <c r="C59" s="2"/>
      <c r="D59" s="13" t="s">
        <v>3</v>
      </c>
      <c r="E59" s="13"/>
      <c r="F59" s="13"/>
      <c r="G59" s="4"/>
      <c r="H59" s="13" t="s">
        <v>4</v>
      </c>
      <c r="I59" s="13"/>
      <c r="J59" s="13"/>
    </row>
    <row r="60" spans="1:10" ht="16.5" customHeight="1">
      <c r="A60" s="12"/>
      <c r="B60" s="2"/>
      <c r="C60" s="2"/>
      <c r="D60" s="14" t="str">
        <f>D7</f>
        <v xml:space="preserve"> financial information</v>
      </c>
      <c r="E60" s="14"/>
      <c r="F60" s="14"/>
      <c r="G60" s="15"/>
      <c r="H60" s="14" t="str">
        <f>D60</f>
        <v xml:space="preserve"> financial information</v>
      </c>
      <c r="I60" s="14"/>
      <c r="J60" s="14"/>
    </row>
    <row r="61" spans="1:10" ht="16.5" customHeight="1">
      <c r="A61" s="12"/>
      <c r="B61" s="2"/>
      <c r="C61" s="2"/>
      <c r="D61" s="16" t="s">
        <v>6</v>
      </c>
      <c r="E61" s="15"/>
      <c r="F61" s="16" t="s">
        <v>7</v>
      </c>
      <c r="G61" s="15"/>
      <c r="H61" s="16" t="s">
        <v>6</v>
      </c>
      <c r="I61" s="15"/>
      <c r="J61" s="16" t="s">
        <v>7</v>
      </c>
    </row>
    <row r="62" spans="1:10" ht="16.5" customHeight="1">
      <c r="A62" s="12"/>
      <c r="B62" s="2"/>
      <c r="C62" s="2"/>
      <c r="D62" s="17" t="s">
        <v>8</v>
      </c>
      <c r="E62" s="16"/>
      <c r="F62" s="16" t="s">
        <v>9</v>
      </c>
      <c r="G62" s="16"/>
      <c r="H62" s="17" t="s">
        <v>8</v>
      </c>
      <c r="I62" s="16"/>
      <c r="J62" s="16" t="s">
        <v>9</v>
      </c>
    </row>
    <row r="63" spans="1:10" ht="16.5" customHeight="1">
      <c r="A63" s="18"/>
      <c r="B63" s="19"/>
      <c r="C63" s="19"/>
      <c r="D63" s="20" t="s">
        <v>10</v>
      </c>
      <c r="E63" s="16"/>
      <c r="F63" s="20" t="s">
        <v>11</v>
      </c>
      <c r="G63" s="12"/>
      <c r="H63" s="20" t="s">
        <v>10</v>
      </c>
      <c r="I63" s="16"/>
      <c r="J63" s="20" t="s">
        <v>11</v>
      </c>
    </row>
    <row r="64" spans="1:10" ht="16.5" customHeight="1">
      <c r="A64" s="18"/>
      <c r="B64" s="21" t="s">
        <v>12</v>
      </c>
      <c r="C64" s="19"/>
      <c r="D64" s="22" t="s">
        <v>13</v>
      </c>
      <c r="E64" s="15"/>
      <c r="F64" s="22" t="s">
        <v>13</v>
      </c>
      <c r="G64" s="16"/>
      <c r="H64" s="22" t="s">
        <v>13</v>
      </c>
      <c r="I64" s="5"/>
      <c r="J64" s="22" t="s">
        <v>13</v>
      </c>
    </row>
    <row r="65" spans="1:10" ht="16.5" customHeight="1">
      <c r="A65" s="18" t="s">
        <v>47</v>
      </c>
      <c r="B65" s="19"/>
      <c r="C65" s="19"/>
      <c r="D65" s="24"/>
      <c r="E65" s="3"/>
      <c r="F65" s="4"/>
      <c r="G65" s="3"/>
      <c r="H65" s="24"/>
      <c r="I65" s="5"/>
      <c r="J65" s="16"/>
    </row>
    <row r="66" spans="1:10" ht="16.5" customHeight="1">
      <c r="A66" s="18"/>
      <c r="B66" s="19"/>
      <c r="C66" s="19"/>
      <c r="D66" s="24"/>
      <c r="E66" s="3"/>
      <c r="F66" s="4"/>
      <c r="G66" s="3"/>
      <c r="H66" s="24"/>
      <c r="I66" s="5"/>
      <c r="J66" s="16"/>
    </row>
    <row r="67" spans="1:10" ht="16.5" customHeight="1">
      <c r="A67" s="18" t="s">
        <v>48</v>
      </c>
      <c r="B67" s="2"/>
      <c r="C67" s="2"/>
      <c r="D67" s="24"/>
      <c r="E67" s="3"/>
      <c r="F67" s="4"/>
      <c r="G67" s="3"/>
      <c r="H67" s="24"/>
      <c r="I67" s="3"/>
      <c r="J67" s="4"/>
    </row>
    <row r="68" spans="1:10" ht="16.5" customHeight="1">
      <c r="A68" s="18"/>
      <c r="B68" s="2"/>
      <c r="C68" s="2"/>
      <c r="D68" s="24"/>
      <c r="E68" s="3"/>
      <c r="F68" s="4"/>
      <c r="G68" s="3"/>
      <c r="H68" s="24"/>
      <c r="I68" s="3"/>
      <c r="J68" s="4"/>
    </row>
    <row r="69" spans="1:10" ht="16.5" customHeight="1">
      <c r="A69" s="12" t="s">
        <v>49</v>
      </c>
      <c r="B69" s="2" t="s">
        <v>50</v>
      </c>
      <c r="C69" s="2"/>
      <c r="D69" s="24">
        <v>1000000</v>
      </c>
      <c r="E69" s="3"/>
      <c r="F69" s="4">
        <v>0</v>
      </c>
      <c r="G69" s="3"/>
      <c r="H69" s="24">
        <v>0</v>
      </c>
      <c r="I69" s="3"/>
      <c r="J69" s="4">
        <v>0</v>
      </c>
    </row>
    <row r="70" spans="1:10" ht="16.5" customHeight="1">
      <c r="A70" s="12" t="s">
        <v>51</v>
      </c>
      <c r="B70" s="2">
        <v>12.1</v>
      </c>
      <c r="C70" s="2"/>
      <c r="D70" s="24">
        <v>11295285</v>
      </c>
      <c r="E70" s="3"/>
      <c r="F70" s="4">
        <v>7356211</v>
      </c>
      <c r="G70" s="12"/>
      <c r="H70" s="24">
        <v>10595285</v>
      </c>
      <c r="I70" s="3"/>
      <c r="J70" s="4">
        <v>7356211</v>
      </c>
    </row>
    <row r="71" spans="1:10" ht="16.5" customHeight="1">
      <c r="A71" s="12" t="s">
        <v>52</v>
      </c>
      <c r="B71" s="12"/>
      <c r="C71" s="2"/>
      <c r="D71" s="24"/>
      <c r="E71" s="3"/>
      <c r="F71" s="4"/>
      <c r="G71" s="12"/>
      <c r="H71" s="24"/>
      <c r="I71" s="3"/>
      <c r="J71" s="4"/>
    </row>
    <row r="72" spans="1:10" ht="16.5" customHeight="1">
      <c r="A72" s="12" t="s">
        <v>53</v>
      </c>
      <c r="B72" s="2">
        <v>12.2</v>
      </c>
      <c r="C72" s="2"/>
      <c r="D72" s="24">
        <v>13211345</v>
      </c>
      <c r="E72" s="3"/>
      <c r="F72" s="4">
        <v>2103470</v>
      </c>
      <c r="G72" s="12"/>
      <c r="H72" s="24">
        <v>1568053</v>
      </c>
      <c r="I72" s="3"/>
      <c r="J72" s="4">
        <v>983387</v>
      </c>
    </row>
    <row r="73" spans="1:10" ht="16.5" customHeight="1">
      <c r="A73" s="12" t="s">
        <v>54</v>
      </c>
      <c r="B73" s="2">
        <v>13</v>
      </c>
      <c r="C73" s="2"/>
      <c r="D73" s="24">
        <v>706641</v>
      </c>
      <c r="E73" s="3"/>
      <c r="F73" s="4">
        <v>608849</v>
      </c>
      <c r="G73" s="12"/>
      <c r="H73" s="24">
        <v>1364</v>
      </c>
      <c r="I73" s="3"/>
      <c r="J73" s="4">
        <v>1316</v>
      </c>
    </row>
    <row r="74" spans="1:10" ht="16.5" customHeight="1">
      <c r="A74" s="12" t="s">
        <v>55</v>
      </c>
      <c r="B74" s="2">
        <v>14</v>
      </c>
      <c r="C74" s="2"/>
      <c r="D74" s="24">
        <v>2048464</v>
      </c>
      <c r="E74" s="3"/>
      <c r="F74" s="4">
        <v>2778420</v>
      </c>
      <c r="G74" s="12"/>
      <c r="H74" s="24">
        <v>263193</v>
      </c>
      <c r="I74" s="3"/>
      <c r="J74" s="4">
        <v>153821</v>
      </c>
    </row>
    <row r="75" spans="1:10" ht="16.5" customHeight="1">
      <c r="A75" s="12" t="s">
        <v>56</v>
      </c>
      <c r="B75" s="2">
        <v>15</v>
      </c>
      <c r="C75" s="2"/>
      <c r="D75" s="24">
        <v>6606882</v>
      </c>
      <c r="E75" s="3"/>
      <c r="F75" s="4">
        <v>7595000</v>
      </c>
      <c r="G75" s="3"/>
      <c r="H75" s="24">
        <v>6606882</v>
      </c>
      <c r="I75" s="3"/>
      <c r="J75" s="4">
        <v>7595000</v>
      </c>
    </row>
    <row r="76" spans="1:10" ht="16.5" customHeight="1">
      <c r="A76" s="12" t="s">
        <v>57</v>
      </c>
      <c r="B76" s="2"/>
      <c r="C76" s="2"/>
      <c r="D76" s="24">
        <v>446259</v>
      </c>
      <c r="E76" s="3"/>
      <c r="F76" s="4">
        <v>501064</v>
      </c>
      <c r="G76" s="12"/>
      <c r="H76" s="24">
        <v>0</v>
      </c>
      <c r="I76" s="3"/>
      <c r="J76" s="4">
        <v>8317</v>
      </c>
    </row>
    <row r="77" spans="1:10" ht="16.5" customHeight="1">
      <c r="A77" s="12" t="s">
        <v>58</v>
      </c>
      <c r="B77" s="2">
        <v>16</v>
      </c>
      <c r="C77" s="2"/>
      <c r="D77" s="30">
        <v>954490</v>
      </c>
      <c r="E77" s="3"/>
      <c r="F77" s="10">
        <v>199782</v>
      </c>
      <c r="G77" s="12"/>
      <c r="H77" s="30">
        <v>8653</v>
      </c>
      <c r="I77" s="3"/>
      <c r="J77" s="10">
        <v>5891</v>
      </c>
    </row>
    <row r="78" spans="1:10" ht="16.5" customHeight="1">
      <c r="A78" s="18"/>
      <c r="B78" s="19"/>
      <c r="C78" s="19"/>
      <c r="D78" s="23"/>
      <c r="E78" s="15"/>
      <c r="F78" s="16"/>
      <c r="G78" s="15"/>
      <c r="H78" s="23"/>
      <c r="I78" s="15"/>
      <c r="J78" s="16"/>
    </row>
    <row r="79" spans="1:10" ht="16.5" customHeight="1">
      <c r="A79" s="18" t="s">
        <v>59</v>
      </c>
      <c r="B79" s="2"/>
      <c r="C79" s="2"/>
      <c r="D79" s="30">
        <f>SUM(D69:D77)</f>
        <v>36269366</v>
      </c>
      <c r="E79" s="3"/>
      <c r="F79" s="10">
        <f>SUM(F69:F77)</f>
        <v>21142796</v>
      </c>
      <c r="G79" s="3"/>
      <c r="H79" s="30">
        <f>SUM(H69:H77)</f>
        <v>19043430</v>
      </c>
      <c r="I79" s="3"/>
      <c r="J79" s="10">
        <f>SUM(J69:J77)</f>
        <v>16103943</v>
      </c>
    </row>
    <row r="80" spans="1:10" ht="16.5" customHeight="1">
      <c r="A80" s="18"/>
      <c r="B80" s="19"/>
      <c r="C80" s="19"/>
      <c r="D80" s="23"/>
      <c r="E80" s="15"/>
      <c r="F80" s="16"/>
      <c r="G80" s="15"/>
      <c r="H80" s="23"/>
      <c r="I80" s="15"/>
      <c r="J80" s="16"/>
    </row>
    <row r="81" spans="1:10" ht="16.5" customHeight="1">
      <c r="A81" s="18" t="s">
        <v>60</v>
      </c>
      <c r="B81" s="2"/>
      <c r="C81" s="2"/>
      <c r="D81" s="24"/>
      <c r="E81" s="3"/>
      <c r="F81" s="4"/>
      <c r="G81" s="3"/>
      <c r="H81" s="24"/>
      <c r="I81" s="3"/>
      <c r="J81" s="4"/>
    </row>
    <row r="82" spans="1:10" ht="16.5" customHeight="1">
      <c r="A82" s="18"/>
      <c r="B82" s="19"/>
      <c r="C82" s="19"/>
      <c r="D82" s="23"/>
      <c r="E82" s="15"/>
      <c r="F82" s="16"/>
      <c r="G82" s="15"/>
      <c r="H82" s="23"/>
      <c r="I82" s="15"/>
      <c r="J82" s="16"/>
    </row>
    <row r="83" spans="1:10" ht="16.5" customHeight="1">
      <c r="A83" s="12" t="s">
        <v>61</v>
      </c>
      <c r="B83" s="2">
        <v>12.2</v>
      </c>
      <c r="C83" s="12"/>
      <c r="D83" s="24">
        <v>7073598</v>
      </c>
      <c r="E83" s="3"/>
      <c r="F83" s="4">
        <v>3521879</v>
      </c>
      <c r="G83" s="12"/>
      <c r="H83" s="24">
        <v>1700660</v>
      </c>
      <c r="I83" s="3"/>
      <c r="J83" s="4">
        <v>1356867</v>
      </c>
    </row>
    <row r="84" spans="1:10" ht="16.5" customHeight="1">
      <c r="A84" s="12" t="s">
        <v>62</v>
      </c>
      <c r="B84" s="2"/>
      <c r="C84" s="2"/>
      <c r="D84" s="24">
        <v>494928</v>
      </c>
      <c r="E84" s="3"/>
      <c r="F84" s="4">
        <v>404354</v>
      </c>
      <c r="G84" s="12"/>
      <c r="H84" s="24">
        <v>114193</v>
      </c>
      <c r="I84" s="3"/>
      <c r="J84" s="4">
        <v>115028</v>
      </c>
    </row>
    <row r="85" spans="1:10" ht="16.5" customHeight="1">
      <c r="A85" s="12" t="s">
        <v>63</v>
      </c>
      <c r="B85" s="2">
        <v>13</v>
      </c>
      <c r="C85" s="2"/>
      <c r="D85" s="24">
        <v>894612</v>
      </c>
      <c r="E85" s="3"/>
      <c r="F85" s="4">
        <v>843537</v>
      </c>
      <c r="G85" s="12"/>
      <c r="H85" s="24">
        <v>23424</v>
      </c>
      <c r="I85" s="3"/>
      <c r="J85" s="4">
        <v>24456</v>
      </c>
    </row>
    <row r="86" spans="1:10" ht="16.5" customHeight="1">
      <c r="A86" s="12" t="s">
        <v>64</v>
      </c>
      <c r="B86" s="2">
        <v>15</v>
      </c>
      <c r="C86" s="2"/>
      <c r="D86" s="24">
        <v>35897665</v>
      </c>
      <c r="E86" s="3"/>
      <c r="F86" s="4">
        <v>14437631</v>
      </c>
      <c r="G86" s="12"/>
      <c r="H86" s="24">
        <v>33934444</v>
      </c>
      <c r="I86" s="3"/>
      <c r="J86" s="4">
        <v>14437631</v>
      </c>
    </row>
    <row r="87" spans="1:10" ht="16.5" customHeight="1">
      <c r="A87" s="12" t="s">
        <v>65</v>
      </c>
      <c r="B87" s="2"/>
      <c r="C87" s="2"/>
      <c r="D87" s="24">
        <v>91731</v>
      </c>
      <c r="E87" s="3"/>
      <c r="F87" s="4">
        <v>48509</v>
      </c>
      <c r="G87" s="12"/>
      <c r="H87" s="24">
        <v>24755</v>
      </c>
      <c r="I87" s="3"/>
      <c r="J87" s="4">
        <v>19615</v>
      </c>
    </row>
    <row r="88" spans="1:10" ht="16.5" customHeight="1">
      <c r="A88" s="12" t="s">
        <v>66</v>
      </c>
      <c r="B88" s="2"/>
      <c r="C88" s="2"/>
      <c r="D88" s="30">
        <v>37824</v>
      </c>
      <c r="E88" s="3"/>
      <c r="F88" s="10">
        <v>78610</v>
      </c>
      <c r="G88" s="12"/>
      <c r="H88" s="30">
        <v>442</v>
      </c>
      <c r="I88" s="3"/>
      <c r="J88" s="10">
        <v>425</v>
      </c>
    </row>
    <row r="89" spans="1:10" ht="16.5" customHeight="1">
      <c r="A89" s="18"/>
      <c r="B89" s="19"/>
      <c r="C89" s="19"/>
      <c r="D89" s="23"/>
      <c r="E89" s="15"/>
      <c r="F89" s="16"/>
      <c r="G89" s="15"/>
      <c r="H89" s="23"/>
      <c r="I89" s="15"/>
      <c r="J89" s="16"/>
    </row>
    <row r="90" spans="1:10" ht="16.5" customHeight="1">
      <c r="A90" s="18" t="s">
        <v>67</v>
      </c>
      <c r="B90" s="2"/>
      <c r="C90" s="2"/>
      <c r="D90" s="30">
        <f>SUM(D83:D89)</f>
        <v>44490358</v>
      </c>
      <c r="E90" s="3"/>
      <c r="F90" s="10">
        <f>SUM(F83:F89)</f>
        <v>19334520</v>
      </c>
      <c r="G90" s="3"/>
      <c r="H90" s="30">
        <f>SUM(H83:H89)</f>
        <v>35797918</v>
      </c>
      <c r="I90" s="3"/>
      <c r="J90" s="10">
        <f>SUM(J83:J89)</f>
        <v>15954022</v>
      </c>
    </row>
    <row r="91" spans="1:10" ht="16.5" customHeight="1">
      <c r="A91" s="18"/>
      <c r="B91" s="19"/>
      <c r="C91" s="19"/>
      <c r="D91" s="23"/>
      <c r="E91" s="15"/>
      <c r="F91" s="16"/>
      <c r="G91" s="15"/>
      <c r="H91" s="23"/>
      <c r="I91" s="15"/>
      <c r="J91" s="16"/>
    </row>
    <row r="92" spans="1:10" ht="16.5" customHeight="1">
      <c r="A92" s="18" t="s">
        <v>68</v>
      </c>
      <c r="B92" s="2"/>
      <c r="C92" s="2"/>
      <c r="D92" s="30">
        <f>SUM(D79+D90)</f>
        <v>80759724</v>
      </c>
      <c r="E92" s="3"/>
      <c r="F92" s="10">
        <f>SUM(F79+F90)</f>
        <v>40477316</v>
      </c>
      <c r="G92" s="3"/>
      <c r="H92" s="30">
        <f>SUM(H79+H90)</f>
        <v>54841348</v>
      </c>
      <c r="I92" s="3"/>
      <c r="J92" s="10">
        <f>SUM(J79+J90)</f>
        <v>32057965</v>
      </c>
    </row>
    <row r="93" spans="1:10" ht="16.5" customHeight="1">
      <c r="A93" s="18"/>
      <c r="B93" s="2"/>
      <c r="C93" s="2"/>
      <c r="D93" s="4"/>
      <c r="E93" s="3"/>
      <c r="F93" s="4"/>
      <c r="G93" s="3"/>
      <c r="H93" s="4"/>
      <c r="I93" s="3"/>
      <c r="J93" s="4"/>
    </row>
    <row r="94" spans="1:10" ht="16.5" customHeight="1">
      <c r="A94" s="18"/>
      <c r="B94" s="2"/>
      <c r="C94" s="2"/>
      <c r="D94" s="4"/>
      <c r="E94" s="3"/>
      <c r="F94" s="4"/>
      <c r="G94" s="5"/>
      <c r="H94" s="4"/>
      <c r="I94" s="3"/>
      <c r="J94" s="4"/>
    </row>
    <row r="95" spans="1:10" ht="16.5" customHeight="1">
      <c r="A95" s="18"/>
      <c r="B95" s="2"/>
      <c r="C95" s="2"/>
      <c r="D95" s="4"/>
      <c r="E95" s="3"/>
      <c r="F95" s="4"/>
      <c r="G95" s="5"/>
      <c r="H95" s="4"/>
      <c r="I95" s="3"/>
      <c r="J95" s="4"/>
    </row>
    <row r="96" spans="1:10" ht="16.5" customHeight="1">
      <c r="A96" s="18"/>
      <c r="B96" s="2"/>
      <c r="C96" s="2"/>
      <c r="D96" s="4"/>
      <c r="E96" s="3"/>
      <c r="F96" s="4"/>
      <c r="G96" s="5"/>
      <c r="H96" s="4"/>
      <c r="I96" s="3"/>
      <c r="J96" s="4"/>
    </row>
    <row r="97" spans="1:10" ht="16.5" customHeight="1">
      <c r="A97" s="18"/>
      <c r="B97" s="2"/>
      <c r="C97" s="2"/>
      <c r="D97" s="4"/>
      <c r="E97" s="3"/>
      <c r="F97" s="4"/>
      <c r="G97" s="5"/>
      <c r="H97" s="4"/>
      <c r="I97" s="3"/>
      <c r="J97" s="4"/>
    </row>
    <row r="98" spans="1:10" ht="16.5" customHeight="1">
      <c r="A98" s="18"/>
      <c r="B98" s="2"/>
      <c r="C98" s="2"/>
      <c r="D98" s="4"/>
      <c r="E98" s="3"/>
      <c r="F98" s="4"/>
      <c r="G98" s="5"/>
      <c r="H98" s="4"/>
      <c r="I98" s="3"/>
      <c r="J98" s="4"/>
    </row>
    <row r="99" spans="1:10" ht="16.5" customHeight="1">
      <c r="A99" s="18"/>
      <c r="B99" s="2"/>
      <c r="C99" s="2"/>
      <c r="D99" s="4"/>
      <c r="E99" s="3"/>
      <c r="F99" s="4"/>
      <c r="G99" s="5"/>
      <c r="H99" s="4"/>
      <c r="I99" s="3"/>
      <c r="J99" s="4"/>
    </row>
    <row r="100" spans="1:10" ht="16.5" customHeight="1">
      <c r="A100" s="18"/>
      <c r="B100" s="2"/>
      <c r="C100" s="2"/>
      <c r="D100" s="4"/>
      <c r="E100" s="3"/>
      <c r="F100" s="4"/>
      <c r="G100" s="5"/>
      <c r="H100" s="4"/>
      <c r="I100" s="3"/>
      <c r="J100" s="4"/>
    </row>
    <row r="101" spans="1:10" ht="16.5" customHeight="1">
      <c r="A101" s="18"/>
      <c r="B101" s="2"/>
      <c r="C101" s="2"/>
      <c r="D101" s="4"/>
      <c r="E101" s="3"/>
      <c r="F101" s="4"/>
      <c r="G101" s="5"/>
      <c r="H101" s="4"/>
      <c r="I101" s="3"/>
      <c r="J101" s="4"/>
    </row>
    <row r="102" spans="1:10" ht="16.5" customHeight="1">
      <c r="A102" s="18"/>
      <c r="B102" s="2"/>
      <c r="C102" s="2"/>
      <c r="D102" s="4"/>
      <c r="E102" s="3"/>
      <c r="F102" s="4"/>
      <c r="G102" s="5"/>
      <c r="H102" s="4"/>
      <c r="I102" s="3"/>
      <c r="J102" s="4"/>
    </row>
    <row r="103" spans="1:10" ht="16.5" customHeight="1">
      <c r="A103" s="18"/>
      <c r="B103" s="2"/>
      <c r="C103" s="2"/>
      <c r="D103" s="4"/>
      <c r="E103" s="3"/>
      <c r="F103" s="4"/>
      <c r="G103" s="5"/>
      <c r="H103" s="4"/>
      <c r="I103" s="3"/>
      <c r="J103" s="4"/>
    </row>
    <row r="104" spans="1:10" ht="16.5" customHeight="1">
      <c r="A104" s="18"/>
      <c r="B104" s="2"/>
      <c r="C104" s="2"/>
      <c r="D104" s="4"/>
      <c r="E104" s="3"/>
      <c r="F104" s="4"/>
      <c r="G104" s="5"/>
      <c r="H104" s="4"/>
      <c r="I104" s="3"/>
      <c r="J104" s="4"/>
    </row>
    <row r="105" spans="1:10" ht="19.5" customHeight="1">
      <c r="A105" s="18"/>
      <c r="B105" s="2"/>
      <c r="C105" s="2"/>
      <c r="D105" s="4"/>
      <c r="E105" s="3"/>
      <c r="F105" s="4"/>
      <c r="G105" s="5"/>
      <c r="H105" s="4"/>
      <c r="I105" s="3"/>
      <c r="J105" s="4"/>
    </row>
    <row r="106" spans="1:10" ht="21.95" customHeight="1">
      <c r="A106" s="35" t="str">
        <f>A53</f>
        <v>The accompanying notes form part of this interim financial information.</v>
      </c>
      <c r="B106" s="8"/>
      <c r="C106" s="8"/>
      <c r="D106" s="10"/>
      <c r="E106" s="9"/>
      <c r="F106" s="10"/>
      <c r="G106" s="11"/>
      <c r="H106" s="10"/>
      <c r="I106" s="9"/>
      <c r="J106" s="10"/>
    </row>
    <row r="107" spans="1:10" ht="16.5" customHeight="1">
      <c r="A107" s="36" t="str">
        <f>A54</f>
        <v>Srisawad Corporation Public Company Limited</v>
      </c>
      <c r="B107" s="2"/>
      <c r="C107" s="2"/>
      <c r="D107" s="3"/>
      <c r="E107" s="3"/>
      <c r="F107" s="3"/>
      <c r="G107" s="4"/>
      <c r="H107" s="5"/>
      <c r="I107" s="5"/>
      <c r="J107" s="5"/>
    </row>
    <row r="108" spans="1:10" ht="16.5" customHeight="1">
      <c r="A108" s="6" t="s">
        <v>46</v>
      </c>
      <c r="B108" s="2"/>
      <c r="C108" s="2"/>
      <c r="D108" s="3"/>
      <c r="E108" s="3"/>
      <c r="F108" s="3"/>
      <c r="G108" s="4"/>
      <c r="H108" s="5"/>
      <c r="I108" s="5"/>
      <c r="J108" s="5"/>
    </row>
    <row r="109" spans="1:10" ht="16.5" customHeight="1">
      <c r="A109" s="7" t="str">
        <f>+A56</f>
        <v>As at 30 September 2023</v>
      </c>
      <c r="B109" s="8"/>
      <c r="C109" s="8"/>
      <c r="D109" s="9"/>
      <c r="E109" s="9"/>
      <c r="F109" s="9"/>
      <c r="G109" s="10"/>
      <c r="H109" s="11"/>
      <c r="I109" s="11"/>
      <c r="J109" s="11"/>
    </row>
    <row r="110" spans="1:10" ht="16.5" customHeight="1">
      <c r="A110" s="6"/>
      <c r="B110" s="2"/>
      <c r="C110" s="2"/>
      <c r="D110" s="3"/>
      <c r="E110" s="3"/>
      <c r="F110" s="3"/>
      <c r="G110" s="4"/>
      <c r="H110" s="5"/>
      <c r="I110" s="5"/>
      <c r="J110" s="5"/>
    </row>
    <row r="111" spans="1:10" ht="16.5" customHeight="1">
      <c r="A111" s="12"/>
      <c r="B111" s="2"/>
      <c r="C111" s="2"/>
      <c r="D111" s="3"/>
      <c r="E111" s="3"/>
      <c r="F111" s="3"/>
      <c r="G111" s="4"/>
      <c r="H111" s="5"/>
      <c r="I111" s="5"/>
      <c r="J111" s="5"/>
    </row>
    <row r="112" spans="1:10" ht="16.5" customHeight="1">
      <c r="A112" s="12"/>
      <c r="B112" s="2"/>
      <c r="C112" s="2"/>
      <c r="D112" s="13" t="s">
        <v>3</v>
      </c>
      <c r="E112" s="13"/>
      <c r="F112" s="13"/>
      <c r="G112" s="4"/>
      <c r="H112" s="13" t="s">
        <v>4</v>
      </c>
      <c r="I112" s="13"/>
      <c r="J112" s="13"/>
    </row>
    <row r="113" spans="1:10" ht="16.5" customHeight="1">
      <c r="A113" s="12"/>
      <c r="B113" s="2"/>
      <c r="C113" s="2"/>
      <c r="D113" s="14" t="str">
        <f>D60</f>
        <v xml:space="preserve"> financial information</v>
      </c>
      <c r="E113" s="14"/>
      <c r="F113" s="14"/>
      <c r="G113" s="15"/>
      <c r="H113" s="14" t="str">
        <f>D113</f>
        <v xml:space="preserve"> financial information</v>
      </c>
      <c r="I113" s="14"/>
      <c r="J113" s="14"/>
    </row>
    <row r="114" spans="1:10" ht="16.5" customHeight="1">
      <c r="A114" s="12"/>
      <c r="B114" s="2"/>
      <c r="C114" s="2"/>
      <c r="D114" s="16" t="s">
        <v>6</v>
      </c>
      <c r="E114" s="15"/>
      <c r="F114" s="16" t="s">
        <v>7</v>
      </c>
      <c r="G114" s="15"/>
      <c r="H114" s="16" t="s">
        <v>6</v>
      </c>
      <c r="I114" s="15"/>
      <c r="J114" s="16" t="s">
        <v>7</v>
      </c>
    </row>
    <row r="115" spans="1:10" ht="16.5" customHeight="1">
      <c r="A115" s="12"/>
      <c r="B115" s="2"/>
      <c r="C115" s="2"/>
      <c r="D115" s="17" t="s">
        <v>8</v>
      </c>
      <c r="E115" s="16"/>
      <c r="F115" s="16" t="s">
        <v>9</v>
      </c>
      <c r="G115" s="16"/>
      <c r="H115" s="17" t="s">
        <v>8</v>
      </c>
      <c r="I115" s="16"/>
      <c r="J115" s="16" t="s">
        <v>9</v>
      </c>
    </row>
    <row r="116" spans="1:10" ht="16.5" customHeight="1">
      <c r="A116" s="18"/>
      <c r="B116" s="19"/>
      <c r="C116" s="19"/>
      <c r="D116" s="20" t="s">
        <v>10</v>
      </c>
      <c r="E116" s="16"/>
      <c r="F116" s="20" t="s">
        <v>11</v>
      </c>
      <c r="G116" s="12"/>
      <c r="H116" s="20" t="s">
        <v>10</v>
      </c>
      <c r="I116" s="16"/>
      <c r="J116" s="20" t="s">
        <v>11</v>
      </c>
    </row>
    <row r="117" spans="1:10" ht="16.5" customHeight="1">
      <c r="A117" s="18"/>
      <c r="B117" s="19"/>
      <c r="C117" s="19"/>
      <c r="D117" s="22" t="s">
        <v>13</v>
      </c>
      <c r="E117" s="15"/>
      <c r="F117" s="22" t="s">
        <v>13</v>
      </c>
      <c r="G117" s="16"/>
      <c r="H117" s="22" t="s">
        <v>13</v>
      </c>
      <c r="I117" s="5"/>
      <c r="J117" s="22" t="s">
        <v>13</v>
      </c>
    </row>
    <row r="118" spans="1:10" ht="16.5" customHeight="1">
      <c r="A118" s="18" t="s">
        <v>69</v>
      </c>
      <c r="B118" s="19"/>
      <c r="C118" s="19"/>
      <c r="D118" s="24"/>
      <c r="E118" s="3"/>
      <c r="F118" s="4"/>
      <c r="G118" s="3"/>
      <c r="H118" s="24"/>
      <c r="I118" s="5"/>
      <c r="J118" s="16"/>
    </row>
    <row r="119" spans="1:10" ht="16.5" customHeight="1">
      <c r="A119" s="18"/>
      <c r="B119" s="19"/>
      <c r="C119" s="19"/>
      <c r="D119" s="24"/>
      <c r="E119" s="3"/>
      <c r="F119" s="4"/>
      <c r="G119" s="3"/>
      <c r="H119" s="24"/>
      <c r="I119" s="5"/>
      <c r="J119" s="16"/>
    </row>
    <row r="120" spans="1:10" ht="16.5" customHeight="1">
      <c r="A120" s="18" t="s">
        <v>70</v>
      </c>
      <c r="B120" s="19"/>
      <c r="C120" s="2"/>
      <c r="D120" s="24"/>
      <c r="E120" s="3"/>
      <c r="F120" s="4"/>
      <c r="G120" s="3"/>
      <c r="H120" s="24"/>
      <c r="I120" s="3"/>
      <c r="J120" s="4"/>
    </row>
    <row r="121" spans="1:10" ht="16.5" customHeight="1">
      <c r="A121" s="18"/>
      <c r="B121" s="19"/>
      <c r="C121" s="19"/>
      <c r="D121" s="23"/>
      <c r="E121" s="15"/>
      <c r="F121" s="16"/>
      <c r="G121" s="15"/>
      <c r="H121" s="23"/>
      <c r="I121" s="15"/>
      <c r="J121" s="16"/>
    </row>
    <row r="122" spans="1:10" ht="16.5" customHeight="1">
      <c r="A122" s="12" t="s">
        <v>71</v>
      </c>
      <c r="B122" s="2"/>
      <c r="C122" s="2"/>
      <c r="D122" s="24"/>
      <c r="E122" s="3"/>
      <c r="F122" s="4"/>
      <c r="G122" s="3"/>
      <c r="H122" s="24"/>
      <c r="I122" s="3"/>
      <c r="J122" s="4"/>
    </row>
    <row r="123" spans="1:10" ht="16.5" customHeight="1">
      <c r="A123" s="12" t="s">
        <v>72</v>
      </c>
      <c r="B123" s="2"/>
      <c r="C123" s="2"/>
      <c r="D123" s="24"/>
      <c r="E123" s="3"/>
      <c r="F123" s="4"/>
      <c r="G123" s="5"/>
      <c r="H123" s="24"/>
      <c r="I123" s="3"/>
      <c r="J123" s="4"/>
    </row>
    <row r="124" spans="1:10" ht="16.5" customHeight="1">
      <c r="A124" s="12" t="s">
        <v>73</v>
      </c>
      <c r="B124" s="31"/>
      <c r="C124" s="31"/>
      <c r="D124" s="37"/>
      <c r="E124" s="3"/>
      <c r="F124" s="38"/>
      <c r="G124" s="5"/>
      <c r="H124" s="24"/>
      <c r="I124" s="3"/>
      <c r="J124" s="4"/>
    </row>
    <row r="125" spans="1:10" ht="16.5" customHeight="1">
      <c r="A125" s="12" t="s">
        <v>74</v>
      </c>
      <c r="B125" s="31"/>
      <c r="C125" s="31"/>
      <c r="D125" s="37"/>
      <c r="E125" s="3"/>
      <c r="F125" s="38"/>
      <c r="G125" s="5"/>
      <c r="H125" s="24"/>
      <c r="I125" s="3"/>
      <c r="J125" s="4"/>
    </row>
    <row r="126" spans="1:10" ht="16.5" customHeight="1" thickBot="1">
      <c r="A126" s="12" t="s">
        <v>75</v>
      </c>
      <c r="B126" s="2"/>
      <c r="C126" s="31"/>
      <c r="D126" s="33">
        <v>1430383</v>
      </c>
      <c r="E126" s="3"/>
      <c r="F126" s="34">
        <v>1429009</v>
      </c>
      <c r="G126" s="5"/>
      <c r="H126" s="33">
        <v>1430383</v>
      </c>
      <c r="I126" s="3"/>
      <c r="J126" s="34">
        <v>1429009</v>
      </c>
    </row>
    <row r="127" spans="1:10" ht="16.5" customHeight="1" thickTop="1">
      <c r="A127" s="12"/>
      <c r="B127" s="2"/>
      <c r="C127" s="19"/>
      <c r="D127" s="23"/>
      <c r="E127" s="15"/>
      <c r="F127" s="16"/>
      <c r="G127" s="15"/>
      <c r="H127" s="23"/>
      <c r="I127" s="15"/>
      <c r="J127" s="16"/>
    </row>
    <row r="128" spans="1:10" ht="16.5" customHeight="1">
      <c r="A128" s="12" t="s">
        <v>76</v>
      </c>
      <c r="B128" s="2"/>
      <c r="C128" s="2"/>
      <c r="D128" s="24"/>
      <c r="E128" s="3"/>
      <c r="F128" s="4"/>
      <c r="G128" s="3"/>
      <c r="H128" s="24"/>
      <c r="I128" s="3"/>
      <c r="J128" s="4"/>
    </row>
    <row r="129" spans="1:10" ht="16.5" customHeight="1">
      <c r="A129" s="12" t="s">
        <v>77</v>
      </c>
      <c r="B129" s="2"/>
      <c r="C129" s="2"/>
      <c r="D129" s="24"/>
      <c r="E129" s="3"/>
      <c r="F129" s="4"/>
      <c r="G129" s="5"/>
      <c r="H129" s="24"/>
      <c r="I129" s="3"/>
      <c r="J129" s="4"/>
    </row>
    <row r="130" spans="1:10" ht="16.5" customHeight="1">
      <c r="A130" s="12" t="s">
        <v>74</v>
      </c>
      <c r="B130" s="2"/>
      <c r="C130" s="2"/>
      <c r="D130" s="39"/>
      <c r="E130" s="12"/>
      <c r="F130" s="12"/>
      <c r="G130" s="12"/>
      <c r="H130" s="39"/>
      <c r="I130" s="12"/>
      <c r="J130" s="12"/>
    </row>
    <row r="131" spans="1:10" ht="16.5" customHeight="1">
      <c r="A131" s="12" t="s">
        <v>78</v>
      </c>
      <c r="B131" s="2"/>
      <c r="C131" s="2"/>
      <c r="D131" s="24">
        <v>1373152</v>
      </c>
      <c r="E131" s="3"/>
      <c r="F131" s="4">
        <v>1373152</v>
      </c>
      <c r="G131" s="5"/>
      <c r="H131" s="24">
        <v>1373152</v>
      </c>
      <c r="I131" s="3"/>
      <c r="J131" s="4">
        <v>1373152</v>
      </c>
    </row>
    <row r="132" spans="1:10" ht="16.5" customHeight="1">
      <c r="A132" s="12" t="s">
        <v>79</v>
      </c>
      <c r="B132" s="2"/>
      <c r="C132" s="2"/>
      <c r="D132" s="24">
        <v>6207179</v>
      </c>
      <c r="E132" s="3"/>
      <c r="F132" s="4">
        <v>6207179</v>
      </c>
      <c r="G132" s="12"/>
      <c r="H132" s="24">
        <v>6207179</v>
      </c>
      <c r="I132" s="3"/>
      <c r="J132" s="4">
        <v>6207179</v>
      </c>
    </row>
    <row r="133" spans="1:10" ht="16.5" customHeight="1">
      <c r="A133" s="12" t="s">
        <v>80</v>
      </c>
      <c r="B133" s="2"/>
      <c r="C133" s="2"/>
      <c r="D133" s="25">
        <v>36190</v>
      </c>
      <c r="E133" s="15"/>
      <c r="F133" s="27">
        <v>36190</v>
      </c>
      <c r="G133" s="15"/>
      <c r="H133" s="25">
        <v>36190</v>
      </c>
      <c r="I133" s="15"/>
      <c r="J133" s="27">
        <v>36190</v>
      </c>
    </row>
    <row r="134" spans="1:10" ht="16.5" customHeight="1">
      <c r="A134" s="12" t="s">
        <v>81</v>
      </c>
      <c r="B134" s="2"/>
      <c r="C134" s="2"/>
      <c r="D134" s="24"/>
      <c r="E134" s="3"/>
      <c r="F134" s="4"/>
      <c r="G134" s="3"/>
      <c r="H134" s="24"/>
      <c r="I134" s="3"/>
      <c r="J134" s="4"/>
    </row>
    <row r="135" spans="1:10" ht="16.5" customHeight="1">
      <c r="A135" s="12" t="s">
        <v>82</v>
      </c>
      <c r="B135" s="2"/>
      <c r="C135" s="2"/>
      <c r="D135" s="24">
        <v>142900</v>
      </c>
      <c r="E135" s="3"/>
      <c r="F135" s="4">
        <v>142900</v>
      </c>
      <c r="G135" s="12"/>
      <c r="H135" s="24">
        <v>142900</v>
      </c>
      <c r="I135" s="3"/>
      <c r="J135" s="4">
        <v>142900</v>
      </c>
    </row>
    <row r="136" spans="1:10" ht="16.5" customHeight="1">
      <c r="A136" s="12" t="s">
        <v>83</v>
      </c>
      <c r="B136" s="2"/>
      <c r="C136" s="2"/>
      <c r="D136" s="25">
        <v>20542187</v>
      </c>
      <c r="E136" s="26"/>
      <c r="F136" s="27">
        <v>19277126</v>
      </c>
      <c r="G136" s="28"/>
      <c r="H136" s="25">
        <v>3450164</v>
      </c>
      <c r="I136" s="26"/>
      <c r="J136" s="27">
        <v>4308357</v>
      </c>
    </row>
    <row r="137" spans="1:10" ht="16.5" customHeight="1">
      <c r="A137" s="12" t="s">
        <v>84</v>
      </c>
      <c r="B137" s="2"/>
      <c r="C137" s="2"/>
      <c r="D137" s="24"/>
      <c r="E137" s="26"/>
      <c r="F137" s="4"/>
      <c r="G137" s="28"/>
      <c r="H137" s="25"/>
      <c r="I137" s="26"/>
      <c r="J137" s="27"/>
    </row>
    <row r="138" spans="1:10" ht="16.5" customHeight="1">
      <c r="A138" s="12" t="s">
        <v>85</v>
      </c>
      <c r="B138" s="2"/>
      <c r="C138" s="2"/>
      <c r="D138" s="25">
        <v>-1348755</v>
      </c>
      <c r="E138" s="26"/>
      <c r="F138" s="27">
        <v>-1348755</v>
      </c>
      <c r="G138" s="28"/>
      <c r="H138" s="25">
        <v>0</v>
      </c>
      <c r="I138" s="26"/>
      <c r="J138" s="27">
        <v>0</v>
      </c>
    </row>
    <row r="139" spans="1:10" ht="16.5" customHeight="1">
      <c r="A139" s="12" t="s">
        <v>86</v>
      </c>
      <c r="B139" s="2"/>
      <c r="C139" s="12"/>
      <c r="D139" s="40">
        <v>-6137</v>
      </c>
      <c r="E139" s="12"/>
      <c r="F139" s="41">
        <v>-25497</v>
      </c>
      <c r="G139" s="42"/>
      <c r="H139" s="43">
        <v>0</v>
      </c>
      <c r="I139" s="42"/>
      <c r="J139" s="44">
        <v>0</v>
      </c>
    </row>
    <row r="140" spans="1:10" ht="16.5" customHeight="1">
      <c r="A140" s="18"/>
      <c r="B140" s="19"/>
      <c r="C140" s="19"/>
      <c r="D140" s="23"/>
      <c r="E140" s="15"/>
      <c r="F140" s="16"/>
      <c r="G140" s="15"/>
      <c r="H140" s="23"/>
      <c r="I140" s="15"/>
      <c r="J140" s="16"/>
    </row>
    <row r="141" spans="1:10" ht="16.5" customHeight="1">
      <c r="A141" s="18" t="s">
        <v>87</v>
      </c>
      <c r="B141" s="2"/>
      <c r="C141" s="2"/>
      <c r="D141" s="24">
        <f>SUM(D129:D139)</f>
        <v>26946716</v>
      </c>
      <c r="E141" s="4"/>
      <c r="F141" s="4">
        <f>SUM(F129:F139)</f>
        <v>25662295</v>
      </c>
      <c r="G141" s="4"/>
      <c r="H141" s="24">
        <f>SUM(H129:H139)</f>
        <v>11209585</v>
      </c>
      <c r="I141" s="4"/>
      <c r="J141" s="4">
        <f>SUM(J129:J139)</f>
        <v>12067778</v>
      </c>
    </row>
    <row r="142" spans="1:10" ht="16.5" customHeight="1">
      <c r="A142" s="12" t="s">
        <v>88</v>
      </c>
      <c r="B142" s="2"/>
      <c r="C142" s="2"/>
      <c r="D142" s="30">
        <v>3099462</v>
      </c>
      <c r="E142" s="4"/>
      <c r="F142" s="10">
        <v>3342281</v>
      </c>
      <c r="G142" s="3"/>
      <c r="H142" s="30">
        <v>0</v>
      </c>
      <c r="I142" s="3"/>
      <c r="J142" s="10">
        <v>0</v>
      </c>
    </row>
    <row r="143" spans="1:10" ht="16.5" customHeight="1">
      <c r="A143" s="18"/>
      <c r="B143" s="19"/>
      <c r="C143" s="19"/>
      <c r="D143" s="23"/>
      <c r="E143" s="15"/>
      <c r="F143" s="16"/>
      <c r="G143" s="15"/>
      <c r="H143" s="23"/>
      <c r="I143" s="15"/>
      <c r="J143" s="16"/>
    </row>
    <row r="144" spans="1:10" ht="16.5" customHeight="1">
      <c r="A144" s="18" t="s">
        <v>89</v>
      </c>
      <c r="B144" s="2"/>
      <c r="C144" s="2"/>
      <c r="D144" s="30">
        <f>SUM(D141:D142)</f>
        <v>30046178</v>
      </c>
      <c r="E144" s="3"/>
      <c r="F144" s="10">
        <f>SUM(F141:F142)</f>
        <v>29004576</v>
      </c>
      <c r="G144" s="3"/>
      <c r="H144" s="30">
        <f>SUM(H141:H143)</f>
        <v>11209585</v>
      </c>
      <c r="I144" s="3"/>
      <c r="J144" s="10">
        <f>SUM(J141:J143)</f>
        <v>12067778</v>
      </c>
    </row>
    <row r="145" spans="1:10" ht="16.5" customHeight="1">
      <c r="A145" s="18"/>
      <c r="B145" s="19"/>
      <c r="C145" s="19"/>
      <c r="D145" s="23"/>
      <c r="E145" s="15"/>
      <c r="F145" s="16"/>
      <c r="G145" s="15"/>
      <c r="H145" s="23"/>
      <c r="I145" s="15"/>
      <c r="J145" s="16"/>
    </row>
    <row r="146" spans="1:10" ht="16.5" customHeight="1" thickBot="1">
      <c r="A146" s="18" t="s">
        <v>90</v>
      </c>
      <c r="B146" s="2"/>
      <c r="C146" s="2"/>
      <c r="D146" s="33">
        <f>+D92+D144</f>
        <v>110805902</v>
      </c>
      <c r="E146" s="3"/>
      <c r="F146" s="34">
        <f>+F92+F144</f>
        <v>69481892</v>
      </c>
      <c r="G146" s="3"/>
      <c r="H146" s="33">
        <f>+H92+H144</f>
        <v>66050933</v>
      </c>
      <c r="I146" s="3"/>
      <c r="J146" s="34">
        <f>+J92+J144</f>
        <v>44125743</v>
      </c>
    </row>
    <row r="147" spans="1:10" ht="16.5" customHeight="1" thickTop="1">
      <c r="A147" s="18"/>
      <c r="B147" s="2"/>
      <c r="C147" s="2"/>
      <c r="D147" s="4"/>
      <c r="E147" s="3"/>
      <c r="F147" s="4"/>
      <c r="G147" s="3"/>
      <c r="H147" s="4"/>
      <c r="I147" s="3"/>
      <c r="J147" s="4"/>
    </row>
    <row r="148" spans="1:10" ht="16.5" customHeight="1">
      <c r="A148" s="18"/>
      <c r="B148" s="2"/>
      <c r="C148" s="2"/>
      <c r="D148" s="4"/>
      <c r="E148" s="3"/>
      <c r="F148" s="4"/>
      <c r="G148" s="3"/>
      <c r="H148" s="4"/>
      <c r="I148" s="3"/>
      <c r="J148" s="4"/>
    </row>
    <row r="149" spans="1:10" ht="16.5" customHeight="1">
      <c r="A149" s="18"/>
      <c r="B149" s="2"/>
      <c r="C149" s="2"/>
      <c r="D149" s="4"/>
      <c r="E149" s="4"/>
      <c r="F149" s="4"/>
      <c r="G149" s="4"/>
      <c r="H149" s="4"/>
      <c r="I149" s="4"/>
      <c r="J149" s="4"/>
    </row>
    <row r="150" spans="1:10" ht="16.5" customHeight="1">
      <c r="A150" s="18"/>
      <c r="B150" s="2"/>
      <c r="C150" s="2"/>
      <c r="D150" s="4"/>
      <c r="E150" s="3"/>
      <c r="F150" s="4"/>
      <c r="G150" s="3"/>
      <c r="H150" s="4"/>
      <c r="I150" s="3"/>
      <c r="J150" s="4"/>
    </row>
    <row r="151" spans="1:10" ht="16.5" customHeight="1">
      <c r="A151" s="18"/>
      <c r="B151" s="2"/>
      <c r="C151" s="2"/>
      <c r="D151" s="4"/>
      <c r="E151" s="3"/>
      <c r="F151" s="4"/>
      <c r="G151" s="3"/>
      <c r="H151" s="4"/>
      <c r="I151" s="3"/>
      <c r="J151" s="4"/>
    </row>
    <row r="152" spans="1:10" ht="16.5" customHeight="1">
      <c r="A152" s="18"/>
      <c r="B152" s="2"/>
      <c r="C152" s="2"/>
      <c r="D152" s="4"/>
      <c r="E152" s="3"/>
      <c r="F152" s="4"/>
      <c r="G152" s="3"/>
      <c r="H152" s="4"/>
      <c r="I152" s="3"/>
      <c r="J152" s="4"/>
    </row>
    <row r="153" spans="1:10" ht="16.5" customHeight="1">
      <c r="A153" s="18"/>
      <c r="B153" s="2"/>
      <c r="C153" s="2"/>
      <c r="D153" s="4"/>
      <c r="E153" s="3"/>
      <c r="F153" s="4"/>
      <c r="G153" s="3"/>
      <c r="H153" s="4"/>
      <c r="I153" s="3"/>
      <c r="J153" s="4"/>
    </row>
    <row r="154" spans="1:10" ht="16.5" customHeight="1">
      <c r="A154" s="18"/>
      <c r="B154" s="2"/>
      <c r="C154" s="2"/>
      <c r="D154" s="4"/>
      <c r="E154" s="3"/>
      <c r="F154" s="4"/>
      <c r="G154" s="3"/>
      <c r="H154" s="4"/>
      <c r="I154" s="3"/>
      <c r="J154" s="4"/>
    </row>
    <row r="155" spans="1:10" ht="16.5" customHeight="1">
      <c r="A155" s="18"/>
      <c r="B155" s="2"/>
      <c r="C155" s="2"/>
      <c r="D155" s="4"/>
      <c r="E155" s="3"/>
      <c r="F155" s="4"/>
      <c r="G155" s="3"/>
      <c r="H155" s="4"/>
      <c r="I155" s="3"/>
      <c r="J155" s="4"/>
    </row>
    <row r="156" spans="1:10" ht="16.5" customHeight="1">
      <c r="A156" s="18"/>
      <c r="B156" s="2"/>
      <c r="C156" s="2"/>
      <c r="D156" s="4"/>
      <c r="E156" s="3"/>
      <c r="F156" s="4"/>
      <c r="G156" s="3"/>
      <c r="H156" s="4"/>
      <c r="I156" s="3"/>
      <c r="J156" s="4"/>
    </row>
    <row r="157" spans="1:10" ht="16.5" customHeight="1">
      <c r="A157" s="18"/>
      <c r="B157" s="2"/>
      <c r="C157" s="2"/>
      <c r="D157" s="4"/>
      <c r="E157" s="3"/>
      <c r="F157" s="4"/>
      <c r="G157" s="3"/>
      <c r="H157" s="4"/>
      <c r="I157" s="3"/>
      <c r="J157" s="4"/>
    </row>
    <row r="158" spans="1:10" ht="19.5" customHeight="1">
      <c r="A158" s="18"/>
      <c r="B158" s="2"/>
      <c r="C158" s="2"/>
      <c r="D158" s="4"/>
      <c r="E158" s="3"/>
      <c r="F158" s="4"/>
      <c r="G158" s="3"/>
      <c r="H158" s="4"/>
      <c r="I158" s="3"/>
      <c r="J158" s="4"/>
    </row>
    <row r="159" spans="1:10" ht="21.95" customHeight="1">
      <c r="A159" s="45" t="str">
        <f>+A53</f>
        <v>The accompanying notes form part of this interim financial information.</v>
      </c>
      <c r="B159" s="45"/>
      <c r="C159" s="45"/>
      <c r="D159" s="45"/>
      <c r="E159" s="45"/>
      <c r="F159" s="45"/>
      <c r="G159" s="45"/>
      <c r="H159" s="45"/>
      <c r="I159" s="45"/>
      <c r="J159" s="45"/>
    </row>
  </sheetData>
  <mergeCells count="13">
    <mergeCell ref="A159:J159"/>
    <mergeCell ref="D60:F60"/>
    <mergeCell ref="H60:J60"/>
    <mergeCell ref="D112:F112"/>
    <mergeCell ref="H112:J112"/>
    <mergeCell ref="D113:F113"/>
    <mergeCell ref="H113:J113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F68A-9A35-4945-AB55-2568C2234A5A}">
  <dimension ref="A1:J114"/>
  <sheetViews>
    <sheetView topLeftCell="A48" workbookViewId="0">
      <selection activeCell="A11" sqref="A11"/>
    </sheetView>
  </sheetViews>
  <sheetFormatPr defaultRowHeight="16.5" customHeight="1"/>
  <cols>
    <col min="1" max="1" width="45.85546875" style="71" customWidth="1"/>
    <col min="2" max="2" width="4.7109375" style="71" customWidth="1"/>
    <col min="3" max="3" width="0.5703125" style="71" customWidth="1"/>
    <col min="4" max="4" width="11.7109375" style="71" customWidth="1"/>
    <col min="5" max="5" width="0.5703125" style="71" customWidth="1"/>
    <col min="6" max="6" width="11.7109375" style="71" customWidth="1"/>
    <col min="7" max="7" width="0.5703125" style="71" customWidth="1"/>
    <col min="8" max="8" width="11.7109375" style="71" customWidth="1"/>
    <col min="9" max="9" width="0.5703125" style="71" customWidth="1"/>
    <col min="10" max="10" width="11.7109375" style="71" customWidth="1"/>
    <col min="11" max="16384" width="9.140625" style="71"/>
  </cols>
  <sheetData>
    <row r="1" spans="1:10" ht="16.5" customHeight="1">
      <c r="A1" s="46" t="s">
        <v>0</v>
      </c>
      <c r="B1" s="2"/>
      <c r="C1" s="2"/>
      <c r="D1" s="47"/>
      <c r="E1" s="47"/>
      <c r="F1" s="47"/>
      <c r="G1" s="47"/>
      <c r="H1" s="48"/>
      <c r="I1" s="47"/>
      <c r="J1" s="49"/>
    </row>
    <row r="2" spans="1:10" ht="16.5" customHeight="1">
      <c r="A2" s="18" t="s">
        <v>91</v>
      </c>
      <c r="B2" s="2"/>
      <c r="C2" s="2"/>
      <c r="D2" s="47"/>
      <c r="E2" s="47"/>
      <c r="F2" s="47"/>
      <c r="G2" s="47"/>
      <c r="H2" s="48"/>
      <c r="I2" s="47"/>
      <c r="J2" s="49"/>
    </row>
    <row r="3" spans="1:10" ht="16.5" customHeight="1">
      <c r="A3" s="50" t="s">
        <v>92</v>
      </c>
      <c r="B3" s="8"/>
      <c r="C3" s="8"/>
      <c r="D3" s="51"/>
      <c r="E3" s="51"/>
      <c r="F3" s="51"/>
      <c r="G3" s="51"/>
      <c r="H3" s="52"/>
      <c r="I3" s="51"/>
      <c r="J3" s="53"/>
    </row>
    <row r="4" spans="1:10" ht="15" customHeight="1">
      <c r="A4" s="18"/>
      <c r="B4" s="2"/>
      <c r="C4" s="2"/>
      <c r="D4" s="47"/>
      <c r="E4" s="47"/>
      <c r="F4" s="47"/>
      <c r="G4" s="47"/>
      <c r="H4" s="48"/>
      <c r="I4" s="47"/>
      <c r="J4" s="49"/>
    </row>
    <row r="5" spans="1:10" ht="15" customHeight="1">
      <c r="A5" s="12"/>
      <c r="B5" s="2"/>
      <c r="C5" s="2"/>
      <c r="D5" s="47"/>
      <c r="E5" s="47"/>
      <c r="F5" s="47"/>
      <c r="G5" s="47"/>
      <c r="H5" s="48"/>
      <c r="I5" s="47"/>
      <c r="J5" s="49"/>
    </row>
    <row r="6" spans="1:10" ht="15" customHeight="1">
      <c r="A6" s="12"/>
      <c r="B6" s="2"/>
      <c r="C6" s="2"/>
      <c r="D6" s="13" t="s">
        <v>3</v>
      </c>
      <c r="E6" s="13"/>
      <c r="F6" s="13"/>
      <c r="G6" s="16"/>
      <c r="H6" s="13" t="s">
        <v>4</v>
      </c>
      <c r="I6" s="13"/>
      <c r="J6" s="13"/>
    </row>
    <row r="7" spans="1:10" ht="15" customHeight="1">
      <c r="A7" s="18"/>
      <c r="B7" s="2"/>
      <c r="C7" s="19"/>
      <c r="D7" s="14" t="s">
        <v>5</v>
      </c>
      <c r="E7" s="14"/>
      <c r="F7" s="14"/>
      <c r="G7" s="15"/>
      <c r="H7" s="14" t="s">
        <v>5</v>
      </c>
      <c r="I7" s="14"/>
      <c r="J7" s="14"/>
    </row>
    <row r="8" spans="1:10" ht="15" customHeight="1">
      <c r="A8" s="18"/>
      <c r="B8" s="2"/>
      <c r="C8" s="19"/>
      <c r="D8" s="72" t="s">
        <v>6</v>
      </c>
      <c r="E8" s="73"/>
      <c r="F8" s="72" t="s">
        <v>6</v>
      </c>
      <c r="G8" s="73"/>
      <c r="H8" s="72" t="s">
        <v>6</v>
      </c>
      <c r="I8" s="73"/>
      <c r="J8" s="72" t="s">
        <v>6</v>
      </c>
    </row>
    <row r="9" spans="1:10" ht="15" customHeight="1">
      <c r="A9" s="18"/>
      <c r="B9" s="2"/>
      <c r="C9" s="19"/>
      <c r="D9" s="74" t="s">
        <v>8</v>
      </c>
      <c r="E9" s="73"/>
      <c r="F9" s="74" t="s">
        <v>8</v>
      </c>
      <c r="G9" s="73"/>
      <c r="H9" s="74" t="s">
        <v>8</v>
      </c>
      <c r="I9" s="73"/>
      <c r="J9" s="74" t="s">
        <v>8</v>
      </c>
    </row>
    <row r="10" spans="1:10" ht="15" customHeight="1">
      <c r="A10" s="18"/>
      <c r="B10" s="19"/>
      <c r="C10" s="19"/>
      <c r="D10" s="74" t="s">
        <v>10</v>
      </c>
      <c r="E10" s="72"/>
      <c r="F10" s="74" t="s">
        <v>11</v>
      </c>
      <c r="G10" s="75"/>
      <c r="H10" s="74" t="s">
        <v>10</v>
      </c>
      <c r="I10" s="72"/>
      <c r="J10" s="74" t="s">
        <v>11</v>
      </c>
    </row>
    <row r="11" spans="1:10" ht="15" customHeight="1">
      <c r="A11" s="18"/>
      <c r="B11" s="19"/>
      <c r="C11" s="19"/>
      <c r="D11" s="76" t="s">
        <v>13</v>
      </c>
      <c r="E11" s="73"/>
      <c r="F11" s="76" t="s">
        <v>13</v>
      </c>
      <c r="G11" s="73"/>
      <c r="H11" s="76" t="s">
        <v>13</v>
      </c>
      <c r="I11" s="73"/>
      <c r="J11" s="76" t="s">
        <v>13</v>
      </c>
    </row>
    <row r="12" spans="1:10" ht="12" customHeight="1">
      <c r="A12" s="18"/>
      <c r="B12" s="19"/>
      <c r="C12" s="19"/>
      <c r="D12" s="77"/>
      <c r="E12" s="73"/>
      <c r="F12" s="72"/>
      <c r="G12" s="73"/>
      <c r="H12" s="77"/>
      <c r="I12" s="73"/>
      <c r="J12" s="72"/>
    </row>
    <row r="13" spans="1:10" ht="15" customHeight="1">
      <c r="A13" s="18" t="s">
        <v>93</v>
      </c>
      <c r="B13" s="19"/>
      <c r="C13" s="2"/>
      <c r="D13" s="78"/>
      <c r="E13" s="47"/>
      <c r="F13" s="47"/>
      <c r="G13" s="47"/>
      <c r="H13" s="79"/>
      <c r="I13" s="47"/>
      <c r="J13" s="49"/>
    </row>
    <row r="14" spans="1:10" ht="12" customHeight="1">
      <c r="A14" s="18"/>
      <c r="B14" s="19"/>
      <c r="C14" s="2"/>
      <c r="D14" s="78"/>
      <c r="E14" s="47"/>
      <c r="F14" s="47"/>
      <c r="G14" s="47"/>
      <c r="H14" s="79"/>
      <c r="I14" s="47"/>
      <c r="J14" s="49"/>
    </row>
    <row r="15" spans="1:10" ht="15" customHeight="1">
      <c r="A15" s="12" t="s">
        <v>94</v>
      </c>
      <c r="B15" s="19"/>
      <c r="C15" s="2"/>
      <c r="D15" s="80">
        <v>4646544</v>
      </c>
      <c r="E15" s="81"/>
      <c r="F15" s="82">
        <v>2307069</v>
      </c>
      <c r="G15" s="81"/>
      <c r="H15" s="83">
        <v>550616</v>
      </c>
      <c r="I15" s="81"/>
      <c r="J15" s="84">
        <v>257628</v>
      </c>
    </row>
    <row r="16" spans="1:10" ht="15" customHeight="1">
      <c r="A16" s="12" t="s">
        <v>95</v>
      </c>
      <c r="B16" s="19"/>
      <c r="C16" s="2"/>
      <c r="D16" s="80">
        <v>0</v>
      </c>
      <c r="E16" s="81"/>
      <c r="F16" s="82">
        <v>0</v>
      </c>
      <c r="G16" s="81"/>
      <c r="H16" s="83">
        <v>23667</v>
      </c>
      <c r="I16" s="81"/>
      <c r="J16" s="84">
        <v>0</v>
      </c>
    </row>
    <row r="17" spans="1:10" ht="15" customHeight="1">
      <c r="A17" s="12" t="s">
        <v>96</v>
      </c>
      <c r="B17" s="19"/>
      <c r="C17" s="2"/>
      <c r="D17" s="83">
        <v>0</v>
      </c>
      <c r="E17" s="81"/>
      <c r="F17" s="84">
        <v>184442</v>
      </c>
      <c r="G17" s="81"/>
      <c r="H17" s="83">
        <v>0</v>
      </c>
      <c r="I17" s="81"/>
      <c r="J17" s="84">
        <v>365195</v>
      </c>
    </row>
    <row r="18" spans="1:10" ht="15" customHeight="1">
      <c r="A18" s="29" t="s">
        <v>97</v>
      </c>
      <c r="B18" s="2"/>
      <c r="C18" s="2"/>
      <c r="D18" s="85">
        <v>605255</v>
      </c>
      <c r="E18" s="81"/>
      <c r="F18" s="86">
        <v>786423</v>
      </c>
      <c r="G18" s="81"/>
      <c r="H18" s="87">
        <v>1513</v>
      </c>
      <c r="I18" s="81"/>
      <c r="J18" s="88">
        <v>1174</v>
      </c>
    </row>
    <row r="19" spans="1:10" ht="12" customHeight="1">
      <c r="A19" s="29"/>
      <c r="B19" s="2"/>
      <c r="C19" s="2"/>
      <c r="D19" s="89"/>
      <c r="E19" s="81"/>
      <c r="F19" s="81"/>
      <c r="G19" s="81"/>
      <c r="H19" s="89"/>
      <c r="I19" s="81"/>
      <c r="J19" s="81"/>
    </row>
    <row r="20" spans="1:10" ht="15" customHeight="1">
      <c r="A20" s="6" t="s">
        <v>98</v>
      </c>
      <c r="B20" s="2"/>
      <c r="C20" s="2"/>
      <c r="D20" s="90">
        <f>SUM(D15:D18)</f>
        <v>5251799</v>
      </c>
      <c r="E20" s="81"/>
      <c r="F20" s="91">
        <f>SUM(F15:F18)</f>
        <v>3277934</v>
      </c>
      <c r="G20" s="81"/>
      <c r="H20" s="90">
        <f>SUM(H15:H18)</f>
        <v>575796</v>
      </c>
      <c r="I20" s="81"/>
      <c r="J20" s="91">
        <f>SUM(J15:J18)</f>
        <v>623997</v>
      </c>
    </row>
    <row r="21" spans="1:10" ht="12" customHeight="1">
      <c r="A21" s="6"/>
      <c r="B21" s="2"/>
      <c r="C21" s="2"/>
      <c r="D21" s="89"/>
      <c r="E21" s="81"/>
      <c r="F21" s="81"/>
      <c r="G21" s="81"/>
      <c r="H21" s="89"/>
      <c r="I21" s="81"/>
      <c r="J21" s="81"/>
    </row>
    <row r="22" spans="1:10" ht="15" customHeight="1">
      <c r="A22" s="6" t="s">
        <v>99</v>
      </c>
      <c r="B22" s="2"/>
      <c r="C22" s="2"/>
      <c r="D22" s="89"/>
      <c r="E22" s="81"/>
      <c r="F22" s="81"/>
      <c r="G22" s="81"/>
      <c r="H22" s="89"/>
      <c r="I22" s="81"/>
      <c r="J22" s="81"/>
    </row>
    <row r="23" spans="1:10" ht="12" customHeight="1">
      <c r="A23" s="6"/>
      <c r="B23" s="2"/>
      <c r="C23" s="2"/>
      <c r="D23" s="89"/>
      <c r="E23" s="81"/>
      <c r="F23" s="81"/>
      <c r="G23" s="81"/>
      <c r="H23" s="89"/>
      <c r="I23" s="81"/>
      <c r="J23" s="81"/>
    </row>
    <row r="24" spans="1:10" ht="15" customHeight="1">
      <c r="A24" s="12" t="s">
        <v>100</v>
      </c>
      <c r="B24" s="2"/>
      <c r="C24" s="2"/>
      <c r="D24" s="83">
        <v>448502</v>
      </c>
      <c r="E24" s="81"/>
      <c r="F24" s="84">
        <v>186829</v>
      </c>
      <c r="G24" s="81"/>
      <c r="H24" s="83">
        <v>31</v>
      </c>
      <c r="I24" s="81"/>
      <c r="J24" s="84">
        <v>75</v>
      </c>
    </row>
    <row r="25" spans="1:10" ht="15" customHeight="1">
      <c r="A25" s="12" t="s">
        <v>101</v>
      </c>
      <c r="B25" s="2"/>
      <c r="C25" s="2"/>
      <c r="D25" s="83">
        <v>1998098</v>
      </c>
      <c r="E25" s="81"/>
      <c r="F25" s="84">
        <v>1455346</v>
      </c>
      <c r="G25" s="81"/>
      <c r="H25" s="83">
        <v>26000</v>
      </c>
      <c r="I25" s="81"/>
      <c r="J25" s="84">
        <v>30239</v>
      </c>
    </row>
    <row r="26" spans="1:10" ht="15" customHeight="1">
      <c r="A26" s="12" t="s">
        <v>102</v>
      </c>
      <c r="B26" s="2"/>
      <c r="C26" s="2"/>
      <c r="D26" s="92">
        <v>315571</v>
      </c>
      <c r="E26" s="81"/>
      <c r="F26" s="93">
        <v>-120819</v>
      </c>
      <c r="G26" s="81"/>
      <c r="H26" s="92">
        <v>0</v>
      </c>
      <c r="I26" s="81"/>
      <c r="J26" s="93">
        <v>0</v>
      </c>
    </row>
    <row r="27" spans="1:10" ht="12" customHeight="1">
      <c r="A27" s="18"/>
      <c r="B27" s="2"/>
      <c r="C27" s="2"/>
      <c r="D27" s="89"/>
      <c r="E27" s="81"/>
      <c r="F27" s="81"/>
      <c r="G27" s="81"/>
      <c r="H27" s="89"/>
      <c r="I27" s="81"/>
      <c r="J27" s="81"/>
    </row>
    <row r="28" spans="1:10" ht="15" customHeight="1">
      <c r="A28" s="18" t="s">
        <v>103</v>
      </c>
      <c r="B28" s="2"/>
      <c r="C28" s="2"/>
      <c r="D28" s="94">
        <f>SUM(D24:D27)</f>
        <v>2762171</v>
      </c>
      <c r="E28" s="81"/>
      <c r="F28" s="95">
        <f>SUM(F24:F27)</f>
        <v>1521356</v>
      </c>
      <c r="G28" s="81"/>
      <c r="H28" s="94">
        <f>SUM(H24:H27)</f>
        <v>26031</v>
      </c>
      <c r="I28" s="81"/>
      <c r="J28" s="95">
        <f>SUM(J24:J27)</f>
        <v>30314</v>
      </c>
    </row>
    <row r="29" spans="1:10" ht="12" customHeight="1">
      <c r="A29" s="18"/>
      <c r="B29" s="2"/>
      <c r="C29" s="2"/>
      <c r="D29" s="89"/>
      <c r="E29" s="81"/>
      <c r="F29" s="81"/>
      <c r="G29" s="81"/>
      <c r="H29" s="89"/>
      <c r="I29" s="81"/>
      <c r="J29" s="81"/>
    </row>
    <row r="30" spans="1:10" ht="15" customHeight="1">
      <c r="A30" s="18" t="s">
        <v>104</v>
      </c>
      <c r="B30" s="2"/>
      <c r="C30" s="2"/>
      <c r="D30" s="89">
        <f>SUM(D20-D28)</f>
        <v>2489628</v>
      </c>
      <c r="E30" s="81"/>
      <c r="F30" s="81">
        <f>SUM(F20-F28)</f>
        <v>1756578</v>
      </c>
      <c r="G30" s="81"/>
      <c r="H30" s="89">
        <f>SUM(H20-H28)</f>
        <v>549765</v>
      </c>
      <c r="I30" s="81"/>
      <c r="J30" s="81">
        <f>SUM(J20-J28)</f>
        <v>593683</v>
      </c>
    </row>
    <row r="31" spans="1:10" ht="15" customHeight="1">
      <c r="A31" s="12" t="s">
        <v>105</v>
      </c>
      <c r="B31" s="2"/>
      <c r="C31" s="2"/>
      <c r="D31" s="89">
        <v>-690078</v>
      </c>
      <c r="E31" s="81"/>
      <c r="F31" s="81">
        <v>-235297</v>
      </c>
      <c r="G31" s="81"/>
      <c r="H31" s="89">
        <v>-504587</v>
      </c>
      <c r="I31" s="81"/>
      <c r="J31" s="81">
        <v>-203863</v>
      </c>
    </row>
    <row r="32" spans="1:10" ht="15" customHeight="1">
      <c r="A32" s="12" t="s">
        <v>106</v>
      </c>
      <c r="B32" s="2"/>
      <c r="C32" s="2"/>
      <c r="D32" s="89"/>
      <c r="E32" s="81"/>
      <c r="F32" s="81"/>
      <c r="G32" s="81"/>
      <c r="H32" s="89"/>
      <c r="I32" s="81"/>
      <c r="J32" s="81"/>
    </row>
    <row r="33" spans="1:10" ht="15" customHeight="1">
      <c r="A33" s="96" t="s">
        <v>107</v>
      </c>
      <c r="B33" s="2"/>
      <c r="C33" s="12"/>
      <c r="D33" s="94">
        <v>0</v>
      </c>
      <c r="E33" s="81"/>
      <c r="F33" s="95">
        <v>24408</v>
      </c>
      <c r="G33" s="81"/>
      <c r="H33" s="94">
        <v>0</v>
      </c>
      <c r="I33" s="81"/>
      <c r="J33" s="95">
        <v>0</v>
      </c>
    </row>
    <row r="34" spans="1:10" ht="12" customHeight="1">
      <c r="A34" s="12"/>
      <c r="B34" s="2"/>
      <c r="C34" s="2"/>
      <c r="D34" s="89"/>
      <c r="E34" s="81"/>
      <c r="F34" s="81"/>
      <c r="G34" s="81"/>
      <c r="H34" s="89"/>
      <c r="I34" s="81"/>
      <c r="J34" s="81"/>
    </row>
    <row r="35" spans="1:10" ht="15" customHeight="1">
      <c r="A35" s="18" t="s">
        <v>108</v>
      </c>
      <c r="B35" s="2"/>
      <c r="C35" s="2"/>
      <c r="D35" s="89">
        <f>SUM(D30:D33)</f>
        <v>1799550</v>
      </c>
      <c r="E35" s="81"/>
      <c r="F35" s="81">
        <f>SUM(F30:F33)</f>
        <v>1545689</v>
      </c>
      <c r="G35" s="81"/>
      <c r="H35" s="89">
        <f>SUM(H30:H33)</f>
        <v>45178</v>
      </c>
      <c r="I35" s="81"/>
      <c r="J35" s="81">
        <f>SUM(J30:J33)</f>
        <v>389820</v>
      </c>
    </row>
    <row r="36" spans="1:10" ht="15" customHeight="1">
      <c r="A36" s="12" t="s">
        <v>109</v>
      </c>
      <c r="B36" s="2"/>
      <c r="C36" s="2"/>
      <c r="D36" s="90">
        <v>-375162</v>
      </c>
      <c r="E36" s="81"/>
      <c r="F36" s="91">
        <v>-294551</v>
      </c>
      <c r="G36" s="81"/>
      <c r="H36" s="94">
        <v>-9763</v>
      </c>
      <c r="I36" s="81"/>
      <c r="J36" s="95">
        <v>-77964</v>
      </c>
    </row>
    <row r="37" spans="1:10" ht="12" customHeight="1">
      <c r="A37" s="12"/>
      <c r="B37" s="2"/>
      <c r="C37" s="2"/>
      <c r="D37" s="89"/>
      <c r="E37" s="81"/>
      <c r="F37" s="81"/>
      <c r="G37" s="81"/>
      <c r="H37" s="89"/>
      <c r="I37" s="81"/>
      <c r="J37" s="81"/>
    </row>
    <row r="38" spans="1:10" ht="15" customHeight="1" thickBot="1">
      <c r="A38" s="18" t="s">
        <v>110</v>
      </c>
      <c r="B38" s="2"/>
      <c r="C38" s="2"/>
      <c r="D38" s="97">
        <f>SUM(D35:D36)</f>
        <v>1424388</v>
      </c>
      <c r="E38" s="81"/>
      <c r="F38" s="98">
        <f>SUM(F35:F36)</f>
        <v>1251138</v>
      </c>
      <c r="G38" s="81"/>
      <c r="H38" s="97">
        <f>SUM(H35:H36)</f>
        <v>35415</v>
      </c>
      <c r="I38" s="81"/>
      <c r="J38" s="98">
        <f>SUM(J35:J36)</f>
        <v>311856</v>
      </c>
    </row>
    <row r="39" spans="1:10" ht="12" customHeight="1" thickTop="1">
      <c r="A39" s="18"/>
      <c r="B39" s="2"/>
      <c r="C39" s="2"/>
      <c r="D39" s="89"/>
      <c r="E39" s="81"/>
      <c r="F39" s="81"/>
      <c r="G39" s="81"/>
      <c r="H39" s="89"/>
      <c r="I39" s="81"/>
      <c r="J39" s="81"/>
    </row>
    <row r="40" spans="1:10" ht="15" customHeight="1">
      <c r="A40" s="18" t="s">
        <v>111</v>
      </c>
      <c r="B40" s="2"/>
      <c r="C40" s="2"/>
      <c r="D40" s="89"/>
      <c r="E40" s="81"/>
      <c r="F40" s="81"/>
      <c r="G40" s="81"/>
      <c r="H40" s="89"/>
      <c r="I40" s="81"/>
      <c r="J40" s="81"/>
    </row>
    <row r="41" spans="1:10" ht="15" customHeight="1">
      <c r="A41" s="99" t="s">
        <v>130</v>
      </c>
      <c r="B41" s="2"/>
      <c r="C41" s="2"/>
      <c r="D41" s="89"/>
      <c r="E41" s="81"/>
      <c r="F41" s="81"/>
      <c r="G41" s="81"/>
      <c r="H41" s="89"/>
      <c r="I41" s="81"/>
      <c r="J41" s="81"/>
    </row>
    <row r="42" spans="1:10" ht="15" customHeight="1">
      <c r="A42" s="12" t="s">
        <v>113</v>
      </c>
      <c r="B42" s="2"/>
      <c r="C42" s="2"/>
      <c r="D42" s="89">
        <v>-654</v>
      </c>
      <c r="E42" s="81"/>
      <c r="F42" s="81">
        <v>0</v>
      </c>
      <c r="G42" s="81"/>
      <c r="H42" s="89">
        <v>0</v>
      </c>
      <c r="I42" s="81"/>
      <c r="J42" s="81">
        <v>0</v>
      </c>
    </row>
    <row r="43" spans="1:10" ht="15" customHeight="1">
      <c r="A43" s="12" t="s">
        <v>114</v>
      </c>
      <c r="B43" s="2"/>
      <c r="C43" s="2"/>
      <c r="D43" s="89"/>
      <c r="E43" s="81"/>
      <c r="F43" s="81"/>
      <c r="G43" s="81"/>
      <c r="H43" s="89"/>
      <c r="I43" s="81"/>
      <c r="J43" s="81"/>
    </row>
    <row r="44" spans="1:10" ht="15" customHeight="1">
      <c r="A44" s="12" t="s">
        <v>115</v>
      </c>
      <c r="B44" s="2"/>
      <c r="C44" s="2"/>
      <c r="D44" s="94">
        <v>130</v>
      </c>
      <c r="E44" s="81"/>
      <c r="F44" s="95">
        <v>0</v>
      </c>
      <c r="G44" s="81"/>
      <c r="H44" s="94">
        <v>0</v>
      </c>
      <c r="I44" s="81"/>
      <c r="J44" s="95">
        <v>0</v>
      </c>
    </row>
    <row r="45" spans="1:10" ht="12" customHeight="1">
      <c r="A45" s="12"/>
      <c r="B45" s="2"/>
      <c r="C45" s="12"/>
      <c r="D45" s="100"/>
      <c r="E45" s="81"/>
      <c r="F45" s="101"/>
      <c r="G45" s="81"/>
      <c r="H45" s="100"/>
      <c r="I45" s="81"/>
      <c r="J45" s="101"/>
    </row>
    <row r="46" spans="1:10" ht="15" customHeight="1">
      <c r="A46" s="12" t="s">
        <v>116</v>
      </c>
      <c r="B46" s="2"/>
      <c r="C46" s="2"/>
      <c r="D46" s="100"/>
      <c r="E46" s="81"/>
      <c r="F46" s="101"/>
      <c r="G46" s="81"/>
      <c r="H46" s="100"/>
      <c r="I46" s="81"/>
      <c r="J46" s="101"/>
    </row>
    <row r="47" spans="1:10" ht="15" customHeight="1">
      <c r="A47" s="12" t="s">
        <v>112</v>
      </c>
      <c r="B47" s="2"/>
      <c r="C47" s="2"/>
      <c r="D47" s="102">
        <f>SUM(D41:D44)</f>
        <v>-524</v>
      </c>
      <c r="E47" s="81"/>
      <c r="F47" s="103">
        <f>SUM(F41:F44)</f>
        <v>0</v>
      </c>
      <c r="G47" s="81"/>
      <c r="H47" s="102">
        <f>SUM(H41:H44)</f>
        <v>0</v>
      </c>
      <c r="I47" s="81"/>
      <c r="J47" s="103">
        <f>SUM(J41:J44)</f>
        <v>0</v>
      </c>
    </row>
    <row r="48" spans="1:10" ht="12" customHeight="1">
      <c r="A48" s="12"/>
      <c r="B48" s="2"/>
      <c r="C48" s="12"/>
      <c r="D48" s="100"/>
      <c r="E48" s="81"/>
      <c r="F48" s="101"/>
      <c r="G48" s="81"/>
      <c r="H48" s="100"/>
      <c r="I48" s="81"/>
      <c r="J48" s="101"/>
    </row>
    <row r="49" spans="1:10" ht="15" customHeight="1">
      <c r="A49" s="99" t="s">
        <v>129</v>
      </c>
      <c r="B49" s="2"/>
      <c r="C49" s="2"/>
      <c r="D49" s="89"/>
      <c r="E49" s="81"/>
      <c r="F49" s="81"/>
      <c r="G49" s="81"/>
      <c r="H49" s="89"/>
      <c r="I49" s="81"/>
      <c r="J49" s="81"/>
    </row>
    <row r="50" spans="1:10" ht="15" customHeight="1">
      <c r="A50" s="12" t="s">
        <v>117</v>
      </c>
      <c r="B50" s="2"/>
      <c r="C50" s="2"/>
      <c r="D50" s="89">
        <v>0</v>
      </c>
      <c r="E50" s="81"/>
      <c r="F50" s="81">
        <v>555</v>
      </c>
      <c r="G50" s="81"/>
      <c r="H50" s="89">
        <v>0</v>
      </c>
      <c r="I50" s="81"/>
      <c r="J50" s="81">
        <v>555</v>
      </c>
    </row>
    <row r="51" spans="1:10" ht="15" customHeight="1">
      <c r="A51" s="12" t="s">
        <v>118</v>
      </c>
      <c r="B51" s="2"/>
      <c r="C51" s="2"/>
      <c r="D51" s="100">
        <v>7300</v>
      </c>
      <c r="E51" s="81"/>
      <c r="F51" s="101">
        <v>2</v>
      </c>
      <c r="G51" s="81"/>
      <c r="H51" s="89">
        <v>0</v>
      </c>
      <c r="I51" s="81"/>
      <c r="J51" s="81">
        <v>0</v>
      </c>
    </row>
    <row r="52" spans="1:10" ht="15" customHeight="1">
      <c r="A52" s="12" t="s">
        <v>119</v>
      </c>
      <c r="B52" s="2"/>
      <c r="C52" s="2"/>
      <c r="D52" s="100"/>
      <c r="E52" s="81"/>
      <c r="F52" s="101"/>
      <c r="G52" s="81"/>
      <c r="H52" s="89"/>
      <c r="I52" s="81"/>
      <c r="J52" s="81"/>
    </row>
    <row r="53" spans="1:10" ht="15" customHeight="1">
      <c r="A53" s="12" t="s">
        <v>115</v>
      </c>
      <c r="B53" s="2"/>
      <c r="C53" s="12"/>
      <c r="D53" s="102">
        <v>0</v>
      </c>
      <c r="E53" s="81"/>
      <c r="F53" s="103">
        <v>-111</v>
      </c>
      <c r="G53" s="81"/>
      <c r="H53" s="102">
        <v>0</v>
      </c>
      <c r="I53" s="81"/>
      <c r="J53" s="103">
        <v>-111</v>
      </c>
    </row>
    <row r="54" spans="1:10" ht="12" customHeight="1">
      <c r="A54" s="12"/>
      <c r="B54" s="2"/>
      <c r="C54" s="12"/>
      <c r="D54" s="100"/>
      <c r="E54" s="81"/>
      <c r="F54" s="101"/>
      <c r="G54" s="81"/>
      <c r="H54" s="100"/>
      <c r="I54" s="81"/>
      <c r="J54" s="101"/>
    </row>
    <row r="55" spans="1:10" ht="15" customHeight="1">
      <c r="A55" s="12" t="s">
        <v>120</v>
      </c>
      <c r="B55" s="2"/>
      <c r="C55" s="2"/>
      <c r="D55" s="100"/>
      <c r="E55" s="81"/>
      <c r="F55" s="101"/>
      <c r="G55" s="81"/>
      <c r="H55" s="100"/>
      <c r="I55" s="81"/>
      <c r="J55" s="101"/>
    </row>
    <row r="56" spans="1:10" ht="15" customHeight="1">
      <c r="A56" s="12" t="s">
        <v>112</v>
      </c>
      <c r="B56" s="2"/>
      <c r="C56" s="2"/>
      <c r="D56" s="102">
        <f>SUM(D50:D53)</f>
        <v>7300</v>
      </c>
      <c r="E56" s="81"/>
      <c r="F56" s="103">
        <f>SUM(F50:F53)</f>
        <v>446</v>
      </c>
      <c r="G56" s="81"/>
      <c r="H56" s="102">
        <f>SUM(H50:H53)</f>
        <v>0</v>
      </c>
      <c r="I56" s="81"/>
      <c r="J56" s="103">
        <f>SUM(J50:J53)</f>
        <v>444</v>
      </c>
    </row>
    <row r="57" spans="1:10" ht="12" customHeight="1">
      <c r="A57" s="18"/>
      <c r="B57" s="2"/>
      <c r="C57" s="2"/>
      <c r="D57" s="89"/>
      <c r="E57" s="81"/>
      <c r="F57" s="81"/>
      <c r="G57" s="81"/>
      <c r="H57" s="89"/>
      <c r="I57" s="81"/>
      <c r="J57" s="81"/>
    </row>
    <row r="58" spans="1:10" ht="15" customHeight="1" thickBot="1">
      <c r="A58" s="18" t="s">
        <v>121</v>
      </c>
      <c r="B58" s="2"/>
      <c r="C58" s="2"/>
      <c r="D58" s="104">
        <f>SUM(D38+D47+D56)</f>
        <v>1431164</v>
      </c>
      <c r="E58" s="81"/>
      <c r="F58" s="105">
        <f>SUM(F38+F47+F56)</f>
        <v>1251584</v>
      </c>
      <c r="G58" s="81"/>
      <c r="H58" s="104">
        <f>SUM(H38+H47+H56)</f>
        <v>35415</v>
      </c>
      <c r="I58" s="81"/>
      <c r="J58" s="105">
        <f>SUM(J38+J47+J56)</f>
        <v>312300</v>
      </c>
    </row>
    <row r="59" spans="1:10" ht="15.6" customHeight="1" thickTop="1">
      <c r="A59" s="18"/>
      <c r="B59" s="2"/>
      <c r="C59" s="2"/>
      <c r="D59" s="106"/>
      <c r="E59" s="47"/>
      <c r="F59" s="106"/>
      <c r="G59" s="47"/>
      <c r="H59" s="106"/>
      <c r="I59" s="47"/>
      <c r="J59" s="106"/>
    </row>
    <row r="60" spans="1:10" ht="15.6" customHeight="1">
      <c r="A60" s="18"/>
      <c r="B60" s="2"/>
      <c r="C60" s="2"/>
      <c r="D60" s="106"/>
      <c r="E60" s="47"/>
      <c r="F60" s="106"/>
      <c r="G60" s="47"/>
      <c r="H60" s="106"/>
      <c r="I60" s="47"/>
      <c r="J60" s="106"/>
    </row>
    <row r="61" spans="1:10" ht="21.95" customHeight="1">
      <c r="A61" s="45" t="str">
        <f>+'2-4'!A159:J159</f>
        <v>The accompanying notes form part of this interim financial information.</v>
      </c>
      <c r="B61" s="45"/>
      <c r="C61" s="45"/>
      <c r="D61" s="45"/>
      <c r="E61" s="45"/>
      <c r="F61" s="45"/>
      <c r="G61" s="45"/>
      <c r="H61" s="45"/>
      <c r="I61" s="45"/>
      <c r="J61" s="45"/>
    </row>
    <row r="62" spans="1:10" ht="16.5" customHeight="1">
      <c r="A62" s="46" t="str">
        <f>A1</f>
        <v>Srisawad Corporation Public Company Limited</v>
      </c>
      <c r="B62" s="12"/>
      <c r="C62" s="2"/>
      <c r="D62" s="47"/>
      <c r="E62" s="47"/>
      <c r="F62" s="47"/>
      <c r="G62" s="47"/>
      <c r="H62" s="48"/>
      <c r="I62" s="47"/>
      <c r="J62" s="49"/>
    </row>
    <row r="63" spans="1:10" ht="16.5" customHeight="1">
      <c r="A63" s="18" t="s">
        <v>122</v>
      </c>
      <c r="B63" s="12"/>
      <c r="C63" s="2"/>
      <c r="D63" s="47"/>
      <c r="E63" s="47"/>
      <c r="F63" s="47"/>
      <c r="G63" s="47"/>
      <c r="H63" s="48"/>
      <c r="I63" s="47"/>
      <c r="J63" s="49"/>
    </row>
    <row r="64" spans="1:10" ht="16.5" customHeight="1">
      <c r="A64" s="50" t="str">
        <f>A3</f>
        <v>For the three-month period ended 30 September 2023</v>
      </c>
      <c r="B64" s="8"/>
      <c r="C64" s="8"/>
      <c r="D64" s="51"/>
      <c r="E64" s="51"/>
      <c r="F64" s="51"/>
      <c r="G64" s="51"/>
      <c r="H64" s="52"/>
      <c r="I64" s="51"/>
      <c r="J64" s="53"/>
    </row>
    <row r="65" spans="1:10" ht="16.5" customHeight="1">
      <c r="A65" s="18"/>
      <c r="B65" s="2"/>
      <c r="C65" s="2"/>
      <c r="D65" s="47"/>
      <c r="E65" s="47"/>
      <c r="F65" s="47"/>
      <c r="G65" s="47"/>
      <c r="H65" s="48"/>
      <c r="I65" s="47"/>
      <c r="J65" s="49"/>
    </row>
    <row r="66" spans="1:10" ht="16.5" customHeight="1">
      <c r="A66" s="12"/>
      <c r="B66" s="2"/>
      <c r="C66" s="2"/>
      <c r="D66" s="47"/>
      <c r="E66" s="47"/>
      <c r="F66" s="47"/>
      <c r="G66" s="47"/>
      <c r="H66" s="48"/>
      <c r="I66" s="47"/>
      <c r="J66" s="49"/>
    </row>
    <row r="67" spans="1:10" ht="16.5" customHeight="1">
      <c r="A67" s="12"/>
      <c r="B67" s="2"/>
      <c r="C67" s="2"/>
      <c r="D67" s="13" t="s">
        <v>3</v>
      </c>
      <c r="E67" s="13"/>
      <c r="F67" s="13"/>
      <c r="G67" s="16"/>
      <c r="H67" s="13" t="s">
        <v>4</v>
      </c>
      <c r="I67" s="13"/>
      <c r="J67" s="13"/>
    </row>
    <row r="68" spans="1:10" ht="16.5" customHeight="1">
      <c r="A68" s="18"/>
      <c r="B68" s="2"/>
      <c r="C68" s="19"/>
      <c r="D68" s="14" t="s">
        <v>5</v>
      </c>
      <c r="E68" s="14"/>
      <c r="F68" s="14"/>
      <c r="G68" s="15"/>
      <c r="H68" s="14" t="s">
        <v>5</v>
      </c>
      <c r="I68" s="14"/>
      <c r="J68" s="14"/>
    </row>
    <row r="69" spans="1:10" ht="16.5" customHeight="1">
      <c r="A69" s="18"/>
      <c r="B69" s="2"/>
      <c r="C69" s="19"/>
      <c r="D69" s="72" t="s">
        <v>6</v>
      </c>
      <c r="E69" s="73"/>
      <c r="F69" s="72" t="s">
        <v>6</v>
      </c>
      <c r="G69" s="73"/>
      <c r="H69" s="72" t="s">
        <v>6</v>
      </c>
      <c r="I69" s="73"/>
      <c r="J69" s="72" t="s">
        <v>6</v>
      </c>
    </row>
    <row r="70" spans="1:10" ht="16.5" customHeight="1">
      <c r="A70" s="18"/>
      <c r="B70" s="2"/>
      <c r="C70" s="19"/>
      <c r="D70" s="74" t="s">
        <v>8</v>
      </c>
      <c r="E70" s="73"/>
      <c r="F70" s="74" t="s">
        <v>8</v>
      </c>
      <c r="G70" s="73"/>
      <c r="H70" s="74" t="s">
        <v>8</v>
      </c>
      <c r="I70" s="73"/>
      <c r="J70" s="74" t="s">
        <v>8</v>
      </c>
    </row>
    <row r="71" spans="1:10" ht="16.5" customHeight="1">
      <c r="A71" s="18"/>
      <c r="B71" s="2"/>
      <c r="C71" s="19"/>
      <c r="D71" s="74" t="s">
        <v>10</v>
      </c>
      <c r="E71" s="72"/>
      <c r="F71" s="74" t="s">
        <v>11</v>
      </c>
      <c r="G71" s="75"/>
      <c r="H71" s="74" t="s">
        <v>10</v>
      </c>
      <c r="I71" s="72"/>
      <c r="J71" s="74" t="s">
        <v>11</v>
      </c>
    </row>
    <row r="72" spans="1:10" ht="16.5" customHeight="1">
      <c r="A72" s="18"/>
      <c r="B72" s="2"/>
      <c r="C72" s="19"/>
      <c r="D72" s="76" t="s">
        <v>13</v>
      </c>
      <c r="E72" s="73"/>
      <c r="F72" s="76" t="s">
        <v>13</v>
      </c>
      <c r="G72" s="73"/>
      <c r="H72" s="76" t="s">
        <v>13</v>
      </c>
      <c r="I72" s="73"/>
      <c r="J72" s="76" t="s">
        <v>13</v>
      </c>
    </row>
    <row r="73" spans="1:10" ht="16.5" customHeight="1">
      <c r="A73" s="18"/>
      <c r="B73" s="2"/>
      <c r="C73" s="19"/>
      <c r="D73" s="77"/>
      <c r="E73" s="73"/>
      <c r="F73" s="72"/>
      <c r="G73" s="73"/>
      <c r="H73" s="77"/>
      <c r="I73" s="73"/>
      <c r="J73" s="72"/>
    </row>
    <row r="74" spans="1:10" ht="16.5" customHeight="1">
      <c r="A74" s="107" t="s">
        <v>123</v>
      </c>
      <c r="B74" s="2"/>
      <c r="C74" s="108"/>
      <c r="D74" s="109"/>
      <c r="E74" s="110"/>
      <c r="F74" s="110"/>
      <c r="G74" s="110"/>
      <c r="H74" s="111"/>
      <c r="I74" s="110"/>
      <c r="J74" s="112"/>
    </row>
    <row r="75" spans="1:10" ht="16.5" customHeight="1">
      <c r="A75" s="113" t="s">
        <v>124</v>
      </c>
      <c r="B75" s="2"/>
      <c r="C75" s="108"/>
      <c r="D75" s="114">
        <v>1387296</v>
      </c>
      <c r="E75" s="110"/>
      <c r="F75" s="115">
        <v>1185627</v>
      </c>
      <c r="G75" s="110"/>
      <c r="H75" s="114">
        <v>35415</v>
      </c>
      <c r="I75" s="110"/>
      <c r="J75" s="115">
        <v>311856</v>
      </c>
    </row>
    <row r="76" spans="1:10" ht="16.5" customHeight="1">
      <c r="A76" s="113" t="s">
        <v>88</v>
      </c>
      <c r="B76" s="2"/>
      <c r="C76" s="108"/>
      <c r="D76" s="116">
        <v>37092</v>
      </c>
      <c r="E76" s="47"/>
      <c r="F76" s="117">
        <v>65511</v>
      </c>
      <c r="G76" s="47"/>
      <c r="H76" s="116">
        <v>0</v>
      </c>
      <c r="I76" s="101"/>
      <c r="J76" s="117">
        <v>0</v>
      </c>
    </row>
    <row r="77" spans="1:10" ht="16.5" customHeight="1">
      <c r="A77" s="118"/>
      <c r="B77" s="2"/>
      <c r="C77" s="108"/>
      <c r="D77" s="89"/>
      <c r="E77" s="81"/>
      <c r="F77" s="81"/>
      <c r="G77" s="81"/>
      <c r="H77" s="89"/>
      <c r="I77" s="101"/>
      <c r="J77" s="81"/>
    </row>
    <row r="78" spans="1:10" ht="16.5" customHeight="1" thickBot="1">
      <c r="A78" s="108"/>
      <c r="B78" s="2"/>
      <c r="C78" s="108"/>
      <c r="D78" s="119">
        <f>D38</f>
        <v>1424388</v>
      </c>
      <c r="E78" s="110"/>
      <c r="F78" s="120">
        <f>F38</f>
        <v>1251138</v>
      </c>
      <c r="G78" s="110"/>
      <c r="H78" s="119">
        <f>H38</f>
        <v>35415</v>
      </c>
      <c r="I78" s="110"/>
      <c r="J78" s="120">
        <f>J38</f>
        <v>311856</v>
      </c>
    </row>
    <row r="79" spans="1:10" ht="16.5" customHeight="1" thickTop="1">
      <c r="A79" s="6"/>
      <c r="B79" s="19"/>
      <c r="C79" s="2"/>
      <c r="D79" s="89"/>
      <c r="E79" s="47"/>
      <c r="F79" s="81"/>
      <c r="G79" s="47"/>
      <c r="H79" s="89"/>
      <c r="I79" s="47"/>
      <c r="J79" s="81"/>
    </row>
    <row r="80" spans="1:10" ht="16.5" customHeight="1">
      <c r="A80" s="107" t="s">
        <v>125</v>
      </c>
      <c r="B80" s="19"/>
      <c r="C80" s="2"/>
      <c r="D80" s="89"/>
      <c r="E80" s="47"/>
      <c r="F80" s="81"/>
      <c r="G80" s="47"/>
      <c r="H80" s="89"/>
      <c r="I80" s="47"/>
      <c r="J80" s="81"/>
    </row>
    <row r="81" spans="1:10" ht="16.5" customHeight="1">
      <c r="A81" s="113" t="s">
        <v>126</v>
      </c>
      <c r="B81" s="70"/>
      <c r="C81" s="108"/>
      <c r="D81" s="114">
        <v>1392800</v>
      </c>
      <c r="E81" s="110"/>
      <c r="F81" s="115">
        <v>1186073</v>
      </c>
      <c r="G81" s="110"/>
      <c r="H81" s="114">
        <v>35415</v>
      </c>
      <c r="I81" s="110"/>
      <c r="J81" s="115">
        <v>312300</v>
      </c>
    </row>
    <row r="82" spans="1:10" ht="16.5" customHeight="1">
      <c r="A82" s="113" t="s">
        <v>88</v>
      </c>
      <c r="B82" s="70"/>
      <c r="C82" s="108"/>
      <c r="D82" s="116">
        <v>38364</v>
      </c>
      <c r="E82" s="47"/>
      <c r="F82" s="117">
        <v>65511</v>
      </c>
      <c r="G82" s="47"/>
      <c r="H82" s="116">
        <v>0</v>
      </c>
      <c r="I82" s="101"/>
      <c r="J82" s="117">
        <v>0</v>
      </c>
    </row>
    <row r="83" spans="1:10" ht="16.5" customHeight="1">
      <c r="A83" s="118"/>
      <c r="B83" s="70"/>
      <c r="C83" s="108"/>
      <c r="D83" s="89"/>
      <c r="E83" s="81"/>
      <c r="F83" s="81"/>
      <c r="G83" s="81"/>
      <c r="H83" s="89"/>
      <c r="I83" s="101"/>
      <c r="J83" s="81"/>
    </row>
    <row r="84" spans="1:10" ht="16.5" customHeight="1" thickBot="1">
      <c r="A84" s="108"/>
      <c r="B84" s="70"/>
      <c r="C84" s="108"/>
      <c r="D84" s="104">
        <f>D58</f>
        <v>1431164</v>
      </c>
      <c r="E84" s="110"/>
      <c r="F84" s="105">
        <f>F58</f>
        <v>1251584</v>
      </c>
      <c r="G84" s="110"/>
      <c r="H84" s="104">
        <f>H58</f>
        <v>35415</v>
      </c>
      <c r="I84" s="110"/>
      <c r="J84" s="105">
        <f>J58</f>
        <v>312300</v>
      </c>
    </row>
    <row r="85" spans="1:10" ht="16.5" customHeight="1" thickTop="1">
      <c r="A85" s="108"/>
      <c r="B85" s="70"/>
      <c r="C85" s="108"/>
      <c r="D85" s="114"/>
      <c r="E85" s="110"/>
      <c r="F85" s="115"/>
      <c r="G85" s="110"/>
      <c r="H85" s="114"/>
      <c r="I85" s="110"/>
      <c r="J85" s="115"/>
    </row>
    <row r="86" spans="1:10" ht="16.5" customHeight="1">
      <c r="A86" s="6"/>
      <c r="B86" s="2"/>
      <c r="C86" s="2"/>
      <c r="D86" s="89"/>
      <c r="E86" s="47"/>
      <c r="F86" s="81"/>
      <c r="G86" s="47"/>
      <c r="H86" s="89"/>
      <c r="I86" s="47"/>
      <c r="J86" s="81"/>
    </row>
    <row r="87" spans="1:10" ht="16.5" customHeight="1">
      <c r="A87" s="18" t="s">
        <v>127</v>
      </c>
      <c r="B87" s="70"/>
      <c r="C87" s="108"/>
      <c r="D87" s="89"/>
      <c r="E87" s="81"/>
      <c r="F87" s="81"/>
      <c r="G87" s="81"/>
      <c r="H87" s="89"/>
      <c r="I87" s="81"/>
      <c r="J87" s="81"/>
    </row>
    <row r="88" spans="1:10" ht="16.5" customHeight="1">
      <c r="A88" s="118"/>
      <c r="B88" s="70"/>
      <c r="C88" s="108"/>
      <c r="D88" s="89"/>
      <c r="E88" s="81"/>
      <c r="F88" s="81"/>
      <c r="G88" s="81"/>
      <c r="H88" s="89"/>
      <c r="I88" s="81"/>
      <c r="J88" s="81"/>
    </row>
    <row r="89" spans="1:10" ht="16.5" customHeight="1" thickBot="1">
      <c r="A89" s="121" t="s">
        <v>128</v>
      </c>
      <c r="B89" s="70"/>
      <c r="C89" s="122"/>
      <c r="D89" s="123">
        <v>1.01</v>
      </c>
      <c r="E89" s="124"/>
      <c r="F89" s="125">
        <v>0.86</v>
      </c>
      <c r="G89" s="124"/>
      <c r="H89" s="126">
        <v>0.03</v>
      </c>
      <c r="I89" s="124"/>
      <c r="J89" s="127">
        <v>0.23</v>
      </c>
    </row>
    <row r="90" spans="1:10" ht="16.5" customHeight="1" thickTop="1">
      <c r="A90" s="121"/>
      <c r="B90" s="70"/>
      <c r="C90" s="122"/>
      <c r="D90" s="128"/>
      <c r="E90" s="110"/>
      <c r="F90" s="115"/>
      <c r="G90" s="110"/>
      <c r="H90" s="128"/>
      <c r="I90" s="110"/>
      <c r="J90" s="115"/>
    </row>
    <row r="91" spans="1:10" ht="16.5" customHeight="1">
      <c r="A91" s="121"/>
      <c r="B91" s="70"/>
      <c r="C91" s="122"/>
      <c r="D91" s="128"/>
      <c r="E91" s="110"/>
      <c r="F91" s="115"/>
      <c r="G91" s="110"/>
      <c r="H91" s="128"/>
      <c r="I91" s="110"/>
      <c r="J91" s="115"/>
    </row>
    <row r="92" spans="1:10" ht="16.5" customHeight="1">
      <c r="A92" s="121"/>
      <c r="B92" s="70"/>
      <c r="C92" s="122"/>
      <c r="D92" s="128"/>
      <c r="E92" s="110"/>
      <c r="F92" s="115"/>
      <c r="G92" s="110"/>
      <c r="H92" s="128"/>
      <c r="I92" s="110"/>
      <c r="J92" s="115"/>
    </row>
    <row r="93" spans="1:10" ht="16.5" customHeight="1">
      <c r="A93" s="121"/>
      <c r="B93" s="2"/>
      <c r="C93" s="122"/>
      <c r="D93" s="128"/>
      <c r="E93" s="110"/>
      <c r="F93" s="115"/>
      <c r="G93" s="110"/>
      <c r="H93" s="128"/>
      <c r="I93" s="110"/>
      <c r="J93" s="115"/>
    </row>
    <row r="94" spans="1:10" ht="16.5" customHeight="1">
      <c r="A94" s="121"/>
      <c r="B94" s="70"/>
      <c r="C94" s="122"/>
      <c r="D94" s="128"/>
      <c r="E94" s="110"/>
      <c r="F94" s="115"/>
      <c r="G94" s="110"/>
      <c r="H94" s="128"/>
      <c r="I94" s="110"/>
      <c r="J94" s="115"/>
    </row>
    <row r="95" spans="1:10" ht="16.5" customHeight="1">
      <c r="A95" s="121"/>
      <c r="B95" s="70"/>
      <c r="C95" s="122"/>
      <c r="D95" s="128"/>
      <c r="E95" s="110"/>
      <c r="F95" s="115"/>
      <c r="G95" s="110"/>
      <c r="H95" s="128"/>
      <c r="I95" s="110"/>
      <c r="J95" s="115"/>
    </row>
    <row r="96" spans="1:10" ht="16.5" customHeight="1">
      <c r="A96" s="121"/>
      <c r="B96" s="70"/>
      <c r="C96" s="122"/>
      <c r="D96" s="128"/>
      <c r="E96" s="110"/>
      <c r="F96" s="115"/>
      <c r="G96" s="110"/>
      <c r="H96" s="128"/>
      <c r="I96" s="110"/>
      <c r="J96" s="115"/>
    </row>
    <row r="97" spans="1:10" ht="16.5" customHeight="1">
      <c r="A97" s="121"/>
      <c r="B97" s="70"/>
      <c r="C97" s="122"/>
      <c r="D97" s="128"/>
      <c r="E97" s="110"/>
      <c r="F97" s="115"/>
      <c r="G97" s="110"/>
      <c r="H97" s="128"/>
      <c r="I97" s="110"/>
      <c r="J97" s="115"/>
    </row>
    <row r="98" spans="1:10" ht="16.5" customHeight="1">
      <c r="A98" s="121"/>
      <c r="B98" s="70"/>
      <c r="C98" s="122"/>
      <c r="D98" s="128"/>
      <c r="E98" s="110"/>
      <c r="F98" s="115"/>
      <c r="G98" s="110"/>
      <c r="H98" s="128"/>
      <c r="I98" s="110"/>
      <c r="J98" s="115"/>
    </row>
    <row r="99" spans="1:10" ht="16.5" customHeight="1">
      <c r="A99" s="121"/>
      <c r="B99" s="70"/>
      <c r="C99" s="122"/>
      <c r="D99" s="128"/>
      <c r="E99" s="110"/>
      <c r="F99" s="115"/>
      <c r="G99" s="110"/>
      <c r="H99" s="128"/>
      <c r="I99" s="110"/>
      <c r="J99" s="115"/>
    </row>
    <row r="100" spans="1:10" ht="16.5" customHeight="1">
      <c r="A100" s="121"/>
      <c r="B100" s="70"/>
      <c r="C100" s="122"/>
      <c r="D100" s="128"/>
      <c r="E100" s="110"/>
      <c r="F100" s="115"/>
      <c r="G100" s="110"/>
      <c r="H100" s="128"/>
      <c r="I100" s="110"/>
      <c r="J100" s="115"/>
    </row>
    <row r="101" spans="1:10" ht="16.5" customHeight="1">
      <c r="A101" s="121"/>
      <c r="B101" s="70"/>
      <c r="C101" s="122"/>
      <c r="D101" s="128"/>
      <c r="E101" s="110"/>
      <c r="F101" s="115"/>
      <c r="G101" s="110"/>
      <c r="H101" s="128"/>
      <c r="I101" s="110"/>
      <c r="J101" s="115"/>
    </row>
    <row r="102" spans="1:10" ht="16.5" customHeight="1">
      <c r="A102" s="121"/>
      <c r="B102" s="70"/>
      <c r="C102" s="122"/>
      <c r="D102" s="128"/>
      <c r="E102" s="110"/>
      <c r="F102" s="115"/>
      <c r="G102" s="110"/>
      <c r="H102" s="128"/>
      <c r="I102" s="110"/>
      <c r="J102" s="115"/>
    </row>
    <row r="103" spans="1:10" ht="16.5" customHeight="1">
      <c r="A103" s="121"/>
      <c r="B103" s="70"/>
      <c r="C103" s="122"/>
      <c r="D103" s="128"/>
      <c r="E103" s="110"/>
      <c r="F103" s="115"/>
      <c r="G103" s="110"/>
      <c r="H103" s="128"/>
      <c r="I103" s="110"/>
      <c r="J103" s="115"/>
    </row>
    <row r="104" spans="1:10" ht="16.5" customHeight="1">
      <c r="A104" s="121"/>
      <c r="B104" s="70"/>
      <c r="C104" s="122"/>
      <c r="D104" s="128"/>
      <c r="E104" s="110"/>
      <c r="F104" s="115"/>
      <c r="G104" s="110"/>
      <c r="H104" s="128"/>
      <c r="I104" s="110"/>
      <c r="J104" s="115"/>
    </row>
    <row r="105" spans="1:10" ht="16.5" customHeight="1">
      <c r="A105" s="121"/>
      <c r="B105" s="70"/>
      <c r="C105" s="122"/>
      <c r="D105" s="128"/>
      <c r="E105" s="110"/>
      <c r="F105" s="115"/>
      <c r="G105" s="110"/>
      <c r="H105" s="128"/>
      <c r="I105" s="110"/>
      <c r="J105" s="115"/>
    </row>
    <row r="106" spans="1:10" ht="16.5" customHeight="1">
      <c r="A106" s="121"/>
      <c r="B106" s="70"/>
      <c r="C106" s="122"/>
      <c r="D106" s="128"/>
      <c r="E106" s="110"/>
      <c r="F106" s="115"/>
      <c r="G106" s="110"/>
      <c r="H106" s="128"/>
      <c r="I106" s="110"/>
      <c r="J106" s="115"/>
    </row>
    <row r="107" spans="1:10" ht="16.5" customHeight="1">
      <c r="A107" s="121"/>
      <c r="B107" s="70"/>
      <c r="C107" s="122"/>
      <c r="D107" s="128"/>
      <c r="E107" s="110"/>
      <c r="F107" s="115"/>
      <c r="G107" s="110"/>
      <c r="H107" s="128"/>
      <c r="I107" s="110"/>
      <c r="J107" s="115"/>
    </row>
    <row r="108" spans="1:10" ht="16.5" customHeight="1">
      <c r="A108" s="121"/>
      <c r="B108" s="70"/>
      <c r="C108" s="122"/>
      <c r="D108" s="128"/>
      <c r="E108" s="110"/>
      <c r="F108" s="115"/>
      <c r="G108" s="110"/>
      <c r="H108" s="128"/>
      <c r="I108" s="110"/>
      <c r="J108" s="115"/>
    </row>
    <row r="109" spans="1:10" ht="16.5" customHeight="1">
      <c r="A109" s="121"/>
      <c r="B109" s="70"/>
      <c r="C109" s="122"/>
      <c r="D109" s="128"/>
      <c r="E109" s="110"/>
      <c r="F109" s="115"/>
      <c r="G109" s="110"/>
      <c r="H109" s="128"/>
      <c r="I109" s="110"/>
      <c r="J109" s="115"/>
    </row>
    <row r="110" spans="1:10" ht="16.5" customHeight="1">
      <c r="A110" s="121"/>
      <c r="B110" s="70"/>
      <c r="C110" s="122"/>
      <c r="D110" s="128"/>
      <c r="E110" s="110"/>
      <c r="F110" s="115"/>
      <c r="G110" s="110"/>
      <c r="H110" s="128"/>
      <c r="I110" s="110"/>
      <c r="J110" s="115"/>
    </row>
    <row r="111" spans="1:10" ht="16.5" customHeight="1">
      <c r="A111" s="121"/>
      <c r="B111" s="70"/>
      <c r="C111" s="122"/>
      <c r="D111" s="128"/>
      <c r="E111" s="110"/>
      <c r="F111" s="115"/>
      <c r="G111" s="110"/>
      <c r="H111" s="128"/>
      <c r="I111" s="110"/>
      <c r="J111" s="115"/>
    </row>
    <row r="112" spans="1:10" ht="16.5" customHeight="1">
      <c r="A112" s="121"/>
      <c r="B112" s="70"/>
      <c r="C112" s="122"/>
      <c r="D112" s="128"/>
      <c r="E112" s="110"/>
      <c r="F112" s="115"/>
      <c r="G112" s="110"/>
      <c r="H112" s="128"/>
      <c r="I112" s="110"/>
      <c r="J112" s="115"/>
    </row>
    <row r="113" spans="1:10" ht="19.5" customHeight="1">
      <c r="A113" s="121"/>
      <c r="B113" s="70"/>
      <c r="C113" s="122"/>
      <c r="D113" s="128"/>
      <c r="E113" s="110"/>
      <c r="F113" s="115"/>
      <c r="G113" s="110"/>
      <c r="H113" s="128"/>
      <c r="I113" s="110"/>
      <c r="J113" s="115"/>
    </row>
    <row r="114" spans="1:10" ht="21.95" customHeight="1">
      <c r="A114" s="45" t="str">
        <f>'[1]2-4 e'!A118</f>
        <v>The accompanying notes form part of this interim financial information.</v>
      </c>
      <c r="B114" s="45"/>
      <c r="C114" s="45"/>
      <c r="D114" s="45"/>
      <c r="E114" s="45"/>
      <c r="F114" s="45"/>
      <c r="G114" s="45"/>
      <c r="H114" s="45"/>
      <c r="I114" s="45"/>
      <c r="J114" s="45"/>
    </row>
  </sheetData>
  <mergeCells count="10">
    <mergeCell ref="D68:F68"/>
    <mergeCell ref="H68:J68"/>
    <mergeCell ref="A114:J114"/>
    <mergeCell ref="D6:F6"/>
    <mergeCell ref="H6:J6"/>
    <mergeCell ref="D7:F7"/>
    <mergeCell ref="H7:J7"/>
    <mergeCell ref="A61:J61"/>
    <mergeCell ref="D67:F67"/>
    <mergeCell ref="H67:J6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E844-12DF-4DBE-9C61-7785C47399C3}">
  <dimension ref="A1:J115"/>
  <sheetViews>
    <sheetView workbookViewId="0">
      <selection activeCell="A14" sqref="A14"/>
    </sheetView>
  </sheetViews>
  <sheetFormatPr defaultRowHeight="16.5" customHeight="1"/>
  <cols>
    <col min="1" max="1" width="46.85546875" style="71" customWidth="1"/>
    <col min="2" max="2" width="4.7109375" style="71" customWidth="1"/>
    <col min="3" max="3" width="0.5703125" style="71" customWidth="1"/>
    <col min="4" max="4" width="11.42578125" style="71" customWidth="1"/>
    <col min="5" max="5" width="0.5703125" style="71" customWidth="1"/>
    <col min="6" max="6" width="11.42578125" style="71" customWidth="1"/>
    <col min="7" max="7" width="0.5703125" style="71" customWidth="1"/>
    <col min="8" max="8" width="11.42578125" style="71" customWidth="1"/>
    <col min="9" max="9" width="0.5703125" style="71" customWidth="1"/>
    <col min="10" max="10" width="11.42578125" style="71" customWidth="1"/>
    <col min="11" max="16384" width="9.140625" style="71"/>
  </cols>
  <sheetData>
    <row r="1" spans="1:10" ht="16.5" customHeight="1">
      <c r="A1" s="46" t="s">
        <v>0</v>
      </c>
      <c r="B1" s="2"/>
      <c r="C1" s="2"/>
      <c r="D1" s="47"/>
      <c r="E1" s="47"/>
      <c r="F1" s="47"/>
      <c r="G1" s="47"/>
      <c r="H1" s="48"/>
      <c r="I1" s="47"/>
      <c r="J1" s="49"/>
    </row>
    <row r="2" spans="1:10" ht="16.5" customHeight="1">
      <c r="A2" s="18" t="s">
        <v>91</v>
      </c>
      <c r="B2" s="2"/>
      <c r="C2" s="2"/>
      <c r="D2" s="47"/>
      <c r="E2" s="47"/>
      <c r="F2" s="47"/>
      <c r="G2" s="47"/>
      <c r="H2" s="48"/>
      <c r="I2" s="47"/>
      <c r="J2" s="49"/>
    </row>
    <row r="3" spans="1:10" ht="16.5" customHeight="1">
      <c r="A3" s="50" t="s">
        <v>131</v>
      </c>
      <c r="B3" s="8"/>
      <c r="C3" s="8"/>
      <c r="D3" s="51"/>
      <c r="E3" s="51"/>
      <c r="F3" s="51"/>
      <c r="G3" s="51"/>
      <c r="H3" s="52"/>
      <c r="I3" s="51"/>
      <c r="J3" s="53"/>
    </row>
    <row r="4" spans="1:10" ht="15" customHeight="1">
      <c r="A4" s="18"/>
      <c r="B4" s="2"/>
      <c r="C4" s="2"/>
      <c r="D4" s="47"/>
      <c r="E4" s="47"/>
      <c r="F4" s="47"/>
      <c r="G4" s="47"/>
      <c r="H4" s="48"/>
      <c r="I4" s="47"/>
      <c r="J4" s="49"/>
    </row>
    <row r="5" spans="1:10" ht="15" customHeight="1">
      <c r="A5" s="12"/>
      <c r="B5" s="2"/>
      <c r="C5" s="2"/>
      <c r="D5" s="47"/>
      <c r="E5" s="47"/>
      <c r="F5" s="47"/>
      <c r="G5" s="47"/>
      <c r="H5" s="48"/>
      <c r="I5" s="47"/>
      <c r="J5" s="49"/>
    </row>
    <row r="6" spans="1:10" ht="15" customHeight="1">
      <c r="A6" s="12"/>
      <c r="B6" s="2"/>
      <c r="C6" s="2"/>
      <c r="D6" s="13" t="s">
        <v>3</v>
      </c>
      <c r="E6" s="13"/>
      <c r="F6" s="13"/>
      <c r="G6" s="16"/>
      <c r="H6" s="13" t="s">
        <v>4</v>
      </c>
      <c r="I6" s="13"/>
      <c r="J6" s="13"/>
    </row>
    <row r="7" spans="1:10" ht="15" customHeight="1">
      <c r="A7" s="18"/>
      <c r="B7" s="2"/>
      <c r="C7" s="19"/>
      <c r="D7" s="14" t="s">
        <v>5</v>
      </c>
      <c r="E7" s="14"/>
      <c r="F7" s="14"/>
      <c r="G7" s="15"/>
      <c r="H7" s="14" t="s">
        <v>5</v>
      </c>
      <c r="I7" s="14"/>
      <c r="J7" s="14"/>
    </row>
    <row r="8" spans="1:10" ht="15" customHeight="1">
      <c r="A8" s="18"/>
      <c r="B8" s="2"/>
      <c r="C8" s="19"/>
      <c r="D8" s="72" t="s">
        <v>6</v>
      </c>
      <c r="E8" s="73"/>
      <c r="F8" s="72" t="s">
        <v>6</v>
      </c>
      <c r="G8" s="73"/>
      <c r="H8" s="72" t="s">
        <v>6</v>
      </c>
      <c r="I8" s="73"/>
      <c r="J8" s="72" t="s">
        <v>6</v>
      </c>
    </row>
    <row r="9" spans="1:10" ht="15" customHeight="1">
      <c r="A9" s="18"/>
      <c r="B9" s="2"/>
      <c r="C9" s="19"/>
      <c r="D9" s="74" t="s">
        <v>8</v>
      </c>
      <c r="E9" s="73"/>
      <c r="F9" s="74" t="s">
        <v>8</v>
      </c>
      <c r="G9" s="73"/>
      <c r="H9" s="74" t="s">
        <v>8</v>
      </c>
      <c r="I9" s="73"/>
      <c r="J9" s="74" t="s">
        <v>8</v>
      </c>
    </row>
    <row r="10" spans="1:10" ht="15" customHeight="1">
      <c r="A10" s="18"/>
      <c r="B10" s="19"/>
      <c r="C10" s="19"/>
      <c r="D10" s="74" t="s">
        <v>10</v>
      </c>
      <c r="E10" s="72"/>
      <c r="F10" s="74" t="s">
        <v>11</v>
      </c>
      <c r="G10" s="75"/>
      <c r="H10" s="74" t="s">
        <v>10</v>
      </c>
      <c r="I10" s="72"/>
      <c r="J10" s="74" t="s">
        <v>11</v>
      </c>
    </row>
    <row r="11" spans="1:10" ht="15" customHeight="1">
      <c r="A11" s="18"/>
      <c r="B11" s="129" t="s">
        <v>132</v>
      </c>
      <c r="C11" s="19"/>
      <c r="D11" s="76" t="s">
        <v>13</v>
      </c>
      <c r="E11" s="73"/>
      <c r="F11" s="76" t="s">
        <v>13</v>
      </c>
      <c r="G11" s="73"/>
      <c r="H11" s="76" t="s">
        <v>13</v>
      </c>
      <c r="I11" s="73"/>
      <c r="J11" s="76" t="s">
        <v>13</v>
      </c>
    </row>
    <row r="12" spans="1:10" ht="11.1" customHeight="1">
      <c r="A12" s="18"/>
      <c r="B12" s="19"/>
      <c r="C12" s="19"/>
      <c r="D12" s="77"/>
      <c r="E12" s="73"/>
      <c r="F12" s="72"/>
      <c r="G12" s="73"/>
      <c r="H12" s="77"/>
      <c r="I12" s="73"/>
      <c r="J12" s="72"/>
    </row>
    <row r="13" spans="1:10" ht="15" customHeight="1">
      <c r="A13" s="18" t="s">
        <v>93</v>
      </c>
      <c r="B13" s="19"/>
      <c r="C13" s="2"/>
      <c r="D13" s="78"/>
      <c r="E13" s="47"/>
      <c r="F13" s="47"/>
      <c r="G13" s="47"/>
      <c r="H13" s="79"/>
      <c r="I13" s="47"/>
      <c r="J13" s="49"/>
    </row>
    <row r="14" spans="1:10" ht="11.1" customHeight="1">
      <c r="A14" s="18"/>
      <c r="B14" s="19"/>
      <c r="C14" s="2"/>
      <c r="D14" s="78"/>
      <c r="E14" s="47"/>
      <c r="F14" s="47"/>
      <c r="G14" s="47"/>
      <c r="H14" s="79"/>
      <c r="I14" s="47"/>
      <c r="J14" s="49"/>
    </row>
    <row r="15" spans="1:10" ht="15" customHeight="1">
      <c r="A15" s="12" t="s">
        <v>94</v>
      </c>
      <c r="B15" s="19"/>
      <c r="C15" s="2"/>
      <c r="D15" s="80">
        <v>11197948</v>
      </c>
      <c r="E15" s="81"/>
      <c r="F15" s="82">
        <v>5949895</v>
      </c>
      <c r="G15" s="81"/>
      <c r="H15" s="89">
        <v>1378190</v>
      </c>
      <c r="I15" s="81"/>
      <c r="J15" s="81">
        <v>615508</v>
      </c>
    </row>
    <row r="16" spans="1:10" ht="15" customHeight="1">
      <c r="A16" s="12" t="s">
        <v>95</v>
      </c>
      <c r="B16" s="19"/>
      <c r="C16" s="2"/>
      <c r="D16" s="80">
        <v>17</v>
      </c>
      <c r="E16" s="47"/>
      <c r="F16" s="82">
        <v>16</v>
      </c>
      <c r="G16" s="81"/>
      <c r="H16" s="89">
        <v>1553142</v>
      </c>
      <c r="I16" s="81"/>
      <c r="J16" s="81">
        <v>369038</v>
      </c>
    </row>
    <row r="17" spans="1:10" ht="15" customHeight="1">
      <c r="A17" s="12" t="s">
        <v>96</v>
      </c>
      <c r="B17" s="19"/>
      <c r="C17" s="2"/>
      <c r="D17" s="80">
        <v>0</v>
      </c>
      <c r="E17" s="47"/>
      <c r="F17" s="82">
        <v>184442</v>
      </c>
      <c r="G17" s="81"/>
      <c r="H17" s="89">
        <v>0</v>
      </c>
      <c r="I17" s="81"/>
      <c r="J17" s="81">
        <v>365195</v>
      </c>
    </row>
    <row r="18" spans="1:10" ht="15" customHeight="1">
      <c r="A18" s="29" t="s">
        <v>97</v>
      </c>
      <c r="B18" s="19"/>
      <c r="C18" s="2"/>
      <c r="D18" s="130">
        <v>2403444</v>
      </c>
      <c r="E18" s="47"/>
      <c r="F18" s="131">
        <v>2409760</v>
      </c>
      <c r="G18" s="47"/>
      <c r="H18" s="102">
        <v>23932</v>
      </c>
      <c r="I18" s="47"/>
      <c r="J18" s="103">
        <v>2903</v>
      </c>
    </row>
    <row r="19" spans="1:10" ht="11.1" customHeight="1">
      <c r="A19" s="29"/>
      <c r="B19" s="2"/>
      <c r="C19" s="2"/>
      <c r="D19" s="89"/>
      <c r="E19" s="47"/>
      <c r="F19" s="81"/>
      <c r="G19" s="47"/>
      <c r="H19" s="89"/>
      <c r="I19" s="47"/>
      <c r="J19" s="81"/>
    </row>
    <row r="20" spans="1:10" ht="15" customHeight="1">
      <c r="A20" s="6" t="s">
        <v>98</v>
      </c>
      <c r="B20" s="2"/>
      <c r="C20" s="2"/>
      <c r="D20" s="90">
        <f>SUM(D15:D18)</f>
        <v>13601409</v>
      </c>
      <c r="E20" s="47"/>
      <c r="F20" s="91">
        <f>SUM(F15:F18)</f>
        <v>8544113</v>
      </c>
      <c r="G20" s="47"/>
      <c r="H20" s="90">
        <f>SUM(H15:H18)</f>
        <v>2955264</v>
      </c>
      <c r="I20" s="47"/>
      <c r="J20" s="91">
        <f>SUM(J15:J18)</f>
        <v>1352644</v>
      </c>
    </row>
    <row r="21" spans="1:10" ht="11.1" customHeight="1">
      <c r="A21" s="6"/>
      <c r="B21" s="2"/>
      <c r="C21" s="2"/>
      <c r="D21" s="89"/>
      <c r="E21" s="47"/>
      <c r="F21" s="81"/>
      <c r="G21" s="47"/>
      <c r="H21" s="89"/>
      <c r="I21" s="47"/>
      <c r="J21" s="81"/>
    </row>
    <row r="22" spans="1:10" ht="15" customHeight="1">
      <c r="A22" s="6" t="s">
        <v>99</v>
      </c>
      <c r="B22" s="2"/>
      <c r="C22" s="2"/>
      <c r="D22" s="89"/>
      <c r="E22" s="47"/>
      <c r="F22" s="81"/>
      <c r="G22" s="47"/>
      <c r="H22" s="89"/>
      <c r="I22" s="47"/>
      <c r="J22" s="81"/>
    </row>
    <row r="23" spans="1:10" ht="11.1" customHeight="1">
      <c r="A23" s="6"/>
      <c r="B23" s="2"/>
      <c r="C23" s="2"/>
      <c r="D23" s="89"/>
      <c r="E23" s="47"/>
      <c r="F23" s="81"/>
      <c r="G23" s="47"/>
      <c r="H23" s="89"/>
      <c r="I23" s="47"/>
      <c r="J23" s="81"/>
    </row>
    <row r="24" spans="1:10" ht="15" customHeight="1">
      <c r="A24" s="12" t="s">
        <v>100</v>
      </c>
      <c r="B24" s="2"/>
      <c r="C24" s="2"/>
      <c r="D24" s="83">
        <v>1124957</v>
      </c>
      <c r="E24" s="47"/>
      <c r="F24" s="84">
        <v>414321</v>
      </c>
      <c r="G24" s="47"/>
      <c r="H24" s="89">
        <v>180</v>
      </c>
      <c r="I24" s="47"/>
      <c r="J24" s="81">
        <v>96</v>
      </c>
    </row>
    <row r="25" spans="1:10" ht="15" customHeight="1">
      <c r="A25" s="12" t="s">
        <v>101</v>
      </c>
      <c r="B25" s="2"/>
      <c r="C25" s="2"/>
      <c r="D25" s="83">
        <v>4876393</v>
      </c>
      <c r="E25" s="47"/>
      <c r="F25" s="84">
        <v>3336272</v>
      </c>
      <c r="G25" s="47"/>
      <c r="H25" s="89">
        <v>69500</v>
      </c>
      <c r="I25" s="47"/>
      <c r="J25" s="81">
        <v>103504</v>
      </c>
    </row>
    <row r="26" spans="1:10" ht="15" customHeight="1">
      <c r="A26" s="12" t="s">
        <v>102</v>
      </c>
      <c r="B26" s="2"/>
      <c r="C26" s="2"/>
      <c r="D26" s="92">
        <v>1098686</v>
      </c>
      <c r="E26" s="47"/>
      <c r="F26" s="93">
        <v>-69946</v>
      </c>
      <c r="G26" s="47"/>
      <c r="H26" s="94">
        <v>0</v>
      </c>
      <c r="I26" s="47"/>
      <c r="J26" s="95">
        <v>0</v>
      </c>
    </row>
    <row r="27" spans="1:10" ht="11.1" customHeight="1">
      <c r="A27" s="18"/>
      <c r="B27" s="2"/>
      <c r="C27" s="2"/>
      <c r="D27" s="89"/>
      <c r="E27" s="47"/>
      <c r="F27" s="81"/>
      <c r="G27" s="47"/>
      <c r="H27" s="89"/>
      <c r="I27" s="47"/>
      <c r="J27" s="81"/>
    </row>
    <row r="28" spans="1:10" ht="15" customHeight="1">
      <c r="A28" s="18" t="s">
        <v>103</v>
      </c>
      <c r="B28" s="2"/>
      <c r="C28" s="2"/>
      <c r="D28" s="94">
        <f>SUM(D24:D27)</f>
        <v>7100036</v>
      </c>
      <c r="E28" s="47"/>
      <c r="F28" s="95">
        <f>SUM(F24:F27)</f>
        <v>3680647</v>
      </c>
      <c r="G28" s="47"/>
      <c r="H28" s="94">
        <f>SUM(H24:H27)</f>
        <v>69680</v>
      </c>
      <c r="I28" s="47"/>
      <c r="J28" s="95">
        <f>SUM(J24:J27)</f>
        <v>103600</v>
      </c>
    </row>
    <row r="29" spans="1:10" ht="11.1" customHeight="1">
      <c r="A29" s="18"/>
      <c r="B29" s="2"/>
      <c r="C29" s="2"/>
      <c r="D29" s="89"/>
      <c r="E29" s="47"/>
      <c r="F29" s="81"/>
      <c r="G29" s="47"/>
      <c r="H29" s="89"/>
      <c r="I29" s="47"/>
      <c r="J29" s="81"/>
    </row>
    <row r="30" spans="1:10" ht="15" customHeight="1">
      <c r="A30" s="18" t="s">
        <v>104</v>
      </c>
      <c r="B30" s="2"/>
      <c r="C30" s="2"/>
      <c r="D30" s="89">
        <f>SUM(D20-D28)</f>
        <v>6501373</v>
      </c>
      <c r="E30" s="47"/>
      <c r="F30" s="81">
        <f>SUM(F20-F28)</f>
        <v>4863466</v>
      </c>
      <c r="G30" s="47"/>
      <c r="H30" s="89">
        <f>SUM(H20-H28)</f>
        <v>2885584</v>
      </c>
      <c r="I30" s="47"/>
      <c r="J30" s="81">
        <f>SUM(J20-J28)</f>
        <v>1249044</v>
      </c>
    </row>
    <row r="31" spans="1:10" ht="15" customHeight="1">
      <c r="A31" s="12" t="s">
        <v>105</v>
      </c>
      <c r="B31" s="2"/>
      <c r="C31" s="2"/>
      <c r="D31" s="89">
        <v>-1516860</v>
      </c>
      <c r="E31" s="47"/>
      <c r="F31" s="81">
        <v>-584304</v>
      </c>
      <c r="G31" s="47"/>
      <c r="H31" s="89">
        <v>-1249200</v>
      </c>
      <c r="I31" s="47"/>
      <c r="J31" s="81">
        <v>-498581</v>
      </c>
    </row>
    <row r="32" spans="1:10" ht="15" customHeight="1">
      <c r="A32" s="12" t="s">
        <v>106</v>
      </c>
      <c r="B32" s="2"/>
      <c r="C32" s="2"/>
      <c r="D32" s="89"/>
      <c r="E32" s="47"/>
      <c r="F32" s="81"/>
      <c r="G32" s="47"/>
      <c r="H32" s="89"/>
      <c r="I32" s="47"/>
      <c r="J32" s="81"/>
    </row>
    <row r="33" spans="1:10" ht="15" customHeight="1">
      <c r="A33" s="12" t="s">
        <v>107</v>
      </c>
      <c r="B33" s="2"/>
      <c r="C33" s="12"/>
      <c r="D33" s="94">
        <v>25811</v>
      </c>
      <c r="E33" s="47"/>
      <c r="F33" s="95">
        <v>33413</v>
      </c>
      <c r="G33" s="47"/>
      <c r="H33" s="94">
        <v>0</v>
      </c>
      <c r="I33" s="47"/>
      <c r="J33" s="95">
        <v>0</v>
      </c>
    </row>
    <row r="34" spans="1:10" ht="11.1" customHeight="1">
      <c r="A34" s="12"/>
      <c r="B34" s="2"/>
      <c r="C34" s="2"/>
      <c r="D34" s="89"/>
      <c r="E34" s="47"/>
      <c r="F34" s="81"/>
      <c r="G34" s="47"/>
      <c r="H34" s="89"/>
      <c r="I34" s="47"/>
      <c r="J34" s="81"/>
    </row>
    <row r="35" spans="1:10" ht="15" customHeight="1">
      <c r="A35" s="18" t="s">
        <v>108</v>
      </c>
      <c r="B35" s="2"/>
      <c r="C35" s="2"/>
      <c r="D35" s="89">
        <f>SUM(D30:D33)</f>
        <v>5010324</v>
      </c>
      <c r="E35" s="47"/>
      <c r="F35" s="81">
        <f>SUM(F30:F33)</f>
        <v>4312575</v>
      </c>
      <c r="G35" s="47"/>
      <c r="H35" s="89">
        <f>SUM(H30:H33)</f>
        <v>1636384</v>
      </c>
      <c r="I35" s="47"/>
      <c r="J35" s="81">
        <f>SUM(J30:J33)</f>
        <v>750463</v>
      </c>
    </row>
    <row r="36" spans="1:10" ht="15" customHeight="1">
      <c r="A36" s="12" t="s">
        <v>109</v>
      </c>
      <c r="B36" s="2">
        <v>17</v>
      </c>
      <c r="C36" s="2"/>
      <c r="D36" s="90">
        <v>-1042266</v>
      </c>
      <c r="E36" s="47"/>
      <c r="F36" s="91">
        <v>-805153</v>
      </c>
      <c r="G36" s="47"/>
      <c r="H36" s="102">
        <v>-22109</v>
      </c>
      <c r="I36" s="47"/>
      <c r="J36" s="103">
        <v>-76285</v>
      </c>
    </row>
    <row r="37" spans="1:10" ht="11.1" customHeight="1">
      <c r="A37" s="12"/>
      <c r="B37" s="2"/>
      <c r="C37" s="2"/>
      <c r="D37" s="89"/>
      <c r="E37" s="47"/>
      <c r="F37" s="81"/>
      <c r="G37" s="47"/>
      <c r="H37" s="89"/>
      <c r="I37" s="47"/>
      <c r="J37" s="81"/>
    </row>
    <row r="38" spans="1:10" ht="15" customHeight="1" thickBot="1">
      <c r="A38" s="18" t="s">
        <v>110</v>
      </c>
      <c r="B38" s="2"/>
      <c r="C38" s="2"/>
      <c r="D38" s="97">
        <f>SUM(D35:D36)</f>
        <v>3968058</v>
      </c>
      <c r="E38" s="47"/>
      <c r="F38" s="98">
        <f>SUM(F35:F36)</f>
        <v>3507422</v>
      </c>
      <c r="G38" s="47"/>
      <c r="H38" s="97">
        <f>SUM(H35:H36)</f>
        <v>1614275</v>
      </c>
      <c r="I38" s="47"/>
      <c r="J38" s="98">
        <f>SUM(J35:J36)</f>
        <v>674178</v>
      </c>
    </row>
    <row r="39" spans="1:10" ht="11.1" customHeight="1" thickTop="1">
      <c r="A39" s="18"/>
      <c r="B39" s="2"/>
      <c r="C39" s="2"/>
      <c r="D39" s="89"/>
      <c r="E39" s="47"/>
      <c r="F39" s="81"/>
      <c r="G39" s="47"/>
      <c r="H39" s="89"/>
      <c r="I39" s="47"/>
      <c r="J39" s="81"/>
    </row>
    <row r="40" spans="1:10" ht="15" customHeight="1">
      <c r="A40" s="18" t="s">
        <v>111</v>
      </c>
      <c r="B40" s="2"/>
      <c r="C40" s="2"/>
      <c r="D40" s="89"/>
      <c r="E40" s="47"/>
      <c r="F40" s="81"/>
      <c r="G40" s="47"/>
      <c r="H40" s="89"/>
      <c r="I40" s="47"/>
      <c r="J40" s="81"/>
    </row>
    <row r="41" spans="1:10" ht="11.1" customHeight="1">
      <c r="A41" s="18"/>
      <c r="B41" s="2"/>
      <c r="C41" s="2"/>
      <c r="D41" s="89"/>
      <c r="E41" s="47"/>
      <c r="F41" s="81"/>
      <c r="G41" s="47"/>
      <c r="H41" s="89"/>
      <c r="I41" s="47"/>
      <c r="J41" s="81"/>
    </row>
    <row r="42" spans="1:10" ht="15" customHeight="1">
      <c r="A42" s="99" t="s">
        <v>130</v>
      </c>
      <c r="B42" s="2"/>
      <c r="C42" s="2"/>
      <c r="D42" s="89"/>
      <c r="E42" s="47"/>
      <c r="F42" s="81"/>
      <c r="G42" s="47"/>
      <c r="H42" s="89"/>
      <c r="I42" s="47"/>
      <c r="J42" s="81"/>
    </row>
    <row r="43" spans="1:10" ht="15" customHeight="1">
      <c r="A43" s="12" t="s">
        <v>113</v>
      </c>
      <c r="B43" s="2"/>
      <c r="C43" s="2"/>
      <c r="D43" s="89">
        <v>4753</v>
      </c>
      <c r="E43" s="47"/>
      <c r="F43" s="81">
        <v>13454</v>
      </c>
      <c r="G43" s="47"/>
      <c r="H43" s="89">
        <v>-1050</v>
      </c>
      <c r="I43" s="47"/>
      <c r="J43" s="81">
        <v>336</v>
      </c>
    </row>
    <row r="44" spans="1:10" ht="15" customHeight="1">
      <c r="A44" s="12" t="s">
        <v>133</v>
      </c>
      <c r="B44" s="2"/>
      <c r="C44" s="2"/>
      <c r="D44" s="89"/>
      <c r="E44" s="47"/>
      <c r="F44" s="81"/>
      <c r="G44" s="47"/>
      <c r="H44" s="89"/>
      <c r="I44" s="47"/>
      <c r="J44" s="81"/>
    </row>
    <row r="45" spans="1:10" ht="15" customHeight="1">
      <c r="A45" s="12" t="s">
        <v>115</v>
      </c>
      <c r="B45" s="2"/>
      <c r="C45" s="2"/>
      <c r="D45" s="90">
        <v>-951</v>
      </c>
      <c r="E45" s="47"/>
      <c r="F45" s="91">
        <v>-2691</v>
      </c>
      <c r="G45" s="47"/>
      <c r="H45" s="90">
        <v>210</v>
      </c>
      <c r="I45" s="47"/>
      <c r="J45" s="91">
        <v>-67</v>
      </c>
    </row>
    <row r="46" spans="1:10" ht="11.1" customHeight="1">
      <c r="A46" s="12"/>
      <c r="B46" s="2"/>
      <c r="C46" s="2"/>
      <c r="D46" s="89"/>
      <c r="E46" s="47"/>
      <c r="F46" s="81"/>
      <c r="G46" s="47"/>
      <c r="H46" s="89"/>
      <c r="I46" s="47"/>
      <c r="J46" s="81"/>
    </row>
    <row r="47" spans="1:10" ht="15" customHeight="1">
      <c r="A47" s="12" t="s">
        <v>116</v>
      </c>
      <c r="B47" s="2"/>
      <c r="C47" s="2"/>
      <c r="D47" s="89"/>
      <c r="E47" s="47"/>
      <c r="F47" s="81"/>
      <c r="G47" s="47"/>
      <c r="H47" s="89"/>
      <c r="I47" s="47"/>
      <c r="J47" s="81"/>
    </row>
    <row r="48" spans="1:10" ht="15" customHeight="1">
      <c r="A48" s="12" t="s">
        <v>112</v>
      </c>
      <c r="B48" s="2"/>
      <c r="C48" s="2"/>
      <c r="D48" s="102">
        <f>SUM(D43:D45)</f>
        <v>3802</v>
      </c>
      <c r="E48" s="47"/>
      <c r="F48" s="103">
        <f>SUM(F43:F45)</f>
        <v>10763</v>
      </c>
      <c r="G48" s="47"/>
      <c r="H48" s="102">
        <f>SUM(H43:H45)</f>
        <v>-840</v>
      </c>
      <c r="I48" s="47"/>
      <c r="J48" s="103">
        <f>SUM(J43:J45)</f>
        <v>269</v>
      </c>
    </row>
    <row r="49" spans="1:10" ht="11.1" customHeight="1">
      <c r="A49" s="12"/>
      <c r="B49" s="2"/>
      <c r="C49" s="2"/>
      <c r="D49" s="89"/>
      <c r="E49" s="47"/>
      <c r="F49" s="81"/>
      <c r="G49" s="47"/>
      <c r="H49" s="89"/>
      <c r="I49" s="47"/>
      <c r="J49" s="81"/>
    </row>
    <row r="50" spans="1:10" ht="15" customHeight="1">
      <c r="A50" s="99" t="s">
        <v>129</v>
      </c>
      <c r="B50" s="2"/>
      <c r="C50" s="2"/>
      <c r="D50" s="89"/>
      <c r="E50" s="47"/>
      <c r="F50" s="81"/>
      <c r="G50" s="47"/>
      <c r="H50" s="89"/>
      <c r="I50" s="47"/>
      <c r="J50" s="81"/>
    </row>
    <row r="51" spans="1:10" ht="15" customHeight="1">
      <c r="A51" s="12" t="s">
        <v>117</v>
      </c>
      <c r="B51" s="2"/>
      <c r="C51" s="2"/>
      <c r="D51" s="89">
        <v>0</v>
      </c>
      <c r="E51" s="47"/>
      <c r="F51" s="81">
        <v>3531</v>
      </c>
      <c r="G51" s="47"/>
      <c r="H51" s="89">
        <v>0</v>
      </c>
      <c r="I51" s="47"/>
      <c r="J51" s="81">
        <v>3531</v>
      </c>
    </row>
    <row r="52" spans="1:10" ht="15" customHeight="1">
      <c r="A52" s="12" t="s">
        <v>118</v>
      </c>
      <c r="B52" s="2"/>
      <c r="C52" s="2"/>
      <c r="D52" s="89">
        <v>26722</v>
      </c>
      <c r="E52" s="47"/>
      <c r="F52" s="81">
        <v>-68</v>
      </c>
      <c r="G52" s="47"/>
      <c r="H52" s="89">
        <v>0</v>
      </c>
      <c r="I52" s="47"/>
      <c r="J52" s="81">
        <v>0</v>
      </c>
    </row>
    <row r="53" spans="1:10" ht="15" customHeight="1">
      <c r="A53" s="12" t="s">
        <v>134</v>
      </c>
      <c r="B53" s="2"/>
      <c r="C53" s="2"/>
      <c r="D53" s="89"/>
      <c r="E53" s="47"/>
      <c r="F53" s="81"/>
      <c r="G53" s="47"/>
      <c r="H53" s="89"/>
      <c r="I53" s="47"/>
      <c r="J53" s="81"/>
    </row>
    <row r="54" spans="1:10" ht="15" customHeight="1">
      <c r="A54" s="12" t="s">
        <v>115</v>
      </c>
      <c r="B54" s="12"/>
      <c r="C54" s="12"/>
      <c r="D54" s="102">
        <v>0</v>
      </c>
      <c r="E54" s="47"/>
      <c r="F54" s="103">
        <v>-706</v>
      </c>
      <c r="G54" s="47"/>
      <c r="H54" s="102">
        <v>0</v>
      </c>
      <c r="I54" s="47"/>
      <c r="J54" s="103">
        <v>-706</v>
      </c>
    </row>
    <row r="55" spans="1:10" ht="11.1" customHeight="1">
      <c r="A55" s="12"/>
      <c r="B55" s="12"/>
      <c r="C55" s="12"/>
      <c r="D55" s="100"/>
      <c r="E55" s="47"/>
      <c r="F55" s="101"/>
      <c r="G55" s="47"/>
      <c r="H55" s="100"/>
      <c r="I55" s="47"/>
      <c r="J55" s="101"/>
    </row>
    <row r="56" spans="1:10" ht="15" customHeight="1">
      <c r="A56" s="12" t="s">
        <v>120</v>
      </c>
      <c r="B56" s="2"/>
      <c r="C56" s="2"/>
      <c r="D56" s="100"/>
      <c r="E56" s="47"/>
      <c r="F56" s="101"/>
      <c r="G56" s="47"/>
      <c r="H56" s="100"/>
      <c r="I56" s="47"/>
      <c r="J56" s="101"/>
    </row>
    <row r="57" spans="1:10" ht="15" customHeight="1">
      <c r="A57" s="12" t="s">
        <v>112</v>
      </c>
      <c r="B57" s="2"/>
      <c r="C57" s="2"/>
      <c r="D57" s="102">
        <f>SUM(D51:D54)</f>
        <v>26722</v>
      </c>
      <c r="E57" s="47"/>
      <c r="F57" s="103">
        <f>SUM(F51:F54)</f>
        <v>2757</v>
      </c>
      <c r="G57" s="47"/>
      <c r="H57" s="102">
        <f>SUM(H51:H54)</f>
        <v>0</v>
      </c>
      <c r="I57" s="47"/>
      <c r="J57" s="103">
        <f>SUM(J51:J54)</f>
        <v>2825</v>
      </c>
    </row>
    <row r="58" spans="1:10" ht="11.1" customHeight="1">
      <c r="A58" s="18"/>
      <c r="B58" s="2"/>
      <c r="C58" s="2"/>
      <c r="D58" s="89"/>
      <c r="E58" s="47"/>
      <c r="F58" s="81"/>
      <c r="G58" s="47"/>
      <c r="H58" s="89"/>
      <c r="I58" s="47"/>
      <c r="J58" s="81"/>
    </row>
    <row r="59" spans="1:10" ht="15" customHeight="1" thickBot="1">
      <c r="A59" s="18" t="s">
        <v>121</v>
      </c>
      <c r="B59" s="2"/>
      <c r="C59" s="2"/>
      <c r="D59" s="97">
        <f>SUM(D38+D48+D57)</f>
        <v>3998582</v>
      </c>
      <c r="E59" s="47"/>
      <c r="F59" s="98">
        <f>SUM(F38+F48+F57)</f>
        <v>3520942</v>
      </c>
      <c r="G59" s="47"/>
      <c r="H59" s="104">
        <f>SUM(H38+H48+H57)</f>
        <v>1613435</v>
      </c>
      <c r="I59" s="47"/>
      <c r="J59" s="105">
        <f>SUM(J38+J48+J57)</f>
        <v>677272</v>
      </c>
    </row>
    <row r="60" spans="1:10" ht="15" customHeight="1" thickTop="1">
      <c r="A60" s="18"/>
      <c r="B60" s="2"/>
      <c r="C60" s="2"/>
      <c r="D60" s="128"/>
      <c r="E60" s="47"/>
      <c r="F60" s="115"/>
      <c r="G60" s="47"/>
      <c r="H60" s="128"/>
      <c r="I60" s="47"/>
      <c r="J60" s="115"/>
    </row>
    <row r="61" spans="1:10" ht="17.25" customHeight="1">
      <c r="A61" s="18"/>
      <c r="B61" s="2"/>
      <c r="C61" s="2"/>
      <c r="D61" s="128"/>
      <c r="E61" s="47"/>
      <c r="F61" s="115"/>
      <c r="G61" s="47"/>
      <c r="H61" s="128"/>
      <c r="I61" s="47"/>
      <c r="J61" s="115"/>
    </row>
    <row r="62" spans="1:10" ht="21.95" customHeight="1">
      <c r="A62" s="45" t="str">
        <f>+'5-6 (3-M)'!A61:J61</f>
        <v>The accompanying notes form part of this interim financial information.</v>
      </c>
      <c r="B62" s="45"/>
      <c r="C62" s="45"/>
      <c r="D62" s="45"/>
      <c r="E62" s="45"/>
      <c r="F62" s="45"/>
      <c r="G62" s="45"/>
      <c r="H62" s="45"/>
      <c r="I62" s="45"/>
      <c r="J62" s="45"/>
    </row>
    <row r="63" spans="1:10" ht="16.5" customHeight="1">
      <c r="A63" s="46" t="str">
        <f>A1</f>
        <v>Srisawad Corporation Public Company Limited</v>
      </c>
      <c r="B63" s="2"/>
      <c r="C63" s="2"/>
      <c r="D63" s="47"/>
      <c r="E63" s="47"/>
      <c r="F63" s="47"/>
      <c r="G63" s="47"/>
      <c r="H63" s="48"/>
      <c r="I63" s="47"/>
      <c r="J63" s="49"/>
    </row>
    <row r="64" spans="1:10" ht="16.5" customHeight="1">
      <c r="A64" s="18" t="s">
        <v>122</v>
      </c>
      <c r="B64" s="2"/>
      <c r="C64" s="2"/>
      <c r="D64" s="47"/>
      <c r="E64" s="47"/>
      <c r="F64" s="47"/>
      <c r="G64" s="47"/>
      <c r="H64" s="48"/>
      <c r="I64" s="47"/>
      <c r="J64" s="49"/>
    </row>
    <row r="65" spans="1:10" ht="16.5" customHeight="1">
      <c r="A65" s="50" t="str">
        <f>A3</f>
        <v>For the nine-month period ended 30 September 2023</v>
      </c>
      <c r="B65" s="8"/>
      <c r="C65" s="8"/>
      <c r="D65" s="51"/>
      <c r="E65" s="51"/>
      <c r="F65" s="51"/>
      <c r="G65" s="51"/>
      <c r="H65" s="52"/>
      <c r="I65" s="51"/>
      <c r="J65" s="53"/>
    </row>
    <row r="66" spans="1:10" ht="16.5" customHeight="1">
      <c r="A66" s="18"/>
      <c r="B66" s="2"/>
      <c r="C66" s="2"/>
      <c r="D66" s="47"/>
      <c r="E66" s="47"/>
      <c r="F66" s="47"/>
      <c r="G66" s="47"/>
      <c r="H66" s="48"/>
      <c r="I66" s="47"/>
      <c r="J66" s="49"/>
    </row>
    <row r="67" spans="1:10" ht="16.5" customHeight="1">
      <c r="A67" s="12"/>
      <c r="B67" s="2"/>
      <c r="C67" s="2"/>
      <c r="D67" s="47"/>
      <c r="E67" s="47"/>
      <c r="F67" s="47"/>
      <c r="G67" s="47"/>
      <c r="H67" s="48"/>
      <c r="I67" s="47"/>
      <c r="J67" s="49"/>
    </row>
    <row r="68" spans="1:10" ht="16.5" customHeight="1">
      <c r="A68" s="12"/>
      <c r="B68" s="2"/>
      <c r="C68" s="2"/>
      <c r="D68" s="13" t="s">
        <v>3</v>
      </c>
      <c r="E68" s="13"/>
      <c r="F68" s="13"/>
      <c r="G68" s="16"/>
      <c r="H68" s="13" t="s">
        <v>4</v>
      </c>
      <c r="I68" s="13"/>
      <c r="J68" s="13"/>
    </row>
    <row r="69" spans="1:10" ht="16.5" customHeight="1">
      <c r="A69" s="18"/>
      <c r="B69" s="2"/>
      <c r="C69" s="19"/>
      <c r="D69" s="14" t="s">
        <v>5</v>
      </c>
      <c r="E69" s="14"/>
      <c r="F69" s="14"/>
      <c r="G69" s="15"/>
      <c r="H69" s="14" t="s">
        <v>5</v>
      </c>
      <c r="I69" s="14"/>
      <c r="J69" s="14"/>
    </row>
    <row r="70" spans="1:10" ht="16.5" customHeight="1">
      <c r="A70" s="18"/>
      <c r="B70" s="2"/>
      <c r="C70" s="19"/>
      <c r="D70" s="72" t="s">
        <v>6</v>
      </c>
      <c r="E70" s="73"/>
      <c r="F70" s="72" t="s">
        <v>6</v>
      </c>
      <c r="G70" s="73"/>
      <c r="H70" s="72" t="s">
        <v>6</v>
      </c>
      <c r="I70" s="73"/>
      <c r="J70" s="72" t="s">
        <v>6</v>
      </c>
    </row>
    <row r="71" spans="1:10" ht="16.5" customHeight="1">
      <c r="A71" s="18"/>
      <c r="B71" s="2"/>
      <c r="C71" s="19"/>
      <c r="D71" s="74" t="s">
        <v>8</v>
      </c>
      <c r="E71" s="73"/>
      <c r="F71" s="74" t="s">
        <v>8</v>
      </c>
      <c r="G71" s="73"/>
      <c r="H71" s="74" t="s">
        <v>8</v>
      </c>
      <c r="I71" s="73"/>
      <c r="J71" s="74" t="s">
        <v>8</v>
      </c>
    </row>
    <row r="72" spans="1:10" ht="16.5" customHeight="1">
      <c r="A72" s="18"/>
      <c r="B72" s="19"/>
      <c r="C72" s="19"/>
      <c r="D72" s="74" t="s">
        <v>10</v>
      </c>
      <c r="E72" s="72"/>
      <c r="F72" s="74" t="s">
        <v>11</v>
      </c>
      <c r="G72" s="75"/>
      <c r="H72" s="74" t="s">
        <v>10</v>
      </c>
      <c r="I72" s="72"/>
      <c r="J72" s="74" t="s">
        <v>11</v>
      </c>
    </row>
    <row r="73" spans="1:10" ht="16.5" customHeight="1">
      <c r="A73" s="18"/>
      <c r="B73" s="19"/>
      <c r="C73" s="19"/>
      <c r="D73" s="76" t="s">
        <v>13</v>
      </c>
      <c r="E73" s="73"/>
      <c r="F73" s="76" t="s">
        <v>13</v>
      </c>
      <c r="G73" s="73"/>
      <c r="H73" s="76" t="s">
        <v>13</v>
      </c>
      <c r="I73" s="73"/>
      <c r="J73" s="76" t="s">
        <v>13</v>
      </c>
    </row>
    <row r="74" spans="1:10" ht="16.5" customHeight="1">
      <c r="A74" s="18"/>
      <c r="B74" s="19"/>
      <c r="C74" s="19"/>
      <c r="D74" s="77"/>
      <c r="E74" s="73"/>
      <c r="F74" s="72"/>
      <c r="G74" s="73"/>
      <c r="H74" s="77"/>
      <c r="I74" s="73"/>
      <c r="J74" s="72"/>
    </row>
    <row r="75" spans="1:10" ht="16.5" customHeight="1">
      <c r="A75" s="107" t="s">
        <v>123</v>
      </c>
      <c r="B75" s="70"/>
      <c r="C75" s="108"/>
      <c r="D75" s="109"/>
      <c r="E75" s="110"/>
      <c r="F75" s="110"/>
      <c r="G75" s="110"/>
      <c r="H75" s="111"/>
      <c r="I75" s="110"/>
      <c r="J75" s="112"/>
    </row>
    <row r="76" spans="1:10" ht="16.5" customHeight="1">
      <c r="A76" s="113" t="s">
        <v>124</v>
      </c>
      <c r="B76" s="70"/>
      <c r="C76" s="108"/>
      <c r="D76" s="114">
        <v>3734060</v>
      </c>
      <c r="E76" s="110"/>
      <c r="F76" s="115">
        <v>3263190</v>
      </c>
      <c r="G76" s="110"/>
      <c r="H76" s="114">
        <v>1614275</v>
      </c>
      <c r="I76" s="110"/>
      <c r="J76" s="115">
        <v>674178</v>
      </c>
    </row>
    <row r="77" spans="1:10" ht="16.5" customHeight="1">
      <c r="A77" s="113" t="s">
        <v>88</v>
      </c>
      <c r="B77" s="70"/>
      <c r="C77" s="108"/>
      <c r="D77" s="116">
        <v>233998</v>
      </c>
      <c r="E77" s="47"/>
      <c r="F77" s="117">
        <v>244232</v>
      </c>
      <c r="G77" s="47"/>
      <c r="H77" s="116">
        <v>0</v>
      </c>
      <c r="I77" s="101"/>
      <c r="J77" s="117">
        <v>0</v>
      </c>
    </row>
    <row r="78" spans="1:10" ht="16.5" customHeight="1">
      <c r="A78" s="118"/>
      <c r="B78" s="70"/>
      <c r="C78" s="108"/>
      <c r="D78" s="89"/>
      <c r="E78" s="81"/>
      <c r="F78" s="81"/>
      <c r="G78" s="81"/>
      <c r="H78" s="89"/>
      <c r="I78" s="101"/>
      <c r="J78" s="81"/>
    </row>
    <row r="79" spans="1:10" ht="16.5" customHeight="1" thickBot="1">
      <c r="A79" s="108"/>
      <c r="B79" s="70"/>
      <c r="C79" s="108"/>
      <c r="D79" s="119">
        <f>D38</f>
        <v>3968058</v>
      </c>
      <c r="E79" s="110"/>
      <c r="F79" s="120">
        <f>F38</f>
        <v>3507422</v>
      </c>
      <c r="G79" s="110"/>
      <c r="H79" s="119">
        <f>SUM(H76:H78)</f>
        <v>1614275</v>
      </c>
      <c r="I79" s="110"/>
      <c r="J79" s="120">
        <f>SUM(J76:J78)</f>
        <v>674178</v>
      </c>
    </row>
    <row r="80" spans="1:10" ht="16.5" customHeight="1" thickTop="1">
      <c r="A80" s="6"/>
      <c r="B80" s="2"/>
      <c r="C80" s="2"/>
      <c r="D80" s="89"/>
      <c r="E80" s="47"/>
      <c r="F80" s="81"/>
      <c r="G80" s="47"/>
      <c r="H80" s="89"/>
      <c r="I80" s="47"/>
      <c r="J80" s="81"/>
    </row>
    <row r="81" spans="1:10" ht="16.5" customHeight="1">
      <c r="A81" s="107" t="s">
        <v>125</v>
      </c>
      <c r="B81" s="70"/>
      <c r="C81" s="108"/>
      <c r="D81" s="109"/>
      <c r="E81" s="110"/>
      <c r="F81" s="110"/>
      <c r="G81" s="110"/>
      <c r="H81" s="109"/>
      <c r="I81" s="110"/>
      <c r="J81" s="110"/>
    </row>
    <row r="82" spans="1:10" ht="16.5" customHeight="1">
      <c r="A82" s="113" t="s">
        <v>126</v>
      </c>
      <c r="B82" s="70"/>
      <c r="C82" s="108"/>
      <c r="D82" s="114">
        <v>3756049</v>
      </c>
      <c r="E82" s="110"/>
      <c r="F82" s="115">
        <v>3274980</v>
      </c>
      <c r="G82" s="110"/>
      <c r="H82" s="114">
        <v>1613435</v>
      </c>
      <c r="I82" s="110"/>
      <c r="J82" s="115">
        <v>677272</v>
      </c>
    </row>
    <row r="83" spans="1:10" ht="16.5" customHeight="1">
      <c r="A83" s="113" t="s">
        <v>88</v>
      </c>
      <c r="B83" s="70"/>
      <c r="C83" s="108"/>
      <c r="D83" s="116">
        <v>242533</v>
      </c>
      <c r="E83" s="47"/>
      <c r="F83" s="117">
        <v>245962</v>
      </c>
      <c r="G83" s="47"/>
      <c r="H83" s="116">
        <v>0</v>
      </c>
      <c r="I83" s="101"/>
      <c r="J83" s="117">
        <v>0</v>
      </c>
    </row>
    <row r="84" spans="1:10" ht="16.5" customHeight="1">
      <c r="A84" s="118"/>
      <c r="B84" s="70"/>
      <c r="C84" s="108"/>
      <c r="D84" s="89"/>
      <c r="E84" s="81"/>
      <c r="F84" s="81"/>
      <c r="G84" s="81"/>
      <c r="H84" s="89"/>
      <c r="I84" s="101"/>
      <c r="J84" s="81"/>
    </row>
    <row r="85" spans="1:10" ht="16.5" customHeight="1" thickBot="1">
      <c r="A85" s="108"/>
      <c r="B85" s="70"/>
      <c r="C85" s="108"/>
      <c r="D85" s="104">
        <f>D59</f>
        <v>3998582</v>
      </c>
      <c r="E85" s="110"/>
      <c r="F85" s="105">
        <f>F59</f>
        <v>3520942</v>
      </c>
      <c r="G85" s="110"/>
      <c r="H85" s="104">
        <f>H59</f>
        <v>1613435</v>
      </c>
      <c r="I85" s="110"/>
      <c r="J85" s="105">
        <f>J59</f>
        <v>677272</v>
      </c>
    </row>
    <row r="86" spans="1:10" ht="16.5" customHeight="1" thickTop="1">
      <c r="A86" s="108"/>
      <c r="B86" s="70"/>
      <c r="C86" s="108"/>
      <c r="D86" s="114"/>
      <c r="E86" s="110"/>
      <c r="F86" s="115"/>
      <c r="G86" s="110"/>
      <c r="H86" s="114"/>
      <c r="I86" s="110"/>
      <c r="J86" s="115"/>
    </row>
    <row r="87" spans="1:10" ht="16.5" customHeight="1">
      <c r="A87" s="6"/>
      <c r="B87" s="2"/>
      <c r="C87" s="2"/>
      <c r="D87" s="89"/>
      <c r="E87" s="47"/>
      <c r="F87" s="81"/>
      <c r="G87" s="47"/>
      <c r="H87" s="89"/>
      <c r="I87" s="47"/>
      <c r="J87" s="81"/>
    </row>
    <row r="88" spans="1:10" ht="16.5" customHeight="1">
      <c r="A88" s="18" t="s">
        <v>127</v>
      </c>
      <c r="B88" s="70"/>
      <c r="C88" s="108"/>
      <c r="D88" s="89"/>
      <c r="E88" s="81"/>
      <c r="F88" s="81"/>
      <c r="G88" s="81"/>
      <c r="H88" s="89"/>
      <c r="I88" s="81"/>
      <c r="J88" s="81"/>
    </row>
    <row r="89" spans="1:10" ht="16.5" customHeight="1">
      <c r="A89" s="118"/>
      <c r="B89" s="70"/>
      <c r="C89" s="108"/>
      <c r="D89" s="89"/>
      <c r="E89" s="81"/>
      <c r="F89" s="81"/>
      <c r="G89" s="81"/>
      <c r="H89" s="89"/>
      <c r="I89" s="81"/>
      <c r="J89" s="81"/>
    </row>
    <row r="90" spans="1:10" ht="16.5" customHeight="1" thickBot="1">
      <c r="A90" s="121" t="s">
        <v>128</v>
      </c>
      <c r="B90" s="70"/>
      <c r="C90" s="122"/>
      <c r="D90" s="132">
        <v>2.72</v>
      </c>
      <c r="E90" s="124"/>
      <c r="F90" s="133">
        <v>2.38</v>
      </c>
      <c r="G90" s="124"/>
      <c r="H90" s="132">
        <v>1.18</v>
      </c>
      <c r="I90" s="124"/>
      <c r="J90" s="133">
        <v>0.49</v>
      </c>
    </row>
    <row r="91" spans="1:10" ht="16.5" customHeight="1" thickTop="1">
      <c r="A91" s="121"/>
      <c r="B91" s="70"/>
      <c r="C91" s="122"/>
      <c r="D91" s="128"/>
      <c r="E91" s="110"/>
      <c r="F91" s="115"/>
      <c r="G91" s="110"/>
      <c r="H91" s="128"/>
      <c r="I91" s="110"/>
      <c r="J91" s="115"/>
    </row>
    <row r="92" spans="1:10" ht="16.5" customHeight="1">
      <c r="A92" s="121"/>
      <c r="B92" s="70"/>
      <c r="C92" s="122"/>
      <c r="D92" s="128"/>
      <c r="E92" s="110"/>
      <c r="F92" s="115"/>
      <c r="G92" s="110"/>
      <c r="H92" s="128"/>
      <c r="I92" s="110"/>
      <c r="J92" s="115"/>
    </row>
    <row r="93" spans="1:10" ht="16.5" customHeight="1">
      <c r="A93" s="121"/>
      <c r="B93" s="70"/>
      <c r="C93" s="122"/>
      <c r="D93" s="128"/>
      <c r="E93" s="110"/>
      <c r="F93" s="115"/>
      <c r="G93" s="110"/>
      <c r="H93" s="128"/>
      <c r="I93" s="110"/>
      <c r="J93" s="115"/>
    </row>
    <row r="94" spans="1:10" ht="16.5" customHeight="1">
      <c r="A94" s="121"/>
      <c r="B94" s="70"/>
      <c r="C94" s="122"/>
      <c r="D94" s="128"/>
      <c r="E94" s="110"/>
      <c r="F94" s="115"/>
      <c r="G94" s="110"/>
      <c r="H94" s="128"/>
      <c r="I94" s="110"/>
      <c r="J94" s="115"/>
    </row>
    <row r="95" spans="1:10" ht="16.5" customHeight="1">
      <c r="A95" s="121"/>
      <c r="B95" s="70"/>
      <c r="C95" s="122"/>
      <c r="D95" s="128"/>
      <c r="E95" s="110"/>
      <c r="F95" s="115"/>
      <c r="G95" s="110"/>
      <c r="H95" s="128"/>
      <c r="I95" s="110"/>
      <c r="J95" s="115"/>
    </row>
    <row r="96" spans="1:10" ht="16.5" customHeight="1">
      <c r="A96" s="121"/>
      <c r="B96" s="70"/>
      <c r="C96" s="122"/>
      <c r="D96" s="128"/>
      <c r="E96" s="110"/>
      <c r="F96" s="115"/>
      <c r="G96" s="110"/>
      <c r="H96" s="128"/>
      <c r="I96" s="110"/>
      <c r="J96" s="115"/>
    </row>
    <row r="97" spans="1:10" ht="16.5" customHeight="1">
      <c r="A97" s="121"/>
      <c r="B97" s="70"/>
      <c r="C97" s="122"/>
      <c r="D97" s="128"/>
      <c r="E97" s="110"/>
      <c r="F97" s="115"/>
      <c r="G97" s="110"/>
      <c r="H97" s="128"/>
      <c r="I97" s="110"/>
      <c r="J97" s="115"/>
    </row>
    <row r="98" spans="1:10" ht="16.5" customHeight="1">
      <c r="A98" s="121"/>
      <c r="B98" s="70"/>
      <c r="C98" s="122"/>
      <c r="D98" s="128"/>
      <c r="E98" s="110"/>
      <c r="F98" s="115"/>
      <c r="G98" s="110"/>
      <c r="H98" s="128"/>
      <c r="I98" s="110"/>
      <c r="J98" s="115"/>
    </row>
    <row r="99" spans="1:10" ht="16.5" customHeight="1">
      <c r="A99" s="121"/>
      <c r="B99" s="70"/>
      <c r="C99" s="122"/>
      <c r="D99" s="128"/>
      <c r="E99" s="110"/>
      <c r="F99" s="115"/>
      <c r="G99" s="110"/>
      <c r="H99" s="128"/>
      <c r="I99" s="110"/>
      <c r="J99" s="115"/>
    </row>
    <row r="100" spans="1:10" ht="16.5" customHeight="1">
      <c r="A100" s="121"/>
      <c r="B100" s="70"/>
      <c r="C100" s="122"/>
      <c r="D100" s="128"/>
      <c r="E100" s="110"/>
      <c r="F100" s="115"/>
      <c r="G100" s="110"/>
      <c r="H100" s="128"/>
      <c r="I100" s="110"/>
      <c r="J100" s="115"/>
    </row>
    <row r="101" spans="1:10" ht="16.5" customHeight="1">
      <c r="A101" s="121"/>
      <c r="B101" s="70"/>
      <c r="C101" s="122"/>
      <c r="D101" s="128"/>
      <c r="E101" s="110"/>
      <c r="F101" s="115"/>
      <c r="G101" s="110"/>
      <c r="H101" s="128"/>
      <c r="I101" s="110"/>
      <c r="J101" s="115"/>
    </row>
    <row r="102" spans="1:10" ht="16.5" customHeight="1">
      <c r="A102" s="121"/>
      <c r="B102" s="70"/>
      <c r="C102" s="122"/>
      <c r="D102" s="128"/>
      <c r="E102" s="110"/>
      <c r="F102" s="115"/>
      <c r="G102" s="110"/>
      <c r="H102" s="128"/>
      <c r="I102" s="110"/>
      <c r="J102" s="115"/>
    </row>
    <row r="103" spans="1:10" ht="16.5" customHeight="1">
      <c r="A103" s="121"/>
      <c r="B103" s="70"/>
      <c r="C103" s="122"/>
      <c r="D103" s="128"/>
      <c r="E103" s="110"/>
      <c r="F103" s="115"/>
      <c r="G103" s="110"/>
      <c r="H103" s="128"/>
      <c r="I103" s="110"/>
      <c r="J103" s="115"/>
    </row>
    <row r="104" spans="1:10" ht="16.5" customHeight="1">
      <c r="A104" s="121"/>
      <c r="B104" s="70"/>
      <c r="C104" s="122"/>
      <c r="D104" s="128"/>
      <c r="E104" s="110"/>
      <c r="F104" s="115"/>
      <c r="G104" s="110"/>
      <c r="H104" s="128"/>
      <c r="I104" s="110"/>
      <c r="J104" s="115"/>
    </row>
    <row r="105" spans="1:10" ht="16.5" customHeight="1">
      <c r="A105" s="121"/>
      <c r="B105" s="70"/>
      <c r="C105" s="122"/>
      <c r="D105" s="128"/>
      <c r="E105" s="110"/>
      <c r="F105" s="115"/>
      <c r="G105" s="110"/>
      <c r="H105" s="128"/>
      <c r="I105" s="110"/>
      <c r="J105" s="115"/>
    </row>
    <row r="106" spans="1:10" ht="16.5" customHeight="1">
      <c r="A106" s="121"/>
      <c r="B106" s="70"/>
      <c r="C106" s="122"/>
      <c r="D106" s="128"/>
      <c r="E106" s="110"/>
      <c r="F106" s="115"/>
      <c r="G106" s="110"/>
      <c r="H106" s="128"/>
      <c r="I106" s="110"/>
      <c r="J106" s="115"/>
    </row>
    <row r="107" spans="1:10" ht="16.5" customHeight="1">
      <c r="A107" s="121"/>
      <c r="B107" s="70"/>
      <c r="C107" s="122"/>
      <c r="D107" s="128"/>
      <c r="E107" s="110"/>
      <c r="F107" s="115"/>
      <c r="G107" s="110"/>
      <c r="H107" s="128"/>
      <c r="I107" s="110"/>
      <c r="J107" s="115"/>
    </row>
    <row r="108" spans="1:10" ht="16.5" customHeight="1">
      <c r="A108" s="121"/>
      <c r="B108" s="70"/>
      <c r="C108" s="122"/>
      <c r="D108" s="128"/>
      <c r="E108" s="110"/>
      <c r="F108" s="115"/>
      <c r="G108" s="110"/>
      <c r="H108" s="128"/>
      <c r="I108" s="110"/>
      <c r="J108" s="115"/>
    </row>
    <row r="109" spans="1:10" ht="16.5" customHeight="1">
      <c r="A109" s="121"/>
      <c r="B109" s="70"/>
      <c r="C109" s="122"/>
      <c r="D109" s="128"/>
      <c r="E109" s="110"/>
      <c r="F109" s="115"/>
      <c r="G109" s="110"/>
      <c r="H109" s="128"/>
      <c r="I109" s="110"/>
      <c r="J109" s="115"/>
    </row>
    <row r="110" spans="1:10" ht="16.5" customHeight="1">
      <c r="A110" s="121"/>
      <c r="B110" s="70"/>
      <c r="C110" s="122"/>
      <c r="D110" s="128"/>
      <c r="E110" s="110"/>
      <c r="F110" s="115"/>
      <c r="G110" s="110"/>
      <c r="H110" s="128"/>
      <c r="I110" s="110"/>
      <c r="J110" s="115"/>
    </row>
    <row r="111" spans="1:10" ht="16.5" customHeight="1">
      <c r="A111" s="121"/>
      <c r="B111" s="70"/>
      <c r="C111" s="122"/>
      <c r="D111" s="128"/>
      <c r="E111" s="110"/>
      <c r="F111" s="115"/>
      <c r="G111" s="110"/>
      <c r="H111" s="128"/>
      <c r="I111" s="110"/>
      <c r="J111" s="115"/>
    </row>
    <row r="112" spans="1:10" ht="16.5" customHeight="1">
      <c r="A112" s="121"/>
      <c r="B112" s="70"/>
      <c r="C112" s="122"/>
      <c r="D112" s="128"/>
      <c r="E112" s="110"/>
      <c r="F112" s="115"/>
      <c r="G112" s="110"/>
      <c r="H112" s="128"/>
      <c r="I112" s="110"/>
      <c r="J112" s="115"/>
    </row>
    <row r="113" spans="1:10" ht="16.5" customHeight="1">
      <c r="A113" s="121"/>
      <c r="B113" s="70"/>
      <c r="C113" s="122"/>
      <c r="D113" s="128"/>
      <c r="E113" s="110"/>
      <c r="F113" s="115"/>
      <c r="G113" s="110"/>
      <c r="H113" s="128"/>
      <c r="I113" s="110"/>
      <c r="J113" s="115"/>
    </row>
    <row r="114" spans="1:10" ht="17.25" customHeight="1">
      <c r="A114" s="121"/>
      <c r="B114" s="70"/>
      <c r="C114" s="122"/>
      <c r="D114" s="128"/>
      <c r="E114" s="110"/>
      <c r="F114" s="115"/>
      <c r="G114" s="110"/>
      <c r="H114" s="128"/>
      <c r="I114" s="110"/>
      <c r="J114" s="115"/>
    </row>
    <row r="115" spans="1:10" ht="21.95" customHeight="1">
      <c r="A115" s="45" t="str">
        <f>A62</f>
        <v>The accompanying notes form part of this interim financial information.</v>
      </c>
      <c r="B115" s="45"/>
      <c r="C115" s="45"/>
      <c r="D115" s="45"/>
      <c r="E115" s="45"/>
      <c r="F115" s="45"/>
      <c r="G115" s="45"/>
      <c r="H115" s="45"/>
      <c r="I115" s="45"/>
      <c r="J115" s="45"/>
    </row>
  </sheetData>
  <mergeCells count="10">
    <mergeCell ref="D69:F69"/>
    <mergeCell ref="H69:J69"/>
    <mergeCell ref="A115:J115"/>
    <mergeCell ref="D6:F6"/>
    <mergeCell ref="H6:J6"/>
    <mergeCell ref="D7:F7"/>
    <mergeCell ref="H7:J7"/>
    <mergeCell ref="A62:J62"/>
    <mergeCell ref="D68:F68"/>
    <mergeCell ref="H68:J6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DD48-45F0-44D2-9D38-2B54E67E8D41}">
  <dimension ref="A1:AB38"/>
  <sheetViews>
    <sheetView topLeftCell="A13" workbookViewId="0">
      <selection activeCell="P35" sqref="P35"/>
    </sheetView>
  </sheetViews>
  <sheetFormatPr defaultRowHeight="16.5" customHeight="1"/>
  <cols>
    <col min="1" max="1" width="31.7109375" customWidth="1"/>
    <col min="2" max="2" width="4.5703125" customWidth="1"/>
    <col min="3" max="3" width="0.5703125" customWidth="1"/>
    <col min="4" max="4" width="8.7109375" customWidth="1"/>
    <col min="5" max="5" width="0.5703125" customWidth="1"/>
    <col min="6" max="6" width="7.42578125" customWidth="1"/>
    <col min="7" max="7" width="0.5703125" customWidth="1"/>
    <col min="8" max="8" width="9.5703125" customWidth="1"/>
    <col min="9" max="9" width="0.5703125" customWidth="1"/>
    <col min="10" max="10" width="8.7109375" customWidth="1"/>
    <col min="11" max="11" width="0.5703125" customWidth="1"/>
    <col min="12" max="12" width="10.5703125" customWidth="1"/>
    <col min="13" max="13" width="0.5703125" customWidth="1"/>
    <col min="14" max="14" width="10.85546875" customWidth="1"/>
    <col min="15" max="15" width="0.5703125" customWidth="1"/>
    <col min="16" max="16" width="15.85546875" customWidth="1"/>
    <col min="17" max="17" width="0.5703125" customWidth="1"/>
    <col min="18" max="18" width="8.5703125" customWidth="1"/>
    <col min="19" max="19" width="0.5703125" customWidth="1"/>
    <col min="20" max="20" width="7.5703125" customWidth="1"/>
    <col min="21" max="21" width="0.5703125" customWidth="1"/>
    <col min="22" max="22" width="8.42578125" customWidth="1"/>
    <col min="23" max="23" width="0.5703125" customWidth="1"/>
    <col min="24" max="24" width="8.85546875" customWidth="1"/>
    <col min="25" max="25" width="0.5703125" customWidth="1"/>
    <col min="26" max="26" width="10.28515625" customWidth="1"/>
    <col min="27" max="27" width="0.5703125" customWidth="1"/>
    <col min="28" max="28" width="9" customWidth="1"/>
  </cols>
  <sheetData>
    <row r="1" spans="1:28" ht="16.5" customHeight="1">
      <c r="A1" s="46" t="s">
        <v>0</v>
      </c>
      <c r="B1" s="3"/>
      <c r="C1" s="18"/>
      <c r="D1" s="81"/>
      <c r="E1" s="81"/>
      <c r="F1" s="81"/>
      <c r="G1" s="81"/>
      <c r="H1" s="81"/>
      <c r="I1" s="8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</row>
    <row r="2" spans="1:28" ht="16.5" customHeight="1">
      <c r="A2" s="18" t="s">
        <v>135</v>
      </c>
      <c r="B2" s="3"/>
      <c r="C2" s="18"/>
      <c r="D2" s="81"/>
      <c r="E2" s="81"/>
      <c r="F2" s="81"/>
      <c r="G2" s="81"/>
      <c r="H2" s="81"/>
      <c r="I2" s="81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ht="16.5" customHeight="1">
      <c r="A3" s="7" t="s">
        <v>131</v>
      </c>
      <c r="B3" s="9"/>
      <c r="C3" s="7"/>
      <c r="D3" s="95"/>
      <c r="E3" s="95"/>
      <c r="F3" s="95"/>
      <c r="G3" s="95"/>
      <c r="H3" s="95"/>
      <c r="I3" s="95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</row>
    <row r="4" spans="1:28" ht="16.5" customHeight="1">
      <c r="A4" s="6"/>
      <c r="B4" s="3"/>
      <c r="C4" s="6"/>
      <c r="D4" s="81"/>
      <c r="E4" s="81"/>
      <c r="F4" s="81"/>
      <c r="G4" s="81"/>
      <c r="H4" s="81"/>
      <c r="I4" s="81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</row>
    <row r="5" spans="1:28" ht="16.5" customHeight="1">
      <c r="A5" s="6"/>
      <c r="B5" s="3"/>
      <c r="C5" s="6"/>
      <c r="D5" s="81"/>
      <c r="E5" s="81"/>
      <c r="F5" s="81"/>
      <c r="G5" s="81"/>
      <c r="H5" s="81"/>
      <c r="I5" s="81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28" ht="16.5" customHeight="1">
      <c r="A6" s="135"/>
      <c r="B6" s="136"/>
      <c r="C6" s="135"/>
      <c r="D6" s="137" t="s">
        <v>136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</row>
    <row r="7" spans="1:28" ht="16.5" customHeight="1">
      <c r="A7" s="138"/>
      <c r="B7" s="138"/>
      <c r="C7" s="138"/>
      <c r="D7" s="139"/>
      <c r="E7" s="139"/>
      <c r="F7" s="139"/>
      <c r="G7" s="139"/>
      <c r="H7" s="140"/>
      <c r="I7" s="139"/>
      <c r="J7" s="139"/>
      <c r="K7" s="139"/>
      <c r="L7" s="139"/>
      <c r="M7" s="139"/>
      <c r="N7" s="140"/>
      <c r="O7" s="139"/>
      <c r="P7" s="141" t="s">
        <v>86</v>
      </c>
      <c r="Q7" s="141"/>
      <c r="R7" s="141"/>
      <c r="S7" s="141"/>
      <c r="T7" s="141"/>
      <c r="U7" s="141"/>
      <c r="V7" s="141"/>
      <c r="W7" s="139"/>
      <c r="X7" s="139"/>
      <c r="Y7" s="139"/>
      <c r="Z7" s="139"/>
      <c r="AA7" s="139"/>
      <c r="AB7" s="139"/>
    </row>
    <row r="8" spans="1:28" ht="16.5" customHeight="1">
      <c r="A8" s="138"/>
      <c r="B8" s="138"/>
      <c r="C8" s="138"/>
      <c r="D8" s="139"/>
      <c r="E8" s="139"/>
      <c r="F8" s="139"/>
      <c r="G8" s="139"/>
      <c r="H8" s="140"/>
      <c r="I8" s="139"/>
      <c r="J8" s="140" t="s">
        <v>137</v>
      </c>
      <c r="K8" s="139"/>
      <c r="L8" s="139"/>
      <c r="M8" s="139"/>
      <c r="N8" s="140" t="s">
        <v>138</v>
      </c>
      <c r="O8" s="139"/>
      <c r="P8" s="141" t="s">
        <v>111</v>
      </c>
      <c r="Q8" s="141"/>
      <c r="R8" s="141"/>
      <c r="S8" s="141"/>
      <c r="T8" s="141"/>
      <c r="U8" s="141"/>
      <c r="V8" s="141"/>
      <c r="W8" s="139"/>
      <c r="X8" s="139"/>
      <c r="Y8" s="139"/>
      <c r="Z8" s="139"/>
      <c r="AA8" s="139"/>
      <c r="AB8" s="139"/>
    </row>
    <row r="9" spans="1:28" ht="16.5" customHeight="1">
      <c r="A9" s="138"/>
      <c r="B9" s="138"/>
      <c r="C9" s="138"/>
      <c r="D9" s="139"/>
      <c r="E9" s="139"/>
      <c r="F9" s="139"/>
      <c r="G9" s="139"/>
      <c r="H9" s="140" t="s">
        <v>139</v>
      </c>
      <c r="I9" s="139"/>
      <c r="J9" s="140" t="s">
        <v>140</v>
      </c>
      <c r="K9" s="139"/>
      <c r="L9" s="139"/>
      <c r="M9" s="139"/>
      <c r="N9" s="140" t="s">
        <v>141</v>
      </c>
      <c r="O9" s="139"/>
      <c r="P9" s="140" t="s">
        <v>142</v>
      </c>
      <c r="Q9" s="139"/>
      <c r="R9" s="142"/>
      <c r="S9" s="139"/>
      <c r="T9" s="142"/>
      <c r="U9" s="142"/>
      <c r="V9" s="142"/>
      <c r="W9" s="139"/>
      <c r="X9" s="139"/>
      <c r="Y9" s="139"/>
      <c r="Z9" s="139"/>
      <c r="AA9" s="139"/>
      <c r="AB9" s="139"/>
    </row>
    <row r="10" spans="1:28" ht="16.5" customHeight="1">
      <c r="A10" s="138"/>
      <c r="B10" s="138"/>
      <c r="C10" s="138"/>
      <c r="D10" s="140" t="s">
        <v>143</v>
      </c>
      <c r="E10" s="143"/>
      <c r="F10" s="140"/>
      <c r="G10" s="143"/>
      <c r="H10" s="140" t="s">
        <v>144</v>
      </c>
      <c r="I10" s="143"/>
      <c r="J10" s="140" t="s">
        <v>145</v>
      </c>
      <c r="K10" s="144"/>
      <c r="L10" s="145" t="s">
        <v>137</v>
      </c>
      <c r="M10" s="143"/>
      <c r="N10" s="145" t="s">
        <v>146</v>
      </c>
      <c r="O10" s="143"/>
      <c r="P10" s="145" t="s">
        <v>147</v>
      </c>
      <c r="Q10" s="143"/>
      <c r="R10" s="145" t="s">
        <v>148</v>
      </c>
      <c r="S10" s="143"/>
      <c r="T10" s="145"/>
      <c r="U10" s="143"/>
      <c r="V10" s="145" t="s">
        <v>149</v>
      </c>
      <c r="W10" s="143"/>
      <c r="X10" s="143"/>
      <c r="Y10" s="143"/>
      <c r="Z10" s="143"/>
      <c r="AA10" s="143"/>
      <c r="AB10" s="143"/>
    </row>
    <row r="11" spans="1:28" ht="16.5" customHeight="1">
      <c r="A11" s="138"/>
      <c r="B11" s="138"/>
      <c r="C11" s="138"/>
      <c r="D11" s="140" t="s">
        <v>150</v>
      </c>
      <c r="E11" s="140"/>
      <c r="F11" s="140" t="s">
        <v>139</v>
      </c>
      <c r="G11" s="140"/>
      <c r="H11" s="140" t="s">
        <v>151</v>
      </c>
      <c r="I11" s="140"/>
      <c r="J11" s="146" t="s">
        <v>152</v>
      </c>
      <c r="K11" s="140"/>
      <c r="L11" s="140" t="s">
        <v>140</v>
      </c>
      <c r="M11" s="140"/>
      <c r="N11" s="140" t="s">
        <v>153</v>
      </c>
      <c r="O11" s="140"/>
      <c r="P11" s="145" t="s">
        <v>154</v>
      </c>
      <c r="Q11" s="140"/>
      <c r="R11" s="145" t="s">
        <v>155</v>
      </c>
      <c r="S11" s="140"/>
      <c r="T11" s="145" t="s">
        <v>156</v>
      </c>
      <c r="U11" s="140"/>
      <c r="V11" s="145" t="s">
        <v>157</v>
      </c>
      <c r="W11" s="140"/>
      <c r="X11" s="147" t="s">
        <v>158</v>
      </c>
      <c r="Y11" s="140"/>
      <c r="Z11" s="147" t="s">
        <v>159</v>
      </c>
      <c r="AA11" s="140"/>
      <c r="AB11" s="140"/>
    </row>
    <row r="12" spans="1:28" ht="16.5" customHeight="1">
      <c r="A12" s="138"/>
      <c r="B12" s="138"/>
      <c r="C12" s="138"/>
      <c r="D12" s="140" t="s">
        <v>160</v>
      </c>
      <c r="E12" s="140"/>
      <c r="F12" s="140" t="s">
        <v>161</v>
      </c>
      <c r="G12" s="140"/>
      <c r="H12" s="140" t="s">
        <v>162</v>
      </c>
      <c r="I12" s="140"/>
      <c r="J12" s="140" t="s">
        <v>163</v>
      </c>
      <c r="K12" s="140"/>
      <c r="L12" s="140" t="s">
        <v>164</v>
      </c>
      <c r="M12" s="140"/>
      <c r="N12" s="140" t="s">
        <v>165</v>
      </c>
      <c r="O12" s="140"/>
      <c r="P12" s="145" t="s">
        <v>166</v>
      </c>
      <c r="Q12" s="140"/>
      <c r="R12" s="145" t="s">
        <v>167</v>
      </c>
      <c r="S12" s="140"/>
      <c r="T12" s="145" t="s">
        <v>168</v>
      </c>
      <c r="U12" s="140"/>
      <c r="V12" s="145" t="s">
        <v>169</v>
      </c>
      <c r="W12" s="140"/>
      <c r="X12" s="140" t="s">
        <v>170</v>
      </c>
      <c r="Y12" s="140"/>
      <c r="Z12" s="140" t="s">
        <v>171</v>
      </c>
      <c r="AA12" s="140"/>
      <c r="AB12" s="140" t="s">
        <v>89</v>
      </c>
    </row>
    <row r="13" spans="1:28" ht="16.5" customHeight="1">
      <c r="A13" s="138"/>
      <c r="B13" s="148" t="s">
        <v>12</v>
      </c>
      <c r="C13" s="149"/>
      <c r="D13" s="150" t="s">
        <v>13</v>
      </c>
      <c r="E13" s="151"/>
      <c r="F13" s="150" t="s">
        <v>13</v>
      </c>
      <c r="G13" s="151"/>
      <c r="H13" s="150" t="s">
        <v>13</v>
      </c>
      <c r="I13" s="151"/>
      <c r="J13" s="150" t="s">
        <v>13</v>
      </c>
      <c r="K13" s="140"/>
      <c r="L13" s="150" t="s">
        <v>13</v>
      </c>
      <c r="M13" s="151"/>
      <c r="N13" s="150" t="s">
        <v>13</v>
      </c>
      <c r="O13" s="151"/>
      <c r="P13" s="150" t="s">
        <v>13</v>
      </c>
      <c r="Q13" s="151"/>
      <c r="R13" s="150" t="s">
        <v>13</v>
      </c>
      <c r="S13" s="151"/>
      <c r="T13" s="150" t="s">
        <v>13</v>
      </c>
      <c r="U13" s="151"/>
      <c r="V13" s="150" t="s">
        <v>13</v>
      </c>
      <c r="W13" s="151"/>
      <c r="X13" s="150" t="s">
        <v>13</v>
      </c>
      <c r="Y13" s="151"/>
      <c r="Z13" s="150" t="s">
        <v>13</v>
      </c>
      <c r="AA13" s="152"/>
      <c r="AB13" s="150" t="s">
        <v>13</v>
      </c>
    </row>
    <row r="14" spans="1:28" ht="16.5" customHeight="1">
      <c r="A14" s="138"/>
      <c r="B14" s="138"/>
      <c r="C14" s="149"/>
      <c r="D14" s="151"/>
      <c r="E14" s="151"/>
      <c r="F14" s="151"/>
      <c r="G14" s="151"/>
      <c r="H14" s="151"/>
      <c r="I14" s="151"/>
      <c r="J14" s="151"/>
      <c r="K14" s="140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</row>
    <row r="15" spans="1:28" ht="16.5" customHeight="1">
      <c r="A15" s="153" t="s">
        <v>172</v>
      </c>
      <c r="B15" s="149"/>
      <c r="C15" s="138"/>
      <c r="D15" s="154">
        <v>1373152</v>
      </c>
      <c r="E15" s="154"/>
      <c r="F15" s="154">
        <v>6207179</v>
      </c>
      <c r="G15" s="154"/>
      <c r="H15" s="154">
        <v>36190</v>
      </c>
      <c r="I15" s="155"/>
      <c r="J15" s="154">
        <v>142900</v>
      </c>
      <c r="K15" s="154"/>
      <c r="L15" s="154">
        <v>17263484</v>
      </c>
      <c r="M15" s="154"/>
      <c r="N15" s="154">
        <v>-320154</v>
      </c>
      <c r="O15" s="154"/>
      <c r="P15" s="154">
        <v>-940</v>
      </c>
      <c r="Q15" s="154"/>
      <c r="R15" s="154">
        <v>-994</v>
      </c>
      <c r="S15" s="154"/>
      <c r="T15" s="154">
        <v>-2956</v>
      </c>
      <c r="U15" s="154"/>
      <c r="V15" s="154">
        <v>-4890</v>
      </c>
      <c r="W15" s="154"/>
      <c r="X15" s="154">
        <v>24697861</v>
      </c>
      <c r="Y15" s="154"/>
      <c r="Z15" s="154">
        <v>2277469</v>
      </c>
      <c r="AA15" s="154"/>
      <c r="AB15" s="154">
        <v>26975330</v>
      </c>
    </row>
    <row r="16" spans="1:28" ht="16.5" customHeight="1">
      <c r="A16" s="156" t="s">
        <v>173</v>
      </c>
      <c r="B16" s="157">
        <v>18</v>
      </c>
      <c r="C16" s="157"/>
      <c r="D16" s="154">
        <v>0</v>
      </c>
      <c r="E16" s="154"/>
      <c r="F16" s="154">
        <v>0</v>
      </c>
      <c r="G16" s="154"/>
      <c r="H16" s="154">
        <v>0</v>
      </c>
      <c r="I16" s="154"/>
      <c r="J16" s="154">
        <v>0</v>
      </c>
      <c r="K16" s="154"/>
      <c r="L16" s="154">
        <v>-2471548</v>
      </c>
      <c r="M16" s="154"/>
      <c r="N16" s="154">
        <v>0</v>
      </c>
      <c r="O16" s="154"/>
      <c r="P16" s="154">
        <v>0</v>
      </c>
      <c r="Q16" s="154"/>
      <c r="R16" s="154">
        <v>0</v>
      </c>
      <c r="S16" s="154"/>
      <c r="T16" s="154">
        <v>0</v>
      </c>
      <c r="U16" s="154"/>
      <c r="V16" s="154">
        <f>SUM(P16:T16)</f>
        <v>0</v>
      </c>
      <c r="W16" s="154"/>
      <c r="X16" s="154">
        <f t="shared" ref="X16:X18" si="0">SUM(V16,D16:O16)</f>
        <v>-2471548</v>
      </c>
      <c r="Y16" s="154"/>
      <c r="Z16" s="154">
        <v>-82984</v>
      </c>
      <c r="AA16" s="154"/>
      <c r="AB16" s="154">
        <f t="shared" ref="AB16" si="1">SUM(X16:Z16)</f>
        <v>-2554532</v>
      </c>
    </row>
    <row r="17" spans="1:28" ht="16.5" customHeight="1">
      <c r="A17" s="156" t="s">
        <v>174</v>
      </c>
      <c r="B17" s="157"/>
      <c r="C17" s="157"/>
      <c r="D17" s="154">
        <v>0</v>
      </c>
      <c r="E17" s="154"/>
      <c r="F17" s="154">
        <v>0</v>
      </c>
      <c r="G17" s="154"/>
      <c r="H17" s="154">
        <v>0</v>
      </c>
      <c r="I17" s="154"/>
      <c r="J17" s="154">
        <v>0</v>
      </c>
      <c r="K17" s="154"/>
      <c r="L17" s="154">
        <v>0</v>
      </c>
      <c r="M17" s="154"/>
      <c r="N17" s="154">
        <v>-1028601</v>
      </c>
      <c r="O17" s="154"/>
      <c r="P17" s="154">
        <v>0</v>
      </c>
      <c r="Q17" s="154"/>
      <c r="R17" s="154">
        <v>0</v>
      </c>
      <c r="S17" s="154"/>
      <c r="T17" s="154">
        <v>0</v>
      </c>
      <c r="U17" s="154"/>
      <c r="V17" s="154">
        <f>SUM(P17:T17)</f>
        <v>0</v>
      </c>
      <c r="W17" s="154"/>
      <c r="X17" s="154">
        <f t="shared" si="0"/>
        <v>-1028601</v>
      </c>
      <c r="Y17" s="154"/>
      <c r="Z17" s="154">
        <v>805581</v>
      </c>
      <c r="AA17" s="154"/>
      <c r="AB17" s="154">
        <f>SUM(X17:Z17)</f>
        <v>-223020</v>
      </c>
    </row>
    <row r="18" spans="1:28" ht="16.5" customHeight="1">
      <c r="A18" s="156" t="s">
        <v>175</v>
      </c>
      <c r="B18" s="157"/>
      <c r="C18" s="156"/>
      <c r="D18" s="158">
        <v>0</v>
      </c>
      <c r="E18" s="154"/>
      <c r="F18" s="158">
        <v>0</v>
      </c>
      <c r="G18" s="154"/>
      <c r="H18" s="158">
        <v>0</v>
      </c>
      <c r="I18" s="154"/>
      <c r="J18" s="158">
        <v>0</v>
      </c>
      <c r="K18" s="154"/>
      <c r="L18" s="158">
        <v>3272217</v>
      </c>
      <c r="M18" s="154"/>
      <c r="N18" s="158">
        <v>0</v>
      </c>
      <c r="O18" s="154"/>
      <c r="P18" s="158">
        <v>0</v>
      </c>
      <c r="Q18" s="154"/>
      <c r="R18" s="158">
        <v>-62</v>
      </c>
      <c r="S18" s="154"/>
      <c r="T18" s="158">
        <v>2825</v>
      </c>
      <c r="U18" s="154"/>
      <c r="V18" s="158">
        <f>SUM(P18:T18)</f>
        <v>2763</v>
      </c>
      <c r="W18" s="154"/>
      <c r="X18" s="158">
        <f t="shared" si="0"/>
        <v>3274980</v>
      </c>
      <c r="Y18" s="154"/>
      <c r="Z18" s="158">
        <v>245962</v>
      </c>
      <c r="AA18" s="154"/>
      <c r="AB18" s="158">
        <f>SUM(X18:Z18)</f>
        <v>3520942</v>
      </c>
    </row>
    <row r="19" spans="1:28" ht="16.5" customHeight="1">
      <c r="A19" s="156"/>
      <c r="B19" s="157"/>
      <c r="C19" s="156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</row>
    <row r="20" spans="1:28" ht="16.5" customHeight="1" thickBot="1">
      <c r="A20" s="153" t="s">
        <v>176</v>
      </c>
      <c r="B20" s="157"/>
      <c r="C20" s="153"/>
      <c r="D20" s="159">
        <f>SUM(D15:D19)</f>
        <v>1373152</v>
      </c>
      <c r="E20" s="154"/>
      <c r="F20" s="159">
        <f>SUM(F15:F19)</f>
        <v>6207179</v>
      </c>
      <c r="G20" s="154"/>
      <c r="H20" s="159">
        <f>SUM(H15:H19)</f>
        <v>36190</v>
      </c>
      <c r="I20" s="154"/>
      <c r="J20" s="159">
        <f>SUM(J15:J19)</f>
        <v>142900</v>
      </c>
      <c r="K20" s="154"/>
      <c r="L20" s="159">
        <f>SUM(L15:L19)</f>
        <v>18064153</v>
      </c>
      <c r="M20" s="154"/>
      <c r="N20" s="159">
        <f>SUM(N15:N19)</f>
        <v>-1348755</v>
      </c>
      <c r="O20" s="154"/>
      <c r="P20" s="159">
        <f>SUM(P15:P19)</f>
        <v>-940</v>
      </c>
      <c r="Q20" s="154"/>
      <c r="R20" s="159">
        <f>SUM(R15:R19)</f>
        <v>-1056</v>
      </c>
      <c r="S20" s="154"/>
      <c r="T20" s="159">
        <f>SUM(T15:T19)</f>
        <v>-131</v>
      </c>
      <c r="U20" s="154"/>
      <c r="V20" s="159">
        <f>SUM(V15:V19)</f>
        <v>-2127</v>
      </c>
      <c r="W20" s="154"/>
      <c r="X20" s="159">
        <f>SUM(X15:X19)</f>
        <v>24472692</v>
      </c>
      <c r="Y20" s="154"/>
      <c r="Z20" s="159">
        <f>SUM(Z15:Z19)</f>
        <v>3246028</v>
      </c>
      <c r="AA20" s="154"/>
      <c r="AB20" s="159">
        <f>SUM(AB15:AB19)</f>
        <v>27718720</v>
      </c>
    </row>
    <row r="21" spans="1:28" ht="16.5" customHeight="1" thickTop="1">
      <c r="A21" s="153"/>
      <c r="B21" s="157"/>
      <c r="C21" s="153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</row>
    <row r="22" spans="1:28" ht="16.5" customHeight="1">
      <c r="A22" s="160"/>
      <c r="B22" s="161"/>
      <c r="C22" s="160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</row>
    <row r="23" spans="1:28" ht="16.5" customHeight="1">
      <c r="A23" s="153" t="s">
        <v>177</v>
      </c>
      <c r="B23" s="163"/>
      <c r="C23" s="138"/>
      <c r="D23" s="164">
        <v>1373152</v>
      </c>
      <c r="E23" s="165"/>
      <c r="F23" s="164">
        <v>6207179</v>
      </c>
      <c r="G23" s="165"/>
      <c r="H23" s="164">
        <v>36190</v>
      </c>
      <c r="I23" s="155"/>
      <c r="J23" s="164">
        <v>142900</v>
      </c>
      <c r="K23" s="165"/>
      <c r="L23" s="164">
        <v>19277126</v>
      </c>
      <c r="M23" s="165"/>
      <c r="N23" s="164">
        <v>-1348755</v>
      </c>
      <c r="O23" s="165"/>
      <c r="P23" s="164">
        <v>-940</v>
      </c>
      <c r="Q23" s="165"/>
      <c r="R23" s="164">
        <v>-24557</v>
      </c>
      <c r="S23" s="165"/>
      <c r="T23" s="164">
        <v>0</v>
      </c>
      <c r="U23" s="165"/>
      <c r="V23" s="164">
        <v>-25497</v>
      </c>
      <c r="W23" s="165"/>
      <c r="X23" s="164">
        <f>SUM(D23:N23,V23)</f>
        <v>25662295</v>
      </c>
      <c r="Y23" s="165"/>
      <c r="Z23" s="164">
        <v>3342281</v>
      </c>
      <c r="AA23" s="165"/>
      <c r="AB23" s="164">
        <f>SUM(X23:Z23)</f>
        <v>29004576</v>
      </c>
    </row>
    <row r="24" spans="1:28" ht="16.5" customHeight="1">
      <c r="A24" s="156" t="s">
        <v>173</v>
      </c>
      <c r="B24" s="157">
        <v>18</v>
      </c>
      <c r="C24" s="157"/>
      <c r="D24" s="164">
        <v>0</v>
      </c>
      <c r="E24" s="154"/>
      <c r="F24" s="164">
        <v>0</v>
      </c>
      <c r="G24" s="154"/>
      <c r="H24" s="164">
        <v>0</v>
      </c>
      <c r="I24" s="154"/>
      <c r="J24" s="164">
        <v>0</v>
      </c>
      <c r="K24" s="154"/>
      <c r="L24" s="164">
        <v>-2471628</v>
      </c>
      <c r="M24" s="154"/>
      <c r="N24" s="164">
        <v>0</v>
      </c>
      <c r="O24" s="154"/>
      <c r="P24" s="164">
        <v>0</v>
      </c>
      <c r="Q24" s="154"/>
      <c r="R24" s="164">
        <v>0</v>
      </c>
      <c r="S24" s="165"/>
      <c r="T24" s="164">
        <v>0</v>
      </c>
      <c r="U24" s="165"/>
      <c r="V24" s="164">
        <f>SUM(P24:T24)</f>
        <v>0</v>
      </c>
      <c r="W24" s="165"/>
      <c r="X24" s="164">
        <f t="shared" ref="X24:X26" si="2">SUM(V24,D24:O24)</f>
        <v>-2471628</v>
      </c>
      <c r="Y24" s="165"/>
      <c r="Z24" s="164">
        <v>-581921</v>
      </c>
      <c r="AA24" s="165"/>
      <c r="AB24" s="164">
        <f t="shared" ref="AB24" si="3">SUM(X24:Z24)</f>
        <v>-3053549</v>
      </c>
    </row>
    <row r="25" spans="1:28" ht="16.5" customHeight="1">
      <c r="A25" s="156" t="s">
        <v>174</v>
      </c>
      <c r="B25" s="157"/>
      <c r="C25" s="157"/>
      <c r="D25" s="164">
        <v>0</v>
      </c>
      <c r="E25" s="154"/>
      <c r="F25" s="164">
        <v>0</v>
      </c>
      <c r="G25" s="154"/>
      <c r="H25" s="164">
        <v>0</v>
      </c>
      <c r="I25" s="154"/>
      <c r="J25" s="164">
        <v>0</v>
      </c>
      <c r="K25" s="154"/>
      <c r="L25" s="164">
        <v>0</v>
      </c>
      <c r="M25" s="154"/>
      <c r="N25" s="164">
        <v>0</v>
      </c>
      <c r="O25" s="154"/>
      <c r="P25" s="164">
        <v>0</v>
      </c>
      <c r="Q25" s="154"/>
      <c r="R25" s="164">
        <v>0</v>
      </c>
      <c r="S25" s="165"/>
      <c r="T25" s="164">
        <v>0</v>
      </c>
      <c r="U25" s="165"/>
      <c r="V25" s="164">
        <f>SUM(P25:T25)</f>
        <v>0</v>
      </c>
      <c r="W25" s="165"/>
      <c r="X25" s="164">
        <f t="shared" si="2"/>
        <v>0</v>
      </c>
      <c r="Y25" s="165"/>
      <c r="Z25" s="164">
        <v>96569</v>
      </c>
      <c r="AA25" s="165"/>
      <c r="AB25" s="164">
        <f>SUM(X25:Z25)</f>
        <v>96569</v>
      </c>
    </row>
    <row r="26" spans="1:28" ht="16.5" customHeight="1">
      <c r="A26" s="156" t="s">
        <v>121</v>
      </c>
      <c r="B26" s="157"/>
      <c r="C26" s="156"/>
      <c r="D26" s="166">
        <v>0</v>
      </c>
      <c r="E26" s="154"/>
      <c r="F26" s="166">
        <v>0</v>
      </c>
      <c r="G26" s="154"/>
      <c r="H26" s="166">
        <v>0</v>
      </c>
      <c r="I26" s="154"/>
      <c r="J26" s="166">
        <v>0</v>
      </c>
      <c r="K26" s="165"/>
      <c r="L26" s="166">
        <v>3736689</v>
      </c>
      <c r="M26" s="154"/>
      <c r="N26" s="166">
        <v>0</v>
      </c>
      <c r="O26" s="154"/>
      <c r="P26" s="166">
        <v>0</v>
      </c>
      <c r="Q26" s="154"/>
      <c r="R26" s="166">
        <v>19360</v>
      </c>
      <c r="S26" s="165"/>
      <c r="T26" s="166">
        <v>0</v>
      </c>
      <c r="U26" s="165"/>
      <c r="V26" s="166">
        <f>SUM(P26:T26)</f>
        <v>19360</v>
      </c>
      <c r="W26" s="165"/>
      <c r="X26" s="166">
        <f t="shared" si="2"/>
        <v>3756049</v>
      </c>
      <c r="Y26" s="165"/>
      <c r="Z26" s="166">
        <v>242533</v>
      </c>
      <c r="AA26" s="165"/>
      <c r="AB26" s="166">
        <f>SUM(X26:Z26)</f>
        <v>3998582</v>
      </c>
    </row>
    <row r="27" spans="1:28" ht="16.5" customHeight="1">
      <c r="A27" s="156"/>
      <c r="B27" s="157"/>
      <c r="C27" s="156"/>
      <c r="D27" s="164"/>
      <c r="E27" s="165"/>
      <c r="F27" s="164"/>
      <c r="G27" s="165"/>
      <c r="H27" s="164"/>
      <c r="I27" s="165"/>
      <c r="J27" s="164"/>
      <c r="K27" s="165"/>
      <c r="L27" s="164"/>
      <c r="M27" s="165"/>
      <c r="N27" s="164"/>
      <c r="O27" s="165"/>
      <c r="P27" s="164"/>
      <c r="Q27" s="165"/>
      <c r="R27" s="164"/>
      <c r="S27" s="165"/>
      <c r="T27" s="164"/>
      <c r="U27" s="165"/>
      <c r="V27" s="164"/>
      <c r="W27" s="165"/>
      <c r="X27" s="164"/>
      <c r="Y27" s="165"/>
      <c r="Z27" s="164"/>
      <c r="AA27" s="165"/>
      <c r="AB27" s="164"/>
    </row>
    <row r="28" spans="1:28" ht="16.5" customHeight="1" thickBot="1">
      <c r="A28" s="153" t="s">
        <v>178</v>
      </c>
      <c r="B28" s="157"/>
      <c r="C28" s="153"/>
      <c r="D28" s="167">
        <f>SUM(D23:D27)</f>
        <v>1373152</v>
      </c>
      <c r="E28" s="165"/>
      <c r="F28" s="167">
        <f>SUM(F23:F27)</f>
        <v>6207179</v>
      </c>
      <c r="G28" s="165"/>
      <c r="H28" s="167">
        <f>SUM(H23:H27)</f>
        <v>36190</v>
      </c>
      <c r="I28" s="165"/>
      <c r="J28" s="167">
        <f>SUM(J23:J27)</f>
        <v>142900</v>
      </c>
      <c r="K28" s="165"/>
      <c r="L28" s="167">
        <f>SUM(L23:L27)</f>
        <v>20542187</v>
      </c>
      <c r="M28" s="165"/>
      <c r="N28" s="167">
        <f>SUM(N23:N27)</f>
        <v>-1348755</v>
      </c>
      <c r="O28" s="165"/>
      <c r="P28" s="167">
        <f>SUM(P23:P27)</f>
        <v>-940</v>
      </c>
      <c r="Q28" s="165"/>
      <c r="R28" s="167">
        <f>SUM(R23:R27)</f>
        <v>-5197</v>
      </c>
      <c r="S28" s="165"/>
      <c r="T28" s="167">
        <f>SUM(T23:T27)</f>
        <v>0</v>
      </c>
      <c r="U28" s="165"/>
      <c r="V28" s="167">
        <f>SUM(V23:V27)</f>
        <v>-6137</v>
      </c>
      <c r="W28" s="165"/>
      <c r="X28" s="167">
        <f>SUM(X23:X27)</f>
        <v>26946716</v>
      </c>
      <c r="Y28" s="165"/>
      <c r="Z28" s="167">
        <f>SUM(Z23:Z27)</f>
        <v>3099462</v>
      </c>
      <c r="AA28" s="165"/>
      <c r="AB28" s="167">
        <f>SUM(AB23:AB27)</f>
        <v>30046178</v>
      </c>
    </row>
    <row r="29" spans="1:28" ht="16.5" customHeight="1" thickTop="1">
      <c r="A29" s="160"/>
      <c r="B29" s="161"/>
      <c r="C29" s="160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</row>
    <row r="30" spans="1:28" ht="16.5" customHeight="1">
      <c r="A30" s="160"/>
      <c r="B30" s="161"/>
      <c r="C30" s="160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</row>
    <row r="31" spans="1:28" ht="16.5" customHeight="1">
      <c r="A31" s="160"/>
      <c r="B31" s="161"/>
      <c r="C31" s="160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</row>
    <row r="32" spans="1:28" ht="16.5" customHeight="1">
      <c r="A32" s="168"/>
      <c r="B32" s="169"/>
      <c r="C32" s="168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60"/>
      <c r="Q32" s="170"/>
      <c r="R32" s="60"/>
      <c r="S32" s="170"/>
      <c r="T32" s="60"/>
      <c r="U32" s="170"/>
      <c r="V32" s="60"/>
      <c r="W32" s="170"/>
      <c r="X32" s="170"/>
      <c r="Y32" s="171"/>
      <c r="Z32" s="60"/>
      <c r="AA32" s="60"/>
      <c r="AB32" s="60"/>
    </row>
    <row r="33" spans="1:28" ht="16.5" customHeight="1">
      <c r="A33" s="12"/>
      <c r="B33" s="3"/>
      <c r="C33" s="12"/>
      <c r="D33" s="62"/>
      <c r="E33" s="62"/>
      <c r="F33" s="62"/>
      <c r="G33" s="62"/>
      <c r="H33" s="62"/>
      <c r="I33" s="62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</row>
    <row r="34" spans="1:28" ht="16.5" customHeight="1">
      <c r="A34" s="12"/>
      <c r="B34" s="3"/>
      <c r="C34" s="12"/>
      <c r="D34" s="62"/>
      <c r="E34" s="62"/>
      <c r="F34" s="62"/>
      <c r="G34" s="62"/>
      <c r="H34" s="62"/>
      <c r="I34" s="62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</row>
    <row r="35" spans="1:28" ht="16.5" customHeight="1">
      <c r="A35" s="12"/>
      <c r="B35" s="3"/>
      <c r="C35" s="12"/>
      <c r="D35" s="62"/>
      <c r="E35" s="62"/>
      <c r="F35" s="62"/>
      <c r="G35" s="62"/>
      <c r="H35" s="62"/>
      <c r="I35" s="62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</row>
    <row r="36" spans="1:28" ht="16.5" customHeight="1">
      <c r="A36" s="160"/>
      <c r="B36" s="161"/>
      <c r="C36" s="160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</row>
    <row r="37" spans="1:28" ht="16.5" customHeight="1">
      <c r="A37" s="160"/>
      <c r="B37" s="161"/>
      <c r="C37" s="160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</row>
    <row r="38" spans="1:28" ht="21.95" customHeight="1">
      <c r="A38" s="172" t="str">
        <f>+'[2]5-6 (3-M)'!A118:J118</f>
        <v>The accompanying notes form part of this interim financial information.</v>
      </c>
      <c r="B38" s="173"/>
      <c r="C38" s="172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</row>
  </sheetData>
  <mergeCells count="3">
    <mergeCell ref="D6:AB6"/>
    <mergeCell ref="P7:V7"/>
    <mergeCell ref="P8:V8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  <ignoredErrors>
    <ignoredError sqref="X16:X18 X24:X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11D07-03CE-42BD-8C31-6E54BCA3648D}">
  <dimension ref="A1:S35"/>
  <sheetViews>
    <sheetView topLeftCell="A19" workbookViewId="0"/>
  </sheetViews>
  <sheetFormatPr defaultRowHeight="15"/>
  <cols>
    <col min="1" max="1" width="26.7109375" customWidth="1"/>
    <col min="2" max="2" width="6.140625" customWidth="1"/>
    <col min="3" max="3" width="4.42578125" customWidth="1"/>
    <col min="4" max="4" width="0.5703125" customWidth="1"/>
    <col min="5" max="5" width="9.85546875" customWidth="1"/>
    <col min="6" max="6" width="0.5703125" customWidth="1"/>
    <col min="7" max="7" width="9" customWidth="1"/>
    <col min="8" max="8" width="0.5703125" customWidth="1"/>
    <col min="9" max="9" width="13.42578125" customWidth="1"/>
    <col min="10" max="10" width="0.5703125" customWidth="1"/>
    <col min="11" max="11" width="13.42578125" customWidth="1"/>
    <col min="12" max="12" width="0.5703125" customWidth="1"/>
    <col min="13" max="13" width="13.425781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0" customWidth="1"/>
  </cols>
  <sheetData>
    <row r="1" spans="1:19">
      <c r="A1" s="46" t="s">
        <v>0</v>
      </c>
      <c r="B1" s="18"/>
      <c r="C1" s="3"/>
      <c r="D1" s="18"/>
      <c r="E1" s="81"/>
      <c r="F1" s="81"/>
      <c r="G1" s="81"/>
      <c r="H1" s="75"/>
      <c r="I1" s="75"/>
      <c r="J1" s="81"/>
      <c r="K1" s="75"/>
      <c r="L1" s="75"/>
      <c r="M1" s="75"/>
      <c r="N1" s="75"/>
      <c r="O1" s="75"/>
      <c r="P1" s="75"/>
      <c r="Q1" s="75"/>
      <c r="R1" s="75"/>
      <c r="S1" s="75"/>
    </row>
    <row r="2" spans="1:19">
      <c r="A2" s="175" t="s">
        <v>179</v>
      </c>
      <c r="B2" s="175"/>
      <c r="C2" s="3"/>
      <c r="D2" s="175"/>
      <c r="E2" s="81"/>
      <c r="F2" s="81"/>
      <c r="G2" s="81"/>
      <c r="H2" s="75"/>
      <c r="I2" s="75"/>
      <c r="J2" s="81"/>
      <c r="K2" s="75"/>
      <c r="L2" s="75"/>
      <c r="M2" s="75"/>
      <c r="N2" s="75"/>
      <c r="O2" s="75"/>
      <c r="P2" s="75"/>
      <c r="Q2" s="75"/>
      <c r="R2" s="75"/>
      <c r="S2" s="75"/>
    </row>
    <row r="3" spans="1:19">
      <c r="A3" s="176" t="s">
        <v>131</v>
      </c>
      <c r="B3" s="176"/>
      <c r="C3" s="9"/>
      <c r="D3" s="176"/>
      <c r="E3" s="95"/>
      <c r="F3" s="95"/>
      <c r="G3" s="95"/>
      <c r="H3" s="134"/>
      <c r="I3" s="134"/>
      <c r="J3" s="95"/>
      <c r="K3" s="134"/>
      <c r="L3" s="134"/>
      <c r="M3" s="134"/>
      <c r="N3" s="134"/>
      <c r="O3" s="134"/>
      <c r="P3" s="134"/>
      <c r="Q3" s="134"/>
      <c r="R3" s="134"/>
      <c r="S3" s="134"/>
    </row>
    <row r="4" spans="1:19">
      <c r="A4" s="177"/>
      <c r="B4" s="177"/>
      <c r="C4" s="3"/>
      <c r="D4" s="177"/>
      <c r="E4" s="81"/>
      <c r="F4" s="81"/>
      <c r="G4" s="81"/>
      <c r="H4" s="75"/>
      <c r="I4" s="75"/>
      <c r="J4" s="81"/>
      <c r="K4" s="75"/>
      <c r="L4" s="75"/>
      <c r="M4" s="75"/>
      <c r="N4" s="75"/>
      <c r="O4" s="75"/>
      <c r="P4" s="75"/>
      <c r="Q4" s="75"/>
      <c r="R4" s="75"/>
      <c r="S4" s="75"/>
    </row>
    <row r="5" spans="1:19">
      <c r="A5" s="178"/>
      <c r="B5" s="178"/>
      <c r="C5" s="179"/>
      <c r="D5" s="178"/>
      <c r="E5" s="62"/>
      <c r="F5" s="62"/>
      <c r="G5" s="62"/>
      <c r="H5" s="60"/>
      <c r="I5" s="60"/>
      <c r="J5" s="62"/>
      <c r="K5" s="60"/>
      <c r="L5" s="60"/>
      <c r="M5" s="60"/>
      <c r="N5" s="60"/>
      <c r="O5" s="60"/>
      <c r="P5" s="60"/>
      <c r="Q5" s="60"/>
      <c r="R5" s="60"/>
      <c r="S5" s="60"/>
    </row>
    <row r="6" spans="1:19">
      <c r="A6" s="161"/>
      <c r="B6" s="64"/>
      <c r="C6" s="179"/>
      <c r="D6" s="64"/>
      <c r="E6" s="180" t="s">
        <v>180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19">
      <c r="A7" s="161"/>
      <c r="B7" s="181"/>
      <c r="C7" s="181"/>
      <c r="D7" s="181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3" t="s">
        <v>86</v>
      </c>
      <c r="P7" s="183"/>
      <c r="Q7" s="183"/>
      <c r="R7" s="182"/>
      <c r="S7" s="182"/>
    </row>
    <row r="8" spans="1:19">
      <c r="A8" s="161"/>
      <c r="B8" s="181"/>
      <c r="C8" s="181"/>
      <c r="D8" s="181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3" t="s">
        <v>111</v>
      </c>
      <c r="P8" s="183"/>
      <c r="Q8" s="183"/>
      <c r="R8" s="182"/>
      <c r="S8" s="182"/>
    </row>
    <row r="9" spans="1:19">
      <c r="A9" s="161"/>
      <c r="B9" s="181"/>
      <c r="C9" s="181"/>
      <c r="D9" s="181"/>
      <c r="E9" s="60"/>
      <c r="F9" s="60"/>
      <c r="G9" s="60"/>
      <c r="H9" s="60"/>
      <c r="I9" s="60"/>
      <c r="J9" s="60"/>
      <c r="K9" s="60"/>
      <c r="L9" s="182"/>
      <c r="M9" s="60"/>
      <c r="N9" s="60"/>
      <c r="O9" s="184"/>
      <c r="P9" s="185"/>
      <c r="Q9" s="60"/>
      <c r="R9" s="182"/>
      <c r="S9" s="182"/>
    </row>
    <row r="10" spans="1:19">
      <c r="A10" s="161"/>
      <c r="B10" s="181"/>
      <c r="C10" s="181"/>
      <c r="D10" s="181"/>
      <c r="E10" s="186" t="s">
        <v>143</v>
      </c>
      <c r="F10" s="182"/>
      <c r="G10" s="186"/>
      <c r="H10" s="182"/>
      <c r="I10" s="187" t="s">
        <v>79</v>
      </c>
      <c r="J10" s="182"/>
      <c r="K10" s="186" t="s">
        <v>81</v>
      </c>
      <c r="L10" s="182"/>
      <c r="M10" s="60"/>
      <c r="N10" s="60"/>
      <c r="O10" s="188"/>
      <c r="P10" s="182"/>
      <c r="Q10" s="188" t="s">
        <v>149</v>
      </c>
      <c r="R10" s="182"/>
      <c r="S10" s="182"/>
    </row>
    <row r="11" spans="1:19">
      <c r="A11" s="181"/>
      <c r="B11" s="181"/>
      <c r="C11" s="181"/>
      <c r="D11" s="181"/>
      <c r="E11" s="186" t="s">
        <v>150</v>
      </c>
      <c r="F11" s="187"/>
      <c r="G11" s="186" t="s">
        <v>139</v>
      </c>
      <c r="H11" s="187"/>
      <c r="I11" s="187" t="s">
        <v>181</v>
      </c>
      <c r="J11" s="187"/>
      <c r="K11" s="186" t="s">
        <v>145</v>
      </c>
      <c r="L11" s="187"/>
      <c r="M11" s="186" t="s">
        <v>81</v>
      </c>
      <c r="N11" s="186"/>
      <c r="O11" s="57" t="s">
        <v>156</v>
      </c>
      <c r="P11" s="187"/>
      <c r="Q11" s="57" t="s">
        <v>157</v>
      </c>
      <c r="R11" s="187"/>
      <c r="S11" s="187"/>
    </row>
    <row r="12" spans="1:19">
      <c r="A12" s="181"/>
      <c r="B12" s="181"/>
      <c r="C12" s="181"/>
      <c r="D12" s="181"/>
      <c r="E12" s="186" t="s">
        <v>160</v>
      </c>
      <c r="F12" s="187"/>
      <c r="G12" s="186" t="s">
        <v>161</v>
      </c>
      <c r="H12" s="187"/>
      <c r="I12" s="187" t="s">
        <v>182</v>
      </c>
      <c r="J12" s="187"/>
      <c r="K12" s="189" t="s">
        <v>183</v>
      </c>
      <c r="L12" s="187"/>
      <c r="M12" s="189" t="s">
        <v>164</v>
      </c>
      <c r="N12" s="186"/>
      <c r="O12" s="57" t="s">
        <v>168</v>
      </c>
      <c r="P12" s="187"/>
      <c r="Q12" s="57" t="s">
        <v>169</v>
      </c>
      <c r="R12" s="187"/>
      <c r="S12" s="187" t="s">
        <v>89</v>
      </c>
    </row>
    <row r="13" spans="1:19">
      <c r="A13" s="181"/>
      <c r="B13" s="190"/>
      <c r="C13" s="191" t="s">
        <v>12</v>
      </c>
      <c r="D13" s="190"/>
      <c r="E13" s="192" t="s">
        <v>13</v>
      </c>
      <c r="F13" s="193"/>
      <c r="G13" s="192" t="s">
        <v>13</v>
      </c>
      <c r="H13" s="186"/>
      <c r="I13" s="192" t="s">
        <v>13</v>
      </c>
      <c r="J13" s="193"/>
      <c r="K13" s="192" t="s">
        <v>13</v>
      </c>
      <c r="L13" s="186"/>
      <c r="M13" s="192" t="s">
        <v>13</v>
      </c>
      <c r="N13" s="193"/>
      <c r="O13" s="61" t="s">
        <v>13</v>
      </c>
      <c r="P13" s="186"/>
      <c r="Q13" s="61" t="s">
        <v>13</v>
      </c>
      <c r="R13" s="186"/>
      <c r="S13" s="192" t="s">
        <v>13</v>
      </c>
    </row>
    <row r="14" spans="1:19">
      <c r="A14" s="181"/>
      <c r="B14" s="190"/>
      <c r="C14" s="181"/>
      <c r="D14" s="190"/>
      <c r="E14" s="193"/>
      <c r="F14" s="193"/>
      <c r="G14" s="193"/>
      <c r="H14" s="186"/>
      <c r="I14" s="193"/>
      <c r="J14" s="193"/>
      <c r="K14" s="193"/>
      <c r="L14" s="186"/>
      <c r="M14" s="193"/>
      <c r="N14" s="193"/>
      <c r="O14" s="57"/>
      <c r="P14" s="186"/>
      <c r="Q14" s="57"/>
      <c r="R14" s="186"/>
      <c r="S14" s="193"/>
    </row>
    <row r="15" spans="1:19">
      <c r="A15" s="194" t="s">
        <v>172</v>
      </c>
      <c r="B15" s="195"/>
      <c r="C15" s="161"/>
      <c r="D15" s="161"/>
      <c r="E15" s="196">
        <v>1373152</v>
      </c>
      <c r="F15" s="197"/>
      <c r="G15" s="197">
        <v>6207179</v>
      </c>
      <c r="H15" s="197"/>
      <c r="I15" s="197">
        <v>36190</v>
      </c>
      <c r="J15" s="197"/>
      <c r="K15" s="197">
        <v>142900</v>
      </c>
      <c r="L15" s="197"/>
      <c r="M15" s="197">
        <v>6083583</v>
      </c>
      <c r="N15" s="197"/>
      <c r="O15" s="197">
        <v>-2956</v>
      </c>
      <c r="P15" s="197"/>
      <c r="Q15" s="197">
        <v>-2956</v>
      </c>
      <c r="R15" s="197"/>
      <c r="S15" s="162">
        <v>13840048</v>
      </c>
    </row>
    <row r="16" spans="1:19">
      <c r="A16" s="198" t="s">
        <v>173</v>
      </c>
      <c r="B16" s="160"/>
      <c r="C16" s="161">
        <v>18</v>
      </c>
      <c r="D16" s="160"/>
      <c r="E16" s="197">
        <v>0</v>
      </c>
      <c r="F16" s="197"/>
      <c r="G16" s="197">
        <v>0</v>
      </c>
      <c r="H16" s="197"/>
      <c r="I16" s="197">
        <v>0</v>
      </c>
      <c r="J16" s="197"/>
      <c r="K16" s="197">
        <v>0</v>
      </c>
      <c r="L16" s="197"/>
      <c r="M16" s="197">
        <v>-2471548</v>
      </c>
      <c r="N16" s="197"/>
      <c r="O16" s="197">
        <v>0</v>
      </c>
      <c r="P16" s="197"/>
      <c r="Q16" s="197">
        <v>0</v>
      </c>
      <c r="R16" s="197"/>
      <c r="S16" s="162">
        <f>SUM(E16:M16,Q16)</f>
        <v>-2471548</v>
      </c>
    </row>
    <row r="17" spans="1:19">
      <c r="A17" s="199" t="s">
        <v>121</v>
      </c>
      <c r="B17" s="190"/>
      <c r="C17" s="181"/>
      <c r="D17" s="190"/>
      <c r="E17" s="200">
        <v>0</v>
      </c>
      <c r="F17" s="197"/>
      <c r="G17" s="200">
        <v>0</v>
      </c>
      <c r="H17" s="197"/>
      <c r="I17" s="200">
        <v>0</v>
      </c>
      <c r="J17" s="197"/>
      <c r="K17" s="200">
        <v>0</v>
      </c>
      <c r="L17" s="197"/>
      <c r="M17" s="200">
        <v>674447</v>
      </c>
      <c r="N17" s="197"/>
      <c r="O17" s="200">
        <v>2825</v>
      </c>
      <c r="P17" s="197"/>
      <c r="Q17" s="200">
        <f>O17</f>
        <v>2825</v>
      </c>
      <c r="R17" s="197"/>
      <c r="S17" s="201">
        <f>SUM(E17:M17,Q17)</f>
        <v>677272</v>
      </c>
    </row>
    <row r="18" spans="1:19">
      <c r="A18" s="194"/>
      <c r="B18" s="160"/>
      <c r="C18" s="161"/>
      <c r="D18" s="160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</row>
    <row r="19" spans="1:19" ht="15.75" thickBot="1">
      <c r="A19" s="160" t="s">
        <v>176</v>
      </c>
      <c r="B19" s="161"/>
      <c r="C19" s="161"/>
      <c r="D19" s="161"/>
      <c r="E19" s="203">
        <f>SUM(E15:E17)</f>
        <v>1373152</v>
      </c>
      <c r="F19" s="202"/>
      <c r="G19" s="203">
        <f>SUM(G15:G17)</f>
        <v>6207179</v>
      </c>
      <c r="H19" s="202"/>
      <c r="I19" s="203">
        <f>SUM(I15:I17)</f>
        <v>36190</v>
      </c>
      <c r="J19" s="202"/>
      <c r="K19" s="203">
        <f>SUM(K15:K17)</f>
        <v>142900</v>
      </c>
      <c r="L19" s="202"/>
      <c r="M19" s="203">
        <f>SUM(M15:M17)</f>
        <v>4286482</v>
      </c>
      <c r="N19" s="202"/>
      <c r="O19" s="203">
        <f>SUM(O15:O17)</f>
        <v>-131</v>
      </c>
      <c r="P19" s="202"/>
      <c r="Q19" s="203">
        <f>SUM(Q15:Q17)</f>
        <v>-131</v>
      </c>
      <c r="R19" s="202"/>
      <c r="S19" s="203">
        <f>SUM(S15:S17)</f>
        <v>12045772</v>
      </c>
    </row>
    <row r="20" spans="1:19" ht="15.75" thickTop="1">
      <c r="A20" s="160"/>
      <c r="B20" s="161"/>
      <c r="C20" s="161"/>
      <c r="D20" s="161"/>
      <c r="E20" s="204"/>
      <c r="F20" s="69"/>
      <c r="G20" s="204"/>
      <c r="H20" s="69"/>
      <c r="I20" s="204"/>
      <c r="J20" s="69"/>
      <c r="K20" s="204"/>
      <c r="L20" s="69"/>
      <c r="M20" s="204"/>
      <c r="N20" s="69"/>
      <c r="O20" s="204"/>
      <c r="P20" s="69"/>
      <c r="Q20" s="204"/>
      <c r="R20" s="69"/>
      <c r="S20" s="204"/>
    </row>
    <row r="21" spans="1:19">
      <c r="A21" s="160"/>
      <c r="B21" s="161"/>
      <c r="C21" s="161"/>
      <c r="D21" s="161"/>
      <c r="E21" s="204"/>
      <c r="F21" s="69"/>
      <c r="G21" s="204"/>
      <c r="H21" s="69"/>
      <c r="I21" s="204"/>
      <c r="J21" s="69"/>
      <c r="K21" s="204"/>
      <c r="L21" s="69"/>
      <c r="M21" s="204"/>
      <c r="N21" s="69"/>
      <c r="O21" s="204"/>
      <c r="P21" s="69"/>
      <c r="Q21" s="204"/>
      <c r="R21" s="69"/>
      <c r="S21" s="204"/>
    </row>
    <row r="22" spans="1:19">
      <c r="A22" s="194" t="s">
        <v>177</v>
      </c>
      <c r="B22" s="195"/>
      <c r="C22" s="161"/>
      <c r="D22" s="161"/>
      <c r="E22" s="205">
        <v>1373152</v>
      </c>
      <c r="F22" s="197"/>
      <c r="G22" s="206">
        <v>6207179</v>
      </c>
      <c r="H22" s="197"/>
      <c r="I22" s="206">
        <v>36190</v>
      </c>
      <c r="J22" s="197"/>
      <c r="K22" s="206">
        <v>142900</v>
      </c>
      <c r="L22" s="197"/>
      <c r="M22" s="206">
        <v>4308357</v>
      </c>
      <c r="N22" s="197"/>
      <c r="O22" s="206">
        <v>0</v>
      </c>
      <c r="P22" s="197"/>
      <c r="Q22" s="206">
        <f>SUM(O22:O22)</f>
        <v>0</v>
      </c>
      <c r="R22" s="197"/>
      <c r="S22" s="207">
        <f>SUM(E22:N22,Q22)</f>
        <v>12067778</v>
      </c>
    </row>
    <row r="23" spans="1:19">
      <c r="A23" s="198" t="s">
        <v>173</v>
      </c>
      <c r="B23" s="160"/>
      <c r="C23" s="161">
        <v>18</v>
      </c>
      <c r="D23" s="160"/>
      <c r="E23" s="206">
        <v>0</v>
      </c>
      <c r="F23" s="197"/>
      <c r="G23" s="206">
        <v>0</v>
      </c>
      <c r="H23" s="197"/>
      <c r="I23" s="206">
        <v>0</v>
      </c>
      <c r="J23" s="197"/>
      <c r="K23" s="206">
        <v>0</v>
      </c>
      <c r="L23" s="197"/>
      <c r="M23" s="206">
        <v>-2471628</v>
      </c>
      <c r="N23" s="197"/>
      <c r="O23" s="206">
        <v>0</v>
      </c>
      <c r="P23" s="197"/>
      <c r="Q23" s="206">
        <f>SUM(O23:O23)</f>
        <v>0</v>
      </c>
      <c r="R23" s="197"/>
      <c r="S23" s="207">
        <f>SUM(E23:M23,Q23)</f>
        <v>-2471628</v>
      </c>
    </row>
    <row r="24" spans="1:19">
      <c r="A24" s="199" t="s">
        <v>121</v>
      </c>
      <c r="B24" s="208"/>
      <c r="C24" s="181"/>
      <c r="D24" s="208"/>
      <c r="E24" s="209">
        <v>0</v>
      </c>
      <c r="F24" s="197"/>
      <c r="G24" s="209">
        <v>0</v>
      </c>
      <c r="H24" s="197"/>
      <c r="I24" s="209">
        <v>0</v>
      </c>
      <c r="J24" s="197"/>
      <c r="K24" s="209">
        <v>0</v>
      </c>
      <c r="L24" s="197"/>
      <c r="M24" s="209">
        <v>1613435</v>
      </c>
      <c r="N24" s="197"/>
      <c r="O24" s="209">
        <v>0</v>
      </c>
      <c r="P24" s="197"/>
      <c r="Q24" s="209">
        <f>SUM(O24:O24)</f>
        <v>0</v>
      </c>
      <c r="R24" s="197"/>
      <c r="S24" s="210">
        <f>SUM(E24:M24,Q24)</f>
        <v>1613435</v>
      </c>
    </row>
    <row r="25" spans="1:19">
      <c r="A25" s="194"/>
      <c r="B25" s="160"/>
      <c r="C25" s="161"/>
      <c r="D25" s="160"/>
      <c r="E25" s="211"/>
      <c r="F25" s="202"/>
      <c r="G25" s="211"/>
      <c r="H25" s="202"/>
      <c r="I25" s="211"/>
      <c r="J25" s="202"/>
      <c r="K25" s="211"/>
      <c r="L25" s="202"/>
      <c r="M25" s="211"/>
      <c r="N25" s="202"/>
      <c r="O25" s="211"/>
      <c r="P25" s="202"/>
      <c r="Q25" s="211"/>
      <c r="R25" s="202"/>
      <c r="S25" s="211"/>
    </row>
    <row r="26" spans="1:19" ht="15.75" thickBot="1">
      <c r="A26" s="160" t="s">
        <v>178</v>
      </c>
      <c r="B26" s="161"/>
      <c r="C26" s="161"/>
      <c r="D26" s="161"/>
      <c r="E26" s="212">
        <f>SUM(E22:E24)</f>
        <v>1373152</v>
      </c>
      <c r="F26" s="202"/>
      <c r="G26" s="212">
        <f>SUM(G22:G24)</f>
        <v>6207179</v>
      </c>
      <c r="H26" s="202"/>
      <c r="I26" s="212">
        <f>SUM(I22:I24)</f>
        <v>36190</v>
      </c>
      <c r="J26" s="202"/>
      <c r="K26" s="212">
        <f>SUM(K22:K24)</f>
        <v>142900</v>
      </c>
      <c r="L26" s="202"/>
      <c r="M26" s="212">
        <f>SUM(M22:M24)</f>
        <v>3450164</v>
      </c>
      <c r="N26" s="202"/>
      <c r="O26" s="212">
        <f>SUM(O22:O24)</f>
        <v>0</v>
      </c>
      <c r="P26" s="202"/>
      <c r="Q26" s="212">
        <f>SUM(Q22:Q24)</f>
        <v>0</v>
      </c>
      <c r="R26" s="202"/>
      <c r="S26" s="212">
        <f>SUM(S22:S24)</f>
        <v>11209585</v>
      </c>
    </row>
    <row r="27" spans="1:19" ht="15.75" thickTop="1">
      <c r="A27" s="160"/>
      <c r="B27" s="161"/>
      <c r="C27" s="161"/>
      <c r="D27" s="161"/>
      <c r="E27" s="204"/>
      <c r="F27" s="69"/>
      <c r="G27" s="204"/>
      <c r="H27" s="69"/>
      <c r="I27" s="204"/>
      <c r="J27" s="69"/>
      <c r="K27" s="204"/>
      <c r="L27" s="69"/>
      <c r="M27" s="204"/>
      <c r="N27" s="69"/>
      <c r="O27" s="204"/>
      <c r="P27" s="69"/>
      <c r="Q27" s="204"/>
      <c r="R27" s="69"/>
      <c r="S27" s="204"/>
    </row>
    <row r="28" spans="1:19">
      <c r="A28" s="160"/>
      <c r="B28" s="161"/>
      <c r="C28" s="161"/>
      <c r="D28" s="161"/>
      <c r="E28" s="204"/>
      <c r="F28" s="69"/>
      <c r="G28" s="204"/>
      <c r="H28" s="69"/>
      <c r="I28" s="204"/>
      <c r="J28" s="69"/>
      <c r="K28" s="204"/>
      <c r="L28" s="69"/>
      <c r="M28" s="204"/>
      <c r="N28" s="69"/>
      <c r="O28" s="204"/>
      <c r="P28" s="69"/>
      <c r="Q28" s="204"/>
      <c r="R28" s="69"/>
      <c r="S28" s="204"/>
    </row>
    <row r="29" spans="1:19">
      <c r="A29" s="160"/>
      <c r="B29" s="161"/>
      <c r="C29" s="161"/>
      <c r="D29" s="161"/>
      <c r="E29" s="204"/>
      <c r="F29" s="69"/>
      <c r="G29" s="204"/>
      <c r="H29" s="69"/>
      <c r="I29" s="204"/>
      <c r="J29" s="69"/>
      <c r="K29" s="204"/>
      <c r="L29" s="69"/>
      <c r="M29" s="204"/>
      <c r="N29" s="69"/>
      <c r="O29" s="204"/>
      <c r="P29" s="69"/>
      <c r="Q29" s="204"/>
      <c r="R29" s="69"/>
      <c r="S29" s="204"/>
    </row>
    <row r="30" spans="1:19">
      <c r="A30" s="160"/>
      <c r="B30" s="161"/>
      <c r="C30" s="161"/>
      <c r="D30" s="161"/>
      <c r="E30" s="204"/>
      <c r="F30" s="69"/>
      <c r="G30" s="204"/>
      <c r="H30" s="69"/>
      <c r="I30" s="204"/>
      <c r="J30" s="69"/>
      <c r="K30" s="204"/>
      <c r="L30" s="69"/>
      <c r="M30" s="204"/>
      <c r="N30" s="69"/>
      <c r="O30" s="204"/>
      <c r="P30" s="69"/>
      <c r="Q30" s="204"/>
      <c r="R30" s="69"/>
      <c r="S30" s="204"/>
    </row>
    <row r="31" spans="1:19">
      <c r="A31" s="160"/>
      <c r="B31" s="161"/>
      <c r="C31" s="161"/>
      <c r="D31" s="161"/>
      <c r="E31" s="204"/>
      <c r="F31" s="69"/>
      <c r="G31" s="204"/>
      <c r="H31" s="69"/>
      <c r="I31" s="204"/>
      <c r="J31" s="69"/>
      <c r="K31" s="204"/>
      <c r="L31" s="69"/>
      <c r="M31" s="204"/>
      <c r="N31" s="69"/>
      <c r="O31" s="204"/>
      <c r="P31" s="69"/>
      <c r="Q31" s="204"/>
      <c r="R31" s="69"/>
      <c r="S31" s="204"/>
    </row>
    <row r="32" spans="1:19">
      <c r="A32" s="160"/>
      <c r="B32" s="161"/>
      <c r="C32" s="161"/>
      <c r="D32" s="161"/>
      <c r="E32" s="204"/>
      <c r="F32" s="69"/>
      <c r="G32" s="204"/>
      <c r="H32" s="69"/>
      <c r="I32" s="204"/>
      <c r="J32" s="69"/>
      <c r="K32" s="204"/>
      <c r="L32" s="69"/>
      <c r="M32" s="204"/>
      <c r="N32" s="69"/>
      <c r="O32" s="204"/>
      <c r="P32" s="69"/>
      <c r="Q32" s="204"/>
      <c r="R32" s="69"/>
      <c r="S32" s="204"/>
    </row>
    <row r="33" spans="1:19">
      <c r="A33" s="160"/>
      <c r="B33" s="161"/>
      <c r="C33" s="161"/>
      <c r="D33" s="161"/>
      <c r="E33" s="204"/>
      <c r="F33" s="69"/>
      <c r="G33" s="204"/>
      <c r="H33" s="69"/>
      <c r="I33" s="204"/>
      <c r="J33" s="69"/>
      <c r="K33" s="204"/>
      <c r="L33" s="69"/>
      <c r="M33" s="204"/>
      <c r="N33" s="69"/>
      <c r="O33" s="204"/>
      <c r="P33" s="69"/>
      <c r="Q33" s="204"/>
      <c r="R33" s="69"/>
      <c r="S33" s="204"/>
    </row>
    <row r="34" spans="1:19">
      <c r="A34" s="160"/>
      <c r="B34" s="161"/>
      <c r="C34" s="161"/>
      <c r="D34" s="161"/>
      <c r="E34" s="204"/>
      <c r="F34" s="69"/>
      <c r="G34" s="204"/>
      <c r="H34" s="69"/>
      <c r="I34" s="204"/>
      <c r="J34" s="69"/>
      <c r="K34" s="204"/>
      <c r="L34" s="69"/>
      <c r="M34" s="204"/>
      <c r="N34" s="69"/>
      <c r="O34" s="204"/>
      <c r="P34" s="69"/>
      <c r="Q34" s="204"/>
      <c r="R34" s="69"/>
      <c r="S34" s="204"/>
    </row>
    <row r="35" spans="1:19" ht="21.95" customHeight="1">
      <c r="A35" s="213" t="str">
        <f>'[2]9'!A40</f>
        <v>The accompanying notes form part of this interim financial information.</v>
      </c>
      <c r="B35" s="35"/>
      <c r="C35" s="9"/>
      <c r="D35" s="35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</row>
  </sheetData>
  <mergeCells count="3">
    <mergeCell ref="E6:S6"/>
    <mergeCell ref="O7:Q7"/>
    <mergeCell ref="O8:Q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ignoredErrors>
    <ignoredError sqref="S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062F-82A7-454A-BBA8-BD98C77874CA}">
  <dimension ref="A1:K113"/>
  <sheetViews>
    <sheetView tabSelected="1" topLeftCell="A37" workbookViewId="0">
      <selection activeCell="A54" sqref="A54"/>
    </sheetView>
  </sheetViews>
  <sheetFormatPr defaultRowHeight="16.5" customHeight="1"/>
  <cols>
    <col min="1" max="1" width="1.42578125" customWidth="1"/>
    <col min="2" max="2" width="44.85546875" customWidth="1"/>
    <col min="3" max="3" width="2.42578125" customWidth="1"/>
    <col min="4" max="4" width="0.7109375" customWidth="1"/>
    <col min="5" max="5" width="10.7109375" customWidth="1"/>
    <col min="6" max="6" width="0.7109375" customWidth="1"/>
    <col min="7" max="7" width="10.7109375" customWidth="1"/>
    <col min="8" max="8" width="0.7109375" customWidth="1"/>
    <col min="9" max="9" width="10.7109375" customWidth="1"/>
    <col min="10" max="10" width="0.7109375" customWidth="1"/>
    <col min="11" max="11" width="10.7109375" customWidth="1"/>
  </cols>
  <sheetData>
    <row r="1" spans="1:11" ht="16.5" customHeight="1">
      <c r="A1" s="46" t="s">
        <v>0</v>
      </c>
      <c r="B1" s="46"/>
      <c r="C1" s="4"/>
      <c r="D1" s="12"/>
      <c r="E1" s="81"/>
      <c r="F1" s="81"/>
      <c r="G1" s="81"/>
      <c r="H1" s="75"/>
      <c r="I1" s="81"/>
      <c r="J1" s="75"/>
      <c r="K1" s="81"/>
    </row>
    <row r="2" spans="1:11" ht="16.5" customHeight="1">
      <c r="A2" s="6" t="s">
        <v>184</v>
      </c>
      <c r="B2" s="215"/>
      <c r="C2" s="4"/>
      <c r="D2" s="12"/>
      <c r="E2" s="81"/>
      <c r="F2" s="81"/>
      <c r="G2" s="81"/>
      <c r="H2" s="75"/>
      <c r="I2" s="81"/>
      <c r="J2" s="75"/>
      <c r="K2" s="81"/>
    </row>
    <row r="3" spans="1:11" ht="16.5" customHeight="1">
      <c r="A3" s="7" t="s">
        <v>131</v>
      </c>
      <c r="B3" s="216"/>
      <c r="C3" s="10"/>
      <c r="D3" s="35"/>
      <c r="E3" s="95"/>
      <c r="F3" s="95"/>
      <c r="G3" s="95"/>
      <c r="H3" s="134"/>
      <c r="I3" s="95"/>
      <c r="J3" s="134"/>
      <c r="K3" s="95"/>
    </row>
    <row r="4" spans="1:11" ht="15.6" customHeight="1">
      <c r="A4" s="64"/>
      <c r="B4" s="217"/>
      <c r="C4" s="218"/>
      <c r="D4" s="56"/>
      <c r="E4" s="62"/>
      <c r="F4" s="62"/>
      <c r="G4" s="62"/>
      <c r="H4" s="60"/>
      <c r="I4" s="62"/>
      <c r="J4" s="60"/>
      <c r="K4" s="62"/>
    </row>
    <row r="5" spans="1:11" ht="15.6" customHeight="1">
      <c r="A5" s="64"/>
      <c r="B5" s="217"/>
      <c r="C5" s="218"/>
      <c r="D5" s="56"/>
      <c r="E5" s="62"/>
      <c r="F5" s="62"/>
      <c r="G5" s="62"/>
      <c r="H5" s="60"/>
      <c r="I5" s="62"/>
      <c r="J5" s="60"/>
      <c r="K5" s="62"/>
    </row>
    <row r="6" spans="1:11" ht="15.6" customHeight="1">
      <c r="A6" s="64"/>
      <c r="B6" s="217"/>
      <c r="C6" s="218"/>
      <c r="D6" s="56"/>
      <c r="E6" s="219" t="s">
        <v>3</v>
      </c>
      <c r="F6" s="219"/>
      <c r="G6" s="219"/>
      <c r="H6" s="57"/>
      <c r="I6" s="219" t="s">
        <v>4</v>
      </c>
      <c r="J6" s="219"/>
      <c r="K6" s="219"/>
    </row>
    <row r="7" spans="1:11" ht="15.6" customHeight="1">
      <c r="A7" s="64"/>
      <c r="B7" s="217"/>
      <c r="C7" s="217"/>
      <c r="D7" s="56"/>
      <c r="E7" s="220" t="s">
        <v>5</v>
      </c>
      <c r="F7" s="220"/>
      <c r="G7" s="220"/>
      <c r="H7" s="58"/>
      <c r="I7" s="220" t="s">
        <v>5</v>
      </c>
      <c r="J7" s="220"/>
      <c r="K7" s="220"/>
    </row>
    <row r="8" spans="1:11" ht="15.6" customHeight="1">
      <c r="A8" s="64"/>
      <c r="B8" s="217"/>
      <c r="C8" s="217"/>
      <c r="D8" s="56"/>
      <c r="E8" s="57" t="s">
        <v>6</v>
      </c>
      <c r="F8" s="58"/>
      <c r="G8" s="57" t="s">
        <v>6</v>
      </c>
      <c r="H8" s="58"/>
      <c r="I8" s="57" t="s">
        <v>6</v>
      </c>
      <c r="J8" s="58"/>
      <c r="K8" s="57" t="s">
        <v>6</v>
      </c>
    </row>
    <row r="9" spans="1:11" ht="15.6" customHeight="1">
      <c r="A9" s="64"/>
      <c r="B9" s="217"/>
      <c r="C9" s="217"/>
      <c r="D9" s="56"/>
      <c r="E9" s="59" t="s">
        <v>8</v>
      </c>
      <c r="F9" s="58"/>
      <c r="G9" s="59" t="s">
        <v>8</v>
      </c>
      <c r="H9" s="58"/>
      <c r="I9" s="59" t="s">
        <v>8</v>
      </c>
      <c r="J9" s="58"/>
      <c r="K9" s="59" t="s">
        <v>8</v>
      </c>
    </row>
    <row r="10" spans="1:11" ht="15.6" customHeight="1">
      <c r="A10" s="64"/>
      <c r="B10" s="217"/>
      <c r="C10" s="221"/>
      <c r="D10" s="56"/>
      <c r="E10" s="59" t="s">
        <v>10</v>
      </c>
      <c r="F10" s="57"/>
      <c r="G10" s="59" t="s">
        <v>11</v>
      </c>
      <c r="H10" s="60"/>
      <c r="I10" s="59" t="s">
        <v>10</v>
      </c>
      <c r="J10" s="57"/>
      <c r="K10" s="59" t="s">
        <v>11</v>
      </c>
    </row>
    <row r="11" spans="1:11" ht="15.6" customHeight="1">
      <c r="A11" s="222"/>
      <c r="B11" s="222"/>
      <c r="C11" s="221"/>
      <c r="D11" s="223"/>
      <c r="E11" s="224" t="s">
        <v>13</v>
      </c>
      <c r="F11" s="57"/>
      <c r="G11" s="225" t="s">
        <v>13</v>
      </c>
      <c r="H11" s="226"/>
      <c r="I11" s="224" t="s">
        <v>13</v>
      </c>
      <c r="J11" s="226"/>
      <c r="K11" s="225" t="s">
        <v>13</v>
      </c>
    </row>
    <row r="12" spans="1:11" ht="15.6" customHeight="1">
      <c r="A12" s="54" t="s">
        <v>185</v>
      </c>
      <c r="B12" s="227"/>
      <c r="C12" s="221"/>
      <c r="D12" s="56"/>
      <c r="E12" s="63"/>
      <c r="F12" s="62"/>
      <c r="G12" s="62"/>
      <c r="H12" s="60"/>
      <c r="I12" s="63"/>
      <c r="J12" s="60"/>
      <c r="K12" s="62"/>
    </row>
    <row r="13" spans="1:11" ht="15.6" customHeight="1">
      <c r="A13" s="227" t="s">
        <v>186</v>
      </c>
      <c r="B13" s="56"/>
      <c r="C13" s="221"/>
      <c r="D13" s="56"/>
      <c r="E13" s="228">
        <v>5010324</v>
      </c>
      <c r="F13" s="229"/>
      <c r="G13" s="229">
        <v>4312575</v>
      </c>
      <c r="H13" s="229"/>
      <c r="I13" s="228">
        <v>1636384</v>
      </c>
      <c r="J13" s="229"/>
      <c r="K13" s="229">
        <v>750463</v>
      </c>
    </row>
    <row r="14" spans="1:11" ht="15.6" customHeight="1">
      <c r="A14" s="230" t="s">
        <v>187</v>
      </c>
      <c r="B14" s="56"/>
      <c r="C14" s="221"/>
      <c r="D14" s="56"/>
      <c r="E14" s="228"/>
      <c r="F14" s="229"/>
      <c r="G14" s="229"/>
      <c r="H14" s="229"/>
      <c r="I14" s="228"/>
      <c r="J14" s="229"/>
      <c r="K14" s="229"/>
    </row>
    <row r="15" spans="1:11" ht="15.6" customHeight="1">
      <c r="A15" s="227"/>
      <c r="B15" s="56" t="s">
        <v>188</v>
      </c>
      <c r="C15" s="221"/>
      <c r="D15" s="56"/>
      <c r="E15" s="228">
        <v>4329</v>
      </c>
      <c r="F15" s="229"/>
      <c r="G15" s="229">
        <v>-3948</v>
      </c>
      <c r="H15" s="229"/>
      <c r="I15" s="228">
        <v>-49</v>
      </c>
      <c r="J15" s="229"/>
      <c r="K15" s="229">
        <v>-11</v>
      </c>
    </row>
    <row r="16" spans="1:11" ht="15.6" customHeight="1">
      <c r="A16" s="227"/>
      <c r="B16" s="56" t="s">
        <v>189</v>
      </c>
      <c r="C16" s="221"/>
      <c r="D16" s="56"/>
      <c r="E16" s="228">
        <v>0</v>
      </c>
      <c r="F16" s="229"/>
      <c r="G16" s="229">
        <v>-163442</v>
      </c>
      <c r="H16" s="229"/>
      <c r="I16" s="228">
        <v>0</v>
      </c>
      <c r="J16" s="229"/>
      <c r="K16" s="229">
        <v>0</v>
      </c>
    </row>
    <row r="17" spans="1:11" ht="15.6" customHeight="1">
      <c r="A17" s="227"/>
      <c r="B17" s="56" t="s">
        <v>190</v>
      </c>
      <c r="C17" s="221"/>
      <c r="D17" s="56"/>
      <c r="E17" s="228">
        <v>0</v>
      </c>
      <c r="F17" s="229"/>
      <c r="G17" s="229">
        <v>0</v>
      </c>
      <c r="H17" s="229"/>
      <c r="I17" s="228">
        <v>0</v>
      </c>
      <c r="J17" s="229"/>
      <c r="K17" s="229">
        <v>-365195</v>
      </c>
    </row>
    <row r="18" spans="1:11" ht="15.6" customHeight="1">
      <c r="A18" s="227"/>
      <c r="B18" s="227" t="s">
        <v>191</v>
      </c>
      <c r="C18" s="221"/>
      <c r="D18" s="56"/>
      <c r="E18" s="228">
        <v>-25811</v>
      </c>
      <c r="F18" s="229"/>
      <c r="G18" s="229">
        <v>-33413</v>
      </c>
      <c r="H18" s="229"/>
      <c r="I18" s="228">
        <v>0</v>
      </c>
      <c r="J18" s="229"/>
      <c r="K18" s="229">
        <v>0</v>
      </c>
    </row>
    <row r="19" spans="1:11" ht="15.6" customHeight="1">
      <c r="A19" s="227"/>
      <c r="B19" s="56" t="s">
        <v>192</v>
      </c>
      <c r="C19" s="221"/>
      <c r="D19" s="56"/>
      <c r="E19" s="228">
        <v>695927</v>
      </c>
      <c r="F19" s="229"/>
      <c r="G19" s="229">
        <v>611470</v>
      </c>
      <c r="H19" s="229"/>
      <c r="I19" s="228">
        <v>2292</v>
      </c>
      <c r="J19" s="229"/>
      <c r="K19" s="229">
        <v>2206</v>
      </c>
    </row>
    <row r="20" spans="1:11" ht="15.6" customHeight="1">
      <c r="A20" s="227"/>
      <c r="B20" s="56" t="s">
        <v>193</v>
      </c>
      <c r="C20" s="221"/>
      <c r="D20" s="56"/>
      <c r="E20" s="228">
        <v>41878</v>
      </c>
      <c r="F20" s="229"/>
      <c r="G20" s="229">
        <v>17968</v>
      </c>
      <c r="H20" s="229"/>
      <c r="I20" s="228">
        <v>41138</v>
      </c>
      <c r="J20" s="229"/>
      <c r="K20" s="229">
        <v>17968</v>
      </c>
    </row>
    <row r="21" spans="1:11" ht="15.6" customHeight="1">
      <c r="A21" s="227"/>
      <c r="B21" s="56" t="s">
        <v>194</v>
      </c>
      <c r="C21" s="221"/>
      <c r="D21" s="56"/>
      <c r="E21" s="228">
        <v>0</v>
      </c>
      <c r="F21" s="229"/>
      <c r="G21" s="229">
        <v>0</v>
      </c>
      <c r="H21" s="229"/>
      <c r="I21" s="228">
        <v>0</v>
      </c>
      <c r="J21" s="229"/>
      <c r="K21" s="229">
        <v>25878</v>
      </c>
    </row>
    <row r="22" spans="1:11" ht="15.6" customHeight="1">
      <c r="A22" s="227"/>
      <c r="B22" s="227" t="s">
        <v>195</v>
      </c>
      <c r="C22" s="221"/>
      <c r="D22" s="56"/>
      <c r="E22" s="228">
        <v>2350</v>
      </c>
      <c r="F22" s="229"/>
      <c r="G22" s="229">
        <v>2263</v>
      </c>
      <c r="H22" s="229"/>
      <c r="I22" s="228">
        <v>0</v>
      </c>
      <c r="J22" s="229"/>
      <c r="K22" s="229">
        <v>0</v>
      </c>
    </row>
    <row r="23" spans="1:11" ht="15.6" customHeight="1">
      <c r="A23" s="227"/>
      <c r="B23" s="227" t="s">
        <v>196</v>
      </c>
      <c r="C23" s="221"/>
      <c r="D23" s="56"/>
      <c r="E23" s="228">
        <v>-2830</v>
      </c>
      <c r="F23" s="229"/>
      <c r="G23" s="229">
        <v>-5095</v>
      </c>
      <c r="H23" s="229"/>
      <c r="I23" s="228">
        <v>0</v>
      </c>
      <c r="J23" s="229"/>
      <c r="K23" s="229">
        <v>0</v>
      </c>
    </row>
    <row r="24" spans="1:11" ht="15.6" customHeight="1">
      <c r="A24" s="227"/>
      <c r="B24" s="227" t="s">
        <v>197</v>
      </c>
      <c r="C24" s="179"/>
      <c r="D24" s="56"/>
      <c r="E24" s="228">
        <v>-497</v>
      </c>
      <c r="F24" s="229"/>
      <c r="G24" s="229">
        <v>-1041</v>
      </c>
      <c r="H24" s="229"/>
      <c r="I24" s="228">
        <v>0</v>
      </c>
      <c r="J24" s="229"/>
      <c r="K24" s="229">
        <v>0</v>
      </c>
    </row>
    <row r="25" spans="1:11" ht="15.6" customHeight="1">
      <c r="A25" s="56"/>
      <c r="B25" s="56" t="s">
        <v>198</v>
      </c>
      <c r="C25" s="179"/>
      <c r="D25" s="56"/>
      <c r="E25" s="228">
        <v>238183</v>
      </c>
      <c r="F25" s="229"/>
      <c r="G25" s="229">
        <v>3369</v>
      </c>
      <c r="H25" s="229"/>
      <c r="I25" s="228">
        <v>0</v>
      </c>
      <c r="J25" s="229"/>
      <c r="K25" s="229">
        <v>0</v>
      </c>
    </row>
    <row r="26" spans="1:11" ht="15.6" customHeight="1">
      <c r="A26" s="56"/>
      <c r="B26" s="227" t="s">
        <v>199</v>
      </c>
      <c r="C26" s="179"/>
      <c r="D26" s="56"/>
      <c r="E26" s="228">
        <v>486299</v>
      </c>
      <c r="F26" s="229"/>
      <c r="G26" s="229">
        <v>129499</v>
      </c>
      <c r="H26" s="229"/>
      <c r="I26" s="228">
        <v>0</v>
      </c>
      <c r="J26" s="229"/>
      <c r="K26" s="229">
        <v>0</v>
      </c>
    </row>
    <row r="27" spans="1:11" ht="15.6" customHeight="1">
      <c r="A27" s="56"/>
      <c r="B27" s="227" t="s">
        <v>102</v>
      </c>
      <c r="C27" s="179"/>
      <c r="D27" s="56"/>
      <c r="E27" s="228">
        <v>1098686</v>
      </c>
      <c r="F27" s="229"/>
      <c r="G27" s="229">
        <v>-69946</v>
      </c>
      <c r="H27" s="60"/>
      <c r="I27" s="228">
        <v>0</v>
      </c>
      <c r="J27" s="60"/>
      <c r="K27" s="229">
        <v>0</v>
      </c>
    </row>
    <row r="28" spans="1:11" ht="15.6" customHeight="1">
      <c r="A28" s="56"/>
      <c r="B28" s="227" t="s">
        <v>200</v>
      </c>
      <c r="C28" s="179"/>
      <c r="D28" s="56"/>
      <c r="E28" s="228">
        <v>0</v>
      </c>
      <c r="F28" s="229"/>
      <c r="G28" s="229">
        <v>223000</v>
      </c>
      <c r="H28" s="60"/>
      <c r="I28" s="228">
        <v>0</v>
      </c>
      <c r="J28" s="60"/>
      <c r="K28" s="229">
        <v>0</v>
      </c>
    </row>
    <row r="29" spans="1:11" ht="15.6" customHeight="1">
      <c r="A29" s="56"/>
      <c r="B29" s="227" t="s">
        <v>65</v>
      </c>
      <c r="C29" s="179"/>
      <c r="D29" s="56"/>
      <c r="E29" s="228">
        <v>22131</v>
      </c>
      <c r="F29" s="229"/>
      <c r="G29" s="229">
        <v>10862</v>
      </c>
      <c r="H29" s="229"/>
      <c r="I29" s="228">
        <v>2885</v>
      </c>
      <c r="J29" s="229"/>
      <c r="K29" s="229">
        <v>4233</v>
      </c>
    </row>
    <row r="30" spans="1:11" ht="15.6" customHeight="1">
      <c r="A30" s="56"/>
      <c r="B30" s="227" t="s">
        <v>201</v>
      </c>
      <c r="C30" s="179"/>
      <c r="D30" s="56"/>
      <c r="E30" s="228">
        <v>1306</v>
      </c>
      <c r="F30" s="229"/>
      <c r="G30" s="229">
        <v>2614</v>
      </c>
      <c r="H30" s="229"/>
      <c r="I30" s="228">
        <v>17</v>
      </c>
      <c r="J30" s="229"/>
      <c r="K30" s="229">
        <v>16</v>
      </c>
    </row>
    <row r="31" spans="1:11" ht="15.6" customHeight="1">
      <c r="A31" s="56"/>
      <c r="B31" s="227" t="s">
        <v>95</v>
      </c>
      <c r="C31" s="179"/>
      <c r="D31" s="56"/>
      <c r="E31" s="228">
        <v>-17</v>
      </c>
      <c r="F31" s="229"/>
      <c r="G31" s="229">
        <v>-16</v>
      </c>
      <c r="H31" s="229"/>
      <c r="I31" s="228">
        <v>-1553142</v>
      </c>
      <c r="J31" s="229"/>
      <c r="K31" s="229">
        <v>-369038</v>
      </c>
    </row>
    <row r="32" spans="1:11" ht="15.6" customHeight="1">
      <c r="A32" s="56"/>
      <c r="B32" s="227" t="s">
        <v>94</v>
      </c>
      <c r="C32" s="179"/>
      <c r="D32" s="56"/>
      <c r="E32" s="228">
        <v>-11210887</v>
      </c>
      <c r="F32" s="229"/>
      <c r="G32" s="229">
        <v>-5950542</v>
      </c>
      <c r="H32" s="229"/>
      <c r="I32" s="228">
        <v>-1385150</v>
      </c>
      <c r="J32" s="229"/>
      <c r="K32" s="229">
        <v>-615763</v>
      </c>
    </row>
    <row r="33" spans="1:11" ht="15.6" customHeight="1">
      <c r="A33" s="56"/>
      <c r="B33" s="227" t="s">
        <v>202</v>
      </c>
      <c r="C33" s="179"/>
      <c r="D33" s="56"/>
      <c r="E33" s="63">
        <v>1473676</v>
      </c>
      <c r="F33" s="62"/>
      <c r="G33" s="62">
        <v>563722</v>
      </c>
      <c r="H33" s="229"/>
      <c r="I33" s="228">
        <v>1208045</v>
      </c>
      <c r="J33" s="231"/>
      <c r="K33" s="229">
        <v>480597</v>
      </c>
    </row>
    <row r="34" spans="1:11" ht="15.6" customHeight="1">
      <c r="A34" s="54" t="s">
        <v>203</v>
      </c>
      <c r="B34" s="227"/>
      <c r="C34" s="179"/>
      <c r="D34" s="56"/>
      <c r="E34" s="63"/>
      <c r="F34" s="62"/>
      <c r="G34" s="62"/>
      <c r="H34" s="60"/>
      <c r="I34" s="228"/>
      <c r="J34" s="60"/>
      <c r="K34" s="229"/>
    </row>
    <row r="35" spans="1:11" ht="15.6" customHeight="1">
      <c r="A35" s="56"/>
      <c r="B35" s="227" t="s">
        <v>36</v>
      </c>
      <c r="C35" s="179"/>
      <c r="D35" s="56"/>
      <c r="E35" s="63">
        <v>-22201286</v>
      </c>
      <c r="F35" s="62"/>
      <c r="G35" s="62">
        <v>-13973980</v>
      </c>
      <c r="H35" s="60"/>
      <c r="I35" s="228">
        <v>0</v>
      </c>
      <c r="J35" s="60"/>
      <c r="K35" s="229">
        <v>0</v>
      </c>
    </row>
    <row r="36" spans="1:11" ht="15.6" customHeight="1">
      <c r="A36" s="56"/>
      <c r="B36" s="227" t="s">
        <v>26</v>
      </c>
      <c r="C36" s="232"/>
      <c r="D36" s="56"/>
      <c r="E36" s="233">
        <v>-554414</v>
      </c>
      <c r="F36" s="234"/>
      <c r="G36" s="235">
        <v>-535743</v>
      </c>
      <c r="H36" s="234"/>
      <c r="I36" s="236">
        <v>-2824</v>
      </c>
      <c r="J36" s="231"/>
      <c r="K36" s="237">
        <v>-3207</v>
      </c>
    </row>
    <row r="37" spans="1:11" ht="15.6" customHeight="1">
      <c r="A37" s="56"/>
      <c r="B37" s="227" t="s">
        <v>204</v>
      </c>
      <c r="C37" s="232"/>
      <c r="D37" s="56"/>
      <c r="E37" s="233">
        <v>0</v>
      </c>
      <c r="F37" s="234"/>
      <c r="G37" s="235">
        <v>500000</v>
      </c>
      <c r="H37" s="234"/>
      <c r="I37" s="236">
        <v>0</v>
      </c>
      <c r="J37" s="231"/>
      <c r="K37" s="237">
        <v>0</v>
      </c>
    </row>
    <row r="38" spans="1:11" ht="15.6" customHeight="1">
      <c r="A38" s="56"/>
      <c r="B38" s="227" t="s">
        <v>27</v>
      </c>
      <c r="C38" s="232"/>
      <c r="D38" s="56"/>
      <c r="E38" s="233">
        <v>-1384168</v>
      </c>
      <c r="F38" s="234"/>
      <c r="G38" s="235">
        <v>-154817</v>
      </c>
      <c r="H38" s="234"/>
      <c r="I38" s="236">
        <v>0</v>
      </c>
      <c r="J38" s="231"/>
      <c r="K38" s="237">
        <v>0</v>
      </c>
    </row>
    <row r="39" spans="1:11" ht="15.6" customHeight="1">
      <c r="A39" s="56"/>
      <c r="B39" s="227" t="s">
        <v>28</v>
      </c>
      <c r="C39" s="238"/>
      <c r="D39" s="56"/>
      <c r="E39" s="233">
        <v>461460</v>
      </c>
      <c r="F39" s="234"/>
      <c r="G39" s="235">
        <v>-382345</v>
      </c>
      <c r="H39" s="234"/>
      <c r="I39" s="236">
        <v>5945</v>
      </c>
      <c r="J39" s="231"/>
      <c r="K39" s="237">
        <v>3002</v>
      </c>
    </row>
    <row r="40" spans="1:11" ht="15.6" customHeight="1">
      <c r="A40" s="56"/>
      <c r="B40" s="227" t="s">
        <v>42</v>
      </c>
      <c r="C40" s="238"/>
      <c r="D40" s="56"/>
      <c r="E40" s="233">
        <v>-28525</v>
      </c>
      <c r="F40" s="234"/>
      <c r="G40" s="235">
        <v>-6082</v>
      </c>
      <c r="H40" s="234"/>
      <c r="I40" s="236">
        <v>0</v>
      </c>
      <c r="J40" s="231"/>
      <c r="K40" s="237">
        <v>0</v>
      </c>
    </row>
    <row r="41" spans="1:11" ht="15.6" customHeight="1">
      <c r="A41" s="56"/>
      <c r="B41" s="227" t="s">
        <v>55</v>
      </c>
      <c r="C41" s="238"/>
      <c r="D41" s="56"/>
      <c r="E41" s="233">
        <v>-1197339</v>
      </c>
      <c r="F41" s="234"/>
      <c r="G41" s="235">
        <v>77868</v>
      </c>
      <c r="H41" s="234"/>
      <c r="I41" s="236">
        <v>3262</v>
      </c>
      <c r="J41" s="231"/>
      <c r="K41" s="237">
        <v>4821</v>
      </c>
    </row>
    <row r="42" spans="1:11" ht="15.6" customHeight="1">
      <c r="A42" s="56"/>
      <c r="B42" s="227" t="s">
        <v>58</v>
      </c>
      <c r="C42" s="238"/>
      <c r="D42" s="56"/>
      <c r="E42" s="239">
        <v>-36186</v>
      </c>
      <c r="F42" s="234"/>
      <c r="G42" s="240">
        <v>64791</v>
      </c>
      <c r="H42" s="234"/>
      <c r="I42" s="241">
        <v>2762</v>
      </c>
      <c r="J42" s="231"/>
      <c r="K42" s="242">
        <v>1201</v>
      </c>
    </row>
    <row r="43" spans="1:11" ht="15.6" customHeight="1">
      <c r="A43" s="227"/>
      <c r="B43" s="227"/>
      <c r="C43" s="232"/>
      <c r="D43" s="56"/>
      <c r="E43" s="243"/>
      <c r="F43" s="244"/>
      <c r="G43" s="245"/>
      <c r="H43" s="244"/>
      <c r="I43" s="243"/>
      <c r="J43" s="60"/>
      <c r="K43" s="245"/>
    </row>
    <row r="44" spans="1:11" ht="15.6" customHeight="1">
      <c r="A44" s="56" t="s">
        <v>205</v>
      </c>
      <c r="B44" s="227"/>
      <c r="C44" s="218"/>
      <c r="D44" s="56"/>
      <c r="E44" s="63">
        <f>SUM(E13:E42)</f>
        <v>-27105411</v>
      </c>
      <c r="F44" s="62"/>
      <c r="G44" s="62">
        <f>SUM(G13:G42)</f>
        <v>-14760409</v>
      </c>
      <c r="H44" s="62"/>
      <c r="I44" s="63">
        <f>SUM(I13:I42)</f>
        <v>-38435</v>
      </c>
      <c r="J44" s="62"/>
      <c r="K44" s="62">
        <f>SUM(K13:K42)</f>
        <v>-62829</v>
      </c>
    </row>
    <row r="45" spans="1:11" ht="15.6" customHeight="1">
      <c r="A45" s="54"/>
      <c r="B45" s="257" t="s">
        <v>206</v>
      </c>
      <c r="C45" s="218"/>
      <c r="D45" s="56"/>
      <c r="E45" s="63">
        <v>11059452</v>
      </c>
      <c r="F45" s="62"/>
      <c r="G45" s="62">
        <v>5652932</v>
      </c>
      <c r="H45" s="62"/>
      <c r="I45" s="63">
        <v>1366632</v>
      </c>
      <c r="J45" s="60"/>
      <c r="K45" s="62">
        <v>639622</v>
      </c>
    </row>
    <row r="46" spans="1:11" ht="15.6" customHeight="1">
      <c r="A46" s="54"/>
      <c r="B46" s="227" t="s">
        <v>207</v>
      </c>
      <c r="C46" s="218"/>
      <c r="D46" s="56"/>
      <c r="E46" s="63">
        <v>-1155889</v>
      </c>
      <c r="F46" s="62"/>
      <c r="G46" s="62">
        <v>-504984</v>
      </c>
      <c r="H46" s="62"/>
      <c r="I46" s="63">
        <v>-987816</v>
      </c>
      <c r="J46" s="60"/>
      <c r="K46" s="62">
        <v>-446768</v>
      </c>
    </row>
    <row r="47" spans="1:11" ht="15.6" customHeight="1">
      <c r="A47" s="56"/>
      <c r="B47" s="227" t="s">
        <v>208</v>
      </c>
      <c r="C47" s="218"/>
      <c r="D47" s="56"/>
      <c r="E47" s="246">
        <v>-1085771</v>
      </c>
      <c r="F47" s="244"/>
      <c r="G47" s="247">
        <v>-1124474</v>
      </c>
      <c r="H47" s="244"/>
      <c r="I47" s="246">
        <v>-31051</v>
      </c>
      <c r="J47" s="60"/>
      <c r="K47" s="247">
        <v>-9280</v>
      </c>
    </row>
    <row r="48" spans="1:11" ht="15.6" customHeight="1">
      <c r="A48" s="56"/>
      <c r="B48" s="227"/>
      <c r="C48" s="218"/>
      <c r="D48" s="56"/>
      <c r="E48" s="63"/>
      <c r="F48" s="62"/>
      <c r="G48" s="62"/>
      <c r="H48" s="62"/>
      <c r="I48" s="63"/>
      <c r="J48" s="60"/>
      <c r="K48" s="62"/>
    </row>
    <row r="49" spans="1:11" ht="15.6" customHeight="1">
      <c r="A49" s="54" t="s">
        <v>209</v>
      </c>
      <c r="B49" s="54"/>
      <c r="C49" s="218"/>
      <c r="D49" s="56"/>
      <c r="E49" s="65">
        <f>SUM(E44:E47)</f>
        <v>-18287619</v>
      </c>
      <c r="F49" s="62"/>
      <c r="G49" s="66">
        <f>SUM(G44:G47)</f>
        <v>-10736935</v>
      </c>
      <c r="H49" s="62"/>
      <c r="I49" s="65">
        <f>SUM(I44:I47)</f>
        <v>309330</v>
      </c>
      <c r="J49" s="60"/>
      <c r="K49" s="66">
        <f>SUM(K44:K47)</f>
        <v>120745</v>
      </c>
    </row>
    <row r="50" spans="1:11" ht="15.6" customHeight="1">
      <c r="A50" s="54"/>
      <c r="B50" s="56"/>
      <c r="C50" s="218"/>
      <c r="D50" s="56"/>
      <c r="E50" s="62"/>
      <c r="F50" s="62"/>
      <c r="G50" s="62"/>
      <c r="H50" s="62"/>
      <c r="I50" s="62"/>
      <c r="J50" s="60"/>
      <c r="K50" s="62"/>
    </row>
    <row r="51" spans="1:11" ht="15.6" customHeight="1">
      <c r="A51" s="54"/>
      <c r="B51" s="56"/>
      <c r="C51" s="218"/>
      <c r="D51" s="56"/>
      <c r="E51" s="62"/>
      <c r="F51" s="62"/>
      <c r="G51" s="62"/>
      <c r="H51" s="62"/>
      <c r="I51" s="62"/>
      <c r="J51" s="60"/>
      <c r="K51" s="62"/>
    </row>
    <row r="52" spans="1:11" ht="15.6" customHeight="1">
      <c r="A52" s="54"/>
      <c r="B52" s="56"/>
      <c r="C52" s="218"/>
      <c r="D52" s="56"/>
      <c r="E52" s="62"/>
      <c r="F52" s="62"/>
      <c r="G52" s="62"/>
      <c r="H52" s="62"/>
      <c r="I52" s="62"/>
      <c r="J52" s="60"/>
      <c r="K52" s="62"/>
    </row>
    <row r="53" spans="1:11" ht="21.95" customHeight="1">
      <c r="A53" s="248" t="str">
        <f>+'10'!A35</f>
        <v>The accompanying notes form part of this interim financial information.</v>
      </c>
      <c r="B53" s="45"/>
      <c r="C53" s="45"/>
      <c r="D53" s="45"/>
      <c r="E53" s="45"/>
      <c r="F53" s="45"/>
      <c r="G53" s="45"/>
      <c r="H53" s="45"/>
      <c r="I53" s="45"/>
      <c r="J53" s="45"/>
      <c r="K53" s="134"/>
    </row>
    <row r="54" spans="1:11" ht="16.5" customHeight="1">
      <c r="A54" s="46" t="s">
        <v>0</v>
      </c>
      <c r="B54" s="46"/>
      <c r="C54" s="4"/>
      <c r="D54" s="12"/>
      <c r="E54" s="81"/>
      <c r="F54" s="81"/>
      <c r="G54" s="81"/>
      <c r="H54" s="75"/>
      <c r="I54" s="81"/>
      <c r="J54" s="75"/>
      <c r="K54" s="81"/>
    </row>
    <row r="55" spans="1:11" ht="16.5" customHeight="1">
      <c r="A55" s="6" t="s">
        <v>210</v>
      </c>
      <c r="B55" s="215"/>
      <c r="C55" s="4"/>
      <c r="D55" s="12"/>
      <c r="E55" s="81"/>
      <c r="F55" s="81"/>
      <c r="G55" s="81"/>
      <c r="H55" s="75"/>
      <c r="I55" s="81"/>
      <c r="J55" s="75"/>
      <c r="K55" s="81"/>
    </row>
    <row r="56" spans="1:11" ht="16.5" customHeight="1">
      <c r="A56" s="7" t="str">
        <f>A3</f>
        <v>For the nine-month period ended 30 September 2023</v>
      </c>
      <c r="B56" s="216"/>
      <c r="C56" s="10"/>
      <c r="D56" s="35"/>
      <c r="E56" s="95"/>
      <c r="F56" s="95"/>
      <c r="G56" s="95"/>
      <c r="H56" s="134"/>
      <c r="I56" s="95"/>
      <c r="J56" s="134"/>
      <c r="K56" s="95"/>
    </row>
    <row r="57" spans="1:11" ht="12" customHeight="1">
      <c r="A57" s="64"/>
      <c r="B57" s="217"/>
      <c r="C57" s="218"/>
      <c r="D57" s="56"/>
      <c r="E57" s="62"/>
      <c r="F57" s="62"/>
      <c r="G57" s="62"/>
      <c r="H57" s="60"/>
      <c r="I57" s="62"/>
      <c r="J57" s="60"/>
      <c r="K57" s="62"/>
    </row>
    <row r="58" spans="1:11" ht="12" customHeight="1">
      <c r="A58" s="64"/>
      <c r="B58" s="217"/>
      <c r="C58" s="218"/>
      <c r="D58" s="56"/>
      <c r="E58" s="62"/>
      <c r="F58" s="62"/>
      <c r="G58" s="62"/>
      <c r="H58" s="60"/>
      <c r="I58" s="62"/>
      <c r="J58" s="60"/>
      <c r="K58" s="62"/>
    </row>
    <row r="59" spans="1:11" ht="14.85" customHeight="1">
      <c r="A59" s="64"/>
      <c r="B59" s="217"/>
      <c r="C59" s="218"/>
      <c r="D59" s="56"/>
      <c r="E59" s="219" t="s">
        <v>3</v>
      </c>
      <c r="F59" s="219"/>
      <c r="G59" s="219"/>
      <c r="H59" s="57"/>
      <c r="I59" s="219" t="s">
        <v>4</v>
      </c>
      <c r="J59" s="219"/>
      <c r="K59" s="219"/>
    </row>
    <row r="60" spans="1:11" ht="14.85" customHeight="1">
      <c r="A60" s="64"/>
      <c r="B60" s="217"/>
      <c r="C60" s="217"/>
      <c r="D60" s="56"/>
      <c r="E60" s="220" t="s">
        <v>5</v>
      </c>
      <c r="F60" s="220"/>
      <c r="G60" s="220"/>
      <c r="H60" s="58"/>
      <c r="I60" s="220" t="s">
        <v>5</v>
      </c>
      <c r="J60" s="220"/>
      <c r="K60" s="220"/>
    </row>
    <row r="61" spans="1:11" ht="14.85" customHeight="1">
      <c r="A61" s="64"/>
      <c r="B61" s="217"/>
      <c r="C61" s="217"/>
      <c r="D61" s="56"/>
      <c r="E61" s="57" t="s">
        <v>6</v>
      </c>
      <c r="F61" s="58"/>
      <c r="G61" s="57" t="s">
        <v>6</v>
      </c>
      <c r="H61" s="58"/>
      <c r="I61" s="57" t="s">
        <v>6</v>
      </c>
      <c r="J61" s="58"/>
      <c r="K61" s="57" t="s">
        <v>6</v>
      </c>
    </row>
    <row r="62" spans="1:11" ht="14.85" customHeight="1">
      <c r="A62" s="64"/>
      <c r="B62" s="217"/>
      <c r="C62" s="217"/>
      <c r="D62" s="56"/>
      <c r="E62" s="59" t="s">
        <v>8</v>
      </c>
      <c r="F62" s="58"/>
      <c r="G62" s="59" t="s">
        <v>8</v>
      </c>
      <c r="H62" s="58"/>
      <c r="I62" s="59" t="s">
        <v>8</v>
      </c>
      <c r="J62" s="58"/>
      <c r="K62" s="59" t="s">
        <v>8</v>
      </c>
    </row>
    <row r="63" spans="1:11" ht="14.85" customHeight="1">
      <c r="A63" s="249"/>
      <c r="B63" s="249"/>
      <c r="C63" s="217"/>
      <c r="D63" s="56"/>
      <c r="E63" s="59" t="s">
        <v>10</v>
      </c>
      <c r="F63" s="57"/>
      <c r="G63" s="59" t="s">
        <v>11</v>
      </c>
      <c r="H63" s="60"/>
      <c r="I63" s="59" t="s">
        <v>10</v>
      </c>
      <c r="J63" s="57"/>
      <c r="K63" s="59" t="s">
        <v>11</v>
      </c>
    </row>
    <row r="64" spans="1:11" ht="14.85" customHeight="1">
      <c r="A64" s="222"/>
      <c r="B64" s="222"/>
      <c r="C64" s="217"/>
      <c r="D64" s="223"/>
      <c r="E64" s="224" t="s">
        <v>13</v>
      </c>
      <c r="F64" s="57"/>
      <c r="G64" s="225" t="s">
        <v>13</v>
      </c>
      <c r="H64" s="226"/>
      <c r="I64" s="224" t="s">
        <v>13</v>
      </c>
      <c r="J64" s="226"/>
      <c r="K64" s="225" t="s">
        <v>13</v>
      </c>
    </row>
    <row r="65" spans="1:11" ht="14.85" customHeight="1">
      <c r="A65" s="230" t="s">
        <v>211</v>
      </c>
      <c r="B65" s="227"/>
      <c r="C65" s="217"/>
      <c r="D65" s="56"/>
      <c r="E65" s="63"/>
      <c r="F65" s="62"/>
      <c r="G65" s="62"/>
      <c r="H65" s="62"/>
      <c r="I65" s="63"/>
      <c r="J65" s="60"/>
      <c r="K65" s="62"/>
    </row>
    <row r="66" spans="1:11" ht="14.85" customHeight="1">
      <c r="A66" s="56" t="s">
        <v>212</v>
      </c>
      <c r="B66" s="227"/>
      <c r="C66" s="217"/>
      <c r="D66" s="56"/>
      <c r="E66" s="63">
        <v>250000</v>
      </c>
      <c r="F66" s="62"/>
      <c r="G66" s="62">
        <v>1871000</v>
      </c>
      <c r="H66" s="62"/>
      <c r="I66" s="63">
        <v>1800000</v>
      </c>
      <c r="J66" s="60"/>
      <c r="K66" s="62">
        <v>5696030</v>
      </c>
    </row>
    <row r="67" spans="1:11" ht="14.85" customHeight="1">
      <c r="A67" s="56" t="s">
        <v>213</v>
      </c>
      <c r="B67" s="227"/>
      <c r="C67" s="217"/>
      <c r="D67" s="56"/>
      <c r="E67" s="63">
        <v>-250000</v>
      </c>
      <c r="F67" s="62"/>
      <c r="G67" s="62">
        <v>0</v>
      </c>
      <c r="H67" s="62"/>
      <c r="I67" s="63">
        <v>-20030000</v>
      </c>
      <c r="J67" s="62"/>
      <c r="K67" s="62">
        <v>-15245000</v>
      </c>
    </row>
    <row r="68" spans="1:11" ht="14.85" customHeight="1">
      <c r="A68" s="56" t="s">
        <v>214</v>
      </c>
      <c r="B68" s="227"/>
      <c r="C68" s="217"/>
      <c r="D68" s="56"/>
      <c r="E68" s="63">
        <v>5590</v>
      </c>
      <c r="F68" s="62"/>
      <c r="G68" s="62">
        <v>15838</v>
      </c>
      <c r="H68" s="62"/>
      <c r="I68" s="63">
        <v>0</v>
      </c>
      <c r="J68" s="62"/>
      <c r="K68" s="62">
        <v>0</v>
      </c>
    </row>
    <row r="69" spans="1:11" ht="14.85" customHeight="1">
      <c r="A69" s="56" t="s">
        <v>215</v>
      </c>
      <c r="B69" s="227"/>
      <c r="C69" s="217"/>
      <c r="D69" s="56"/>
      <c r="E69" s="63">
        <v>-167565</v>
      </c>
      <c r="F69" s="62"/>
      <c r="G69" s="62">
        <v>-129682</v>
      </c>
      <c r="H69" s="62"/>
      <c r="I69" s="63">
        <v>0</v>
      </c>
      <c r="J69" s="60"/>
      <c r="K69" s="62">
        <v>0</v>
      </c>
    </row>
    <row r="70" spans="1:11" ht="14.85" customHeight="1">
      <c r="A70" s="56" t="s">
        <v>216</v>
      </c>
      <c r="B70" s="227"/>
      <c r="C70" s="217"/>
      <c r="D70" s="56"/>
      <c r="E70" s="63">
        <v>-11203</v>
      </c>
      <c r="F70" s="62"/>
      <c r="G70" s="62">
        <v>-13339</v>
      </c>
      <c r="H70" s="62"/>
      <c r="I70" s="63">
        <v>0</v>
      </c>
      <c r="J70" s="60"/>
      <c r="K70" s="62">
        <v>0</v>
      </c>
    </row>
    <row r="71" spans="1:11" ht="14.85" customHeight="1">
      <c r="A71" s="56" t="s">
        <v>217</v>
      </c>
      <c r="B71" s="227"/>
      <c r="C71" s="217"/>
      <c r="D71" s="56"/>
      <c r="E71" s="63">
        <v>0</v>
      </c>
      <c r="F71" s="62"/>
      <c r="G71" s="62">
        <v>0</v>
      </c>
      <c r="H71" s="62"/>
      <c r="I71" s="63">
        <v>0</v>
      </c>
      <c r="J71" s="60"/>
      <c r="K71" s="62">
        <v>-315000</v>
      </c>
    </row>
    <row r="72" spans="1:11" ht="14.85" customHeight="1">
      <c r="A72" s="56" t="s">
        <v>218</v>
      </c>
      <c r="B72" s="227"/>
      <c r="C72" s="217"/>
      <c r="D72" s="56"/>
      <c r="E72" s="63">
        <v>-991906</v>
      </c>
      <c r="F72" s="62"/>
      <c r="G72" s="62">
        <v>20746</v>
      </c>
      <c r="H72" s="62"/>
      <c r="I72" s="63">
        <v>-1499400</v>
      </c>
      <c r="J72" s="60"/>
      <c r="K72" s="62">
        <v>0</v>
      </c>
    </row>
    <row r="73" spans="1:11" ht="14.85" customHeight="1">
      <c r="A73" s="250" t="s">
        <v>219</v>
      </c>
      <c r="B73" s="56"/>
      <c r="C73" s="251"/>
      <c r="D73" s="56"/>
      <c r="E73" s="252">
        <v>53084</v>
      </c>
      <c r="F73" s="253"/>
      <c r="G73" s="254">
        <v>16</v>
      </c>
      <c r="H73" s="253"/>
      <c r="I73" s="252">
        <v>1553142</v>
      </c>
      <c r="J73" s="60"/>
      <c r="K73" s="254">
        <v>369038</v>
      </c>
    </row>
    <row r="74" spans="1:11" ht="14.85" customHeight="1">
      <c r="A74" s="227" t="s">
        <v>206</v>
      </c>
      <c r="B74" s="227"/>
      <c r="C74" s="179"/>
      <c r="D74" s="56"/>
      <c r="E74" s="65">
        <v>-1</v>
      </c>
      <c r="F74" s="62"/>
      <c r="G74" s="66">
        <v>-1</v>
      </c>
      <c r="H74" s="62"/>
      <c r="I74" s="65">
        <v>0</v>
      </c>
      <c r="J74" s="60"/>
      <c r="K74" s="66">
        <v>0</v>
      </c>
    </row>
    <row r="75" spans="1:11" ht="5.0999999999999996" customHeight="1">
      <c r="A75" s="56"/>
      <c r="B75" s="227"/>
      <c r="C75" s="218"/>
      <c r="D75" s="56"/>
      <c r="E75" s="63"/>
      <c r="F75" s="62"/>
      <c r="G75" s="62"/>
      <c r="H75" s="62"/>
      <c r="I75" s="63"/>
      <c r="J75" s="60"/>
      <c r="K75" s="62"/>
    </row>
    <row r="76" spans="1:11" ht="14.85" customHeight="1">
      <c r="A76" s="230" t="s">
        <v>220</v>
      </c>
      <c r="B76" s="56"/>
      <c r="C76" s="218"/>
      <c r="D76" s="56"/>
      <c r="E76" s="65">
        <f>SUM(E66:E75)</f>
        <v>-1112001</v>
      </c>
      <c r="F76" s="62"/>
      <c r="G76" s="66">
        <f>SUM(G66:G75)</f>
        <v>1764578</v>
      </c>
      <c r="H76" s="62"/>
      <c r="I76" s="65">
        <f>SUM(I66:I75)</f>
        <v>-18176258</v>
      </c>
      <c r="J76" s="62"/>
      <c r="K76" s="66">
        <f>SUM(K66:K75)</f>
        <v>-9494932</v>
      </c>
    </row>
    <row r="77" spans="1:11" ht="9.9499999999999993" customHeight="1">
      <c r="A77" s="230"/>
      <c r="B77" s="56"/>
      <c r="C77" s="218"/>
      <c r="D77" s="56"/>
      <c r="E77" s="255"/>
      <c r="F77" s="62"/>
      <c r="G77" s="60"/>
      <c r="H77" s="62"/>
      <c r="I77" s="255"/>
      <c r="J77" s="62"/>
      <c r="K77" s="60"/>
    </row>
    <row r="78" spans="1:11" ht="14.85" customHeight="1">
      <c r="A78" s="54" t="s">
        <v>221</v>
      </c>
      <c r="B78" s="227"/>
      <c r="C78" s="55"/>
      <c r="D78" s="56"/>
      <c r="E78" s="255"/>
      <c r="F78" s="60"/>
      <c r="G78" s="60"/>
      <c r="H78" s="60"/>
      <c r="I78" s="255"/>
      <c r="J78" s="60"/>
      <c r="K78" s="60"/>
    </row>
    <row r="79" spans="1:11" ht="14.85" customHeight="1">
      <c r="A79" s="56" t="s">
        <v>222</v>
      </c>
      <c r="B79" s="227"/>
      <c r="C79" s="55"/>
      <c r="D79" s="56"/>
      <c r="E79" s="255">
        <v>3100000</v>
      </c>
      <c r="F79" s="60"/>
      <c r="G79" s="60">
        <v>0</v>
      </c>
      <c r="H79" s="60"/>
      <c r="I79" s="255">
        <v>0</v>
      </c>
      <c r="J79" s="60"/>
      <c r="K79" s="60">
        <v>0</v>
      </c>
    </row>
    <row r="80" spans="1:11" ht="14.85" customHeight="1">
      <c r="A80" s="56" t="s">
        <v>223</v>
      </c>
      <c r="B80" s="227"/>
      <c r="C80" s="55"/>
      <c r="D80" s="56"/>
      <c r="E80" s="255">
        <v>-2100000</v>
      </c>
      <c r="F80" s="60"/>
      <c r="G80" s="60">
        <v>0</v>
      </c>
      <c r="H80" s="60"/>
      <c r="I80" s="255">
        <v>0</v>
      </c>
      <c r="J80" s="60"/>
      <c r="K80" s="60">
        <v>0</v>
      </c>
    </row>
    <row r="81" spans="1:11" ht="14.85" customHeight="1">
      <c r="A81" s="56" t="s">
        <v>224</v>
      </c>
      <c r="B81" s="227"/>
      <c r="C81" s="55"/>
      <c r="D81" s="56"/>
      <c r="E81" s="63">
        <v>41635647</v>
      </c>
      <c r="F81" s="62"/>
      <c r="G81" s="62">
        <v>16566520</v>
      </c>
      <c r="H81" s="62"/>
      <c r="I81" s="63">
        <v>40935647</v>
      </c>
      <c r="J81" s="62"/>
      <c r="K81" s="62">
        <v>16415128</v>
      </c>
    </row>
    <row r="82" spans="1:11" ht="14.85" customHeight="1">
      <c r="A82" s="56" t="s">
        <v>225</v>
      </c>
      <c r="B82" s="227"/>
      <c r="C82" s="55"/>
      <c r="D82" s="56"/>
      <c r="E82" s="63">
        <v>-37810000</v>
      </c>
      <c r="F82" s="62"/>
      <c r="G82" s="62">
        <v>-10351392</v>
      </c>
      <c r="H82" s="62"/>
      <c r="I82" s="63">
        <v>-37810000</v>
      </c>
      <c r="J82" s="62"/>
      <c r="K82" s="62">
        <v>-10200000</v>
      </c>
    </row>
    <row r="83" spans="1:11" ht="14.85" customHeight="1">
      <c r="A83" s="56" t="s">
        <v>226</v>
      </c>
      <c r="B83" s="227"/>
      <c r="C83" s="55"/>
      <c r="D83" s="56"/>
      <c r="E83" s="63">
        <v>3000000</v>
      </c>
      <c r="F83" s="62"/>
      <c r="G83" s="62">
        <v>4775000</v>
      </c>
      <c r="H83" s="62"/>
      <c r="I83" s="63">
        <v>2000000</v>
      </c>
      <c r="J83" s="62"/>
      <c r="K83" s="62">
        <v>2000000</v>
      </c>
    </row>
    <row r="84" spans="1:11" ht="14.85" customHeight="1">
      <c r="A84" s="56" t="s">
        <v>227</v>
      </c>
      <c r="B84" s="227"/>
      <c r="C84" s="55"/>
      <c r="D84" s="56"/>
      <c r="E84" s="63">
        <v>-1560041</v>
      </c>
      <c r="F84" s="62"/>
      <c r="G84" s="62">
        <v>-2873564</v>
      </c>
      <c r="H84" s="62"/>
      <c r="I84" s="63">
        <v>-1071541</v>
      </c>
      <c r="J84" s="62"/>
      <c r="K84" s="62">
        <v>-1322563</v>
      </c>
    </row>
    <row r="85" spans="1:11" ht="14.85" customHeight="1">
      <c r="A85" s="56" t="s">
        <v>228</v>
      </c>
      <c r="B85" s="227"/>
      <c r="C85" s="55"/>
      <c r="D85" s="56"/>
      <c r="E85" s="63">
        <v>27483138</v>
      </c>
      <c r="F85" s="62"/>
      <c r="G85" s="62">
        <v>10842118</v>
      </c>
      <c r="H85" s="62"/>
      <c r="I85" s="63">
        <v>25520657</v>
      </c>
      <c r="J85" s="62"/>
      <c r="K85" s="62">
        <v>10842118</v>
      </c>
    </row>
    <row r="86" spans="1:11" ht="14.85" customHeight="1">
      <c r="A86" s="56" t="s">
        <v>229</v>
      </c>
      <c r="B86" s="227"/>
      <c r="C86" s="55"/>
      <c r="D86" s="56"/>
      <c r="E86" s="63">
        <v>-7053100</v>
      </c>
      <c r="F86" s="62"/>
      <c r="G86" s="62">
        <v>-5798400</v>
      </c>
      <c r="H86" s="62"/>
      <c r="I86" s="63">
        <v>-7053100</v>
      </c>
      <c r="J86" s="62"/>
      <c r="K86" s="62">
        <v>-5798400</v>
      </c>
    </row>
    <row r="87" spans="1:11" ht="14.85" customHeight="1">
      <c r="A87" s="56" t="s">
        <v>230</v>
      </c>
      <c r="B87" s="227"/>
      <c r="C87" s="55"/>
      <c r="D87" s="56"/>
      <c r="E87" s="63">
        <v>735072</v>
      </c>
      <c r="F87" s="62"/>
      <c r="G87" s="62">
        <v>0</v>
      </c>
      <c r="H87" s="62"/>
      <c r="I87" s="63">
        <v>0</v>
      </c>
      <c r="J87" s="62"/>
      <c r="K87" s="62">
        <v>0</v>
      </c>
    </row>
    <row r="88" spans="1:11" ht="14.85" customHeight="1">
      <c r="A88" s="56" t="s">
        <v>231</v>
      </c>
      <c r="B88" s="227"/>
      <c r="C88" s="55"/>
      <c r="D88" s="56"/>
      <c r="E88" s="63">
        <v>0</v>
      </c>
      <c r="F88" s="62"/>
      <c r="G88" s="62">
        <v>-315000</v>
      </c>
      <c r="H88" s="62"/>
      <c r="I88" s="63">
        <v>0</v>
      </c>
      <c r="J88" s="62"/>
      <c r="K88" s="62">
        <v>0</v>
      </c>
    </row>
    <row r="89" spans="1:11" ht="14.85" customHeight="1">
      <c r="A89" s="56" t="s">
        <v>232</v>
      </c>
      <c r="B89" s="227"/>
      <c r="C89" s="55"/>
      <c r="D89" s="56"/>
      <c r="E89" s="63">
        <v>-581921</v>
      </c>
      <c r="F89" s="62"/>
      <c r="G89" s="62">
        <v>-82984</v>
      </c>
      <c r="H89" s="62"/>
      <c r="I89" s="63">
        <v>0</v>
      </c>
      <c r="J89" s="62"/>
      <c r="K89" s="62">
        <v>0</v>
      </c>
    </row>
    <row r="90" spans="1:11" ht="14.85" customHeight="1">
      <c r="A90" s="56" t="s">
        <v>233</v>
      </c>
      <c r="B90" s="227"/>
      <c r="C90" s="55"/>
      <c r="D90" s="56"/>
      <c r="E90" s="63">
        <v>-2471360</v>
      </c>
      <c r="F90" s="62"/>
      <c r="G90" s="62">
        <v>-2471274</v>
      </c>
      <c r="H90" s="62"/>
      <c r="I90" s="63">
        <v>-2471360</v>
      </c>
      <c r="J90" s="62"/>
      <c r="K90" s="62">
        <v>-2471274</v>
      </c>
    </row>
    <row r="91" spans="1:11" ht="14.85" customHeight="1">
      <c r="A91" s="56" t="s">
        <v>234</v>
      </c>
      <c r="B91" s="227"/>
      <c r="C91" s="55"/>
      <c r="D91" s="56"/>
      <c r="E91" s="65">
        <v>-644606</v>
      </c>
      <c r="F91" s="62"/>
      <c r="G91" s="66">
        <v>-505424</v>
      </c>
      <c r="H91" s="62"/>
      <c r="I91" s="65">
        <v>-1944</v>
      </c>
      <c r="J91" s="62"/>
      <c r="K91" s="66">
        <v>-1944</v>
      </c>
    </row>
    <row r="92" spans="1:11" ht="5.0999999999999996" customHeight="1">
      <c r="A92" s="56"/>
      <c r="B92" s="227"/>
      <c r="C92" s="218"/>
      <c r="D92" s="56"/>
      <c r="E92" s="63"/>
      <c r="F92" s="62"/>
      <c r="G92" s="62"/>
      <c r="H92" s="62"/>
      <c r="I92" s="63"/>
      <c r="J92" s="60"/>
      <c r="K92" s="62"/>
    </row>
    <row r="93" spans="1:11" ht="14.85" customHeight="1">
      <c r="A93" s="54" t="s">
        <v>235</v>
      </c>
      <c r="B93" s="227"/>
      <c r="C93" s="218"/>
      <c r="D93" s="56"/>
      <c r="E93" s="65">
        <f>SUM(E79:E91)</f>
        <v>23732829</v>
      </c>
      <c r="F93" s="62"/>
      <c r="G93" s="66">
        <f>SUM(G81:G91)</f>
        <v>9785600</v>
      </c>
      <c r="H93" s="62"/>
      <c r="I93" s="65">
        <f>SUM(I81:I91)</f>
        <v>20048359</v>
      </c>
      <c r="J93" s="60"/>
      <c r="K93" s="66">
        <f>SUM(K81:K91)</f>
        <v>9463065</v>
      </c>
    </row>
    <row r="94" spans="1:11" ht="9.9499999999999993" customHeight="1">
      <c r="A94" s="56"/>
      <c r="B94" s="227"/>
      <c r="C94" s="218"/>
      <c r="D94" s="56"/>
      <c r="E94" s="63"/>
      <c r="F94" s="62"/>
      <c r="G94" s="62"/>
      <c r="H94" s="62"/>
      <c r="I94" s="63"/>
      <c r="J94" s="60"/>
      <c r="K94" s="62"/>
    </row>
    <row r="95" spans="1:11" ht="14.85" customHeight="1">
      <c r="A95" s="54" t="s">
        <v>236</v>
      </c>
      <c r="B95" s="227"/>
      <c r="C95" s="56"/>
      <c r="D95" s="56"/>
      <c r="E95" s="63">
        <f>SUM(E49+E76+E93)</f>
        <v>4333209</v>
      </c>
      <c r="F95" s="62"/>
      <c r="G95" s="62">
        <f>SUM(G49+G76+G93)</f>
        <v>813243</v>
      </c>
      <c r="H95" s="62"/>
      <c r="I95" s="63">
        <f>SUM(I49+I76+I93)</f>
        <v>2181431</v>
      </c>
      <c r="J95" s="60"/>
      <c r="K95" s="62">
        <f>SUM(K49+K76+K93)</f>
        <v>88878</v>
      </c>
    </row>
    <row r="96" spans="1:11" ht="14.85" customHeight="1">
      <c r="A96" s="56" t="s">
        <v>237</v>
      </c>
      <c r="B96" s="227"/>
      <c r="C96" s="218"/>
      <c r="D96" s="56"/>
      <c r="E96" s="63">
        <v>2822634</v>
      </c>
      <c r="F96" s="62"/>
      <c r="G96" s="62">
        <v>2688647</v>
      </c>
      <c r="H96" s="62"/>
      <c r="I96" s="63">
        <v>1033646</v>
      </c>
      <c r="J96" s="60"/>
      <c r="K96" s="62">
        <v>137639</v>
      </c>
    </row>
    <row r="97" spans="1:11" ht="14.85" customHeight="1">
      <c r="A97" s="56" t="s">
        <v>238</v>
      </c>
      <c r="B97" s="54"/>
      <c r="C97" s="218"/>
      <c r="D97" s="56"/>
      <c r="E97" s="65">
        <v>27063</v>
      </c>
      <c r="F97" s="62"/>
      <c r="G97" s="66">
        <v>-13</v>
      </c>
      <c r="H97" s="62"/>
      <c r="I97" s="65">
        <v>0</v>
      </c>
      <c r="J97" s="60"/>
      <c r="K97" s="66">
        <v>0</v>
      </c>
    </row>
    <row r="98" spans="1:11" ht="5.0999999999999996" customHeight="1">
      <c r="A98" s="56"/>
      <c r="B98" s="227"/>
      <c r="C98" s="218"/>
      <c r="D98" s="56"/>
      <c r="E98" s="63"/>
      <c r="F98" s="62"/>
      <c r="G98" s="62"/>
      <c r="H98" s="62"/>
      <c r="I98" s="63"/>
      <c r="J98" s="60"/>
      <c r="K98" s="62"/>
    </row>
    <row r="99" spans="1:11" ht="14.85" customHeight="1" thickBot="1">
      <c r="A99" s="54" t="s">
        <v>239</v>
      </c>
      <c r="B99" s="227"/>
      <c r="C99" s="56"/>
      <c r="D99" s="56"/>
      <c r="E99" s="67">
        <f>E95+E97+E96</f>
        <v>7182906</v>
      </c>
      <c r="F99" s="62"/>
      <c r="G99" s="68">
        <f>G95+G97+G96</f>
        <v>3501877</v>
      </c>
      <c r="H99" s="62"/>
      <c r="I99" s="67">
        <f>I95+I97+I96</f>
        <v>3215077</v>
      </c>
      <c r="J99" s="60"/>
      <c r="K99" s="68">
        <f>K95+K97+K96</f>
        <v>226517</v>
      </c>
    </row>
    <row r="100" spans="1:11" ht="9.9499999999999993" customHeight="1" thickTop="1">
      <c r="A100" s="56"/>
      <c r="B100" s="227"/>
      <c r="C100" s="218"/>
      <c r="D100" s="56"/>
      <c r="E100" s="63"/>
      <c r="F100" s="62"/>
      <c r="G100" s="62"/>
      <c r="H100" s="62"/>
      <c r="I100" s="63"/>
      <c r="J100" s="60"/>
      <c r="K100" s="62"/>
    </row>
    <row r="101" spans="1:11" ht="14.85" customHeight="1">
      <c r="A101" s="54" t="s">
        <v>240</v>
      </c>
      <c r="B101" s="227"/>
      <c r="C101" s="218"/>
      <c r="D101" s="56"/>
      <c r="E101" s="63"/>
      <c r="F101" s="62"/>
      <c r="G101" s="62"/>
      <c r="H101" s="62"/>
      <c r="I101" s="63"/>
      <c r="J101" s="60"/>
      <c r="K101" s="62"/>
    </row>
    <row r="102" spans="1:11" ht="5.0999999999999996" customHeight="1">
      <c r="A102" s="54"/>
      <c r="B102" s="227"/>
      <c r="C102" s="218"/>
      <c r="D102" s="56"/>
      <c r="E102" s="63"/>
      <c r="F102" s="62"/>
      <c r="G102" s="62"/>
      <c r="H102" s="62"/>
      <c r="I102" s="63"/>
      <c r="J102" s="60"/>
      <c r="K102" s="62"/>
    </row>
    <row r="103" spans="1:11" ht="14.85" customHeight="1">
      <c r="A103" s="56" t="s">
        <v>241</v>
      </c>
      <c r="B103" s="56"/>
      <c r="C103" s="179"/>
      <c r="D103" s="56"/>
      <c r="E103" s="63">
        <v>830689</v>
      </c>
      <c r="F103" s="60"/>
      <c r="G103" s="62">
        <v>523107</v>
      </c>
      <c r="H103" s="60"/>
      <c r="I103" s="63">
        <v>0</v>
      </c>
      <c r="J103" s="60"/>
      <c r="K103" s="62">
        <v>0</v>
      </c>
    </row>
    <row r="104" spans="1:11" ht="14.85" customHeight="1">
      <c r="A104" s="56" t="s">
        <v>242</v>
      </c>
      <c r="B104" s="56"/>
      <c r="C104" s="179"/>
      <c r="D104" s="56"/>
      <c r="E104" s="63">
        <v>1867</v>
      </c>
      <c r="F104" s="60"/>
      <c r="G104" s="62">
        <v>0</v>
      </c>
      <c r="H104" s="60"/>
      <c r="I104" s="63">
        <v>1205</v>
      </c>
      <c r="J104" s="60"/>
      <c r="K104" s="62">
        <v>0</v>
      </c>
    </row>
    <row r="105" spans="1:11" ht="14.85" customHeight="1">
      <c r="A105" s="56" t="s">
        <v>243</v>
      </c>
      <c r="B105" s="56"/>
      <c r="C105" s="179"/>
      <c r="D105" s="56"/>
      <c r="E105" s="63">
        <v>0</v>
      </c>
      <c r="F105" s="60"/>
      <c r="G105" s="62">
        <v>0</v>
      </c>
      <c r="H105" s="60"/>
      <c r="I105" s="63">
        <v>1499400</v>
      </c>
      <c r="J105" s="60"/>
      <c r="K105" s="62">
        <v>0</v>
      </c>
    </row>
    <row r="106" spans="1:11" ht="14.85" customHeight="1">
      <c r="A106" s="56" t="s">
        <v>244</v>
      </c>
      <c r="B106" s="56"/>
      <c r="C106" s="179"/>
      <c r="D106" s="56"/>
      <c r="E106" s="63"/>
      <c r="F106" s="60"/>
      <c r="G106" s="62"/>
      <c r="H106" s="60"/>
      <c r="I106" s="63"/>
      <c r="J106" s="60"/>
      <c r="K106" s="62"/>
    </row>
    <row r="107" spans="1:11" ht="14.85" customHeight="1">
      <c r="A107" s="56"/>
      <c r="B107" s="56" t="s">
        <v>245</v>
      </c>
      <c r="C107" s="179"/>
      <c r="D107" s="56"/>
      <c r="E107" s="63">
        <v>0</v>
      </c>
      <c r="F107" s="60"/>
      <c r="G107" s="62">
        <v>-20000</v>
      </c>
      <c r="H107" s="60"/>
      <c r="I107" s="63">
        <v>0</v>
      </c>
      <c r="J107" s="60"/>
      <c r="K107" s="62">
        <v>0</v>
      </c>
    </row>
    <row r="108" spans="1:11" ht="14.85" customHeight="1">
      <c r="A108" s="56" t="s">
        <v>246</v>
      </c>
      <c r="B108" s="56"/>
      <c r="C108" s="179"/>
      <c r="D108" s="56"/>
      <c r="E108" s="63">
        <v>0</v>
      </c>
      <c r="F108" s="60"/>
      <c r="G108" s="62">
        <v>0</v>
      </c>
      <c r="H108" s="60"/>
      <c r="I108" s="63">
        <v>0</v>
      </c>
      <c r="J108" s="60"/>
      <c r="K108" s="62">
        <v>195000</v>
      </c>
    </row>
    <row r="109" spans="1:11" ht="14.85" customHeight="1">
      <c r="A109" s="56" t="s">
        <v>247</v>
      </c>
      <c r="B109" s="56"/>
      <c r="C109" s="179"/>
      <c r="D109" s="56"/>
      <c r="E109" s="63">
        <v>0</v>
      </c>
      <c r="F109" s="60"/>
      <c r="G109" s="62">
        <v>0</v>
      </c>
      <c r="H109" s="60"/>
      <c r="I109" s="63">
        <v>0</v>
      </c>
      <c r="J109" s="60"/>
      <c r="K109" s="62">
        <v>-195000</v>
      </c>
    </row>
    <row r="110" spans="1:11" ht="14.85" customHeight="1">
      <c r="A110" s="56" t="s">
        <v>248</v>
      </c>
      <c r="B110" s="56"/>
      <c r="C110" s="179"/>
      <c r="D110" s="56"/>
      <c r="E110" s="63"/>
      <c r="F110" s="60"/>
      <c r="G110" s="62"/>
      <c r="H110" s="60"/>
      <c r="I110" s="63"/>
      <c r="J110" s="60"/>
      <c r="K110" s="62"/>
    </row>
    <row r="111" spans="1:11" ht="14.85" customHeight="1">
      <c r="A111" s="56"/>
      <c r="B111" s="56" t="s">
        <v>249</v>
      </c>
      <c r="C111" s="179"/>
      <c r="D111" s="56"/>
      <c r="E111" s="63">
        <v>0</v>
      </c>
      <c r="F111" s="60"/>
      <c r="G111" s="62">
        <v>51192</v>
      </c>
      <c r="H111" s="60"/>
      <c r="I111" s="63">
        <v>0</v>
      </c>
      <c r="J111" s="60"/>
      <c r="K111" s="62">
        <v>0</v>
      </c>
    </row>
    <row r="112" spans="1:11" s="262" customFormat="1" ht="9.75" customHeight="1">
      <c r="A112" s="258"/>
      <c r="B112" s="258"/>
      <c r="C112" s="259"/>
      <c r="D112" s="258"/>
      <c r="E112" s="260"/>
      <c r="F112" s="261"/>
      <c r="G112" s="260"/>
      <c r="H112" s="261"/>
      <c r="I112" s="260"/>
      <c r="J112" s="261"/>
      <c r="K112" s="260"/>
    </row>
    <row r="113" spans="1:11" ht="21.95" customHeight="1">
      <c r="A113" s="256" t="str">
        <f>'[2]10'!A34</f>
        <v>The accompanying notes form part of this interim financial information.</v>
      </c>
      <c r="B113" s="35"/>
      <c r="C113" s="10"/>
      <c r="D113" s="35"/>
      <c r="E113" s="95"/>
      <c r="F113" s="95"/>
      <c r="G113" s="95"/>
      <c r="H113" s="134"/>
      <c r="I113" s="95"/>
      <c r="J113" s="134"/>
      <c r="K113" s="95"/>
    </row>
  </sheetData>
  <mergeCells count="9">
    <mergeCell ref="E60:G60"/>
    <mergeCell ref="I60:K60"/>
    <mergeCell ref="E6:G6"/>
    <mergeCell ref="I6:K6"/>
    <mergeCell ref="E7:G7"/>
    <mergeCell ref="I7:K7"/>
    <mergeCell ref="A53:J53"/>
    <mergeCell ref="E59:G59"/>
    <mergeCell ref="I59:K5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ignoredErrors>
    <ignoredError sqref="G93:K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(3-M)</vt:lpstr>
      <vt:lpstr>7-8 (9-M)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2023-11-14T10:53:33Z</cp:lastPrinted>
  <dcterms:created xsi:type="dcterms:W3CDTF">2023-11-14T10:29:59Z</dcterms:created>
  <dcterms:modified xsi:type="dcterms:W3CDTF">2023-11-14T10:54:48Z</dcterms:modified>
</cp:coreProperties>
</file>